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PI (1634220)\Year\"/>
    </mc:Choice>
  </mc:AlternateContent>
  <xr:revisionPtr revIDLastSave="0" documentId="13_ncr:1_{861F804D-BCB7-4691-AD53-9CD4A028372F}" xr6:coauthVersionLast="47" xr6:coauthVersionMax="47" xr10:uidLastSave="{00000000-0000-0000-0000-000000000000}"/>
  <bookViews>
    <workbookView xWindow="-110" yWindow="-110" windowWidth="19420" windowHeight="10300" firstSheet="3" activeTab="4" xr2:uid="{DCE8960E-3706-418F-A765-0837D904581A}"/>
  </bookViews>
  <sheets>
    <sheet name="PL(Client)" sheetId="10" state="hidden" r:id="rId1"/>
    <sheet name="BS (Client)" sheetId="9" state="hidden" r:id="rId2"/>
    <sheet name="CF (Client)" sheetId="11" state="hidden" r:id="rId3"/>
    <sheet name="BS" sheetId="6" r:id="rId4"/>
    <sheet name="PL" sheetId="1" r:id="rId5"/>
    <sheet name="CE (conso)" sheetId="4" r:id="rId6"/>
    <sheet name="CE (separate)" sheetId="8" r:id="rId7"/>
    <sheet name="CF" sheetId="12" r:id="rId8"/>
  </sheets>
  <definedNames>
    <definedName name="_xlnm.Print_Area" localSheetId="3">BS!$A$1:$K$84</definedName>
    <definedName name="_xlnm.Print_Area" localSheetId="1">'BS (Client)'!$A$1:$K$71</definedName>
    <definedName name="_xlnm.Print_Area" localSheetId="2">'CF (Client)'!$A$1:$K$90</definedName>
    <definedName name="_xlnm.Print_Area" localSheetId="4">PL!$A$1:$K$78</definedName>
    <definedName name="_xlnm.Print_Area" localSheetId="0">'PL(Client)'!$A$1:$K$63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2" l="1"/>
  <c r="E69" i="12"/>
  <c r="E40" i="12"/>
  <c r="T30" i="4"/>
  <c r="R28" i="4"/>
  <c r="J18" i="4"/>
  <c r="G10" i="1" l="1"/>
  <c r="I69" i="6"/>
  <c r="I71" i="6" s="1"/>
  <c r="E60" i="12"/>
  <c r="E62" i="12" s="1"/>
  <c r="I70" i="12"/>
  <c r="E70" i="12"/>
  <c r="I62" i="12"/>
  <c r="E56" i="1"/>
  <c r="I56" i="1"/>
  <c r="E24" i="6"/>
  <c r="E26" i="6" s="1"/>
  <c r="I24" i="6"/>
  <c r="I26" i="6" s="1"/>
  <c r="E57" i="6"/>
  <c r="I57" i="6"/>
  <c r="E21" i="1"/>
  <c r="I21" i="1"/>
  <c r="R27" i="4"/>
  <c r="V27" i="4" s="1"/>
  <c r="V28" i="4"/>
  <c r="G12" i="1"/>
  <c r="G14" i="1" s="1"/>
  <c r="K12" i="1"/>
  <c r="K10" i="1"/>
  <c r="E52" i="6"/>
  <c r="I52" i="6"/>
  <c r="K56" i="1"/>
  <c r="K58" i="1" s="1"/>
  <c r="G56" i="1"/>
  <c r="G58" i="1" s="1"/>
  <c r="E72" i="12"/>
  <c r="I72" i="12"/>
  <c r="G70" i="12"/>
  <c r="K70" i="12"/>
  <c r="D18" i="4"/>
  <c r="D21" i="4"/>
  <c r="E55" i="9" s="1"/>
  <c r="R19" i="4"/>
  <c r="V19" i="4" s="1"/>
  <c r="T26" i="4"/>
  <c r="F26" i="4"/>
  <c r="F30" i="4" s="1"/>
  <c r="H26" i="4"/>
  <c r="H30" i="4" s="1"/>
  <c r="J26" i="4"/>
  <c r="J30" i="4"/>
  <c r="L26" i="4"/>
  <c r="L30" i="4"/>
  <c r="E69" i="6"/>
  <c r="E71" i="6" s="1"/>
  <c r="L17" i="8"/>
  <c r="L18" i="8" s="1"/>
  <c r="L25" i="8"/>
  <c r="L27" i="8"/>
  <c r="R29" i="4"/>
  <c r="V29" i="4" s="1"/>
  <c r="I14" i="1"/>
  <c r="K21" i="1"/>
  <c r="G21" i="1"/>
  <c r="G8" i="4"/>
  <c r="G8" i="8"/>
  <c r="K9" i="4"/>
  <c r="K10" i="8"/>
  <c r="K8" i="4"/>
  <c r="K9" i="8"/>
  <c r="G7" i="8"/>
  <c r="R23" i="4"/>
  <c r="V23" i="4" s="1"/>
  <c r="K62" i="12"/>
  <c r="G62" i="12"/>
  <c r="J25" i="8"/>
  <c r="J27" i="8"/>
  <c r="H25" i="8"/>
  <c r="H27" i="8"/>
  <c r="F25" i="8"/>
  <c r="F27" i="8"/>
  <c r="D25" i="8"/>
  <c r="D27" i="8"/>
  <c r="R22" i="8"/>
  <c r="D26" i="4"/>
  <c r="D30" i="4" s="1"/>
  <c r="K69" i="6"/>
  <c r="K71" i="6" s="1"/>
  <c r="K59" i="6"/>
  <c r="G69" i="6"/>
  <c r="G71" i="6" s="1"/>
  <c r="G59" i="6"/>
  <c r="K26" i="6"/>
  <c r="G26" i="6"/>
  <c r="R16" i="8"/>
  <c r="R17" i="4"/>
  <c r="V17" i="4" s="1"/>
  <c r="R15" i="4"/>
  <c r="V15" i="4"/>
  <c r="H17" i="8"/>
  <c r="H20" i="8"/>
  <c r="J17" i="8"/>
  <c r="T18" i="4"/>
  <c r="J21" i="4"/>
  <c r="H18" i="4"/>
  <c r="H21" i="4" s="1"/>
  <c r="I22" i="11"/>
  <c r="K82" i="11"/>
  <c r="G82" i="11"/>
  <c r="I75" i="11"/>
  <c r="E75" i="11"/>
  <c r="K73" i="11"/>
  <c r="G73" i="11"/>
  <c r="I71" i="11"/>
  <c r="I73" i="11"/>
  <c r="E71" i="11"/>
  <c r="E73" i="11"/>
  <c r="K67" i="11"/>
  <c r="I67" i="11"/>
  <c r="G67" i="11"/>
  <c r="E67" i="11"/>
  <c r="K42" i="11"/>
  <c r="I42" i="11"/>
  <c r="G42" i="11"/>
  <c r="E42" i="11"/>
  <c r="E22" i="11"/>
  <c r="K17" i="11"/>
  <c r="I17" i="11"/>
  <c r="G17" i="11"/>
  <c r="E17" i="11"/>
  <c r="I13" i="11"/>
  <c r="E13" i="11"/>
  <c r="K12" i="11"/>
  <c r="I12" i="11"/>
  <c r="G12" i="11"/>
  <c r="E12" i="11"/>
  <c r="K49" i="10"/>
  <c r="K51" i="10"/>
  <c r="J49" i="10"/>
  <c r="I49" i="10"/>
  <c r="I51" i="10"/>
  <c r="H49" i="10"/>
  <c r="G49" i="10"/>
  <c r="G51" i="10"/>
  <c r="E49" i="10"/>
  <c r="E51" i="10"/>
  <c r="I24" i="10"/>
  <c r="E24" i="10"/>
  <c r="K21" i="10"/>
  <c r="I21" i="10"/>
  <c r="G21" i="10"/>
  <c r="E21" i="10"/>
  <c r="K17" i="10"/>
  <c r="I17" i="10"/>
  <c r="G17" i="10"/>
  <c r="E17" i="10"/>
  <c r="I14" i="10"/>
  <c r="E14" i="10"/>
  <c r="K13" i="10"/>
  <c r="I13" i="10"/>
  <c r="G13" i="10"/>
  <c r="E13" i="10"/>
  <c r="K12" i="10"/>
  <c r="I12" i="10"/>
  <c r="G12" i="10"/>
  <c r="E12" i="10"/>
  <c r="G62" i="9"/>
  <c r="K60" i="9"/>
  <c r="G60" i="9"/>
  <c r="K59" i="9"/>
  <c r="G59" i="9"/>
  <c r="K58" i="9"/>
  <c r="G58" i="9"/>
  <c r="K56" i="9"/>
  <c r="G56" i="9"/>
  <c r="K55" i="9"/>
  <c r="G55" i="9"/>
  <c r="K52" i="9"/>
  <c r="G52" i="9"/>
  <c r="I45" i="9"/>
  <c r="I52" i="9"/>
  <c r="E45" i="9"/>
  <c r="E52" i="9"/>
  <c r="K26" i="9"/>
  <c r="G26" i="9"/>
  <c r="I25" i="9"/>
  <c r="E25" i="9"/>
  <c r="I24" i="9"/>
  <c r="E24" i="9"/>
  <c r="R14" i="8"/>
  <c r="F17" i="8"/>
  <c r="F18" i="8"/>
  <c r="F20" i="8"/>
  <c r="I56" i="9"/>
  <c r="D17" i="8"/>
  <c r="E62" i="9"/>
  <c r="L18" i="4"/>
  <c r="L20" i="4" s="1"/>
  <c r="F18" i="4"/>
  <c r="F21" i="4" s="1"/>
  <c r="E56" i="9" s="1"/>
  <c r="P17" i="8"/>
  <c r="P20" i="8"/>
  <c r="I60" i="9"/>
  <c r="P18" i="4"/>
  <c r="P21" i="4" s="1"/>
  <c r="E60" i="9" s="1"/>
  <c r="N21" i="4"/>
  <c r="E59" i="9" s="1"/>
  <c r="R16" i="4"/>
  <c r="R18" i="4" s="1"/>
  <c r="N17" i="8"/>
  <c r="N20" i="8"/>
  <c r="I59" i="9"/>
  <c r="R15" i="8"/>
  <c r="R17" i="8" s="1"/>
  <c r="E22" i="10"/>
  <c r="E26" i="9"/>
  <c r="I26" i="9"/>
  <c r="K15" i="10"/>
  <c r="G22" i="10"/>
  <c r="I22" i="10"/>
  <c r="E15" i="10"/>
  <c r="K22" i="10"/>
  <c r="G15" i="10"/>
  <c r="I15" i="10"/>
  <c r="E23" i="10"/>
  <c r="E25" i="10"/>
  <c r="E53" i="10"/>
  <c r="K23" i="10"/>
  <c r="K25" i="10"/>
  <c r="K56" i="10"/>
  <c r="G23" i="10"/>
  <c r="G25" i="10"/>
  <c r="G53" i="10"/>
  <c r="I23" i="10"/>
  <c r="I25" i="10"/>
  <c r="E56" i="10"/>
  <c r="G56" i="10"/>
  <c r="K53" i="10"/>
  <c r="I56" i="10"/>
  <c r="I53" i="10"/>
  <c r="E14" i="1"/>
  <c r="R26" i="8"/>
  <c r="D18" i="8"/>
  <c r="D20" i="8"/>
  <c r="I55" i="9"/>
  <c r="G61" i="9" l="1"/>
  <c r="G63" i="9" s="1"/>
  <c r="G64" i="9" s="1"/>
  <c r="G65" i="9" s="1"/>
  <c r="T20" i="4"/>
  <c r="T21" i="4" s="1"/>
  <c r="K61" i="9"/>
  <c r="K63" i="9" s="1"/>
  <c r="K64" i="9" s="1"/>
  <c r="K65" i="9" s="1"/>
  <c r="L19" i="8"/>
  <c r="R19" i="8" s="1"/>
  <c r="J18" i="8"/>
  <c r="J20" i="8" s="1"/>
  <c r="K14" i="1"/>
  <c r="K72" i="6"/>
  <c r="G72" i="6"/>
  <c r="I59" i="6"/>
  <c r="I72" i="6" s="1"/>
  <c r="E59" i="6"/>
  <c r="E72" i="6" s="1"/>
  <c r="R20" i="4"/>
  <c r="L21" i="4"/>
  <c r="E58" i="9" s="1"/>
  <c r="E61" i="9" s="1"/>
  <c r="E63" i="9" s="1"/>
  <c r="E64" i="9" s="1"/>
  <c r="E65" i="9" s="1"/>
  <c r="V16" i="4"/>
  <c r="V18" i="4" s="1"/>
  <c r="G22" i="1"/>
  <c r="G9" i="12" s="1"/>
  <c r="G27" i="12" s="1"/>
  <c r="G41" i="12" s="1"/>
  <c r="G45" i="12" s="1"/>
  <c r="G71" i="12" s="1"/>
  <c r="G73" i="12" s="1"/>
  <c r="K22" i="1"/>
  <c r="K9" i="11" s="1"/>
  <c r="K26" i="11" s="1"/>
  <c r="K40" i="11" s="1"/>
  <c r="K44" i="11" s="1"/>
  <c r="K74" i="11" s="1"/>
  <c r="K76" i="11" s="1"/>
  <c r="E22" i="1"/>
  <c r="E24" i="1" s="1"/>
  <c r="I58" i="1"/>
  <c r="G9" i="11"/>
  <c r="G26" i="11" s="1"/>
  <c r="G40" i="11" s="1"/>
  <c r="G44" i="11" s="1"/>
  <c r="G74" i="11" s="1"/>
  <c r="G76" i="11" s="1"/>
  <c r="I22" i="1"/>
  <c r="P26" i="4"/>
  <c r="P30" i="4" s="1"/>
  <c r="R25" i="4"/>
  <c r="V25" i="4" s="1"/>
  <c r="E58" i="1"/>
  <c r="V20" i="4" l="1"/>
  <c r="V21" i="4"/>
  <c r="L20" i="8"/>
  <c r="I58" i="9" s="1"/>
  <c r="I61" i="9" s="1"/>
  <c r="I63" i="9" s="1"/>
  <c r="I64" i="9" s="1"/>
  <c r="I65" i="9" s="1"/>
  <c r="R18" i="8"/>
  <c r="R20" i="8" s="1"/>
  <c r="G24" i="1"/>
  <c r="E9" i="12"/>
  <c r="E27" i="12" s="1"/>
  <c r="E41" i="12" s="1"/>
  <c r="E45" i="12" s="1"/>
  <c r="E71" i="12" s="1"/>
  <c r="E73" i="12" s="1"/>
  <c r="E9" i="11"/>
  <c r="E26" i="11" s="1"/>
  <c r="E40" i="11" s="1"/>
  <c r="E44" i="11" s="1"/>
  <c r="E74" i="11" s="1"/>
  <c r="E76" i="11" s="1"/>
  <c r="E77" i="11" s="1"/>
  <c r="K9" i="12"/>
  <c r="K27" i="12" s="1"/>
  <c r="K41" i="12" s="1"/>
  <c r="K45" i="12" s="1"/>
  <c r="K71" i="12" s="1"/>
  <c r="K73" i="12" s="1"/>
  <c r="K24" i="1"/>
  <c r="R21" i="4"/>
  <c r="I24" i="1"/>
  <c r="I9" i="12"/>
  <c r="I27" i="12" s="1"/>
  <c r="I41" i="12" s="1"/>
  <c r="I45" i="12" s="1"/>
  <c r="I71" i="12" s="1"/>
  <c r="I73" i="12" s="1"/>
  <c r="I9" i="11"/>
  <c r="I26" i="11" s="1"/>
  <c r="I40" i="11" s="1"/>
  <c r="I44" i="11" s="1"/>
  <c r="I74" i="11" s="1"/>
  <c r="I76" i="11" s="1"/>
  <c r="I77" i="11" s="1"/>
  <c r="K63" i="1"/>
  <c r="K60" i="1"/>
  <c r="G60" i="1"/>
  <c r="G63" i="1"/>
  <c r="E63" i="1"/>
  <c r="N24" i="4"/>
  <c r="E60" i="1"/>
  <c r="P25" i="8"/>
  <c r="P27" i="8" s="1"/>
  <c r="R24" i="8"/>
  <c r="N26" i="4" l="1"/>
  <c r="N30" i="4" s="1"/>
  <c r="R24" i="4"/>
  <c r="I63" i="1"/>
  <c r="N23" i="8"/>
  <c r="I60" i="1"/>
  <c r="N25" i="8" l="1"/>
  <c r="N27" i="8" s="1"/>
  <c r="R23" i="8"/>
  <c r="R25" i="8" s="1"/>
  <c r="R27" i="8" s="1"/>
  <c r="V24" i="4"/>
  <c r="V26" i="4" s="1"/>
  <c r="V30" i="4" s="1"/>
  <c r="R26" i="4"/>
  <c r="R30" i="4" s="1"/>
</calcChain>
</file>

<file path=xl/sharedStrings.xml><?xml version="1.0" encoding="utf-8"?>
<sst xmlns="http://schemas.openxmlformats.org/spreadsheetml/2006/main" count="489" uniqueCount="239">
  <si>
    <t>งบการเงินเฉพาะกิจการ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</si>
  <si>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</si>
  <si>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</si>
  <si>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</si>
  <si>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</si>
  <si>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</si>
  <si>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</si>
  <si>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</si>
  <si>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</si>
  <si>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</si>
  <si>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</si>
  <si>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</si>
  <si>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</si>
  <si>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</si>
  <si>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</si>
  <si>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</si>
  <si>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</si>
  <si>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</si>
  <si>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</si>
  <si>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</si>
  <si>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</si>
  <si>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</si>
  <si>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และชำระแล้ว</t>
  </si>
  <si>
    <t>ยังไม่ได้จัดสรร</t>
  </si>
  <si>
    <t>รวม</t>
  </si>
  <si>
    <t>งบการเงินรวม</t>
  </si>
  <si>
    <t xml:space="preserve">ส่วนเกิน </t>
  </si>
  <si>
    <t>เงินลงทุนในบริษัทย่อย</t>
  </si>
  <si>
    <t>ที่ดิน อาคารและอุปกรณ์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</si>
  <si>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</si>
  <si>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</si>
  <si>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</si>
  <si>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</si>
  <si>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</si>
  <si>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</si>
  <si>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</si>
  <si>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</si>
  <si>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</si>
  <si>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</si>
  <si>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</si>
  <si>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</si>
  <si>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</si>
  <si>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</si>
  <si>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รายได้ดอกเบี้ย</t>
  </si>
  <si>
    <t>ค่าใช้จ่ายผลประโยชน์พนักงาน</t>
  </si>
  <si>
    <t xml:space="preserve">   กำไรหรือขาดทุนในภายหลัง</t>
  </si>
  <si>
    <t xml:space="preserve">   กำไรหรือขาดทุนในภายหลัง - สุทธิจากภาษีเงินได้</t>
  </si>
  <si>
    <t>รายได้ค่าธรรมเนียมและบริการ</t>
  </si>
  <si>
    <t>ค่าธรรมเนียมและบริการจ่าย</t>
  </si>
  <si>
    <t>ค่าใช้จ่ายอื่น</t>
  </si>
  <si>
    <t>อสังหาริมทรัพย์เพื่อการลงทุน</t>
  </si>
  <si>
    <t>หลักทรัพย์ขายโดยมีสัญญาซื้อคืน</t>
  </si>
  <si>
    <t xml:space="preserve">   ยังไม่ได้จัดสรร</t>
  </si>
  <si>
    <t>งบกำไรขาดทุนเบ็ดเสร็จ (ต่อ)</t>
  </si>
  <si>
    <t>กำไรขาดทุน:</t>
  </si>
  <si>
    <t>กำไรขาดทุนเบ็ดเสร็จอื่น:</t>
  </si>
  <si>
    <t>สินทรัพย์อนุพันธ์</t>
  </si>
  <si>
    <t>หนี้สินอนุพันธ์</t>
  </si>
  <si>
    <t>ค่าใช้จ่ายดอกเบี้ย</t>
  </si>
  <si>
    <t>จัดสรรแล้ว</t>
  </si>
  <si>
    <t>กำไรสำหรับงวด</t>
  </si>
  <si>
    <t xml:space="preserve">   ค่าเสื่อมราคาและรายจ่ายตัดบัญชี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</si>
  <si>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</si>
  <si>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</si>
  <si>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ค่าใช้จ่ายผลประโยชน์ระยะยาวของพนักงาน </t>
  </si>
  <si>
    <t xml:space="preserve">   (กำไร) ขาดทุนจากการขายเงินลงทุน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</si>
  <si>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</si>
  <si>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</si>
  <si>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</si>
  <si>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</si>
  <si>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หลักทรัพย์ขายโดยมีสัญญาซื้อคืน</t>
  </si>
  <si>
    <t xml:space="preserve">   ดอกเบี้ยจ่าย</t>
  </si>
  <si>
    <t xml:space="preserve">   ดอกเบี้ยรับ</t>
  </si>
  <si>
    <t>เงินสดจ่ายซื้ออุปกรณ์และสินทรัพย์ไม่มีตัวตน</t>
  </si>
  <si>
    <t>เงินสดจ่ายชำระหนี้สินตามสัญญาเช่า</t>
  </si>
  <si>
    <t>ข้อมูลเพิ่มเติมประกอบกระแสเงินสด</t>
  </si>
  <si>
    <t>รายการที่มิใช่เงินสด:</t>
  </si>
  <si>
    <t xml:space="preserve">      ตามวิธีมูลค่ายุติธรรมผ่านกำไรขาดทุนเบ็ดเสร็จอื่น</t>
  </si>
  <si>
    <t>(หน่วย: บาท)</t>
  </si>
  <si>
    <t>สินทรัพย์อื่น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</si>
  <si>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</si>
  <si>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เงินลงทุนที่วางเป็นประกันและไม่ได้ให้สิทธิผู้รับโอน</t>
  </si>
  <si>
    <t xml:space="preserve">      ขายหรือวางประกันอีกทอดหนึ่ง</t>
  </si>
  <si>
    <t xml:space="preserve">   เงินลงทุนที่วางเป็นประกันและให้สิทธิผู้รับโอน</t>
  </si>
  <si>
    <t>เงินลงทุนที่ไม่ได้วางเป็นประกัน</t>
  </si>
  <si>
    <t>เงินกู้ยืมจากสถาบันการเงิน</t>
  </si>
  <si>
    <t>ตราสารหนี้ที่ออกและเงินกู้ยืมอื่น</t>
  </si>
  <si>
    <t>หนี้สินตามสัญญาเช่า</t>
  </si>
  <si>
    <t>ประมาณการหนี้สิน</t>
  </si>
  <si>
    <t>หนี้สินอื่น</t>
  </si>
  <si>
    <t>ส่วนของเจ้าของ</t>
  </si>
  <si>
    <t>ทุนที่ออกและชำระแล้ว</t>
  </si>
  <si>
    <t>ส่วนเกินมูลค่าหุ้น</t>
  </si>
  <si>
    <t xml:space="preserve">   จัดสรรแล้ว - ทุนสำรองตามกฎหมาย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</si>
  <si>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</si>
  <si>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</si>
  <si>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</si>
  <si>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</si>
  <si>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กำไรก่อนภาษีเงินได้</t>
  </si>
  <si>
    <t>รายการที่จะไม่ถูกจัดประเภทรายการใหม่เข้าไปไว้ใน</t>
  </si>
  <si>
    <t>ทุนที่ออก</t>
  </si>
  <si>
    <t>ส่วนได้เสียที่ไม่มีอำนาจควบคุม</t>
  </si>
  <si>
    <t xml:space="preserve">   (กำไร) ขาดทุนจากการเปลี่ยนแปลงในมูลค่ายุติธรรมของหุ้นยืม</t>
  </si>
  <si>
    <t xml:space="preserve">   สินทรัพย์อื่น</t>
  </si>
  <si>
    <t xml:space="preserve">   หนี้สินอื่น</t>
  </si>
  <si>
    <t>เงินปันผลรับ</t>
  </si>
  <si>
    <t>เงินสดรับ (จ่าย) สุทธิจากสถาบันการเงิน</t>
  </si>
  <si>
    <t>เงินสดและรายการเทียบเท่าเงินสดปลายงวด</t>
  </si>
  <si>
    <t xml:space="preserve">   เงินลงทุนตามวิธีมูลค่ายุติธรรมผ่านกำไรหรือขาดทุน</t>
  </si>
  <si>
    <t>หมายเหตุ</t>
  </si>
  <si>
    <t>หนี้สิน</t>
  </si>
  <si>
    <t xml:space="preserve">   - สุทธิจากภาษีเงินได้</t>
  </si>
  <si>
    <t>เงินสดรับจากการขายอสังหาริมทรัพย์เพื่อการลงทุน</t>
  </si>
  <si>
    <t xml:space="preserve">   หุ้นสามัญ</t>
  </si>
  <si>
    <t>ขาดทุนจากการประมาณการตามหลักคณิตศาสตร์ประกันภัย</t>
  </si>
  <si>
    <t>กำไรต่อหุ้น</t>
  </si>
  <si>
    <t>ผ่านกำไรขาดทุนเบ็ดเสร็จอื่น</t>
  </si>
  <si>
    <t>รายการปรับกระทบยอดกำไรก่อนภาษีเป็นเงินสดรับ (จ่าย)</t>
  </si>
  <si>
    <t xml:space="preserve">   ขาดทุนจากการเปลี่ยนแปลงในมูลค่ายุติธรรมของเงินลงทุน</t>
  </si>
  <si>
    <t>กำไรจากการดำเนินงานก่อนการเปลี่ยนแปลงในสินทรัพย์</t>
  </si>
  <si>
    <t>เงินสดสุทธิใช้ไปในกิจกรรมลงทุน</t>
  </si>
  <si>
    <t xml:space="preserve">   กำไรจากการจำหน่ายอสังหาริมทรัพย์เพื่อการลงทุน</t>
  </si>
  <si>
    <t>เงินสดรับจากตราสารหนี้ที่ออกและเงินกู้ยืมอื่น</t>
  </si>
  <si>
    <t>เงินสดจ่ายชำระตราสารหนี้ที่ออกและเงินกู้ยืมอื่น</t>
  </si>
  <si>
    <t xml:space="preserve">   ค่าตัดจำหน่ายค่าใช้จ่ายในการออกหุ้นกู้</t>
  </si>
  <si>
    <t>กำไรต่อหุ้นขั้นพื้นฐาน</t>
  </si>
  <si>
    <t>เงินสดรับจากการขายอุปกรณ์</t>
  </si>
  <si>
    <t xml:space="preserve">   เจ้าหนี้จากการซื้อสินทรัพย์ไม่มีตัวตนเพิ่มขึ้น</t>
  </si>
  <si>
    <t xml:space="preserve">   (กำไร) ขาดทุนจากการเปลี่ยนแปลงในมูลค่ายุติธรรมของเงินลงทุน</t>
  </si>
  <si>
    <t>สินทรัพย์สิทธิการใช้</t>
  </si>
  <si>
    <t>ภาษีเงินได้</t>
  </si>
  <si>
    <t>บริษัทหลักทรัพย์ พาย จำกัด (มหาชน) และบริษัทย่อย</t>
  </si>
  <si>
    <t>(เดิมชื่อ "บริษัทหลักทรัพย์ คันทรี่ กรุ๊ป จำกัด (มหาชน)")</t>
  </si>
  <si>
    <t xml:space="preserve">   สินทรัพย์อนุพันธ์</t>
  </si>
  <si>
    <t>เงินสดรับจากกิจกรรมดำเนินงาน</t>
  </si>
  <si>
    <t xml:space="preserve">   ภาษีเงินได้จ่ายออก</t>
  </si>
  <si>
    <t>เงินสดสุทธิได้มาจากกิจกรรมดำเนินงาน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</si>
  <si>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</si>
  <si>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</si>
  <si>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เงินสดรับจากการขายเงินลงทุนตามวิธีมูลค่ายุติธรรม</t>
  </si>
  <si>
    <t>เงินสดสุทธิใช้ไปในกิจกรรมจัดหาเงิน</t>
  </si>
  <si>
    <t xml:space="preserve">   การเพิ่มขึ้นของสินทรัพย์สิทธิการใช้และหนี้สินตามสัญญาเช่า</t>
  </si>
  <si>
    <t xml:space="preserve">   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</si>
  <si>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 (โอนกลับ)</t>
  </si>
  <si>
    <t xml:space="preserve">   ประมาณการหนี้สิน</t>
  </si>
  <si>
    <t>กำไร (ขาดทุน) และผลตอบแทนจากเครื่องมือทางการเงิน</t>
  </si>
  <si>
    <t xml:space="preserve">   ขาดทุนจากธุรกรรมขายชอร์ต</t>
  </si>
  <si>
    <t>เงินสดและรายการเทียบเท่าเงินสดเพิ่มขึ้น (ลดลง) สุทธิ</t>
  </si>
  <si>
    <t xml:space="preserve">   กำไรจากการจำหน่ายอุปกรณ์</t>
  </si>
  <si>
    <t xml:space="preserve">   หนี้สินอนุพันธ์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</si>
  <si>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</si>
  <si>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</si>
  <si>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 - สุทธิจากภาษีเงินได้</t>
  </si>
  <si>
    <t>ณ วันที่ 30 มิถุนายน 2566</t>
  </si>
  <si>
    <t>30 มิถุนายน 2566</t>
  </si>
  <si>
    <t>31 ธันวาคม 2565</t>
  </si>
  <si>
    <t>สำหรับงวดหกเดือนสิ้นสุดวันที่ 30 มิถุนายน 2566</t>
  </si>
  <si>
    <t>xxx</t>
  </si>
  <si>
    <t>ยัง REC ไม่เท่ากัน</t>
  </si>
  <si>
    <t>พี่นิดยังไม่ได้ Adj Tax</t>
  </si>
  <si>
    <t>diff กับ lead +2</t>
  </si>
  <si>
    <t>diff -1</t>
  </si>
  <si>
    <t>พี่นิดยังไม่ได้ปรับ Tax และ ค่าเผื่อ</t>
  </si>
  <si>
    <t>เงินสดสุทธิได้มาจาก (ใช้ไปใน) กิจกรรมจัดหาเงิน</t>
  </si>
  <si>
    <t>บริษัท หลักทรัพย์ พาย จำกัด (มหาชน) และบริษัทย่อย</t>
  </si>
  <si>
    <t>ยอดคงเหลือ ณ วันที่ 1 มกราคม 2567</t>
  </si>
  <si>
    <t>สำรองจากการจ่าย</t>
  </si>
  <si>
    <t>โดยใช้หุ้นเป็นเกณฑ์</t>
  </si>
  <si>
    <t>เงินรับล่วงหน้าค่าหุ้น</t>
  </si>
  <si>
    <t>สำรองจากการจ่ายโดยใช้หุ้นเป็นเกณฑ์</t>
  </si>
  <si>
    <t>งบฐานะการเงิน</t>
  </si>
  <si>
    <t>ส่วนได้เสียที่ไม่มี</t>
  </si>
  <si>
    <t>อำนาจควบคุม</t>
  </si>
  <si>
    <t>เงินสดรับจากการขายตราสารหนี้ที่มีอนุพันธ์แฝง</t>
  </si>
  <si>
    <t xml:space="preserve">   เงินปันผลค้างรับจากเงินลงทุนในหลักทรัพย์</t>
  </si>
  <si>
    <t>ขาดทุนก่อนภาษีเงินได้</t>
  </si>
  <si>
    <t>ขาดทุนต่อหุ้น</t>
  </si>
  <si>
    <t>ขาดทุนต่อหุ้นขั้นพื้นฐาน</t>
  </si>
  <si>
    <t xml:space="preserve">   เจ้าหนี้จากการซื้ออุปกรณ์และสินทรัพย์ไม่มีตัวตนลดลง</t>
  </si>
  <si>
    <t>ยอดคงเหลือ ณ วันที่ 1 มกราคม 2568</t>
  </si>
  <si>
    <t>อาคารและอุปกรณ์</t>
  </si>
  <si>
    <t>หนี้สินและส่วนของเจ้าของ</t>
  </si>
  <si>
    <t>กำไร (ขาดทุน) สะสม</t>
  </si>
  <si>
    <t>ยังไม่ได้จัดสรร (ขาดทุนสะสม)</t>
  </si>
  <si>
    <t>เงินสดและรายการเทียบเท่าเงินสด ณ วันที่ 1 มกราคม</t>
  </si>
  <si>
    <t>การจ่ายโดยใช้หุ้นเป็นเกณฑ์</t>
  </si>
  <si>
    <t>ออกหุ้นสามัญเพิ่มทุน</t>
  </si>
  <si>
    <t>มูลค่าหุ้น</t>
  </si>
  <si>
    <t>ทุนสำรอง</t>
  </si>
  <si>
    <t>ตามกฎหมาย</t>
  </si>
  <si>
    <t>บริษัทใหญ่</t>
  </si>
  <si>
    <t>ทุนสำรองตามกฎหมาย</t>
  </si>
  <si>
    <t>24, 25</t>
  </si>
  <si>
    <t>(หน่วย : บาท)</t>
  </si>
  <si>
    <t>ขาดทุนเบ็ดเสร็จอื่น</t>
  </si>
  <si>
    <t>ผลขาดทุนจากเงินลงทุน</t>
  </si>
  <si>
    <t>วัดมูลค่าด้วยมูลค่ายุติธรรม</t>
  </si>
  <si>
    <t>ในตราสารทุนที่กำหนดให้</t>
  </si>
  <si>
    <t>และสินทรัพย์สิทธิการใช้</t>
  </si>
  <si>
    <t xml:space="preserve">   ขาดทุนจากการตัดจำหน่ายส่วนปรับปรุงอาคารและอุปกรณ์ </t>
  </si>
  <si>
    <t>เงินสดจ่ายชำระตราสารหนี้ที่มีอนุพันธ์แฝง</t>
  </si>
  <si>
    <t>เงินสดจ่ายชำระเงินกู้ยืมจากสถาบันการเงิน</t>
  </si>
  <si>
    <t xml:space="preserve">   กำไรจากการเปลี่ยนแปลงในมูลค่ายุติธรรมของเงินลงทุน</t>
  </si>
  <si>
    <t xml:space="preserve">   กำไรจากอัตราแลกเปลี่ยนเงินตราต่างประเทศที่ยังไม่เกิดขึ้นจริง</t>
  </si>
  <si>
    <t>ขาดทุนจากการดำเนินงานก่อนการเปลี่ยนแปลงในสินทรัพย์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</si>
  <si>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</si>
  <si>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</si>
  <si>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</si>
  <si>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>ผลขาดทุนด้านเครดิตที่คาดว่าจะเกิดขึ้น</t>
  </si>
  <si>
    <t>งบการเปลี่ยนแปลงส่วนของเจ้าของ</t>
  </si>
  <si>
    <t>ส่วนของเจ้าของบริษัทใหญ่</t>
  </si>
  <si>
    <t>องค์ประกอบอื่นของส่วนของผู้เจ้าของ</t>
  </si>
  <si>
    <t>กำไรและผลตอบแทนจากเครื่องมือทางการเงิน</t>
  </si>
  <si>
    <t xml:space="preserve">   ผลประโยชน์ที่จ่ายโดยใช้หุ้นเป็นเกณฑ์ (กลับรายการ)</t>
  </si>
  <si>
    <t>สำหรับปีสิ้นสุดวันที่ 31 ธันวาคม 2568</t>
  </si>
  <si>
    <t>ณ วันที่ 31 ธันวาคม 2568</t>
  </si>
  <si>
    <t>ขาดทุนสำหรับปี</t>
  </si>
  <si>
    <t>ยอดคงเหลือ ณ วันที่ 31 ธันวาคม 2567</t>
  </si>
  <si>
    <t>ขาดทุนเบ็ดเสร็จรวมสำหรับปี</t>
  </si>
  <si>
    <t>ยอดคงเหลือ ณ วันที่ 31 ธันวาคม 2568</t>
  </si>
  <si>
    <t>ขาดทุนเบ็ดเสร็จอื่นสำหรับปี</t>
  </si>
  <si>
    <t>เงินสดและรายการเทียบเท่าเงินสด ณ วันที่ 31 ธันวาคม</t>
  </si>
  <si>
    <t>กำไรจากการประมาณการตามหลักคณิตศาสตร์ประกันภัย</t>
  </si>
  <si>
    <t>เงินสดรับจากการขายอุปกรณ์และสินทรัพย์ไม่มีตัวตน</t>
  </si>
  <si>
    <t>เงินสดจ่ายเพื่อสินทรัพย์สิทธิการใช้</t>
  </si>
  <si>
    <t>เงินปันผลจ่าย</t>
  </si>
  <si>
    <t>กำไร (ขาดทุน) เบ็ดเสร็จอื่น:</t>
  </si>
  <si>
    <t xml:space="preserve">   ลูกหนี้จากการขายยานพาหนะเพิ่มขึ้น (ลดลง)</t>
  </si>
  <si>
    <t xml:space="preserve">  ผลประโยชน์ที่จ่ายโดยใช้หุ้นเป็นเกณฑ์ (ลดลง)</t>
  </si>
  <si>
    <t xml:space="preserve">   (กำไร) ขาดทุนจากธุรกรรมขายชอร์ต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</si>
  <si>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</si>
  <si>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</si>
  <si>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 xml:space="preserve">งบการเปลี่ยนแปลงส่วนของเจ้าของ </t>
    </r>
    <r>
      <rPr>
        <sz val="16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</si>
  <si>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</si>
  <si>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กำไร (ขาดทุน) จากการเปลี่ยนแปลงมูลค่าของเงินลงทุนในตราสารทุน</t>
  </si>
  <si>
    <t>กำไรเบ็ดเสร็จอื่นสำหรับปี</t>
  </si>
  <si>
    <t>กำไร (ขาดทุน) เบ็ดเสร็จรวมสำหรับปี</t>
  </si>
  <si>
    <t>(ขาดทุนสะสม)</t>
  </si>
  <si>
    <t>กำไร 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</si>
</sst>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00_);\(#,##0.000\)"/>
    <numFmt numFmtId="171" formatCode="_([$€-2]\ * #,##0.00_);_([$€-2]\ * \(#,##0.00\);_([$€-2]\ * &quot;-&quot;??_);_(@_)"/>
    <numFmt numFmtId="172" formatCode="_(* #,##0.0000_);_(* \(#,##0.0000\);_(* &quot;-&quot;_);_(@_)"/>
    <numFmt numFmtId="173" formatCode="_(* #,##0.00_);_(* \(#,##0.00\);_(* &quot;-&quot;_);_(@_)"/>
    <numFmt numFmtId="174" formatCode="_ * #,##0.00_ ;_ * \-#,##0.00_ ;_ * &quot;-&quot;??_ ;_ @_ "/>
    <numFmt numFmtId="175" formatCode="#,##0_);\(#,##0\);&quot;-&quot;??_)"/>
    <numFmt numFmtId="176" formatCode="_(* #,##0.00_);_(* \(#,##0.00\);_(* \-??_);_(@_)"/>
    <numFmt numFmtId="177" formatCode="* #,##0_);* \(#,##0\);&quot;-&quot;??_);@"/>
    <numFmt numFmtId="178" formatCode="_(* #,##0.00000000_);_(* \(#,##0.00000000\);_(* &quot;-&quot;????????_);_(@_)"/>
    <numFmt numFmtId="179" formatCode="_(* #,##0.0000000000_);_(* \(#,##0.0000000000\);_(* &quot;-&quot;??????????_);_(@_)"/>
    <numFmt numFmtId="180" formatCode="_(* #,##0.0_);_(* \(#,##0.0\);_(* &quot;-&quot;_);_(@_)"/>
    <numFmt numFmtId="181" formatCode="_(* #,##0_);_(* \(#,##0\);_(* &quot;-&quot;????????_);_(@_)"/>
    <numFmt numFmtId="182" formatCode="_(* #,##0.000000_);_(* \(#,##0.000000\);_(* &quot;-&quot;??????_);_(@_)"/>
    <numFmt numFmtId="183" formatCode="_(* #,##0.00000_);_(* \(#,##0.00000\);_(* &quot;-&quot;?????_);_(@_)"/>
    <numFmt numFmtId="184" formatCode="_(* #,##0_);_(* \(#,##0\);_(* &quot;-&quot;??????????_);_(@_)"/>
  </numFmts>
  <fonts count="54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  <charset val="222"/>
    </font>
    <font>
      <sz val="11"/>
      <name val="Times New Roman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sz val="11"/>
      <color theme="1"/>
      <name val="Calibri"/>
      <family val="2"/>
      <charset val="222"/>
      <scheme val="minor"/>
    </font>
    <font>
      <sz val="11"/>
      <color rgb="FF3F3F76"/>
      <name val="Calibri"/>
      <family val="2"/>
      <charset val="186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6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64">
    <xf numFmtId="0" fontId="0" fillId="0" borderId="0"/>
    <xf numFmtId="0" fontId="1" fillId="0" borderId="0"/>
    <xf numFmtId="0" fontId="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44" fillId="26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3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76" fontId="17" fillId="0" borderId="0" applyFill="0" applyBorder="0" applyAlignment="0" applyProtection="0"/>
    <xf numFmtId="164" fontId="43" fillId="0" borderId="0" applyFont="0" applyFill="0" applyBorder="0" applyAlignment="0" applyProtection="0"/>
    <xf numFmtId="168" fontId="2" fillId="0" borderId="0"/>
    <xf numFmtId="166" fontId="2" fillId="0" borderId="0"/>
    <xf numFmtId="177" fontId="12" fillId="0" borderId="0" applyFill="0" applyBorder="0" applyProtection="0"/>
    <xf numFmtId="165" fontId="2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" fillId="2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0" fontId="4" fillId="23" borderId="6" applyNumberFormat="0" applyBorder="0" applyAlignment="0" applyProtection="0"/>
    <xf numFmtId="0" fontId="30" fillId="7" borderId="1" applyNumberFormat="0" applyAlignment="0" applyProtection="0"/>
    <xf numFmtId="0" fontId="46" fillId="27" borderId="18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37" fontId="5" fillId="0" borderId="0"/>
    <xf numFmtId="167" fontId="6" fillId="0" borderId="0"/>
    <xf numFmtId="0" fontId="43" fillId="0" borderId="0"/>
    <xf numFmtId="0" fontId="43" fillId="0" borderId="0"/>
    <xf numFmtId="0" fontId="38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37" fontId="3" fillId="0" borderId="0"/>
    <xf numFmtId="37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17" fillId="0" borderId="0"/>
    <xf numFmtId="0" fontId="17" fillId="0" borderId="0"/>
    <xf numFmtId="0" fontId="48" fillId="0" borderId="0"/>
    <xf numFmtId="0" fontId="3" fillId="0" borderId="0"/>
    <xf numFmtId="0" fontId="1" fillId="0" borderId="0"/>
    <xf numFmtId="37" fontId="3" fillId="0" borderId="0"/>
    <xf numFmtId="0" fontId="47" fillId="0" borderId="0"/>
    <xf numFmtId="0" fontId="13" fillId="0" borderId="0"/>
    <xf numFmtId="0" fontId="16" fillId="0" borderId="0"/>
    <xf numFmtId="0" fontId="1" fillId="0" borderId="0"/>
    <xf numFmtId="0" fontId="3" fillId="0" borderId="0"/>
    <xf numFmtId="0" fontId="38" fillId="0" borderId="0"/>
    <xf numFmtId="0" fontId="3" fillId="0" borderId="0"/>
    <xf numFmtId="0" fontId="49" fillId="0" borderId="0"/>
    <xf numFmtId="0" fontId="43" fillId="0" borderId="0"/>
    <xf numFmtId="0" fontId="17" fillId="0" borderId="0"/>
    <xf numFmtId="0" fontId="3" fillId="0" borderId="0"/>
    <xf numFmtId="0" fontId="45" fillId="0" borderId="0"/>
    <xf numFmtId="0" fontId="45" fillId="0" borderId="0"/>
    <xf numFmtId="0" fontId="14" fillId="0" borderId="0"/>
    <xf numFmtId="0" fontId="17" fillId="0" borderId="0"/>
    <xf numFmtId="0" fontId="45" fillId="0" borderId="0"/>
    <xf numFmtId="0" fontId="17" fillId="25" borderId="8" applyNumberFormat="0" applyAlignment="0" applyProtection="0"/>
    <xf numFmtId="0" fontId="33" fillId="20" borderId="9" applyNumberFormat="0" applyAlignment="0" applyProtection="0"/>
    <xf numFmtId="9" fontId="4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176" fontId="17" fillId="0" borderId="0" applyFill="0" applyBorder="0" applyAlignment="0" applyProtection="0"/>
  </cellStyleXfs>
  <cellXfs count="205">
    <xf numFmtId="0" fontId="0" fillId="0" borderId="0" xfId="0"/>
    <xf numFmtId="0" fontId="8" fillId="0" borderId="0" xfId="119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147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7" fillId="0" borderId="0" xfId="112" quotePrefix="1" applyFont="1" applyAlignment="1">
      <alignment horizontal="left" vertical="center"/>
    </xf>
    <xf numFmtId="169" fontId="7" fillId="0" borderId="0" xfId="112" quotePrefix="1" applyNumberFormat="1" applyFont="1" applyAlignment="1">
      <alignment horizontal="left" vertical="center"/>
    </xf>
    <xf numFmtId="0" fontId="7" fillId="0" borderId="0" xfId="112" applyFont="1" applyAlignment="1">
      <alignment horizontal="left" vertical="center"/>
    </xf>
    <xf numFmtId="169" fontId="7" fillId="0" borderId="0" xfId="112" applyNumberFormat="1" applyFont="1" applyAlignment="1">
      <alignment horizontal="left" vertical="center"/>
    </xf>
    <xf numFmtId="43" fontId="7" fillId="0" borderId="0" xfId="31" applyFont="1" applyFill="1" applyAlignment="1">
      <alignment horizontal="left" vertical="center"/>
    </xf>
    <xf numFmtId="37" fontId="7" fillId="0" borderId="0" xfId="112" applyNumberFormat="1" applyFont="1" applyAlignment="1">
      <alignment vertical="center"/>
    </xf>
    <xf numFmtId="0" fontId="8" fillId="0" borderId="0" xfId="112" applyFont="1" applyAlignment="1">
      <alignment vertical="center"/>
    </xf>
    <xf numFmtId="37" fontId="8" fillId="0" borderId="0" xfId="112" applyNumberFormat="1" applyFont="1" applyAlignment="1">
      <alignment vertical="center"/>
    </xf>
    <xf numFmtId="37" fontId="8" fillId="0" borderId="0" xfId="112" applyNumberFormat="1" applyFont="1" applyAlignment="1">
      <alignment horizontal="left" vertical="center"/>
    </xf>
    <xf numFmtId="41" fontId="50" fillId="0" borderId="0" xfId="0" applyNumberFormat="1" applyFont="1" applyAlignment="1">
      <alignment vertical="center"/>
    </xf>
    <xf numFmtId="43" fontId="50" fillId="0" borderId="0" xfId="31" applyFont="1" applyFill="1" applyAlignment="1">
      <alignment vertical="center"/>
    </xf>
    <xf numFmtId="169" fontId="8" fillId="0" borderId="0" xfId="112" applyNumberFormat="1" applyFont="1" applyAlignment="1">
      <alignment horizontal="center" vertical="center"/>
    </xf>
    <xf numFmtId="37" fontId="7" fillId="0" borderId="0" xfId="112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41" fontId="8" fillId="0" borderId="0" xfId="112" applyNumberFormat="1" applyFont="1" applyAlignment="1">
      <alignment horizontal="right" vertical="center"/>
    </xf>
    <xf numFmtId="37" fontId="10" fillId="0" borderId="0" xfId="112" applyNumberFormat="1" applyFont="1" applyAlignment="1">
      <alignment horizontal="center" vertical="center"/>
    </xf>
    <xf numFmtId="41" fontId="8" fillId="0" borderId="0" xfId="112" applyNumberFormat="1" applyFont="1" applyAlignment="1">
      <alignment vertical="center"/>
    </xf>
    <xf numFmtId="43" fontId="50" fillId="0" borderId="0" xfId="0" applyNumberFormat="1" applyFont="1" applyAlignment="1">
      <alignment vertical="center"/>
    </xf>
    <xf numFmtId="37" fontId="8" fillId="0" borderId="0" xfId="112" quotePrefix="1" applyNumberFormat="1" applyFont="1" applyAlignment="1">
      <alignment horizontal="center" vertical="center"/>
    </xf>
    <xf numFmtId="37" fontId="8" fillId="0" borderId="0" xfId="112" applyNumberFormat="1" applyFont="1" applyAlignment="1">
      <alignment horizontal="center" vertical="center"/>
    </xf>
    <xf numFmtId="169" fontId="50" fillId="0" borderId="0" xfId="31" applyNumberFormat="1" applyFont="1" applyFill="1" applyAlignment="1">
      <alignment vertical="center"/>
    </xf>
    <xf numFmtId="37" fontId="7" fillId="0" borderId="0" xfId="112" quotePrefix="1" applyNumberFormat="1" applyFont="1" applyAlignment="1">
      <alignment vertical="center"/>
    </xf>
    <xf numFmtId="37" fontId="8" fillId="0" borderId="0" xfId="112" applyNumberFormat="1" applyFont="1" applyAlignment="1">
      <alignment horizontal="right" vertical="center"/>
    </xf>
    <xf numFmtId="169" fontId="51" fillId="0" borderId="0" xfId="31" applyNumberFormat="1" applyFont="1" applyFill="1" applyAlignment="1">
      <alignment vertical="center"/>
    </xf>
    <xf numFmtId="37" fontId="9" fillId="0" borderId="0" xfId="112" applyNumberFormat="1" applyFont="1" applyAlignment="1">
      <alignment horizontal="center" vertical="center"/>
    </xf>
    <xf numFmtId="41" fontId="8" fillId="0" borderId="0" xfId="112" applyNumberFormat="1" applyFont="1" applyAlignment="1">
      <alignment horizontal="center" vertical="center"/>
    </xf>
    <xf numFmtId="169" fontId="50" fillId="0" borderId="0" xfId="0" applyNumberFormat="1" applyFont="1" applyAlignment="1">
      <alignment vertical="center"/>
    </xf>
    <xf numFmtId="41" fontId="8" fillId="0" borderId="12" xfId="112" applyNumberFormat="1" applyFont="1" applyBorder="1" applyAlignment="1">
      <alignment horizontal="right" vertical="center"/>
    </xf>
    <xf numFmtId="41" fontId="8" fillId="0" borderId="12" xfId="112" applyNumberFormat="1" applyFont="1" applyBorder="1" applyAlignment="1">
      <alignment horizontal="center" vertical="center"/>
    </xf>
    <xf numFmtId="41" fontId="8" fillId="0" borderId="14" xfId="112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41" fontId="50" fillId="0" borderId="0" xfId="0" applyNumberFormat="1" applyFont="1" applyAlignment="1">
      <alignment horizontal="right" vertical="center"/>
    </xf>
    <xf numFmtId="170" fontId="8" fillId="0" borderId="0" xfId="112" applyNumberFormat="1" applyFont="1" applyAlignment="1">
      <alignment vertical="center"/>
    </xf>
    <xf numFmtId="43" fontId="8" fillId="0" borderId="0" xfId="31" applyFont="1" applyFill="1" applyAlignment="1">
      <alignment vertical="center"/>
    </xf>
    <xf numFmtId="49" fontId="51" fillId="0" borderId="0" xfId="0" applyNumberFormat="1" applyFont="1" applyAlignment="1">
      <alignment vertical="center"/>
    </xf>
    <xf numFmtId="171" fontId="51" fillId="0" borderId="0" xfId="0" applyNumberFormat="1" applyFont="1" applyAlignment="1">
      <alignment vertical="center"/>
    </xf>
    <xf numFmtId="1" fontId="51" fillId="0" borderId="0" xfId="0" applyNumberFormat="1" applyFont="1" applyAlignment="1">
      <alignment horizontal="center" vertical="center"/>
    </xf>
    <xf numFmtId="171" fontId="50" fillId="0" borderId="0" xfId="0" applyNumberFormat="1" applyFont="1" applyAlignment="1">
      <alignment vertical="center"/>
    </xf>
    <xf numFmtId="0" fontId="5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1" fontId="50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112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12" xfId="0" applyNumberFormat="1" applyFont="1" applyBorder="1" applyAlignment="1">
      <alignment horizontal="center" vertical="center"/>
    </xf>
    <xf numFmtId="41" fontId="8" fillId="0" borderId="14" xfId="112" applyNumberFormat="1" applyFont="1" applyBorder="1" applyAlignment="1">
      <alignment horizontal="right" vertical="center"/>
    </xf>
    <xf numFmtId="37" fontId="7" fillId="0" borderId="0" xfId="112" quotePrefix="1" applyNumberFormat="1" applyFont="1" applyAlignment="1">
      <alignment horizontal="left" vertical="center"/>
    </xf>
    <xf numFmtId="0" fontId="50" fillId="0" borderId="0" xfId="0" applyFont="1" applyAlignment="1">
      <alignment vertical="center" wrapText="1"/>
    </xf>
    <xf numFmtId="41" fontId="8" fillId="0" borderId="12" xfId="0" applyNumberFormat="1" applyFont="1" applyBorder="1" applyAlignment="1">
      <alignment vertical="center"/>
    </xf>
    <xf numFmtId="171" fontId="51" fillId="0" borderId="0" xfId="0" applyNumberFormat="1" applyFont="1" applyAlignment="1">
      <alignment horizontal="right" vertical="center"/>
    </xf>
    <xf numFmtId="171" fontId="50" fillId="0" borderId="0" xfId="0" applyNumberFormat="1" applyFont="1" applyAlignment="1">
      <alignment horizontal="right" vertical="center"/>
    </xf>
    <xf numFmtId="49" fontId="52" fillId="0" borderId="0" xfId="119" applyNumberFormat="1" applyFont="1" applyAlignment="1">
      <alignment vertical="center"/>
    </xf>
    <xf numFmtId="38" fontId="8" fillId="0" borderId="0" xfId="119" applyNumberFormat="1" applyFont="1" applyAlignment="1">
      <alignment vertical="center"/>
    </xf>
    <xf numFmtId="49" fontId="50" fillId="0" borderId="0" xfId="119" applyNumberFormat="1" applyFont="1" applyAlignment="1">
      <alignment vertical="center"/>
    </xf>
    <xf numFmtId="41" fontId="50" fillId="0" borderId="12" xfId="0" applyNumberFormat="1" applyFont="1" applyBorder="1" applyAlignment="1">
      <alignment horizontal="right" vertical="center"/>
    </xf>
    <xf numFmtId="0" fontId="8" fillId="0" borderId="12" xfId="112" applyFont="1" applyBorder="1" applyAlignment="1">
      <alignment horizontal="center" vertical="center"/>
    </xf>
    <xf numFmtId="0" fontId="8" fillId="0" borderId="0" xfId="112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2" fontId="8" fillId="0" borderId="0" xfId="0" applyNumberFormat="1" applyFont="1" applyAlignment="1">
      <alignment vertical="center"/>
    </xf>
    <xf numFmtId="41" fontId="8" fillId="0" borderId="15" xfId="112" applyNumberFormat="1" applyFont="1" applyBorder="1" applyAlignment="1">
      <alignment horizontal="right" vertical="center"/>
    </xf>
    <xf numFmtId="41" fontId="8" fillId="0" borderId="15" xfId="112" applyNumberFormat="1" applyFont="1" applyBorder="1" applyAlignment="1">
      <alignment horizontal="center" vertical="center"/>
    </xf>
    <xf numFmtId="41" fontId="8" fillId="0" borderId="13" xfId="0" applyNumberFormat="1" applyFont="1" applyBorder="1" applyAlignment="1">
      <alignment horizontal="center" vertical="center"/>
    </xf>
    <xf numFmtId="43" fontId="8" fillId="0" borderId="0" xfId="31" applyFont="1" applyFill="1" applyBorder="1" applyAlignment="1">
      <alignment horizontal="center" vertical="center"/>
    </xf>
    <xf numFmtId="9" fontId="8" fillId="0" borderId="0" xfId="145" applyFont="1" applyFill="1" applyBorder="1" applyAlignment="1">
      <alignment vertical="center"/>
    </xf>
    <xf numFmtId="37" fontId="8" fillId="0" borderId="0" xfId="119" applyNumberFormat="1" applyFont="1" applyAlignment="1">
      <alignment vertical="center"/>
    </xf>
    <xf numFmtId="37" fontId="8" fillId="0" borderId="0" xfId="119" applyNumberFormat="1" applyFont="1" applyAlignment="1">
      <alignment horizontal="right" vertical="center"/>
    </xf>
    <xf numFmtId="37" fontId="7" fillId="0" borderId="0" xfId="119" applyNumberFormat="1" applyFont="1" applyAlignment="1">
      <alignment vertical="center"/>
    </xf>
    <xf numFmtId="0" fontId="8" fillId="0" borderId="12" xfId="119" applyFont="1" applyBorder="1" applyAlignment="1">
      <alignment horizontal="center" vertical="center"/>
    </xf>
    <xf numFmtId="0" fontId="8" fillId="0" borderId="12" xfId="119" quotePrefix="1" applyFont="1" applyBorder="1" applyAlignment="1">
      <alignment horizontal="center" vertical="center"/>
    </xf>
    <xf numFmtId="0" fontId="9" fillId="0" borderId="0" xfId="119" applyFont="1" applyAlignment="1">
      <alignment vertical="center"/>
    </xf>
    <xf numFmtId="38" fontId="8" fillId="0" borderId="0" xfId="112" applyNumberFormat="1" applyFont="1" applyAlignment="1">
      <alignment horizontal="left" vertical="center"/>
    </xf>
    <xf numFmtId="43" fontId="8" fillId="0" borderId="0" xfId="31" applyFont="1" applyFill="1" applyAlignment="1">
      <alignment horizontal="right" vertical="center"/>
    </xf>
    <xf numFmtId="169" fontId="50" fillId="0" borderId="0" xfId="31" applyNumberFormat="1" applyFont="1" applyFill="1" applyBorder="1" applyAlignment="1">
      <alignment vertical="center"/>
    </xf>
    <xf numFmtId="169" fontId="51" fillId="0" borderId="0" xfId="31" applyNumberFormat="1" applyFont="1" applyFill="1" applyBorder="1" applyAlignment="1">
      <alignment vertical="center"/>
    </xf>
    <xf numFmtId="169" fontId="8" fillId="0" borderId="0" xfId="31" applyNumberFormat="1" applyFont="1" applyFill="1" applyBorder="1" applyAlignment="1">
      <alignment vertical="center"/>
    </xf>
    <xf numFmtId="173" fontId="50" fillId="0" borderId="15" xfId="0" applyNumberFormat="1" applyFont="1" applyBorder="1" applyAlignment="1">
      <alignment horizontal="right" vertical="center"/>
    </xf>
    <xf numFmtId="41" fontId="8" fillId="28" borderId="0" xfId="0" applyNumberFormat="1" applyFont="1" applyFill="1" applyAlignment="1">
      <alignment vertical="center"/>
    </xf>
    <xf numFmtId="37" fontId="7" fillId="0" borderId="0" xfId="112" applyNumberFormat="1" applyFont="1" applyAlignment="1">
      <alignment horizontal="left" vertical="center"/>
    </xf>
    <xf numFmtId="41" fontId="8" fillId="28" borderId="0" xfId="112" applyNumberFormat="1" applyFont="1" applyFill="1" applyAlignment="1">
      <alignment horizontal="right" vertical="center"/>
    </xf>
    <xf numFmtId="41" fontId="8" fillId="29" borderId="0" xfId="112" applyNumberFormat="1" applyFont="1" applyFill="1" applyAlignment="1">
      <alignment horizontal="right" vertical="center"/>
    </xf>
    <xf numFmtId="41" fontId="8" fillId="30" borderId="12" xfId="112" applyNumberFormat="1" applyFont="1" applyFill="1" applyBorder="1" applyAlignment="1">
      <alignment horizontal="right" vertical="center"/>
    </xf>
    <xf numFmtId="41" fontId="8" fillId="0" borderId="0" xfId="112" applyNumberFormat="1" applyFont="1" applyAlignment="1">
      <alignment horizontal="left" vertical="center"/>
    </xf>
    <xf numFmtId="41" fontId="8" fillId="30" borderId="0" xfId="112" applyNumberFormat="1" applyFont="1" applyFill="1" applyAlignment="1">
      <alignment horizontal="right" vertical="center"/>
    </xf>
    <xf numFmtId="41" fontId="8" fillId="29" borderId="0" xfId="112" applyNumberFormat="1" applyFont="1" applyFill="1" applyAlignment="1">
      <alignment horizontal="center" vertical="center"/>
    </xf>
    <xf numFmtId="41" fontId="8" fillId="31" borderId="0" xfId="112" applyNumberFormat="1" applyFont="1" applyFill="1" applyAlignment="1">
      <alignment horizontal="right" vertical="center"/>
    </xf>
    <xf numFmtId="41" fontId="8" fillId="32" borderId="0" xfId="112" applyNumberFormat="1" applyFont="1" applyFill="1" applyAlignment="1">
      <alignment horizontal="right" vertical="center"/>
    </xf>
    <xf numFmtId="41" fontId="8" fillId="33" borderId="0" xfId="112" applyNumberFormat="1" applyFont="1" applyFill="1" applyAlignment="1">
      <alignment horizontal="right" vertical="center"/>
    </xf>
    <xf numFmtId="41" fontId="8" fillId="33" borderId="0" xfId="0" applyNumberFormat="1" applyFont="1" applyFill="1" applyAlignment="1">
      <alignment horizontal="center" vertical="center"/>
    </xf>
    <xf numFmtId="41" fontId="8" fillId="34" borderId="12" xfId="112" applyNumberFormat="1" applyFont="1" applyFill="1" applyBorder="1" applyAlignment="1">
      <alignment horizontal="right" vertical="center"/>
    </xf>
    <xf numFmtId="41" fontId="8" fillId="31" borderId="0" xfId="0" applyNumberFormat="1" applyFont="1" applyFill="1" applyAlignment="1">
      <alignment horizontal="center" vertical="center"/>
    </xf>
    <xf numFmtId="41" fontId="8" fillId="33" borderId="12" xfId="0" applyNumberFormat="1" applyFont="1" applyFill="1" applyBorder="1" applyAlignment="1">
      <alignment horizontal="center" vertical="center"/>
    </xf>
    <xf numFmtId="169" fontId="8" fillId="0" borderId="15" xfId="31" applyNumberFormat="1" applyFont="1" applyFill="1" applyBorder="1" applyAlignment="1">
      <alignment horizontal="right" vertical="center"/>
    </xf>
    <xf numFmtId="43" fontId="8" fillId="0" borderId="0" xfId="31" applyFont="1" applyFill="1" applyAlignment="1">
      <alignment horizontal="center" vertical="center"/>
    </xf>
    <xf numFmtId="169" fontId="8" fillId="0" borderId="0" xfId="31" applyNumberFormat="1" applyFont="1" applyFill="1" applyAlignment="1">
      <alignment horizontal="right" vertical="center"/>
    </xf>
    <xf numFmtId="180" fontId="8" fillId="0" borderId="0" xfId="147" applyNumberFormat="1" applyFont="1" applyFill="1" applyAlignment="1">
      <alignment vertical="center"/>
    </xf>
    <xf numFmtId="169" fontId="8" fillId="0" borderId="0" xfId="31" applyNumberFormat="1" applyFont="1" applyFill="1" applyAlignment="1">
      <alignment vertical="center"/>
    </xf>
    <xf numFmtId="169" fontId="7" fillId="0" borderId="0" xfId="31" applyNumberFormat="1" applyFont="1" applyFill="1" applyAlignment="1">
      <alignment vertical="center"/>
    </xf>
    <xf numFmtId="0" fontId="8" fillId="0" borderId="12" xfId="119" applyFont="1" applyBorder="1" applyAlignment="1">
      <alignment vertical="center"/>
    </xf>
    <xf numFmtId="37" fontId="8" fillId="0" borderId="12" xfId="119" applyNumberFormat="1" applyFont="1" applyBorder="1" applyAlignment="1">
      <alignment vertical="center"/>
    </xf>
    <xf numFmtId="37" fontId="7" fillId="0" borderId="12" xfId="119" applyNumberFormat="1" applyFont="1" applyBorder="1" applyAlignment="1">
      <alignment horizontal="right" vertical="center"/>
    </xf>
    <xf numFmtId="37" fontId="7" fillId="0" borderId="0" xfId="119" applyNumberFormat="1" applyFont="1" applyAlignment="1">
      <alignment horizontal="right" vertical="center"/>
    </xf>
    <xf numFmtId="0" fontId="7" fillId="0" borderId="0" xfId="119" applyFont="1" applyAlignment="1">
      <alignment horizontal="center" vertical="center"/>
    </xf>
    <xf numFmtId="0" fontId="7" fillId="0" borderId="0" xfId="119" applyFont="1" applyAlignment="1">
      <alignment vertical="center"/>
    </xf>
    <xf numFmtId="0" fontId="7" fillId="0" borderId="0" xfId="119" quotePrefix="1" applyFont="1" applyAlignment="1">
      <alignment horizontal="center" vertical="center"/>
    </xf>
    <xf numFmtId="0" fontId="40" fillId="0" borderId="12" xfId="112" quotePrefix="1" applyFont="1" applyBorder="1" applyAlignment="1">
      <alignment horizontal="center" vertical="center"/>
    </xf>
    <xf numFmtId="37" fontId="8" fillId="0" borderId="0" xfId="112" applyNumberFormat="1" applyFont="1" applyAlignment="1">
      <alignment horizontal="left" vertical="center" indent="2"/>
    </xf>
    <xf numFmtId="37" fontId="8" fillId="0" borderId="0" xfId="112" applyNumberFormat="1" applyFont="1" applyAlignment="1">
      <alignment horizontal="left" vertical="center" indent="4"/>
    </xf>
    <xf numFmtId="43" fontId="8" fillId="0" borderId="0" xfId="0" applyNumberFormat="1" applyFont="1" applyAlignment="1">
      <alignment vertical="center"/>
    </xf>
    <xf numFmtId="37" fontId="8" fillId="0" borderId="0" xfId="112" applyNumberFormat="1" applyFont="1" applyAlignment="1">
      <alignment horizontal="left" vertical="center" indent="1"/>
    </xf>
    <xf numFmtId="37" fontId="8" fillId="0" borderId="0" xfId="112" quotePrefix="1" applyNumberFormat="1" applyFont="1" applyAlignment="1">
      <alignment horizontal="left" vertical="center" indent="1"/>
    </xf>
    <xf numFmtId="169" fontId="8" fillId="0" borderId="12" xfId="0" applyNumberFormat="1" applyFont="1" applyBorder="1" applyAlignment="1">
      <alignment vertical="center"/>
    </xf>
    <xf numFmtId="37" fontId="8" fillId="0" borderId="0" xfId="112" quotePrefix="1" applyNumberFormat="1" applyFont="1" applyAlignment="1">
      <alignment horizontal="left" vertical="center" indent="2"/>
    </xf>
    <xf numFmtId="169" fontId="8" fillId="0" borderId="12" xfId="112" applyNumberFormat="1" applyFont="1" applyBorder="1" applyAlignment="1">
      <alignment horizontal="center" vertical="center"/>
    </xf>
    <xf numFmtId="169" fontId="8" fillId="0" borderId="15" xfId="112" applyNumberFormat="1" applyFont="1" applyBorder="1" applyAlignment="1">
      <alignment horizontal="center" vertical="center"/>
    </xf>
    <xf numFmtId="164" fontId="8" fillId="0" borderId="0" xfId="112" applyNumberFormat="1" applyFont="1" applyAlignment="1">
      <alignment vertical="center"/>
    </xf>
    <xf numFmtId="0" fontId="7" fillId="0" borderId="12" xfId="0" applyFont="1" applyBorder="1" applyAlignment="1">
      <alignment vertical="center"/>
    </xf>
    <xf numFmtId="37" fontId="7" fillId="0" borderId="12" xfId="11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11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0" fontId="8" fillId="0" borderId="0" xfId="112" applyFont="1" applyAlignment="1">
      <alignment horizontal="left" vertical="center" indent="1"/>
    </xf>
    <xf numFmtId="0" fontId="8" fillId="0" borderId="0" xfId="0" applyFont="1"/>
    <xf numFmtId="0" fontId="8" fillId="0" borderId="0" xfId="112" applyFont="1" applyAlignment="1">
      <alignment horizontal="left" vertical="center" indent="3"/>
    </xf>
    <xf numFmtId="0" fontId="8" fillId="0" borderId="0" xfId="112" applyFont="1" applyAlignment="1">
      <alignment horizontal="left" vertical="center" indent="4"/>
    </xf>
    <xf numFmtId="0" fontId="8" fillId="0" borderId="12" xfId="0" applyFont="1" applyBorder="1" applyAlignment="1">
      <alignment vertical="center"/>
    </xf>
    <xf numFmtId="37" fontId="8" fillId="0" borderId="12" xfId="112" applyNumberFormat="1" applyFont="1" applyBorder="1" applyAlignment="1">
      <alignment horizontal="right" vertical="center"/>
    </xf>
    <xf numFmtId="0" fontId="8" fillId="0" borderId="0" xfId="112" applyFont="1" applyAlignment="1">
      <alignment horizontal="left" vertical="center" indent="2"/>
    </xf>
    <xf numFmtId="169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41" fontId="7" fillId="0" borderId="12" xfId="0" applyNumberFormat="1" applyFont="1" applyBorder="1" applyAlignment="1">
      <alignment horizontal="centerContinuous" vertical="center"/>
    </xf>
    <xf numFmtId="41" fontId="8" fillId="0" borderId="12" xfId="0" applyNumberFormat="1" applyFont="1" applyBorder="1" applyAlignment="1">
      <alignment horizontal="centerContinuous" vertical="center"/>
    </xf>
    <xf numFmtId="169" fontId="8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9" fontId="7" fillId="0" borderId="14" xfId="0" applyNumberFormat="1" applyFont="1" applyBorder="1" applyAlignment="1">
      <alignment horizontal="centerContinuous" vertical="center"/>
    </xf>
    <xf numFmtId="169" fontId="7" fillId="0" borderId="1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79" fontId="8" fillId="0" borderId="16" xfId="0" applyNumberFormat="1" applyFont="1" applyBorder="1" applyAlignment="1">
      <alignment horizontal="right" vertical="center"/>
    </xf>
    <xf numFmtId="169" fontId="8" fillId="0" borderId="16" xfId="31" applyNumberFormat="1" applyFont="1" applyFill="1" applyBorder="1" applyAlignment="1">
      <alignment horizontal="right" vertical="center"/>
    </xf>
    <xf numFmtId="41" fontId="8" fillId="0" borderId="16" xfId="0" applyNumberFormat="1" applyFont="1" applyBorder="1" applyAlignment="1">
      <alignment horizontal="right" vertical="center"/>
    </xf>
    <xf numFmtId="179" fontId="8" fillId="0" borderId="17" xfId="0" applyNumberFormat="1" applyFont="1" applyBorder="1" applyAlignment="1">
      <alignment horizontal="right" vertical="center"/>
    </xf>
    <xf numFmtId="169" fontId="8" fillId="0" borderId="17" xfId="31" applyNumberFormat="1" applyFont="1" applyFill="1" applyBorder="1" applyAlignment="1">
      <alignment horizontal="right" vertical="center"/>
    </xf>
    <xf numFmtId="41" fontId="8" fillId="0" borderId="17" xfId="0" applyNumberFormat="1" applyFont="1" applyBorder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41" fontId="8" fillId="0" borderId="13" xfId="0" applyNumberFormat="1" applyFont="1" applyBorder="1" applyAlignment="1">
      <alignment horizontal="right" vertical="center"/>
    </xf>
    <xf numFmtId="179" fontId="8" fillId="0" borderId="13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41" fontId="7" fillId="0" borderId="14" xfId="0" applyNumberFormat="1" applyFont="1" applyBorder="1" applyAlignment="1">
      <alignment horizontal="centerContinuous" vertical="center"/>
    </xf>
    <xf numFmtId="169" fontId="7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horizontal="center" vertical="center"/>
    </xf>
    <xf numFmtId="181" fontId="8" fillId="0" borderId="16" xfId="0" applyNumberFormat="1" applyFont="1" applyBorder="1" applyAlignment="1">
      <alignment horizontal="right" vertical="center"/>
    </xf>
    <xf numFmtId="178" fontId="8" fillId="0" borderId="0" xfId="0" applyNumberFormat="1" applyFont="1" applyAlignment="1">
      <alignment horizontal="right" vertical="center"/>
    </xf>
    <xf numFmtId="181" fontId="8" fillId="0" borderId="17" xfId="0" applyNumberFormat="1" applyFont="1" applyBorder="1" applyAlignment="1">
      <alignment horizontal="right" vertical="center"/>
    </xf>
    <xf numFmtId="181" fontId="8" fillId="0" borderId="0" xfId="0" applyNumberFormat="1" applyFont="1" applyAlignment="1">
      <alignment horizontal="right" vertical="center"/>
    </xf>
    <xf numFmtId="181" fontId="8" fillId="0" borderId="12" xfId="0" applyNumberFormat="1" applyFont="1" applyBorder="1" applyAlignment="1">
      <alignment vertical="center"/>
    </xf>
    <xf numFmtId="41" fontId="8" fillId="0" borderId="17" xfId="0" applyNumberFormat="1" applyFont="1" applyBorder="1" applyAlignment="1">
      <alignment vertical="center"/>
    </xf>
    <xf numFmtId="181" fontId="8" fillId="0" borderId="13" xfId="0" applyNumberFormat="1" applyFont="1" applyBorder="1" applyAlignment="1">
      <alignment horizontal="right" vertical="center"/>
    </xf>
    <xf numFmtId="180" fontId="8" fillId="0" borderId="0" xfId="0" applyNumberFormat="1" applyFont="1" applyAlignment="1">
      <alignment horizontal="right" vertical="center"/>
    </xf>
    <xf numFmtId="37" fontId="7" fillId="0" borderId="0" xfId="112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8" fillId="0" borderId="0" xfId="0" applyNumberFormat="1" applyFont="1" applyAlignment="1">
      <alignment horizontal="right" vertical="center"/>
    </xf>
    <xf numFmtId="49" fontId="8" fillId="0" borderId="0" xfId="119" applyNumberFormat="1" applyFont="1" applyAlignment="1">
      <alignment vertical="center"/>
    </xf>
    <xf numFmtId="38" fontId="8" fillId="0" borderId="0" xfId="119" applyNumberFormat="1" applyFont="1" applyAlignment="1">
      <alignment horizontal="left" vertical="center" indent="2"/>
    </xf>
    <xf numFmtId="49" fontId="8" fillId="0" borderId="0" xfId="119" applyNumberFormat="1" applyFont="1" applyAlignment="1">
      <alignment horizontal="left" vertical="center" indent="2"/>
    </xf>
    <xf numFmtId="41" fontId="8" fillId="0" borderId="12" xfId="0" applyNumberFormat="1" applyFont="1" applyBorder="1" applyAlignment="1">
      <alignment horizontal="right" vertical="center"/>
    </xf>
    <xf numFmtId="49" fontId="10" fillId="0" borderId="0" xfId="119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41" fontId="8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indent="2"/>
    </xf>
    <xf numFmtId="173" fontId="8" fillId="0" borderId="15" xfId="0" applyNumberFormat="1" applyFont="1" applyBorder="1" applyAlignment="1">
      <alignment horizontal="right" vertical="center"/>
    </xf>
    <xf numFmtId="182" fontId="8" fillId="0" borderId="0" xfId="112" applyNumberFormat="1" applyFont="1" applyAlignment="1">
      <alignment horizontal="right" vertical="center"/>
    </xf>
    <xf numFmtId="183" fontId="8" fillId="0" borderId="0" xfId="0" applyNumberFormat="1" applyFont="1" applyAlignment="1">
      <alignment vertical="center"/>
    </xf>
    <xf numFmtId="183" fontId="8" fillId="0" borderId="12" xfId="0" applyNumberFormat="1" applyFont="1" applyBorder="1" applyAlignment="1">
      <alignment vertical="center"/>
    </xf>
    <xf numFmtId="181" fontId="8" fillId="0" borderId="0" xfId="0" applyNumberFormat="1" applyFont="1" applyAlignment="1">
      <alignment vertical="center"/>
    </xf>
    <xf numFmtId="184" fontId="8" fillId="0" borderId="17" xfId="0" applyNumberFormat="1" applyFont="1" applyBorder="1" applyAlignment="1">
      <alignment horizontal="right" vertical="center"/>
    </xf>
    <xf numFmtId="37" fontId="7" fillId="0" borderId="0" xfId="112" applyNumberFormat="1" applyFont="1" applyAlignment="1">
      <alignment horizontal="left" vertical="center"/>
    </xf>
    <xf numFmtId="37" fontId="7" fillId="0" borderId="12" xfId="0" applyNumberFormat="1" applyFont="1" applyBorder="1" applyAlignment="1">
      <alignment horizontal="center" vertical="center"/>
    </xf>
    <xf numFmtId="0" fontId="7" fillId="0" borderId="12" xfId="112" applyFont="1" applyBorder="1" applyAlignment="1">
      <alignment horizontal="center" vertical="center"/>
    </xf>
    <xf numFmtId="37" fontId="7" fillId="0" borderId="12" xfId="119" applyNumberFormat="1" applyFont="1" applyBorder="1" applyAlignment="1">
      <alignment horizontal="center" vertical="center"/>
    </xf>
    <xf numFmtId="37" fontId="40" fillId="0" borderId="0" xfId="112" applyNumberFormat="1" applyFont="1" applyAlignment="1">
      <alignment horizontal="center" vertical="center"/>
    </xf>
    <xf numFmtId="37" fontId="7" fillId="0" borderId="0" xfId="119" applyNumberFormat="1" applyFont="1" applyAlignment="1">
      <alignment horizontal="center" vertical="center"/>
    </xf>
    <xf numFmtId="0" fontId="40" fillId="0" borderId="0" xfId="112" quotePrefix="1" applyFont="1" applyAlignment="1">
      <alignment horizontal="center" vertical="center"/>
    </xf>
    <xf numFmtId="0" fontId="7" fillId="0" borderId="0" xfId="112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40" fillId="0" borderId="0" xfId="112" quotePrefix="1" applyNumberFormat="1" applyFont="1" applyAlignment="1">
      <alignment horizontal="center" vertical="center"/>
    </xf>
    <xf numFmtId="37" fontId="40" fillId="0" borderId="0" xfId="0" applyNumberFormat="1" applyFont="1" applyAlignment="1">
      <alignment horizontal="center" vertical="center"/>
    </xf>
    <xf numFmtId="43" fontId="40" fillId="0" borderId="0" xfId="31" applyFont="1" applyFill="1" applyAlignment="1">
      <alignment horizontal="center" vertical="center"/>
    </xf>
    <xf numFmtId="169" fontId="7" fillId="0" borderId="12" xfId="0" applyNumberFormat="1" applyFont="1" applyBorder="1" applyAlignment="1">
      <alignment horizontal="right" vertical="center"/>
    </xf>
    <xf numFmtId="169" fontId="7" fillId="0" borderId="14" xfId="0" applyNumberFormat="1" applyFont="1" applyBorder="1" applyAlignment="1">
      <alignment horizontal="center" vertical="center"/>
    </xf>
    <xf numFmtId="0" fontId="40" fillId="0" borderId="0" xfId="31" applyNumberFormat="1" applyFont="1" applyFill="1" applyAlignment="1">
      <alignment horizontal="center" vertical="center"/>
    </xf>
    <xf numFmtId="37" fontId="7" fillId="0" borderId="0" xfId="112" applyNumberFormat="1" applyFont="1" applyAlignment="1">
      <alignment horizontal="center" vertical="center"/>
    </xf>
    <xf numFmtId="37" fontId="7" fillId="0" borderId="0" xfId="112" quotePrefix="1" applyNumberFormat="1" applyFont="1" applyAlignment="1">
      <alignment horizontal="center" vertical="center"/>
    </xf>
  </cellXfs>
  <cellStyles count="164">
    <cellStyle name="0,0_x000d__x000a_NA_x000d__x000a_" xfId="1" xr:uid="{A75FC072-531E-4FEB-896C-F0D6EDB2B53F}"/>
    <cellStyle name="0,0_x000d__x000a_NA_x000d__x000a_ 2" xfId="2" xr:uid="{5F7024CD-1317-4E2F-98BC-B67C18407F61}"/>
    <cellStyle name="20% - Accent1 2" xfId="3" xr:uid="{3163FC26-25FF-4E9A-A435-AEDE3B830D1E}"/>
    <cellStyle name="20% - Accent2 2" xfId="4" xr:uid="{AAAE448A-C274-4CE5-84F9-5F42F6C230E7}"/>
    <cellStyle name="20% - Accent3 2" xfId="5" xr:uid="{B07A1DCB-E1BD-40F4-9A6C-8E6C73FF667C}"/>
    <cellStyle name="20% - Accent4 2" xfId="6" xr:uid="{6DA6CA34-63E8-4B42-A88F-F9E103B05C66}"/>
    <cellStyle name="20% - Accent5 2" xfId="7" xr:uid="{9CFC74BA-8D57-42A3-A740-AF4C34C137F2}"/>
    <cellStyle name="20% - Accent6 2" xfId="8" xr:uid="{FFF389AA-D8C8-4838-AA6C-029B3D657C44}"/>
    <cellStyle name="40% - Accent1 2" xfId="9" xr:uid="{1033EAEA-0F39-48A6-933F-996E3408C336}"/>
    <cellStyle name="40% - Accent2 2" xfId="10" xr:uid="{11326C1F-7FC9-49AA-A702-6DB821B797DC}"/>
    <cellStyle name="40% - Accent3 2" xfId="11" xr:uid="{21F01BDE-F05E-4355-AE48-2C331B8523AF}"/>
    <cellStyle name="40% - Accent4 2" xfId="12" xr:uid="{2590EAD7-BA77-4E74-B1C6-5391FCE19ACB}"/>
    <cellStyle name="40% - Accent5 2" xfId="13" xr:uid="{AF8B05AC-1CAF-43CA-A783-4AD5EE60A9A4}"/>
    <cellStyle name="40% - Accent6 2" xfId="14" xr:uid="{00112CA1-5133-4EF3-851D-9F6B344271A1}"/>
    <cellStyle name="60% - Accent1 2" xfId="15" xr:uid="{FFBB4386-E427-4600-998B-A8AB6129AB26}"/>
    <cellStyle name="60% - Accent2 2" xfId="16" xr:uid="{5A77F860-4180-49AC-AC35-A3D2AA9C7C82}"/>
    <cellStyle name="60% - Accent3 2" xfId="17" xr:uid="{8605C553-E13D-41B8-B480-50D840D43BDB}"/>
    <cellStyle name="60% - Accent4 2" xfId="18" xr:uid="{557F5C88-1BAC-4633-8BEF-A0A196D9AECD}"/>
    <cellStyle name="60% - Accent5 2" xfId="19" xr:uid="{39FED933-B01D-48E9-AC1F-CE14B2C46014}"/>
    <cellStyle name="60% - Accent6 2" xfId="20" xr:uid="{66BA8996-D80B-46FD-9AE3-9A2CDD6CD832}"/>
    <cellStyle name="Accent1 2" xfId="21" xr:uid="{5A2609A1-2D12-4F1A-9928-472C6DF28FC9}"/>
    <cellStyle name="Accent2 2" xfId="22" xr:uid="{1AF8D935-A163-4174-AFC3-C2A1358D6938}"/>
    <cellStyle name="Accent3 2" xfId="23" xr:uid="{BD3CCF3D-9215-4BE6-A1FA-6E393A0BA84A}"/>
    <cellStyle name="Accent4 2" xfId="24" xr:uid="{D9AC56E4-AAB0-4E0D-B2A6-CB760C5DAAF7}"/>
    <cellStyle name="Accent5 2" xfId="25" xr:uid="{7851F1F4-AE4F-4ABF-BDFD-1B94C83ADE13}"/>
    <cellStyle name="Accent5 2 2" xfId="26" xr:uid="{40E19535-AE71-4AE2-9124-09B41B4DB2AB}"/>
    <cellStyle name="Accent6 2" xfId="27" xr:uid="{A1A559F6-995F-4F73-9F7D-0DBF8ABEF14E}"/>
    <cellStyle name="Bad 2" xfId="28" xr:uid="{72B78EA0-2A33-4795-A150-F44298B40E8F}"/>
    <cellStyle name="Calculation 2" xfId="29" xr:uid="{1FA48CEF-5B14-4BAE-84FA-3594A47270FE}"/>
    <cellStyle name="Check Cell 2" xfId="30" xr:uid="{B8639D51-8260-4142-AC09-26A774A28C9F}"/>
    <cellStyle name="Comma" xfId="31" builtinId="3"/>
    <cellStyle name="Comma 10" xfId="32" xr:uid="{8E3929F5-F87A-44FA-A608-5E2C38B62DCB}"/>
    <cellStyle name="Comma 10 2" xfId="33" xr:uid="{84999B8A-FF77-4CD7-834F-75F46B11D90F}"/>
    <cellStyle name="Comma 10 2 2" xfId="34" xr:uid="{635EA363-2311-4AF6-AC2A-D98F469337A2}"/>
    <cellStyle name="Comma 11" xfId="35" xr:uid="{1D8E434C-866B-418C-BA08-57F27D77A348}"/>
    <cellStyle name="Comma 12" xfId="36" xr:uid="{DAE80D01-CCB2-45BB-8E15-FA85F75F362D}"/>
    <cellStyle name="Comma 12 2" xfId="37" xr:uid="{02F29A81-9EB2-49A5-BB33-380630A44AB1}"/>
    <cellStyle name="Comma 13" xfId="38" xr:uid="{2D68C56E-77AA-45C4-BC0F-D421BF3AEDC4}"/>
    <cellStyle name="Comma 14" xfId="39" xr:uid="{B90AD82D-AB3F-4286-A333-143538BD61B1}"/>
    <cellStyle name="Comma 15" xfId="40" xr:uid="{3795CC69-C658-4599-B131-CBBEF39F18C6}"/>
    <cellStyle name="Comma 16" xfId="41" xr:uid="{7BFEB473-FDB6-4043-9A19-DE62FE91DA98}"/>
    <cellStyle name="Comma 17" xfId="42" xr:uid="{D77B72C6-5969-43AD-81D7-B51EB883C89A}"/>
    <cellStyle name="Comma 18" xfId="43" xr:uid="{572CC3EA-819A-48E9-AB33-46104FA4B2CA}"/>
    <cellStyle name="Comma 2" xfId="44" xr:uid="{05D1BCCF-4AD1-4FF4-AADA-328156E3E135}"/>
    <cellStyle name="Comma 2 2" xfId="45" xr:uid="{B7F02473-A25D-4EE0-B407-7DADC7009C59}"/>
    <cellStyle name="Comma 2 2 2" xfId="46" xr:uid="{D4E9AAB4-AFE1-4BCB-9EC8-7DC1F919984C}"/>
    <cellStyle name="Comma 2 2 2 2" xfId="47" xr:uid="{51D3D1C9-0E7A-4B70-8FA3-64E3DE1BD3E1}"/>
    <cellStyle name="Comma 2 3" xfId="48" xr:uid="{B03032DF-D1C3-4FC6-B73F-9790404F5D66}"/>
    <cellStyle name="Comma 2 3 2" xfId="49" xr:uid="{A5140B65-C184-4B3C-B6E9-053C323ACDDD}"/>
    <cellStyle name="Comma 2 3 2 2" xfId="50" xr:uid="{330D854A-3A92-48FD-B880-BC128506CAC4}"/>
    <cellStyle name="Comma 2 3 3" xfId="51" xr:uid="{EE16E2E9-1762-43F7-9FDF-949921EDAEBB}"/>
    <cellStyle name="Comma 2 4" xfId="52" xr:uid="{C4CEC2F0-A3AB-4CC6-80B5-D80CDB970BE3}"/>
    <cellStyle name="Comma 2 5" xfId="53" xr:uid="{37C5B0F0-5DC2-4B95-B2D5-272EF16F0D8C}"/>
    <cellStyle name="Comma 2 6" xfId="54" xr:uid="{0D980230-C2CB-442F-B997-CF1EE58277CF}"/>
    <cellStyle name="Comma 2 7" xfId="55" xr:uid="{5FAB80B7-CB84-4EE6-AD65-BECC07138B58}"/>
    <cellStyle name="Comma 3" xfId="56" xr:uid="{DC530E92-FC4C-498C-9710-8E1E2E2C5329}"/>
    <cellStyle name="Comma 3 2" xfId="57" xr:uid="{15191393-5221-4F11-BEB7-F0C70C24E2D3}"/>
    <cellStyle name="Comma 3 3" xfId="58" xr:uid="{A8D65F9E-D68B-401F-A6A1-158D8BB2D9C0}"/>
    <cellStyle name="Comma 3 3 2" xfId="59" xr:uid="{982EE232-8DD4-426A-A417-6DF15C2A13D9}"/>
    <cellStyle name="Comma 3 4" xfId="60" xr:uid="{EB8CD2E1-58AD-4C12-BA8E-568A2B2B8D72}"/>
    <cellStyle name="Comma 3 5" xfId="61" xr:uid="{84B27500-AAB6-4CDD-8130-E2F19A1296FD}"/>
    <cellStyle name="Comma 3 6" xfId="62" xr:uid="{2C2E57CF-543C-407A-8560-C66BDBDCE33B}"/>
    <cellStyle name="Comma 4" xfId="63" xr:uid="{B82BAA23-8790-4BBE-B174-E2C79AE3D33D}"/>
    <cellStyle name="Comma 4 2" xfId="64" xr:uid="{903E191D-E957-4420-AB3C-EEDBD0C1229B}"/>
    <cellStyle name="Comma 4 2 2" xfId="65" xr:uid="{0008986C-1BD5-4999-843D-D4BCBF103068}"/>
    <cellStyle name="Comma 4 2 3" xfId="66" xr:uid="{73F4AB64-8907-4795-B2CC-61765C3E1C77}"/>
    <cellStyle name="Comma 4 3" xfId="67" xr:uid="{9FB15049-44C2-4017-8906-CBAA1E3EECD3}"/>
    <cellStyle name="Comma 4 4" xfId="68" xr:uid="{1B6C92DE-61BD-4CFB-AD2B-3C0607E5B27D}"/>
    <cellStyle name="Comma 5" xfId="69" xr:uid="{D1086AEB-1780-4DB8-A91C-0E31917C4001}"/>
    <cellStyle name="Comma 5 2" xfId="70" xr:uid="{B427AD87-68D6-49E2-BC79-537287DA6D5B}"/>
    <cellStyle name="Comma 5 3" xfId="71" xr:uid="{0CF0F82D-B853-40D3-B715-15FF1DED3DEA}"/>
    <cellStyle name="Comma 6" xfId="72" xr:uid="{96EBAA88-2EFF-4492-A70E-C9B6A50B5F0E}"/>
    <cellStyle name="Comma 6 2" xfId="73" xr:uid="{5FEE2E48-228D-4185-921B-CE225BF9B980}"/>
    <cellStyle name="Comma 6 2 2" xfId="74" xr:uid="{8684F63B-0246-40C0-A182-89D583EC4865}"/>
    <cellStyle name="Comma 6 3" xfId="75" xr:uid="{7E6902BA-E012-407B-97B1-EF29E80FADE7}"/>
    <cellStyle name="Comma 6 4" xfId="76" xr:uid="{67FDF49A-BDFA-4333-83FB-9FA37EF48575}"/>
    <cellStyle name="Comma 7" xfId="77" xr:uid="{C9C5B409-08C2-4D5E-A15D-6DE1857CE431}"/>
    <cellStyle name="Comma 7 2" xfId="78" xr:uid="{C039FEBB-0836-4394-BE80-7352940DC00D}"/>
    <cellStyle name="Comma 7 2 2" xfId="79" xr:uid="{C11B4070-7F37-411A-AE1C-A43AC8CA7CF0}"/>
    <cellStyle name="Comma 7 3" xfId="80" xr:uid="{5C3661BB-7E93-4B24-80EF-02FCCB66A2F0}"/>
    <cellStyle name="Comma 8" xfId="81" xr:uid="{DEBB90F6-0E39-400F-86CD-DBCBE6F74B8D}"/>
    <cellStyle name="Comma 9" xfId="82" xr:uid="{71CE1249-D2FF-428A-85E8-00446691A8B0}"/>
    <cellStyle name="comma zerodec" xfId="83" xr:uid="{55FF69AF-C7AE-4CBF-982E-900D7C4EE81E}"/>
    <cellStyle name="Currency1" xfId="84" xr:uid="{4F2299B4-4A44-46D0-86B4-BDF0612A2156}"/>
    <cellStyle name="Debit" xfId="85" xr:uid="{3756D632-3092-49DA-A4F1-FF2A113392CB}"/>
    <cellStyle name="Dollar (zero dec)" xfId="86" xr:uid="{BCD780BF-1FC6-4EEF-9330-ADE3DC3E4BB8}"/>
    <cellStyle name="Explanatory Text 2" xfId="87" xr:uid="{7AAA7FBB-96A1-448C-82E8-C76E33E74C13}"/>
    <cellStyle name="Good 2" xfId="88" xr:uid="{0ED8F337-7558-4FA1-8B9B-6A8938838BA2}"/>
    <cellStyle name="Grey" xfId="89" xr:uid="{C68DA1C1-6A07-4E95-B7CD-41AE5A926065}"/>
    <cellStyle name="Heading 1 2" xfId="90" xr:uid="{34FB5504-B2A1-4F3E-AE17-501F3795405F}"/>
    <cellStyle name="Heading 2 2" xfId="91" xr:uid="{91CC1E44-2E03-4B4E-97F1-80AD0F88FB2B}"/>
    <cellStyle name="Heading 3 2" xfId="92" xr:uid="{288C51C5-16CC-4D3F-ACA7-50BB37F5CF69}"/>
    <cellStyle name="Heading 4 2" xfId="93" xr:uid="{FBFD3A88-0724-4B18-908C-5A853CB3E66B}"/>
    <cellStyle name="Hyperlink 2" xfId="94" xr:uid="{A7B3ECDC-5CBF-4781-AF7E-C546583EF4D1}"/>
    <cellStyle name="Hyperlink 3" xfId="95" xr:uid="{D5C8CC37-3CC8-4668-B8B1-2584823E4B93}"/>
    <cellStyle name="Input [yellow]" xfId="96" xr:uid="{115D48FE-B671-4B6A-8822-CBB4ECDE2F32}"/>
    <cellStyle name="Input 2" xfId="97" xr:uid="{FE337F9A-B2A3-46C8-B2E4-BB1ED07D9FD6}"/>
    <cellStyle name="Input 2 2" xfId="98" xr:uid="{26D82287-88C1-42D7-A5E3-63056D0F3160}"/>
    <cellStyle name="Linked Cell 2" xfId="99" xr:uid="{471A71AB-97AC-476B-B7B5-345CA531DF47}"/>
    <cellStyle name="Neutral 2" xfId="100" xr:uid="{FE239C69-6E21-49C0-9B64-7D4DA31AADC8}"/>
    <cellStyle name="no dec" xfId="101" xr:uid="{F679D44E-6E82-407F-8766-0576D90C5E34}"/>
    <cellStyle name="Normal" xfId="0" builtinId="0"/>
    <cellStyle name="Normal - Style1" xfId="102" xr:uid="{3686C8CA-FCFA-4100-97F6-AC11D0AD5C16}"/>
    <cellStyle name="Normal 10" xfId="103" xr:uid="{FEDE3B78-1C9E-4C49-98C5-5C63A599C531}"/>
    <cellStyle name="Normal 100" xfId="104" xr:uid="{34114651-4BDE-42A7-B006-B9B2488772F7}"/>
    <cellStyle name="Normal 11" xfId="105" xr:uid="{AF599323-6A02-47D8-B0F4-E7EC03483872}"/>
    <cellStyle name="Normal 12" xfId="106" xr:uid="{8BF56AED-4FB1-4369-AF1E-B221E84507D6}"/>
    <cellStyle name="Normal 13" xfId="107" xr:uid="{4C6D5552-C4E7-4705-BF93-1990ABF39884}"/>
    <cellStyle name="Normal 14" xfId="108" xr:uid="{F6EBC33D-EF69-40FE-87DF-DCAA26270936}"/>
    <cellStyle name="Normal 15" xfId="109" xr:uid="{BAA7260B-1F54-4D2C-A974-8FD1A6292CCE}"/>
    <cellStyle name="Normal 16" xfId="110" xr:uid="{690A6141-A986-48F3-8834-DF0796DAB4B0}"/>
    <cellStyle name="Normal 17" xfId="111" xr:uid="{90EEFFE9-B5C2-4637-9639-A322B47B747D}"/>
    <cellStyle name="Normal 2" xfId="112" xr:uid="{E4B695DF-F674-4402-A054-4552AF80B111}"/>
    <cellStyle name="Normal 2 2" xfId="113" xr:uid="{233E4DA4-3223-4A82-AF64-9B2CBE5C4C1E}"/>
    <cellStyle name="Normal 2 2 2" xfId="114" xr:uid="{67D9C2DE-0CF5-47A5-BAC9-A53213E96A05}"/>
    <cellStyle name="Normal 2 2 2 2" xfId="115" xr:uid="{4ED2A441-0440-4C42-A1D9-42F8A2A5E359}"/>
    <cellStyle name="Normal 2 2_Elim" xfId="116" xr:uid="{11D98A32-6EA3-4564-A6B8-404E974CE419}"/>
    <cellStyle name="Normal 2 3" xfId="117" xr:uid="{2D597307-FFE3-4DFC-87EC-9BE5F7C2BE56}"/>
    <cellStyle name="Normal 2_CGH58Q1" xfId="118" xr:uid="{2253F384-9366-4457-B0D5-0729D938DC7C}"/>
    <cellStyle name="Normal 3" xfId="119" xr:uid="{F5445D09-7A31-4281-BEA4-AC614C2B344C}"/>
    <cellStyle name="Normal 3 2" xfId="120" xr:uid="{E6A8553C-3642-4C3A-A628-D57510BDBD23}"/>
    <cellStyle name="Normal 3 3" xfId="121" xr:uid="{A975C3DD-7875-4F87-B3F5-5F5BCBF036FC}"/>
    <cellStyle name="Normal 3 4" xfId="122" xr:uid="{6CEF19B9-0C5F-48E4-A6C2-BBC5EB8C7D86}"/>
    <cellStyle name="Normal 3 5" xfId="123" xr:uid="{DA983D57-7D31-45AC-A025-26772E262C2A}"/>
    <cellStyle name="Normal 3 6" xfId="124" xr:uid="{28A89958-57C4-4DE4-9FBC-B7B0225E7C73}"/>
    <cellStyle name="Normal 4" xfId="125" xr:uid="{A1F4B59B-B167-4809-8C62-8F89F289F84F}"/>
    <cellStyle name="Normal 4 2" xfId="126" xr:uid="{D4D537D4-FE58-44AB-810D-CBED797C19F4}"/>
    <cellStyle name="Normal 4 3" xfId="127" xr:uid="{71AF0392-E3AC-4D4C-B4F5-465106D2A634}"/>
    <cellStyle name="Normal 4 4" xfId="128" xr:uid="{A489015D-2F83-47B6-846D-CFFE7C162057}"/>
    <cellStyle name="Normal 4_Elim" xfId="129" xr:uid="{CEB9AF0D-CBAC-4B6C-A483-B4ED77DA1CDD}"/>
    <cellStyle name="Normal 5" xfId="130" xr:uid="{6DCD921C-3DBB-4DA6-AE0A-5824F7C1FDF8}"/>
    <cellStyle name="Normal 5 2" xfId="131" xr:uid="{58306FB9-85D6-4477-9D92-E0C88C8E8DE4}"/>
    <cellStyle name="Normal 5 3" xfId="132" xr:uid="{D8040A3A-0274-4104-A037-7C539455E7DA}"/>
    <cellStyle name="Normal 5 4" xfId="133" xr:uid="{D5B56F11-BEC0-48E6-B9C1-9CF9C8A8AAA4}"/>
    <cellStyle name="Normal 6" xfId="134" xr:uid="{74CBF4FC-4E99-4358-BB16-96C2945AA7E1}"/>
    <cellStyle name="Normal 6 2" xfId="135" xr:uid="{0A187E26-C3E8-4A13-87C7-984A9CA93A31}"/>
    <cellStyle name="Normal 6 3" xfId="136" xr:uid="{EB07DFD3-C40F-4D52-9F45-E76C43D1AA57}"/>
    <cellStyle name="Normal 7" xfId="137" xr:uid="{B5B97A10-C698-4DF2-AAB4-4AE756B9DB82}"/>
    <cellStyle name="Normal 7 2" xfId="138" xr:uid="{657439C1-4B47-457B-A65B-06C58EEADBAC}"/>
    <cellStyle name="Normal 7 2 2" xfId="139" xr:uid="{95496285-28EA-4E03-A317-58626E0175A1}"/>
    <cellStyle name="Normal 8" xfId="140" xr:uid="{DBAC33CA-5C77-4306-8552-6CBB3B81AD41}"/>
    <cellStyle name="Normal 8 2" xfId="141" xr:uid="{FB8D1BA9-8679-43E1-BAE2-80CF7D702F9E}"/>
    <cellStyle name="Normal 9" xfId="142" xr:uid="{ACD7F0B5-2B0E-466A-8EC8-3677EC0C102A}"/>
    <cellStyle name="Note 2" xfId="143" xr:uid="{653BC543-E490-4D23-AF95-CEB044B80F86}"/>
    <cellStyle name="Output 2" xfId="144" xr:uid="{AAA859DB-D1B7-4DA6-8311-2CEBC6A66DB2}"/>
    <cellStyle name="Percent" xfId="145" builtinId="5"/>
    <cellStyle name="Percent [2]" xfId="146" xr:uid="{A8DF939E-FF3D-41CC-9276-697A78C03B36}"/>
    <cellStyle name="Percent 2" xfId="147" xr:uid="{A679F225-9190-4B0F-83F0-5F48C00C0FBD}"/>
    <cellStyle name="Percent 2 2" xfId="148" xr:uid="{7E4B1766-8D0C-447B-BC7B-707F6CF383B4}"/>
    <cellStyle name="Percent 2 2 2" xfId="149" xr:uid="{4C40C1F9-F1D0-4B04-84A9-BAA24747F974}"/>
    <cellStyle name="Percent 2 3" xfId="150" xr:uid="{A19226A9-6391-4715-A9FE-1DC47946EF2A}"/>
    <cellStyle name="Percent 3" xfId="151" xr:uid="{76945377-B42D-48E9-980B-B50F98BDD92D}"/>
    <cellStyle name="Percent 3 2" xfId="152" xr:uid="{C10AAF26-55C0-427E-A9E8-F646A1B81721}"/>
    <cellStyle name="Percent 4" xfId="153" xr:uid="{B7660DF6-120F-4758-B53B-99E871EE67A2}"/>
    <cellStyle name="Percent 5" xfId="154" xr:uid="{06AB1368-114B-4B25-A194-B2854192C90C}"/>
    <cellStyle name="Percent 6" xfId="155" xr:uid="{37BCF0B5-B13A-474D-825A-4409C9618C2B}"/>
    <cellStyle name="Percent 7" xfId="156" xr:uid="{F0847423-F445-4649-9DAA-201FF9C8D225}"/>
    <cellStyle name="Percent 8" xfId="157" xr:uid="{56AE6B0F-072A-4D3B-851B-72F9F9DA7C4A}"/>
    <cellStyle name="Percent 9" xfId="158" xr:uid="{DAF9F1B7-5015-497C-B4EC-001BCA62BB23}"/>
    <cellStyle name="Quantity" xfId="159" xr:uid="{7B24BC0B-19B2-49AF-A232-C3ECE00F6583}"/>
    <cellStyle name="Title 2" xfId="160" xr:uid="{EBC99F0D-65F5-407F-96F2-F1679F4C89AC}"/>
    <cellStyle name="Total 2" xfId="161" xr:uid="{93A96D95-1C70-4B90-A15D-FFBD539BB1EA}"/>
    <cellStyle name="Warning Text 2" xfId="162" xr:uid="{99BD1DA7-41E6-4A5D-B0B0-394B78975E78}"/>
    <cellStyle name="เครื่องหมายจุลภาค_Trial_Balance_062002(1)" xfId="163" xr:uid="{B795A4B8-7B4F-4E0B-BEB6-9099BFF308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132080</xdr:rowOff>
    </xdr:from>
    <xdr:to>
      <xdr:col>10</xdr:col>
      <xdr:colOff>890285</xdr:colOff>
      <xdr:row>60</xdr:row>
      <xdr:rowOff>107406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1DDD3AB8-46F8-4D48-FC12-1807312234C4}"/>
            </a:ext>
          </a:extLst>
        </xdr:cNvPr>
        <xdr:cNvSpPr txBox="1">
          <a:spLocks noChangeArrowheads="1"/>
        </xdr:cNvSpPr>
      </xdr:nvSpPr>
      <xdr:spPr bwMode="auto">
        <a:xfrm>
          <a:off x="0" y="17811750"/>
          <a:ext cx="8561771" cy="577330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1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คุณบ๊อบ เวาเทอร์ส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	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คุณณัฐชรินพร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10</xdr:col>
      <xdr:colOff>890285</xdr:colOff>
      <xdr:row>29</xdr:row>
      <xdr:rowOff>278108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3B9505FA-4606-3FD2-B6F1-A9740B939D0A}"/>
            </a:ext>
          </a:extLst>
        </xdr:cNvPr>
        <xdr:cNvSpPr txBox="1">
          <a:spLocks noChangeArrowheads="1"/>
        </xdr:cNvSpPr>
      </xdr:nvSpPr>
      <xdr:spPr bwMode="auto">
        <a:xfrm>
          <a:off x="0" y="8534400"/>
          <a:ext cx="8561771" cy="577330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1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คุณบ๊อบ เวาเทอร์ส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	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คุณณัฐชรินพร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0</xdr:rowOff>
    </xdr:from>
    <xdr:to>
      <xdr:col>11</xdr:col>
      <xdr:colOff>34936</xdr:colOff>
      <xdr:row>30</xdr:row>
      <xdr:rowOff>77605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14F6656B-B204-BFE9-1646-8DD192B837B6}"/>
            </a:ext>
          </a:extLst>
        </xdr:cNvPr>
        <xdr:cNvSpPr txBox="1">
          <a:spLocks noChangeArrowheads="1"/>
        </xdr:cNvSpPr>
      </xdr:nvSpPr>
      <xdr:spPr bwMode="auto">
        <a:xfrm>
          <a:off x="0" y="8515350"/>
          <a:ext cx="8594725" cy="569009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1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คุณบ๊อบ เวาเทอร์ส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	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คุณณัฐชรินพร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  <xdr:twoCellAnchor>
    <xdr:from>
      <xdr:col>0</xdr:col>
      <xdr:colOff>0</xdr:colOff>
      <xdr:row>67</xdr:row>
      <xdr:rowOff>28795</xdr:rowOff>
    </xdr:from>
    <xdr:to>
      <xdr:col>11</xdr:col>
      <xdr:colOff>34936</xdr:colOff>
      <xdr:row>69</xdr:row>
      <xdr:rowOff>1901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3FE90951-4A9B-E8FB-7B12-8B0571EAE45B}"/>
            </a:ext>
          </a:extLst>
        </xdr:cNvPr>
        <xdr:cNvSpPr txBox="1">
          <a:spLocks noChangeArrowheads="1"/>
        </xdr:cNvSpPr>
      </xdr:nvSpPr>
      <xdr:spPr bwMode="auto">
        <a:xfrm>
          <a:off x="0" y="20218620"/>
          <a:ext cx="8594725" cy="575578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2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คุณบ๊อบ เวาเทอร์ส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	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คุณณัฐชรินพร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223520</xdr:rowOff>
    </xdr:from>
    <xdr:to>
      <xdr:col>10</xdr:col>
      <xdr:colOff>883330</xdr:colOff>
      <xdr:row>48</xdr:row>
      <xdr:rowOff>37127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88368DB7-1F94-15F2-9000-953D2C3F1D2E}"/>
            </a:ext>
          </a:extLst>
        </xdr:cNvPr>
        <xdr:cNvSpPr txBox="1">
          <a:spLocks noChangeArrowheads="1"/>
        </xdr:cNvSpPr>
      </xdr:nvSpPr>
      <xdr:spPr bwMode="auto">
        <a:xfrm>
          <a:off x="0" y="11934825"/>
          <a:ext cx="7809296" cy="586855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คุณบ๊อบ เวาเทอร์ส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	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คุณณัฐชรินพร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  <xdr:twoCellAnchor>
    <xdr:from>
      <xdr:col>0</xdr:col>
      <xdr:colOff>0</xdr:colOff>
      <xdr:row>86</xdr:row>
      <xdr:rowOff>0</xdr:rowOff>
    </xdr:from>
    <xdr:to>
      <xdr:col>10</xdr:col>
      <xdr:colOff>883330</xdr:colOff>
      <xdr:row>88</xdr:row>
      <xdr:rowOff>50866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78A061C5-4CE6-C450-9116-3B9430C3D0B3}"/>
            </a:ext>
          </a:extLst>
        </xdr:cNvPr>
        <xdr:cNvSpPr txBox="1">
          <a:spLocks noChangeArrowheads="1"/>
        </xdr:cNvSpPr>
      </xdr:nvSpPr>
      <xdr:spPr bwMode="auto">
        <a:xfrm>
          <a:off x="0" y="22847300"/>
          <a:ext cx="7809296" cy="590030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1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คุณบ๊อบ เวาเทอร์ส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	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คุณณัฐชรินพร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82</xdr:row>
      <xdr:rowOff>28688</xdr:rowOff>
    </xdr:from>
    <xdr:to>
      <xdr:col>10</xdr:col>
      <xdr:colOff>472573</xdr:colOff>
      <xdr:row>83</xdr:row>
      <xdr:rowOff>256258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CF9256C5-70E8-DDA1-C7DC-C0A93C0D9E76}"/>
            </a:ext>
          </a:extLst>
        </xdr:cNvPr>
        <xdr:cNvSpPr txBox="1">
          <a:spLocks noChangeArrowheads="1"/>
        </xdr:cNvSpPr>
      </xdr:nvSpPr>
      <xdr:spPr bwMode="auto">
        <a:xfrm>
          <a:off x="0" y="22615638"/>
          <a:ext cx="7171823" cy="532370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2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คุณสุเทพ  พีตกานนท์ </a:t>
          </a:r>
          <a:r>
            <a:rPr lang="en-US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r>
            <a:rPr lang="th-TH" sz="1400" baseline="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                                                    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คุณณัฐชรินพร 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274595</xdr:rowOff>
    </xdr:from>
    <xdr:to>
      <xdr:col>10</xdr:col>
      <xdr:colOff>748625</xdr:colOff>
      <xdr:row>77</xdr:row>
      <xdr:rowOff>142124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EA2DF62-5A19-DDF2-31F9-75943CB95A9F}"/>
            </a:ext>
          </a:extLst>
        </xdr:cNvPr>
        <xdr:cNvSpPr txBox="1">
          <a:spLocks noChangeArrowheads="1"/>
        </xdr:cNvSpPr>
      </xdr:nvSpPr>
      <xdr:spPr bwMode="auto">
        <a:xfrm>
          <a:off x="0" y="19890946"/>
          <a:ext cx="7939519" cy="784673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2100"/>
            </a:lnSpc>
            <a:spcBef>
              <a:spcPts val="0"/>
            </a:spcBef>
            <a:spcAft>
              <a:spcPts val="800"/>
            </a:spcAft>
          </a:pP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     กรรมการ   ..................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</a:t>
          </a:r>
          <a:r>
            <a:rPr lang="th-TH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....................................... </a:t>
          </a:r>
          <a:endParaRPr lang="en-US" sz="1400">
            <a:effectLst/>
            <a:latin typeface="Angsana New" panose="02020603050405020304" pitchFamily="18" charset="-34"/>
            <a:ea typeface="Calibri" panose="020F0502020204030204" pitchFamily="34" charset="0"/>
            <a:cs typeface="Angsana New" panose="02020603050405020304" pitchFamily="18" charset="-34"/>
          </a:endParaRPr>
        </a:p>
        <a:p>
          <a:pPr marL="0" marR="0" algn="ctr">
            <a:lnSpc>
              <a:spcPts val="1900"/>
            </a:lnSpc>
            <a:spcBef>
              <a:spcPts val="0"/>
            </a:spcBef>
            <a:spcAft>
              <a:spcPts val="800"/>
            </a:spcAft>
            <a:tabLst>
              <a:tab pos="914400" algn="ctr"/>
              <a:tab pos="3657600" algn="ctr"/>
            </a:tabLst>
          </a:pP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คุณสุเทพ  พีตกานนท์ </a:t>
          </a:r>
          <a:r>
            <a:rPr lang="en-US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r>
            <a:rPr lang="th-TH" sz="1400" baseline="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                                                      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(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คุณณัฐชรินพร  เจษฎาพิสิฐ</a:t>
          </a:r>
          <a:r>
            <a:rPr lang="en-US" sz="1400">
              <a:effectLst/>
              <a:latin typeface="Angsana New" panose="02020603050405020304" pitchFamily="18" charset="-34"/>
              <a:ea typeface="Calibri" panose="020F0502020204030204" pitchFamily="34" charset="0"/>
              <a:cs typeface="Angsana New" panose="02020603050405020304" pitchFamily="18" charset="-34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4EDF-3F91-46DF-867D-4A73F3114E10}">
  <dimension ref="A1:Q60"/>
  <sheetViews>
    <sheetView showGridLines="0" view="pageBreakPreview" zoomScaleNormal="85" zoomScaleSheetLayoutView="100" workbookViewId="0">
      <selection activeCell="E29" sqref="E29"/>
    </sheetView>
  </sheetViews>
  <sheetFormatPr defaultColWidth="9.453125" defaultRowHeight="24" customHeight="1"/>
  <cols>
    <col min="1" max="1" width="39.54296875" style="7" customWidth="1"/>
    <col min="2" max="2" width="3.54296875" style="7" customWidth="1"/>
    <col min="3" max="3" width="8.453125" style="7" customWidth="1"/>
    <col min="4" max="4" width="1.54296875" style="7" customWidth="1"/>
    <col min="5" max="5" width="13.6328125" style="7" customWidth="1"/>
    <col min="6" max="6" width="1.453125" style="7" customWidth="1"/>
    <col min="7" max="7" width="13.6328125" style="7" customWidth="1"/>
    <col min="8" max="8" width="1.453125" style="7" customWidth="1"/>
    <col min="9" max="9" width="13.6328125" style="7" customWidth="1"/>
    <col min="10" max="10" width="12.36328125" style="7" customWidth="1"/>
    <col min="11" max="11" width="13.6328125" style="7" customWidth="1"/>
    <col min="12" max="12" width="1.54296875" style="7" customWidth="1"/>
    <col min="13" max="13" width="16.453125" style="80" customWidth="1"/>
    <col min="14" max="16384" width="9.453125" style="7"/>
  </cols>
  <sheetData>
    <row r="1" spans="1:17" ht="24" customHeight="1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4"/>
    </row>
    <row r="2" spans="1:17" ht="24" customHeight="1">
      <c r="A2" s="85" t="s">
        <v>132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14"/>
    </row>
    <row r="3" spans="1:17" ht="24" customHeight="1">
      <c r="A3" s="29" t="s">
        <v>29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4"/>
    </row>
    <row r="4" spans="1:17" ht="24" customHeight="1">
      <c r="A4" s="6" t="s">
        <v>156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7" ht="24" customHeight="1">
      <c r="B5" s="30"/>
      <c r="C5" s="30"/>
      <c r="D5" s="30"/>
      <c r="E5" s="30"/>
      <c r="F5" s="30"/>
      <c r="G5" s="30"/>
      <c r="H5" s="30"/>
      <c r="I5" s="30"/>
      <c r="J5" s="30"/>
      <c r="K5" s="30" t="s">
        <v>78</v>
      </c>
    </row>
    <row r="6" spans="1:17" s="21" customFormat="1" ht="24" customHeight="1">
      <c r="A6" s="20"/>
      <c r="B6" s="20"/>
      <c r="C6" s="20"/>
      <c r="D6" s="20"/>
      <c r="E6" s="189" t="s">
        <v>25</v>
      </c>
      <c r="F6" s="189"/>
      <c r="G6" s="189"/>
      <c r="H6" s="20"/>
      <c r="I6" s="190" t="s">
        <v>0</v>
      </c>
      <c r="J6" s="190"/>
      <c r="K6" s="190"/>
      <c r="M6" s="81"/>
    </row>
    <row r="7" spans="1:17" ht="24" customHeight="1">
      <c r="A7" s="15"/>
      <c r="B7" s="32"/>
      <c r="C7" s="75" t="s">
        <v>109</v>
      </c>
      <c r="D7" s="30"/>
      <c r="E7" s="63">
        <v>2566</v>
      </c>
      <c r="F7" s="15"/>
      <c r="G7" s="63">
        <v>2565</v>
      </c>
      <c r="H7" s="27"/>
      <c r="I7" s="63">
        <v>2566</v>
      </c>
      <c r="J7" s="15"/>
      <c r="K7" s="63">
        <v>2565</v>
      </c>
      <c r="L7" s="15"/>
    </row>
    <row r="8" spans="1:17" ht="24" customHeight="1">
      <c r="A8" s="13" t="s">
        <v>54</v>
      </c>
      <c r="B8" s="32"/>
      <c r="C8" s="27"/>
      <c r="D8" s="30"/>
      <c r="E8" s="64"/>
      <c r="F8" s="15"/>
      <c r="G8" s="64"/>
      <c r="H8" s="27"/>
      <c r="I8" s="64"/>
      <c r="J8" s="15"/>
      <c r="K8" s="64"/>
      <c r="L8" s="15"/>
    </row>
    <row r="9" spans="1:17" ht="24" customHeight="1">
      <c r="A9" s="13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7" ht="24" customHeight="1">
      <c r="A10" s="16" t="s">
        <v>42</v>
      </c>
      <c r="B10" s="23"/>
      <c r="C10" s="23">
        <v>29</v>
      </c>
      <c r="D10" s="27"/>
      <c r="E10" s="33">
        <v>537910658</v>
      </c>
      <c r="F10" s="33"/>
      <c r="G10" s="33">
        <v>622811041</v>
      </c>
      <c r="H10" s="33"/>
      <c r="I10" s="33">
        <v>537910658</v>
      </c>
      <c r="J10" s="24"/>
      <c r="K10" s="33">
        <v>622811041</v>
      </c>
      <c r="N10" s="34"/>
      <c r="P10" s="17"/>
      <c r="Q10" s="17"/>
    </row>
    <row r="11" spans="1:17" ht="24" customHeight="1">
      <c r="A11" s="16" t="s">
        <v>47</v>
      </c>
      <c r="B11" s="23"/>
      <c r="C11" s="23">
        <v>30</v>
      </c>
      <c r="D11" s="27"/>
      <c r="E11" s="33">
        <v>49518894</v>
      </c>
      <c r="F11" s="33"/>
      <c r="G11" s="33">
        <v>55252620</v>
      </c>
      <c r="H11" s="33"/>
      <c r="I11" s="33">
        <v>40063894</v>
      </c>
      <c r="J11" s="24"/>
      <c r="K11" s="33">
        <v>47661549</v>
      </c>
      <c r="N11" s="34"/>
      <c r="P11" s="17"/>
      <c r="Q11" s="17"/>
    </row>
    <row r="12" spans="1:17" ht="24" customHeight="1">
      <c r="A12" s="16" t="s">
        <v>43</v>
      </c>
      <c r="B12" s="23"/>
      <c r="C12" s="23">
        <v>31</v>
      </c>
      <c r="D12" s="27"/>
      <c r="E12" s="33">
        <f>31595488+27668494+28163011</f>
        <v>87426993</v>
      </c>
      <c r="F12" s="33"/>
      <c r="G12" s="33">
        <f>12258212+24946434+19903262</f>
        <v>57107908</v>
      </c>
      <c r="H12" s="33"/>
      <c r="I12" s="33">
        <f>31576824+27668494+28163011</f>
        <v>87408329</v>
      </c>
      <c r="J12" s="24"/>
      <c r="K12" s="33">
        <f>12255991+24946434+19903262</f>
        <v>57105687</v>
      </c>
      <c r="N12" s="34"/>
      <c r="P12" s="17"/>
      <c r="Q12" s="17"/>
    </row>
    <row r="13" spans="1:17" ht="24" customHeight="1">
      <c r="A13" s="16" t="s">
        <v>145</v>
      </c>
      <c r="B13" s="23"/>
      <c r="C13" s="23">
        <v>32</v>
      </c>
      <c r="D13" s="27"/>
      <c r="E13" s="33">
        <f>131449813-99537330+5959965</f>
        <v>37872448</v>
      </c>
      <c r="F13" s="33"/>
      <c r="G13" s="33">
        <f>49734796-60929002+4786422</f>
        <v>-6407784</v>
      </c>
      <c r="H13" s="33"/>
      <c r="I13" s="33">
        <f>131449813-99537330+5959965</f>
        <v>37872448</v>
      </c>
      <c r="J13" s="24"/>
      <c r="K13" s="33">
        <f>49734796-60929002+4786422</f>
        <v>-6407784</v>
      </c>
      <c r="N13" s="34"/>
      <c r="O13" s="55"/>
      <c r="P13" s="17"/>
      <c r="Q13" s="17"/>
    </row>
    <row r="14" spans="1:17" ht="24" customHeight="1">
      <c r="A14" s="16" t="s">
        <v>8</v>
      </c>
      <c r="B14" s="23"/>
      <c r="C14" s="23"/>
      <c r="D14" s="27"/>
      <c r="E14" s="35">
        <f>9742519+51737</f>
        <v>9794256</v>
      </c>
      <c r="F14" s="33"/>
      <c r="G14" s="35">
        <v>5148948</v>
      </c>
      <c r="H14" s="33"/>
      <c r="I14" s="35">
        <f>9742519+51737</f>
        <v>9794256</v>
      </c>
      <c r="J14" s="24"/>
      <c r="K14" s="35">
        <v>4911025</v>
      </c>
      <c r="N14" s="34"/>
      <c r="O14" s="55"/>
      <c r="P14" s="17"/>
      <c r="Q14" s="17"/>
    </row>
    <row r="15" spans="1:17" ht="24" customHeight="1">
      <c r="A15" s="13" t="s">
        <v>9</v>
      </c>
      <c r="B15" s="23"/>
      <c r="C15" s="23"/>
      <c r="D15" s="27"/>
      <c r="E15" s="36">
        <f>SUM(E10:E14)</f>
        <v>722523249</v>
      </c>
      <c r="F15" s="33"/>
      <c r="G15" s="36">
        <f>SUM(G10:G14)</f>
        <v>733912733</v>
      </c>
      <c r="H15" s="33"/>
      <c r="I15" s="36">
        <f>SUM(I10:I14)</f>
        <v>713049585</v>
      </c>
      <c r="J15" s="24"/>
      <c r="K15" s="36">
        <f>SUM(K10:K14)</f>
        <v>726081518</v>
      </c>
      <c r="N15" s="34"/>
      <c r="O15" s="55"/>
      <c r="P15" s="17"/>
      <c r="Q15" s="17"/>
    </row>
    <row r="16" spans="1:17" ht="24" customHeight="1">
      <c r="A16" s="13" t="s">
        <v>10</v>
      </c>
      <c r="B16" s="27"/>
      <c r="C16" s="23"/>
      <c r="D16" s="27"/>
      <c r="E16" s="33"/>
      <c r="F16" s="33"/>
      <c r="G16" s="33"/>
      <c r="H16" s="33"/>
      <c r="I16" s="33"/>
      <c r="J16" s="24"/>
      <c r="K16" s="33"/>
      <c r="N16" s="34"/>
      <c r="O16" s="55"/>
      <c r="P16" s="17"/>
      <c r="Q16" s="17"/>
    </row>
    <row r="17" spans="1:17" ht="24" customHeight="1">
      <c r="A17" s="16" t="s">
        <v>44</v>
      </c>
      <c r="B17" s="27"/>
      <c r="C17" s="23"/>
      <c r="D17" s="27"/>
      <c r="E17" s="33">
        <f>188492982+241806472+28025040+1210000</f>
        <v>459534494</v>
      </c>
      <c r="F17" s="33"/>
      <c r="G17" s="33">
        <f>205370572+194124322+17977686+1690000</f>
        <v>419162580</v>
      </c>
      <c r="H17" s="33"/>
      <c r="I17" s="33">
        <f>185819513+239483152+27891720+1210000</f>
        <v>454404385</v>
      </c>
      <c r="J17" s="24"/>
      <c r="K17" s="33">
        <f>205062748+189121370+17714401+1690000</f>
        <v>413588519</v>
      </c>
      <c r="N17" s="34"/>
      <c r="O17" s="55"/>
      <c r="P17" s="17"/>
      <c r="Q17" s="17"/>
    </row>
    <row r="18" spans="1:17" ht="24" customHeight="1">
      <c r="A18" s="16" t="s">
        <v>48</v>
      </c>
      <c r="B18" s="27"/>
      <c r="C18" s="23"/>
      <c r="D18" s="27"/>
      <c r="E18" s="33">
        <v>136492844</v>
      </c>
      <c r="F18" s="33"/>
      <c r="G18" s="33">
        <v>136585137</v>
      </c>
      <c r="H18" s="33"/>
      <c r="I18" s="33">
        <v>135082844</v>
      </c>
      <c r="J18" s="24"/>
      <c r="K18" s="33">
        <v>136585137</v>
      </c>
      <c r="N18" s="34"/>
      <c r="O18" s="55"/>
      <c r="P18" s="17"/>
      <c r="Q18" s="17"/>
    </row>
    <row r="19" spans="1:17" ht="24" customHeight="1">
      <c r="A19" s="15" t="s">
        <v>58</v>
      </c>
      <c r="B19" s="14"/>
      <c r="C19" s="23">
        <v>33</v>
      </c>
      <c r="D19" s="14"/>
      <c r="E19" s="33">
        <v>39584371</v>
      </c>
      <c r="F19" s="33"/>
      <c r="G19" s="33">
        <v>28442767</v>
      </c>
      <c r="H19" s="33"/>
      <c r="I19" s="33">
        <v>39557789</v>
      </c>
      <c r="J19" s="24"/>
      <c r="K19" s="33">
        <v>28420060</v>
      </c>
      <c r="N19" s="34"/>
      <c r="P19" s="17"/>
      <c r="Q19" s="17"/>
    </row>
    <row r="20" spans="1:17" ht="24" customHeight="1">
      <c r="A20" s="15" t="s">
        <v>143</v>
      </c>
      <c r="B20" s="14"/>
      <c r="C20" s="23">
        <v>11</v>
      </c>
      <c r="D20" s="14"/>
      <c r="E20" s="33">
        <v>-2225411</v>
      </c>
      <c r="F20" s="33"/>
      <c r="G20" s="33">
        <v>-25010081</v>
      </c>
      <c r="H20" s="33"/>
      <c r="I20" s="33">
        <v>-2225411</v>
      </c>
      <c r="J20" s="24"/>
      <c r="K20" s="33">
        <v>-25010081</v>
      </c>
      <c r="N20" s="34"/>
      <c r="P20" s="17"/>
      <c r="Q20" s="17"/>
    </row>
    <row r="21" spans="1:17" ht="24" customHeight="1">
      <c r="A21" s="16" t="s">
        <v>49</v>
      </c>
      <c r="B21" s="27"/>
      <c r="C21" s="23">
        <v>35</v>
      </c>
      <c r="D21" s="27"/>
      <c r="E21" s="33">
        <f>50085479+36496542+7313303+52142886+51737</f>
        <v>146089947</v>
      </c>
      <c r="F21" s="33"/>
      <c r="G21" s="33">
        <f>29577454+23451295+19746367+37243846</f>
        <v>110018962</v>
      </c>
      <c r="H21" s="33"/>
      <c r="I21" s="33">
        <f>49781780+36035577+7247434+51705462+51737</f>
        <v>144821990</v>
      </c>
      <c r="J21" s="24"/>
      <c r="K21" s="33">
        <f>29244610+22831611+19684228+37063519</f>
        <v>108823968</v>
      </c>
      <c r="N21" s="34"/>
      <c r="O21" s="55"/>
      <c r="P21" s="17"/>
      <c r="Q21" s="17"/>
    </row>
    <row r="22" spans="1:17" ht="24" customHeight="1">
      <c r="A22" s="13" t="s">
        <v>11</v>
      </c>
      <c r="B22" s="23"/>
      <c r="C22" s="23"/>
      <c r="D22" s="27"/>
      <c r="E22" s="37">
        <f>SUM(E17:E21)</f>
        <v>779476245</v>
      </c>
      <c r="F22" s="33"/>
      <c r="G22" s="37">
        <f>SUM(G17:G21)</f>
        <v>669199365</v>
      </c>
      <c r="H22" s="33"/>
      <c r="I22" s="37">
        <f>SUM(I17:I21)</f>
        <v>771641597</v>
      </c>
      <c r="J22" s="24"/>
      <c r="K22" s="37">
        <f>SUM(K17:K21)</f>
        <v>662407603</v>
      </c>
      <c r="N22" s="34"/>
      <c r="P22" s="17"/>
      <c r="Q22" s="17"/>
    </row>
    <row r="23" spans="1:17" ht="24" customHeight="1">
      <c r="A23" s="13" t="s">
        <v>98</v>
      </c>
      <c r="B23" s="14"/>
      <c r="C23" s="23"/>
      <c r="D23" s="14"/>
      <c r="E23" s="33">
        <f>E15-E22</f>
        <v>-56952996</v>
      </c>
      <c r="F23" s="33"/>
      <c r="G23" s="33">
        <f>G15-G22</f>
        <v>64713368</v>
      </c>
      <c r="H23" s="33"/>
      <c r="I23" s="33">
        <f>I15-I22</f>
        <v>-58592012</v>
      </c>
      <c r="J23" s="24"/>
      <c r="K23" s="33">
        <f>K15-K22</f>
        <v>63673915</v>
      </c>
      <c r="N23" s="34"/>
      <c r="P23" s="17"/>
      <c r="Q23" s="17"/>
    </row>
    <row r="24" spans="1:17" ht="24" customHeight="1">
      <c r="A24" s="15" t="s">
        <v>130</v>
      </c>
      <c r="B24" s="14"/>
      <c r="C24" s="23">
        <v>16</v>
      </c>
      <c r="D24" s="14"/>
      <c r="E24" s="33">
        <f>-14933988+344112</f>
        <v>-14589876</v>
      </c>
      <c r="F24" s="33"/>
      <c r="G24" s="33">
        <v>-14630040</v>
      </c>
      <c r="H24" s="33"/>
      <c r="I24" s="91">
        <f>-14933988+344112</f>
        <v>-14589876</v>
      </c>
      <c r="J24" s="89" t="s">
        <v>159</v>
      </c>
      <c r="K24" s="33">
        <v>-14630040</v>
      </c>
      <c r="N24" s="34"/>
      <c r="P24" s="17"/>
      <c r="Q24" s="17"/>
    </row>
    <row r="25" spans="1:17" ht="24" customHeight="1">
      <c r="A25" s="85" t="s">
        <v>60</v>
      </c>
      <c r="B25" s="14"/>
      <c r="C25" s="23"/>
      <c r="D25" s="14"/>
      <c r="E25" s="37">
        <f>SUM(E23:E24)</f>
        <v>-71542872</v>
      </c>
      <c r="F25" s="33"/>
      <c r="G25" s="37">
        <f>SUM(G23:G24)</f>
        <v>50083328</v>
      </c>
      <c r="H25" s="33"/>
      <c r="I25" s="37">
        <f>SUM(I23:I24)</f>
        <v>-73181888</v>
      </c>
      <c r="J25" s="24"/>
      <c r="K25" s="37">
        <f>SUM(K23:K24)</f>
        <v>49043875</v>
      </c>
      <c r="N25" s="34"/>
      <c r="P25" s="17"/>
      <c r="Q25" s="17"/>
    </row>
    <row r="26" spans="1:17" ht="24" customHeight="1">
      <c r="A26" s="38"/>
      <c r="B26" s="14"/>
      <c r="C26" s="23"/>
      <c r="D26" s="14"/>
      <c r="E26" s="40"/>
      <c r="F26" s="40"/>
      <c r="G26" s="71"/>
      <c r="H26" s="40"/>
      <c r="I26" s="40"/>
      <c r="J26" s="40"/>
      <c r="K26" s="40"/>
      <c r="N26" s="34"/>
      <c r="P26" s="17"/>
    </row>
    <row r="27" spans="1:17" ht="24" customHeight="1">
      <c r="A27" s="15" t="s">
        <v>4</v>
      </c>
      <c r="B27" s="14"/>
      <c r="C27" s="14"/>
      <c r="D27" s="14"/>
      <c r="E27" s="30"/>
      <c r="F27" s="14"/>
      <c r="G27" s="30"/>
      <c r="H27" s="14"/>
      <c r="I27" s="30"/>
      <c r="J27" s="14"/>
      <c r="K27" s="30"/>
      <c r="N27" s="34"/>
      <c r="P27" s="17"/>
    </row>
    <row r="28" spans="1:17" ht="24" customHeight="1">
      <c r="A28" s="15"/>
      <c r="B28" s="14"/>
      <c r="C28" s="14"/>
      <c r="D28" s="14"/>
      <c r="E28" s="30"/>
      <c r="F28" s="14"/>
      <c r="G28" s="30"/>
      <c r="H28" s="14"/>
      <c r="I28" s="30"/>
      <c r="J28" s="14"/>
      <c r="K28" s="30"/>
      <c r="N28" s="34"/>
      <c r="P28" s="17"/>
    </row>
    <row r="29" spans="1:17" ht="24" customHeight="1">
      <c r="A29" s="15"/>
      <c r="B29" s="14"/>
      <c r="C29" s="14"/>
      <c r="D29" s="14"/>
      <c r="E29" s="30"/>
      <c r="F29" s="14"/>
      <c r="G29" s="30"/>
      <c r="H29" s="14"/>
      <c r="I29" s="30"/>
      <c r="J29" s="14"/>
      <c r="K29" s="30"/>
      <c r="N29" s="34"/>
      <c r="P29" s="17"/>
    </row>
    <row r="30" spans="1:17" ht="24" customHeight="1">
      <c r="A30" s="15"/>
      <c r="B30" s="14"/>
      <c r="C30" s="14"/>
      <c r="D30" s="14"/>
      <c r="E30" s="30"/>
      <c r="F30" s="14"/>
      <c r="G30" s="30"/>
      <c r="H30" s="14"/>
      <c r="I30" s="30"/>
      <c r="J30" s="14"/>
      <c r="K30" s="30"/>
      <c r="N30" s="34"/>
      <c r="P30" s="17"/>
    </row>
    <row r="31" spans="1:17" ht="24" customHeight="1">
      <c r="A31" s="15"/>
      <c r="B31" s="14"/>
      <c r="C31" s="14"/>
      <c r="D31" s="14"/>
      <c r="E31" s="30"/>
      <c r="F31" s="14"/>
      <c r="G31" s="30"/>
      <c r="H31" s="14"/>
      <c r="I31" s="30"/>
      <c r="J31" s="14"/>
      <c r="K31" s="30"/>
      <c r="N31" s="34"/>
      <c r="P31" s="17"/>
    </row>
    <row r="32" spans="1:17" ht="24" customHeight="1">
      <c r="A32" s="15"/>
      <c r="B32" s="14"/>
      <c r="C32" s="14"/>
      <c r="D32" s="14"/>
      <c r="E32" s="30"/>
      <c r="F32" s="14"/>
      <c r="G32" s="30"/>
      <c r="H32" s="14"/>
      <c r="I32" s="30"/>
      <c r="J32" s="14"/>
      <c r="K32" s="30"/>
      <c r="N32" s="34"/>
      <c r="P32" s="17"/>
    </row>
    <row r="33" spans="1:17" ht="24" customHeight="1">
      <c r="A33" s="188" t="s">
        <v>131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4"/>
      <c r="N33" s="34"/>
      <c r="P33" s="17"/>
    </row>
    <row r="34" spans="1:17" ht="24" customHeight="1">
      <c r="A34" s="85" t="s">
        <v>132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14"/>
      <c r="N34" s="34"/>
      <c r="P34" s="17"/>
    </row>
    <row r="35" spans="1:17" ht="24" customHeight="1">
      <c r="A35" s="29" t="s">
        <v>53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14"/>
      <c r="N35" s="34"/>
      <c r="P35" s="17"/>
    </row>
    <row r="36" spans="1:17" ht="24" customHeight="1">
      <c r="A36" s="6" t="s">
        <v>156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4"/>
      <c r="N36" s="34"/>
      <c r="P36" s="17"/>
    </row>
    <row r="37" spans="1:17" ht="24" customHeight="1">
      <c r="B37" s="30"/>
      <c r="C37" s="30"/>
      <c r="D37" s="30"/>
      <c r="E37" s="30"/>
      <c r="F37" s="30"/>
      <c r="G37" s="30"/>
      <c r="H37" s="30"/>
      <c r="I37" s="30"/>
      <c r="J37" s="30"/>
      <c r="K37" s="30" t="s">
        <v>78</v>
      </c>
      <c r="N37" s="34"/>
      <c r="P37" s="17"/>
    </row>
    <row r="38" spans="1:17" s="21" customFormat="1" ht="24" customHeight="1">
      <c r="A38" s="20"/>
      <c r="B38" s="20"/>
      <c r="C38" s="20"/>
      <c r="D38" s="20"/>
      <c r="E38" s="189" t="s">
        <v>25</v>
      </c>
      <c r="F38" s="189"/>
      <c r="G38" s="189"/>
      <c r="H38" s="20"/>
      <c r="I38" s="190" t="s">
        <v>0</v>
      </c>
      <c r="J38" s="190"/>
      <c r="K38" s="190"/>
      <c r="M38" s="81"/>
      <c r="N38" s="34"/>
      <c r="P38" s="17"/>
    </row>
    <row r="39" spans="1:17" ht="24" customHeight="1">
      <c r="A39" s="15"/>
      <c r="B39" s="32"/>
      <c r="C39" s="75" t="s">
        <v>109</v>
      </c>
      <c r="D39" s="30"/>
      <c r="E39" s="63">
        <v>2566</v>
      </c>
      <c r="F39" s="15"/>
      <c r="G39" s="63">
        <v>2565</v>
      </c>
      <c r="H39" s="27"/>
      <c r="I39" s="63">
        <v>2566</v>
      </c>
      <c r="J39" s="15"/>
      <c r="K39" s="63">
        <v>2565</v>
      </c>
      <c r="L39" s="15"/>
      <c r="N39" s="34"/>
      <c r="P39" s="17"/>
    </row>
    <row r="40" spans="1:17" s="2" customFormat="1" ht="24" customHeight="1">
      <c r="A40" s="42" t="s">
        <v>55</v>
      </c>
      <c r="C40" s="57"/>
      <c r="D40" s="44"/>
      <c r="E40" s="45"/>
      <c r="F40" s="58"/>
      <c r="G40" s="45"/>
      <c r="H40" s="17"/>
      <c r="I40" s="39"/>
      <c r="J40" s="45"/>
      <c r="K40" s="39"/>
      <c r="L40" s="41"/>
      <c r="M40" s="82"/>
      <c r="N40" s="34"/>
      <c r="P40" s="17"/>
    </row>
    <row r="41" spans="1:17" s="2" customFormat="1" ht="24" customHeight="1">
      <c r="A41" s="59" t="s">
        <v>99</v>
      </c>
      <c r="C41" s="57"/>
      <c r="D41" s="44"/>
      <c r="E41" s="45"/>
      <c r="F41" s="58"/>
      <c r="G41" s="45"/>
      <c r="H41" s="17"/>
      <c r="I41" s="39"/>
      <c r="J41" s="45"/>
      <c r="K41" s="45"/>
      <c r="L41" s="41"/>
      <c r="M41" s="82"/>
      <c r="N41" s="34"/>
      <c r="P41" s="17"/>
    </row>
    <row r="42" spans="1:17" s="2" customFormat="1" ht="24" customHeight="1">
      <c r="A42" s="59" t="s">
        <v>45</v>
      </c>
      <c r="C42" s="57"/>
      <c r="D42" s="44"/>
      <c r="E42" s="45"/>
      <c r="F42" s="58"/>
      <c r="G42" s="45"/>
      <c r="H42" s="17"/>
      <c r="I42" s="39"/>
      <c r="J42" s="45"/>
      <c r="K42" s="45"/>
      <c r="L42" s="41"/>
      <c r="M42" s="82"/>
      <c r="N42" s="34"/>
      <c r="P42" s="17"/>
    </row>
    <row r="43" spans="1:17" s="2" customFormat="1" ht="24" customHeight="1">
      <c r="A43" s="60" t="s">
        <v>114</v>
      </c>
      <c r="C43" s="39"/>
      <c r="D43" s="39"/>
      <c r="E43" s="39"/>
      <c r="F43" s="39"/>
      <c r="G43" s="39"/>
      <c r="H43" s="39"/>
      <c r="I43" s="39"/>
      <c r="J43" s="39"/>
      <c r="K43" s="39"/>
      <c r="L43" s="41"/>
      <c r="M43" s="82"/>
      <c r="N43" s="34"/>
      <c r="P43" s="17"/>
    </row>
    <row r="44" spans="1:17" s="2" customFormat="1" ht="24" customHeight="1">
      <c r="A44" s="60" t="s">
        <v>111</v>
      </c>
      <c r="C44" s="23">
        <v>24</v>
      </c>
      <c r="D44" s="39"/>
      <c r="E44" s="39"/>
      <c r="F44" s="39"/>
      <c r="G44" s="39">
        <v>0</v>
      </c>
      <c r="H44" s="39"/>
      <c r="I44" s="39"/>
      <c r="J44" s="39"/>
      <c r="K44" s="39">
        <v>0</v>
      </c>
      <c r="L44" s="41"/>
      <c r="M44" s="82"/>
      <c r="N44" s="34"/>
      <c r="P44" s="17"/>
      <c r="Q44" s="28"/>
    </row>
    <row r="45" spans="1:17" s="2" customFormat="1" ht="24" customHeight="1">
      <c r="A45" s="60" t="s">
        <v>150</v>
      </c>
      <c r="C45" s="57"/>
      <c r="D45" s="44"/>
      <c r="E45" s="39"/>
      <c r="F45" s="58"/>
      <c r="G45" s="39"/>
      <c r="H45" s="17"/>
      <c r="I45" s="39"/>
      <c r="J45" s="45"/>
      <c r="K45" s="39"/>
      <c r="L45" s="41"/>
      <c r="M45" s="82"/>
      <c r="N45" s="34"/>
      <c r="P45" s="17"/>
    </row>
    <row r="46" spans="1:17" s="2" customFormat="1" ht="24" customHeight="1">
      <c r="A46" s="60" t="s">
        <v>151</v>
      </c>
      <c r="C46" s="57"/>
      <c r="D46" s="44"/>
      <c r="E46" s="39"/>
      <c r="F46" s="58"/>
      <c r="G46" s="39"/>
      <c r="H46" s="17"/>
      <c r="I46" s="39"/>
      <c r="J46" s="45"/>
      <c r="K46" s="39"/>
      <c r="L46" s="41"/>
      <c r="M46" s="82"/>
      <c r="N46" s="34"/>
      <c r="P46" s="17"/>
    </row>
    <row r="47" spans="1:17" s="2" customFormat="1" ht="24" customHeight="1">
      <c r="A47" s="61" t="s">
        <v>152</v>
      </c>
      <c r="C47" s="57"/>
      <c r="D47" s="44"/>
      <c r="E47" s="62">
        <v>-3756960</v>
      </c>
      <c r="F47" s="58"/>
      <c r="G47" s="62">
        <v>-1722037</v>
      </c>
      <c r="H47" s="17"/>
      <c r="I47" s="62">
        <v>-3756960</v>
      </c>
      <c r="J47" s="45"/>
      <c r="K47" s="62">
        <v>-1722037</v>
      </c>
      <c r="L47" s="41"/>
      <c r="M47" s="82"/>
      <c r="N47" s="34"/>
      <c r="P47" s="17"/>
      <c r="Q47" s="28"/>
    </row>
    <row r="48" spans="1:17" s="2" customFormat="1" ht="24" customHeight="1">
      <c r="A48" s="61" t="s">
        <v>99</v>
      </c>
      <c r="C48" s="57"/>
      <c r="D48" s="44"/>
      <c r="E48" s="45"/>
      <c r="F48" s="58"/>
      <c r="G48" s="39"/>
      <c r="H48" s="17"/>
      <c r="I48" s="39"/>
      <c r="J48" s="45"/>
      <c r="K48" s="39"/>
      <c r="L48" s="41"/>
      <c r="M48" s="82"/>
      <c r="N48" s="34"/>
      <c r="P48" s="17"/>
    </row>
    <row r="49" spans="1:17" s="2" customFormat="1" ht="24" customHeight="1">
      <c r="A49" s="61" t="s">
        <v>46</v>
      </c>
      <c r="C49" s="23">
        <v>16</v>
      </c>
      <c r="D49" s="44"/>
      <c r="E49" s="62">
        <f>SUM(E43:F47)</f>
        <v>-3756960</v>
      </c>
      <c r="F49" s="58"/>
      <c r="G49" s="62">
        <f>SUM(G43:H47)</f>
        <v>-1722037</v>
      </c>
      <c r="H49" s="39">
        <f>SUM(H43:I47)</f>
        <v>-3756960</v>
      </c>
      <c r="I49" s="62">
        <f>SUM(I43:J47)</f>
        <v>-3756960</v>
      </c>
      <c r="J49" s="39">
        <f>SUM(J43:K47)</f>
        <v>-1722037</v>
      </c>
      <c r="K49" s="62">
        <f>SUM(K43:L47)</f>
        <v>-1722037</v>
      </c>
      <c r="L49" s="41"/>
      <c r="M49" s="82"/>
      <c r="N49" s="34"/>
      <c r="P49" s="17"/>
      <c r="Q49" s="28"/>
    </row>
    <row r="50" spans="1:17" s="2" customFormat="1" ht="24" customHeight="1">
      <c r="A50" s="59"/>
      <c r="C50" s="57"/>
      <c r="D50" s="44"/>
      <c r="E50" s="45"/>
      <c r="F50" s="58"/>
      <c r="G50" s="45"/>
      <c r="H50" s="17"/>
      <c r="I50" s="39"/>
      <c r="J50" s="45"/>
      <c r="K50" s="45"/>
      <c r="L50" s="41"/>
      <c r="M50" s="82"/>
      <c r="N50" s="34"/>
      <c r="P50" s="17"/>
    </row>
    <row r="51" spans="1:17" s="2" customFormat="1" ht="24" customHeight="1">
      <c r="A51" s="42" t="s">
        <v>36</v>
      </c>
      <c r="C51" s="43"/>
      <c r="D51" s="44"/>
      <c r="E51" s="62">
        <f>SUM(E49)</f>
        <v>-3756960</v>
      </c>
      <c r="F51" s="46"/>
      <c r="G51" s="62">
        <f>SUM(G49)</f>
        <v>-1722037</v>
      </c>
      <c r="H51" s="17"/>
      <c r="I51" s="62">
        <f>SUM(I49)</f>
        <v>-3756960</v>
      </c>
      <c r="J51" s="45"/>
      <c r="K51" s="62">
        <f>SUM(K49)</f>
        <v>-1722037</v>
      </c>
      <c r="L51" s="41"/>
      <c r="M51" s="82"/>
      <c r="N51" s="34"/>
      <c r="P51" s="17"/>
      <c r="Q51" s="28"/>
    </row>
    <row r="52" spans="1:17" s="2" customFormat="1" ht="24" customHeight="1">
      <c r="A52" s="49"/>
      <c r="G52" s="3"/>
      <c r="K52" s="3"/>
      <c r="L52" s="41"/>
      <c r="M52" s="82"/>
      <c r="N52" s="34"/>
      <c r="P52" s="17"/>
    </row>
    <row r="53" spans="1:17" s="2" customFormat="1" ht="24" customHeight="1" thickBot="1">
      <c r="A53" s="42" t="s">
        <v>35</v>
      </c>
      <c r="C53" s="43"/>
      <c r="D53" s="44"/>
      <c r="E53" s="48">
        <f>SUM(E25,E51)</f>
        <v>-75299832</v>
      </c>
      <c r="F53" s="46"/>
      <c r="G53" s="48">
        <f>SUM(G25,G51)</f>
        <v>48361291</v>
      </c>
      <c r="H53" s="17"/>
      <c r="I53" s="48">
        <f>SUM(I25,I51)</f>
        <v>-76938848</v>
      </c>
      <c r="J53" s="45"/>
      <c r="K53" s="48">
        <f>SUM(K25,K51)</f>
        <v>47321838</v>
      </c>
      <c r="L53" s="41"/>
      <c r="M53" s="82"/>
      <c r="N53" s="34"/>
      <c r="P53" s="17"/>
      <c r="Q53" s="28"/>
    </row>
    <row r="54" spans="1:17" s="2" customFormat="1" ht="24" customHeight="1" thickTop="1">
      <c r="A54" s="49"/>
      <c r="K54" s="3"/>
      <c r="L54" s="41"/>
      <c r="M54" s="82"/>
      <c r="N54" s="34"/>
      <c r="P54" s="17"/>
    </row>
    <row r="55" spans="1:17" s="2" customFormat="1" ht="24" customHeight="1">
      <c r="A55" s="65" t="s">
        <v>115</v>
      </c>
      <c r="C55" s="23"/>
      <c r="K55" s="3"/>
      <c r="L55" s="41"/>
      <c r="M55" s="82"/>
      <c r="N55" s="34"/>
      <c r="P55" s="17"/>
    </row>
    <row r="56" spans="1:17" s="2" customFormat="1" ht="24" customHeight="1" thickBot="1">
      <c r="A56" s="49" t="s">
        <v>125</v>
      </c>
      <c r="C56" s="23">
        <v>36</v>
      </c>
      <c r="E56" s="83">
        <f>+E25/1589743484</f>
        <v>-4.5002777315991185E-2</v>
      </c>
      <c r="F56" s="66"/>
      <c r="G56" s="83">
        <f>+G25/1589743484</f>
        <v>3.1504030998752E-2</v>
      </c>
      <c r="H56" s="66"/>
      <c r="I56" s="83">
        <f>+I25/1589743484</f>
        <v>-4.6033771320052791E-2</v>
      </c>
      <c r="J56" s="66"/>
      <c r="K56" s="83">
        <f>+K25/1589743484</f>
        <v>3.0850181487518523E-2</v>
      </c>
      <c r="L56" s="41"/>
      <c r="M56" s="82"/>
      <c r="N56" s="34"/>
      <c r="P56" s="17"/>
      <c r="Q56" s="28"/>
    </row>
    <row r="57" spans="1:17" s="2" customFormat="1" ht="24" customHeight="1" thickTop="1">
      <c r="A57" s="49"/>
      <c r="K57" s="3"/>
      <c r="L57" s="41"/>
      <c r="M57" s="82"/>
      <c r="N57" s="34"/>
      <c r="P57" s="17"/>
    </row>
    <row r="58" spans="1:17" s="2" customFormat="1" ht="24" customHeight="1">
      <c r="A58" s="47" t="s">
        <v>4</v>
      </c>
      <c r="K58" s="3"/>
      <c r="L58" s="41"/>
      <c r="M58" s="82"/>
      <c r="N58" s="34"/>
      <c r="P58" s="17"/>
    </row>
    <row r="59" spans="1:17" ht="24" customHeight="1">
      <c r="N59" s="34"/>
      <c r="P59" s="17"/>
    </row>
    <row r="60" spans="1:17" ht="24" customHeight="1">
      <c r="N60" s="34"/>
    </row>
  </sheetData>
  <mergeCells count="6">
    <mergeCell ref="A1:K1"/>
    <mergeCell ref="E6:G6"/>
    <mergeCell ref="I6:K6"/>
    <mergeCell ref="A33:K33"/>
    <mergeCell ref="E38:G38"/>
    <mergeCell ref="I38:K38"/>
  </mergeCells>
  <pageMargins left="0.78740157480314965" right="0.31496062992125984" top="0.78740157480314965" bottom="0.31496062992125984" header="0.11811023622047245" footer="0.11811023622047245"/>
  <pageSetup paperSize="9" scale="80" orientation="portrait" r:id="rId1"/>
  <rowBreaks count="1" manualBreakCount="1">
    <brk id="3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C76D-7B69-4410-9619-1DBAA63B8595}">
  <dimension ref="A1:O72"/>
  <sheetViews>
    <sheetView showGridLines="0" view="pageBreakPreview" topLeftCell="A4" zoomScale="70" zoomScaleNormal="80" zoomScaleSheetLayoutView="70" workbookViewId="0">
      <selection activeCell="E29" sqref="E29"/>
    </sheetView>
  </sheetViews>
  <sheetFormatPr defaultColWidth="9.453125" defaultRowHeight="20"/>
  <cols>
    <col min="1" max="1" width="36" style="7" customWidth="1"/>
    <col min="2" max="2" width="4" style="7" customWidth="1"/>
    <col min="3" max="3" width="7.453125" style="7" customWidth="1"/>
    <col min="4" max="4" width="1.54296875" style="7" customWidth="1"/>
    <col min="5" max="5" width="13.453125" style="7" customWidth="1"/>
    <col min="6" max="6" width="1.54296875" style="7" customWidth="1"/>
    <col min="7" max="7" width="15" style="7" customWidth="1"/>
    <col min="8" max="8" width="1.54296875" style="7" customWidth="1"/>
    <col min="9" max="9" width="14.453125" style="7" customWidth="1"/>
    <col min="10" max="10" width="12.453125" style="7" customWidth="1"/>
    <col min="11" max="11" width="15.54296875" style="7" customWidth="1"/>
    <col min="12" max="12" width="16.453125" style="7" bestFit="1" customWidth="1"/>
    <col min="13" max="13" width="10.54296875" style="7" bestFit="1" customWidth="1"/>
    <col min="14" max="16384" width="9.453125" style="7"/>
  </cols>
  <sheetData>
    <row r="1" spans="1:15" ht="24" customHeight="1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5" ht="24" customHeight="1">
      <c r="A2" s="85" t="s">
        <v>132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24" customHeight="1">
      <c r="A3" s="188" t="s">
        <v>30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5" ht="24" customHeight="1">
      <c r="A4" s="8" t="s">
        <v>153</v>
      </c>
      <c r="B4" s="9"/>
      <c r="C4" s="10"/>
      <c r="D4" s="11"/>
      <c r="E4" s="11"/>
      <c r="F4" s="11"/>
      <c r="G4" s="12"/>
      <c r="H4" s="11"/>
      <c r="I4" s="11"/>
      <c r="J4" s="11"/>
      <c r="K4" s="11"/>
    </row>
    <row r="5" spans="1:15" s="1" customFormat="1" ht="23.9" customHeight="1">
      <c r="E5" s="72"/>
      <c r="G5" s="72"/>
      <c r="I5" s="72"/>
      <c r="K5" s="73" t="s">
        <v>78</v>
      </c>
    </row>
    <row r="6" spans="1:15" s="1" customFormat="1" ht="23.9" customHeight="1">
      <c r="E6" s="191" t="s">
        <v>25</v>
      </c>
      <c r="F6" s="191"/>
      <c r="G6" s="191"/>
      <c r="H6" s="74"/>
      <c r="I6" s="191" t="s">
        <v>0</v>
      </c>
      <c r="J6" s="191"/>
      <c r="K6" s="191"/>
      <c r="L6" s="74"/>
    </row>
    <row r="7" spans="1:15" s="1" customFormat="1" ht="23.9" customHeight="1">
      <c r="C7" s="75" t="s">
        <v>109</v>
      </c>
      <c r="E7" s="75" t="s">
        <v>154</v>
      </c>
      <c r="G7" s="76" t="s">
        <v>155</v>
      </c>
      <c r="I7" s="75" t="s">
        <v>154</v>
      </c>
      <c r="K7" s="76" t="s">
        <v>155</v>
      </c>
      <c r="L7" s="77"/>
    </row>
    <row r="8" spans="1:15" ht="24" customHeight="1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5" ht="24" customHeight="1">
      <c r="A9" s="15" t="s">
        <v>2</v>
      </c>
      <c r="B9" s="14"/>
      <c r="C9" s="23">
        <v>6</v>
      </c>
      <c r="D9" s="14"/>
      <c r="E9" s="22">
        <v>352107633</v>
      </c>
      <c r="F9" s="22"/>
      <c r="G9" s="22">
        <v>701109923</v>
      </c>
      <c r="H9" s="22"/>
      <c r="I9" s="22">
        <v>335347362</v>
      </c>
      <c r="J9" s="22"/>
      <c r="K9" s="22">
        <v>682060914</v>
      </c>
      <c r="M9" s="17"/>
      <c r="O9" s="17"/>
    </row>
    <row r="10" spans="1:15" ht="24" customHeight="1">
      <c r="A10" s="16" t="s">
        <v>38</v>
      </c>
      <c r="B10" s="14"/>
      <c r="C10" s="23">
        <v>7</v>
      </c>
      <c r="D10" s="14"/>
      <c r="E10" s="22">
        <v>848355523</v>
      </c>
      <c r="F10" s="22"/>
      <c r="G10" s="22">
        <v>225305609</v>
      </c>
      <c r="H10" s="22"/>
      <c r="I10" s="22">
        <v>848355523</v>
      </c>
      <c r="J10" s="22"/>
      <c r="K10" s="22">
        <v>225305609</v>
      </c>
      <c r="M10" s="17"/>
      <c r="O10" s="17"/>
    </row>
    <row r="11" spans="1:15" ht="24" customHeight="1">
      <c r="A11" s="16" t="s">
        <v>39</v>
      </c>
      <c r="B11" s="14"/>
      <c r="C11" s="23">
        <v>8</v>
      </c>
      <c r="D11" s="14"/>
      <c r="E11" s="22">
        <v>1515257333</v>
      </c>
      <c r="F11" s="22"/>
      <c r="G11" s="22">
        <v>1499612549</v>
      </c>
      <c r="H11" s="22"/>
      <c r="I11" s="22">
        <v>1515257333</v>
      </c>
      <c r="J11" s="22"/>
      <c r="K11" s="22">
        <v>1499612549</v>
      </c>
      <c r="M11" s="17"/>
      <c r="O11" s="17"/>
    </row>
    <row r="12" spans="1:15" ht="24" customHeight="1">
      <c r="A12" s="1" t="s">
        <v>56</v>
      </c>
      <c r="B12" s="14"/>
      <c r="C12" s="23">
        <v>9</v>
      </c>
      <c r="D12" s="14"/>
      <c r="E12" s="22">
        <v>0</v>
      </c>
      <c r="F12" s="22"/>
      <c r="G12" s="22">
        <v>1344300</v>
      </c>
      <c r="H12" s="22"/>
      <c r="I12" s="22">
        <v>0</v>
      </c>
      <c r="J12" s="22"/>
      <c r="K12" s="22">
        <v>1344300</v>
      </c>
      <c r="M12" s="17"/>
      <c r="O12" s="17"/>
    </row>
    <row r="13" spans="1:15" ht="24" customHeight="1">
      <c r="A13" s="1" t="s">
        <v>84</v>
      </c>
      <c r="B13" s="14"/>
      <c r="C13" s="23">
        <v>10</v>
      </c>
      <c r="D13" s="14"/>
      <c r="E13" s="22">
        <v>805592760</v>
      </c>
      <c r="F13" s="22"/>
      <c r="G13" s="22">
        <v>813876674</v>
      </c>
      <c r="H13" s="22"/>
      <c r="I13" s="86">
        <v>805592760</v>
      </c>
      <c r="J13" s="89" t="s">
        <v>158</v>
      </c>
      <c r="K13" s="22">
        <v>813876674</v>
      </c>
      <c r="M13" s="17"/>
      <c r="O13" s="17"/>
    </row>
    <row r="14" spans="1:15" ht="24" customHeight="1">
      <c r="A14" s="1" t="s">
        <v>80</v>
      </c>
      <c r="B14" s="14"/>
      <c r="C14" s="23"/>
      <c r="D14" s="14"/>
      <c r="E14" s="22"/>
      <c r="F14" s="22"/>
      <c r="G14" s="22"/>
      <c r="H14" s="22"/>
      <c r="I14" s="22"/>
      <c r="J14" s="22"/>
      <c r="K14" s="22"/>
      <c r="M14" s="17"/>
      <c r="O14" s="17"/>
    </row>
    <row r="15" spans="1:15" ht="24" customHeight="1">
      <c r="A15" s="1" t="s">
        <v>81</v>
      </c>
      <c r="B15" s="14"/>
      <c r="C15" s="23"/>
      <c r="D15" s="14"/>
      <c r="E15" s="22"/>
      <c r="F15" s="22"/>
      <c r="G15" s="22"/>
      <c r="H15" s="22"/>
      <c r="I15" s="22"/>
      <c r="J15" s="22"/>
      <c r="K15" s="22"/>
      <c r="M15" s="17"/>
      <c r="O15" s="17"/>
    </row>
    <row r="16" spans="1:15" ht="24" customHeight="1">
      <c r="A16" s="1" t="s">
        <v>82</v>
      </c>
      <c r="B16" s="14"/>
      <c r="C16" s="23">
        <v>10</v>
      </c>
      <c r="D16" s="14"/>
      <c r="E16" s="22">
        <v>90010000</v>
      </c>
      <c r="F16" s="22"/>
      <c r="G16" s="22">
        <v>90010000</v>
      </c>
      <c r="H16" s="22"/>
      <c r="I16" s="22">
        <v>90010000</v>
      </c>
      <c r="J16" s="22"/>
      <c r="K16" s="22">
        <v>90010000</v>
      </c>
      <c r="M16" s="17"/>
      <c r="O16" s="17"/>
    </row>
    <row r="17" spans="1:15" ht="24" customHeight="1">
      <c r="A17" s="1" t="s">
        <v>83</v>
      </c>
      <c r="B17" s="14"/>
      <c r="C17" s="23"/>
      <c r="D17" s="14"/>
      <c r="E17" s="22"/>
      <c r="F17" s="22"/>
      <c r="G17" s="22"/>
      <c r="H17" s="22"/>
      <c r="I17" s="22"/>
      <c r="J17" s="22"/>
      <c r="K17" s="22"/>
      <c r="M17" s="17"/>
      <c r="O17" s="17"/>
    </row>
    <row r="18" spans="1:15" ht="24" customHeight="1">
      <c r="A18" s="1" t="s">
        <v>82</v>
      </c>
      <c r="B18" s="14"/>
      <c r="C18" s="23">
        <v>10</v>
      </c>
      <c r="D18" s="14"/>
      <c r="E18" s="22">
        <v>782239868</v>
      </c>
      <c r="F18" s="22"/>
      <c r="G18" s="22">
        <v>633381413</v>
      </c>
      <c r="H18" s="22"/>
      <c r="I18" s="86">
        <v>782239868</v>
      </c>
      <c r="J18" s="89" t="s">
        <v>158</v>
      </c>
      <c r="K18" s="22">
        <v>633381413</v>
      </c>
      <c r="M18" s="17"/>
      <c r="O18" s="17"/>
    </row>
    <row r="19" spans="1:15" ht="24" customHeight="1">
      <c r="A19" s="1" t="s">
        <v>27</v>
      </c>
      <c r="B19" s="14"/>
      <c r="C19" s="23">
        <v>12</v>
      </c>
      <c r="D19" s="14"/>
      <c r="E19" s="22">
        <v>0</v>
      </c>
      <c r="F19" s="22"/>
      <c r="G19" s="22">
        <v>0</v>
      </c>
      <c r="H19" s="22"/>
      <c r="I19" s="22">
        <v>9999960</v>
      </c>
      <c r="J19" s="22"/>
      <c r="K19" s="22">
        <v>9999960</v>
      </c>
      <c r="M19" s="17"/>
      <c r="O19" s="17"/>
    </row>
    <row r="20" spans="1:15" ht="24" customHeight="1">
      <c r="A20" s="16" t="s">
        <v>50</v>
      </c>
      <c r="B20" s="14"/>
      <c r="C20" s="23">
        <v>13</v>
      </c>
      <c r="D20" s="14"/>
      <c r="E20" s="22">
        <v>34723718</v>
      </c>
      <c r="F20" s="22"/>
      <c r="G20" s="22">
        <v>35265091</v>
      </c>
      <c r="H20" s="22"/>
      <c r="I20" s="22">
        <v>34723718</v>
      </c>
      <c r="J20" s="22"/>
      <c r="K20" s="22">
        <v>35265091</v>
      </c>
      <c r="M20" s="17"/>
      <c r="O20" s="17"/>
    </row>
    <row r="21" spans="1:15" ht="24" customHeight="1">
      <c r="A21" s="16" t="s">
        <v>28</v>
      </c>
      <c r="B21" s="14"/>
      <c r="C21" s="23">
        <v>14</v>
      </c>
      <c r="D21" s="14"/>
      <c r="E21" s="22">
        <v>64179739</v>
      </c>
      <c r="F21" s="22"/>
      <c r="G21" s="22">
        <v>68477184</v>
      </c>
      <c r="H21" s="22"/>
      <c r="I21" s="22">
        <v>64179739</v>
      </c>
      <c r="J21" s="22"/>
      <c r="K21" s="22">
        <v>68477184</v>
      </c>
      <c r="M21" s="17"/>
      <c r="O21" s="17"/>
    </row>
    <row r="22" spans="1:15" ht="24" customHeight="1">
      <c r="A22" s="16" t="s">
        <v>129</v>
      </c>
      <c r="B22" s="14"/>
      <c r="C22" s="23">
        <v>23</v>
      </c>
      <c r="D22" s="14"/>
      <c r="E22" s="22">
        <v>59261464</v>
      </c>
      <c r="F22" s="22"/>
      <c r="G22" s="22">
        <v>76170866</v>
      </c>
      <c r="H22" s="22"/>
      <c r="I22" s="22">
        <v>58397004</v>
      </c>
      <c r="J22" s="22"/>
      <c r="K22" s="22">
        <v>75002707</v>
      </c>
      <c r="M22" s="17"/>
      <c r="O22" s="17"/>
    </row>
    <row r="23" spans="1:15" ht="24" customHeight="1">
      <c r="A23" s="16" t="s">
        <v>32</v>
      </c>
      <c r="B23" s="14"/>
      <c r="C23" s="23">
        <v>15</v>
      </c>
      <c r="D23" s="27"/>
      <c r="E23" s="22">
        <v>253856460</v>
      </c>
      <c r="F23" s="22"/>
      <c r="G23" s="22">
        <v>207192740</v>
      </c>
      <c r="H23" s="22"/>
      <c r="I23" s="22">
        <v>253856460</v>
      </c>
      <c r="J23" s="22"/>
      <c r="K23" s="22">
        <v>207192740</v>
      </c>
      <c r="L23" s="17"/>
      <c r="M23" s="17"/>
      <c r="O23" s="17"/>
    </row>
    <row r="24" spans="1:15" ht="24" customHeight="1">
      <c r="A24" s="16" t="s">
        <v>34</v>
      </c>
      <c r="B24" s="14"/>
      <c r="C24" s="23">
        <v>16</v>
      </c>
      <c r="D24" s="27"/>
      <c r="E24" s="22">
        <f>140567122+344112</f>
        <v>140911234</v>
      </c>
      <c r="F24" s="22"/>
      <c r="G24" s="22">
        <v>150774840</v>
      </c>
      <c r="H24" s="22"/>
      <c r="I24" s="87">
        <f>140567122+344112</f>
        <v>140911234</v>
      </c>
      <c r="J24" s="22" t="s">
        <v>159</v>
      </c>
      <c r="K24" s="22">
        <v>150774840</v>
      </c>
      <c r="L24" s="17"/>
      <c r="M24" s="17"/>
      <c r="O24" s="17"/>
    </row>
    <row r="25" spans="1:15" ht="24" customHeight="1">
      <c r="A25" s="15" t="s">
        <v>79</v>
      </c>
      <c r="B25" s="14"/>
      <c r="C25" s="23">
        <v>17</v>
      </c>
      <c r="D25" s="14"/>
      <c r="E25" s="35">
        <f>325791508-1720560</f>
        <v>324070948</v>
      </c>
      <c r="F25" s="22"/>
      <c r="G25" s="35">
        <v>307030233</v>
      </c>
      <c r="H25" s="22"/>
      <c r="I25" s="88">
        <f>324408446-1720560</f>
        <v>322687886</v>
      </c>
      <c r="J25" s="89" t="s">
        <v>160</v>
      </c>
      <c r="K25" s="35">
        <v>307482278</v>
      </c>
      <c r="L25" s="17"/>
      <c r="M25" s="17"/>
      <c r="O25" s="17"/>
    </row>
    <row r="26" spans="1:15" ht="24" customHeight="1" thickBot="1">
      <c r="A26" s="13" t="s">
        <v>3</v>
      </c>
      <c r="B26" s="14"/>
      <c r="C26" s="14"/>
      <c r="D26" s="14"/>
      <c r="E26" s="67">
        <f>SUM(E9:E25)</f>
        <v>5270566680</v>
      </c>
      <c r="F26" s="22"/>
      <c r="G26" s="67">
        <f>SUM(G9:G25)</f>
        <v>4809551422</v>
      </c>
      <c r="H26" s="22"/>
      <c r="I26" s="67">
        <f>SUM(I9:I25)</f>
        <v>5261558847</v>
      </c>
      <c r="J26" s="22"/>
      <c r="K26" s="67">
        <f>SUM(K9:K25)</f>
        <v>4799786259</v>
      </c>
      <c r="L26" s="18"/>
      <c r="M26" s="17"/>
      <c r="O26" s="17"/>
    </row>
    <row r="27" spans="1:15" ht="24" customHeight="1" thickTop="1">
      <c r="A27" s="14"/>
      <c r="B27" s="14"/>
      <c r="C27" s="14"/>
      <c r="D27" s="14"/>
      <c r="E27" s="19"/>
      <c r="F27" s="19"/>
      <c r="G27" s="70"/>
      <c r="H27" s="14"/>
      <c r="I27" s="14"/>
      <c r="J27" s="14"/>
      <c r="K27" s="14"/>
      <c r="M27" s="17"/>
      <c r="O27" s="17"/>
    </row>
    <row r="28" spans="1:15" ht="24" customHeight="1">
      <c r="A28" s="15" t="s">
        <v>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M28" s="17"/>
      <c r="O28" s="17"/>
    </row>
    <row r="29" spans="1:15" ht="19.5" customHeight="1">
      <c r="A29" s="15"/>
      <c r="B29" s="14"/>
      <c r="C29" s="14"/>
      <c r="D29" s="14"/>
      <c r="E29" s="14"/>
      <c r="F29" s="14"/>
      <c r="G29" s="14"/>
      <c r="H29" s="14"/>
      <c r="I29" s="14"/>
      <c r="J29" s="14"/>
      <c r="K29" s="14"/>
      <c r="M29" s="17"/>
      <c r="O29" s="17"/>
    </row>
    <row r="30" spans="1:15" ht="19.5" customHeight="1">
      <c r="A30" s="15"/>
      <c r="B30" s="14"/>
      <c r="C30" s="14"/>
      <c r="D30" s="14"/>
      <c r="E30" s="14"/>
      <c r="F30" s="14"/>
      <c r="G30" s="14"/>
      <c r="H30" s="14"/>
      <c r="I30" s="14"/>
      <c r="J30" s="14"/>
      <c r="K30" s="14"/>
      <c r="M30" s="17"/>
      <c r="O30" s="17"/>
    </row>
    <row r="31" spans="1:15" ht="19.5" customHeight="1">
      <c r="A31" s="15"/>
      <c r="B31" s="14"/>
      <c r="C31" s="14"/>
      <c r="D31" s="14"/>
      <c r="E31" s="14"/>
      <c r="F31" s="14"/>
      <c r="G31" s="14"/>
      <c r="H31" s="14"/>
      <c r="I31" s="14"/>
      <c r="J31" s="14"/>
      <c r="K31" s="14"/>
      <c r="M31" s="17"/>
      <c r="O31" s="17"/>
    </row>
    <row r="32" spans="1:15" ht="23.25" customHeight="1">
      <c r="A32" s="15"/>
      <c r="B32" s="14"/>
      <c r="C32" s="14"/>
      <c r="D32" s="14"/>
      <c r="E32" s="14"/>
      <c r="F32" s="14"/>
      <c r="G32" s="14"/>
      <c r="H32" s="14"/>
      <c r="I32" s="14"/>
      <c r="J32" s="14"/>
      <c r="K32" s="14"/>
      <c r="M32" s="17"/>
      <c r="O32" s="17"/>
    </row>
    <row r="33" spans="1:15" ht="23.25" customHeight="1">
      <c r="A33" s="15"/>
      <c r="B33" s="14"/>
      <c r="C33" s="14"/>
      <c r="D33" s="14"/>
      <c r="E33" s="14"/>
      <c r="F33" s="14"/>
      <c r="G33" s="14"/>
      <c r="H33" s="14"/>
      <c r="I33" s="14"/>
      <c r="J33" s="14"/>
      <c r="K33" s="14"/>
      <c r="M33" s="17"/>
      <c r="O33" s="17"/>
    </row>
    <row r="34" spans="1:15" ht="24" customHeight="1">
      <c r="A34" s="188" t="s">
        <v>131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M34" s="17"/>
      <c r="O34" s="17"/>
    </row>
    <row r="35" spans="1:15" ht="24" customHeight="1">
      <c r="A35" s="85" t="s">
        <v>132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M35" s="17"/>
      <c r="O35" s="17"/>
    </row>
    <row r="36" spans="1:15" ht="24" customHeight="1">
      <c r="A36" s="188" t="s">
        <v>31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M36" s="17"/>
      <c r="O36" s="17"/>
    </row>
    <row r="37" spans="1:15" ht="24" customHeight="1">
      <c r="A37" s="8" t="s">
        <v>153</v>
      </c>
      <c r="B37" s="9"/>
      <c r="C37" s="10"/>
      <c r="D37" s="11"/>
      <c r="E37" s="11"/>
      <c r="F37" s="11"/>
      <c r="G37" s="12"/>
      <c r="H37" s="11"/>
      <c r="I37" s="11"/>
      <c r="J37" s="11"/>
      <c r="K37" s="11"/>
      <c r="M37" s="17"/>
      <c r="O37" s="17"/>
    </row>
    <row r="38" spans="1:15" s="1" customFormat="1" ht="23.9" customHeight="1">
      <c r="E38" s="72"/>
      <c r="G38" s="72"/>
      <c r="I38" s="72"/>
      <c r="K38" s="73" t="s">
        <v>78</v>
      </c>
      <c r="M38" s="17"/>
      <c r="O38" s="17"/>
    </row>
    <row r="39" spans="1:15" s="1" customFormat="1" ht="23.9" customHeight="1">
      <c r="E39" s="191" t="s">
        <v>25</v>
      </c>
      <c r="F39" s="191"/>
      <c r="G39" s="191"/>
      <c r="H39" s="74"/>
      <c r="I39" s="191" t="s">
        <v>0</v>
      </c>
      <c r="J39" s="191"/>
      <c r="K39" s="191"/>
      <c r="L39" s="74"/>
      <c r="M39" s="17"/>
      <c r="O39" s="17"/>
    </row>
    <row r="40" spans="1:15" s="1" customFormat="1" ht="23.9" customHeight="1">
      <c r="C40" s="75" t="s">
        <v>109</v>
      </c>
      <c r="E40" s="75" t="s">
        <v>154</v>
      </c>
      <c r="G40" s="76" t="s">
        <v>155</v>
      </c>
      <c r="I40" s="75" t="s">
        <v>154</v>
      </c>
      <c r="K40" s="76" t="s">
        <v>155</v>
      </c>
      <c r="L40" s="77"/>
      <c r="M40" s="17"/>
      <c r="O40" s="17"/>
    </row>
    <row r="41" spans="1:15" ht="24" customHeight="1">
      <c r="A41" s="13" t="s">
        <v>110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M41" s="17"/>
      <c r="O41" s="17"/>
    </row>
    <row r="42" spans="1:15" ht="24" customHeight="1">
      <c r="A42" s="16" t="s">
        <v>85</v>
      </c>
      <c r="B42" s="14"/>
      <c r="C42" s="23">
        <v>18</v>
      </c>
      <c r="D42" s="14"/>
      <c r="E42" s="22">
        <v>500000000</v>
      </c>
      <c r="F42" s="22"/>
      <c r="G42" s="22">
        <v>500000000</v>
      </c>
      <c r="H42" s="22"/>
      <c r="I42" s="22">
        <v>500000000</v>
      </c>
      <c r="J42" s="22"/>
      <c r="K42" s="22">
        <v>500000000</v>
      </c>
      <c r="M42" s="17"/>
      <c r="O42" s="17"/>
    </row>
    <row r="43" spans="1:15" ht="24" customHeight="1">
      <c r="A43" s="15" t="s">
        <v>51</v>
      </c>
      <c r="B43" s="14"/>
      <c r="C43" s="23">
        <v>19</v>
      </c>
      <c r="D43" s="14"/>
      <c r="E43" s="22">
        <v>779508104</v>
      </c>
      <c r="F43" s="22"/>
      <c r="G43" s="22">
        <v>648885346</v>
      </c>
      <c r="H43" s="22"/>
      <c r="I43" s="22">
        <v>779508104</v>
      </c>
      <c r="J43" s="22"/>
      <c r="K43" s="22">
        <v>648885346</v>
      </c>
      <c r="M43" s="17"/>
      <c r="O43" s="17"/>
    </row>
    <row r="44" spans="1:15" ht="24" customHeight="1">
      <c r="A44" s="15" t="s">
        <v>40</v>
      </c>
      <c r="B44" s="14"/>
      <c r="C44" s="23">
        <v>20</v>
      </c>
      <c r="D44" s="14"/>
      <c r="E44" s="22">
        <v>6932052</v>
      </c>
      <c r="F44" s="22"/>
      <c r="G44" s="22">
        <v>45717</v>
      </c>
      <c r="H44" s="22"/>
      <c r="I44" s="22">
        <v>6932052</v>
      </c>
      <c r="J44" s="22"/>
      <c r="K44" s="22">
        <v>45717</v>
      </c>
      <c r="M44" s="17"/>
      <c r="O44" s="17"/>
    </row>
    <row r="45" spans="1:15" ht="24" customHeight="1">
      <c r="A45" s="15" t="s">
        <v>41</v>
      </c>
      <c r="B45" s="14"/>
      <c r="C45" s="23">
        <v>21</v>
      </c>
      <c r="D45" s="14"/>
      <c r="E45" s="22">
        <f>68510000+1009788812</f>
        <v>1078298812</v>
      </c>
      <c r="F45" s="22"/>
      <c r="G45" s="22">
        <v>768841882</v>
      </c>
      <c r="H45" s="22"/>
      <c r="I45" s="90">
        <f>68510000+1009788812</f>
        <v>1078298812</v>
      </c>
      <c r="J45" s="22" t="s">
        <v>161</v>
      </c>
      <c r="K45" s="22">
        <v>768841882</v>
      </c>
      <c r="M45" s="17"/>
      <c r="O45" s="17"/>
    </row>
    <row r="46" spans="1:15" ht="24" customHeight="1">
      <c r="A46" s="15" t="s">
        <v>57</v>
      </c>
      <c r="B46" s="14"/>
      <c r="C46" s="23">
        <v>9</v>
      </c>
      <c r="D46" s="14"/>
      <c r="E46" s="22">
        <v>5955980</v>
      </c>
      <c r="F46" s="22"/>
      <c r="G46" s="22">
        <v>0</v>
      </c>
      <c r="H46" s="22"/>
      <c r="I46" s="22">
        <v>5955980</v>
      </c>
      <c r="J46" s="22"/>
      <c r="K46" s="22">
        <v>0</v>
      </c>
      <c r="M46" s="17"/>
      <c r="O46" s="17"/>
    </row>
    <row r="47" spans="1:15" ht="24" customHeight="1">
      <c r="A47" s="15" t="s">
        <v>33</v>
      </c>
      <c r="B47" s="14"/>
      <c r="C47" s="23"/>
      <c r="D47" s="14"/>
      <c r="E47" s="22">
        <v>0</v>
      </c>
      <c r="F47" s="22"/>
      <c r="G47" s="22">
        <v>6488298</v>
      </c>
      <c r="H47" s="22"/>
      <c r="I47" s="22">
        <v>0</v>
      </c>
      <c r="J47" s="22"/>
      <c r="K47" s="22">
        <v>6488934</v>
      </c>
      <c r="L47" s="17"/>
      <c r="M47" s="17"/>
      <c r="O47" s="17"/>
    </row>
    <row r="48" spans="1:15" ht="24" customHeight="1">
      <c r="A48" s="15" t="s">
        <v>86</v>
      </c>
      <c r="B48" s="14"/>
      <c r="C48" s="23">
        <v>22</v>
      </c>
      <c r="D48" s="14"/>
      <c r="E48" s="22">
        <v>595000000</v>
      </c>
      <c r="F48" s="22"/>
      <c r="G48" s="22">
        <v>492327205</v>
      </c>
      <c r="H48" s="22"/>
      <c r="I48" s="22">
        <v>595000000</v>
      </c>
      <c r="J48" s="22"/>
      <c r="K48" s="22">
        <v>492327205</v>
      </c>
      <c r="M48" s="17"/>
      <c r="O48" s="17"/>
    </row>
    <row r="49" spans="1:15" ht="24" customHeight="1">
      <c r="A49" s="15" t="s">
        <v>87</v>
      </c>
      <c r="B49" s="14"/>
      <c r="C49" s="23">
        <v>23</v>
      </c>
      <c r="D49" s="14"/>
      <c r="E49" s="22">
        <v>60985569</v>
      </c>
      <c r="F49" s="22"/>
      <c r="G49" s="22">
        <v>77555323</v>
      </c>
      <c r="H49" s="22"/>
      <c r="I49" s="90">
        <v>60071231</v>
      </c>
      <c r="J49" s="22" t="s">
        <v>161</v>
      </c>
      <c r="K49" s="22">
        <v>76337568</v>
      </c>
      <c r="M49" s="17"/>
      <c r="O49" s="17"/>
    </row>
    <row r="50" spans="1:15" ht="24" customHeight="1">
      <c r="A50" s="15" t="s">
        <v>88</v>
      </c>
      <c r="B50" s="14"/>
      <c r="C50" s="23">
        <v>24</v>
      </c>
      <c r="D50" s="14"/>
      <c r="E50" s="22">
        <v>51700295</v>
      </c>
      <c r="F50" s="22"/>
      <c r="G50" s="22">
        <v>45987710</v>
      </c>
      <c r="H50" s="22"/>
      <c r="I50" s="22">
        <v>51700295</v>
      </c>
      <c r="J50" s="22"/>
      <c r="K50" s="22">
        <v>45987710</v>
      </c>
      <c r="M50" s="17"/>
      <c r="O50" s="17"/>
    </row>
    <row r="51" spans="1:15" ht="24" customHeight="1">
      <c r="A51" s="15" t="s">
        <v>89</v>
      </c>
      <c r="B51" s="14"/>
      <c r="C51" s="23">
        <v>25</v>
      </c>
      <c r="D51" s="14"/>
      <c r="E51" s="35">
        <v>148741237</v>
      </c>
      <c r="F51" s="22"/>
      <c r="G51" s="35">
        <v>150675478</v>
      </c>
      <c r="H51" s="22"/>
      <c r="I51" s="35">
        <v>148357729</v>
      </c>
      <c r="J51" s="22" t="s">
        <v>161</v>
      </c>
      <c r="K51" s="35">
        <v>148198405</v>
      </c>
      <c r="M51" s="17"/>
      <c r="O51" s="17"/>
    </row>
    <row r="52" spans="1:15" ht="24" customHeight="1">
      <c r="A52" s="13" t="s">
        <v>5</v>
      </c>
      <c r="B52" s="14"/>
      <c r="C52" s="14"/>
      <c r="D52" s="19"/>
      <c r="E52" s="53">
        <f>SUM(E42:E51)</f>
        <v>3227122049</v>
      </c>
      <c r="F52" s="22"/>
      <c r="G52" s="53">
        <f>SUM(G42:G51)</f>
        <v>2690806959</v>
      </c>
      <c r="H52" s="22"/>
      <c r="I52" s="53">
        <f>SUM(I42:I51)</f>
        <v>3225824203</v>
      </c>
      <c r="J52" s="22"/>
      <c r="K52" s="53">
        <f>SUM(K42:K51)</f>
        <v>2687112767</v>
      </c>
      <c r="L52" s="18"/>
      <c r="M52" s="17"/>
      <c r="O52" s="17"/>
    </row>
    <row r="53" spans="1:15" ht="24" customHeight="1">
      <c r="A53" s="13" t="s">
        <v>90</v>
      </c>
      <c r="B53" s="14"/>
      <c r="C53" s="14"/>
      <c r="D53" s="14"/>
      <c r="E53" s="14"/>
      <c r="F53" s="30"/>
      <c r="G53" s="30"/>
      <c r="H53" s="30"/>
      <c r="I53" s="14"/>
      <c r="J53" s="14"/>
      <c r="K53" s="14"/>
      <c r="M53" s="17"/>
      <c r="O53" s="17"/>
    </row>
    <row r="54" spans="1:15" ht="24" customHeight="1">
      <c r="A54" s="15" t="s">
        <v>91</v>
      </c>
      <c r="B54" s="14"/>
      <c r="C54" s="23"/>
      <c r="D54" s="14"/>
      <c r="E54" s="30"/>
      <c r="F54" s="30"/>
      <c r="G54" s="30"/>
      <c r="H54" s="30"/>
      <c r="I54" s="30"/>
      <c r="J54" s="14"/>
      <c r="K54" s="14"/>
      <c r="M54" s="17"/>
      <c r="O54" s="17"/>
    </row>
    <row r="55" spans="1:15" ht="24" customHeight="1">
      <c r="A55" s="78" t="s">
        <v>113</v>
      </c>
      <c r="B55" s="14"/>
      <c r="C55" s="23">
        <v>26</v>
      </c>
      <c r="D55" s="14"/>
      <c r="E55" s="22">
        <f>'CE (conso)'!D21</f>
        <v>1735469970</v>
      </c>
      <c r="F55" s="24"/>
      <c r="G55" s="22">
        <f>'CE (conso)'!D15</f>
        <v>1589743484</v>
      </c>
      <c r="H55" s="24"/>
      <c r="I55" s="22">
        <f>'CE (separate)'!D20</f>
        <v>1735469970</v>
      </c>
      <c r="J55" s="24"/>
      <c r="K55" s="22">
        <f>'CE (separate)'!D14</f>
        <v>1589743484</v>
      </c>
      <c r="L55" s="25"/>
      <c r="M55" s="17"/>
      <c r="O55" s="17"/>
    </row>
    <row r="56" spans="1:15" ht="24" customHeight="1">
      <c r="A56" s="16" t="s">
        <v>92</v>
      </c>
      <c r="B56" s="14"/>
      <c r="C56" s="23">
        <v>27</v>
      </c>
      <c r="D56" s="14"/>
      <c r="E56" s="22">
        <f>'CE (conso)'!F21</f>
        <v>342652249</v>
      </c>
      <c r="F56" s="33"/>
      <c r="G56" s="22">
        <f>'CE (conso)'!F15</f>
        <v>139078735</v>
      </c>
      <c r="H56" s="33"/>
      <c r="I56" s="22">
        <f>'CE (separate)'!F20</f>
        <v>342652249</v>
      </c>
      <c r="J56" s="33"/>
      <c r="K56" s="22">
        <f>'CE (separate)'!F14</f>
        <v>139078735</v>
      </c>
      <c r="M56" s="17"/>
      <c r="O56" s="17"/>
    </row>
    <row r="57" spans="1:15" ht="24" customHeight="1">
      <c r="A57" s="16" t="s">
        <v>6</v>
      </c>
      <c r="B57" s="14"/>
      <c r="C57" s="23"/>
      <c r="D57" s="14"/>
      <c r="E57" s="33"/>
      <c r="F57" s="33"/>
      <c r="G57" s="33"/>
      <c r="H57" s="33"/>
      <c r="I57" s="33"/>
      <c r="J57" s="33"/>
      <c r="K57" s="33"/>
      <c r="M57" s="17"/>
      <c r="O57" s="17"/>
    </row>
    <row r="58" spans="1:15" ht="24" customHeight="1">
      <c r="A58" s="16" t="s">
        <v>93</v>
      </c>
      <c r="B58" s="14"/>
      <c r="C58" s="23">
        <v>28</v>
      </c>
      <c r="D58" s="14"/>
      <c r="E58" s="22">
        <f>'CE (conso)'!L21</f>
        <v>115258918</v>
      </c>
      <c r="F58" s="33"/>
      <c r="G58" s="22">
        <f>'CE (conso)'!L15</f>
        <v>115258918</v>
      </c>
      <c r="H58" s="33"/>
      <c r="I58" s="22">
        <f>'CE (separate)'!L20</f>
        <v>115258918</v>
      </c>
      <c r="J58" s="33"/>
      <c r="K58" s="22">
        <f>'CE (separate)'!L14</f>
        <v>115258918</v>
      </c>
      <c r="M58" s="17"/>
      <c r="O58" s="17"/>
    </row>
    <row r="59" spans="1:15" ht="24" customHeight="1">
      <c r="A59" s="16" t="s">
        <v>52</v>
      </c>
      <c r="B59" s="14"/>
      <c r="C59" s="14"/>
      <c r="D59" s="14"/>
      <c r="E59" s="22">
        <f>'CE (conso)'!N21</f>
        <v>-22078191</v>
      </c>
      <c r="F59" s="33"/>
      <c r="G59" s="22">
        <f>'CE (conso)'!N15</f>
        <v>115487016</v>
      </c>
      <c r="H59" s="33"/>
      <c r="I59" s="87">
        <f>'CE (separate)'!N20</f>
        <v>-35043406</v>
      </c>
      <c r="J59" s="33" t="s">
        <v>162</v>
      </c>
      <c r="K59" s="22">
        <f>'CE (separate)'!N14</f>
        <v>107774864</v>
      </c>
      <c r="M59" s="17"/>
      <c r="O59" s="17"/>
    </row>
    <row r="60" spans="1:15" ht="24" customHeight="1">
      <c r="A60" s="16" t="s">
        <v>94</v>
      </c>
      <c r="B60" s="14"/>
      <c r="C60" s="23"/>
      <c r="D60" s="14"/>
      <c r="E60" s="35">
        <f>'CE (conso)'!P21</f>
        <v>-13890781</v>
      </c>
      <c r="F60" s="33"/>
      <c r="G60" s="35">
        <f>'CE (conso)'!P15</f>
        <v>-11422157</v>
      </c>
      <c r="H60" s="33"/>
      <c r="I60" s="35">
        <f>'CE (separate)'!P20</f>
        <v>-13890781</v>
      </c>
      <c r="J60" s="22" t="s">
        <v>161</v>
      </c>
      <c r="K60" s="35">
        <f>'CE (separate)'!P14</f>
        <v>-11422157</v>
      </c>
      <c r="M60" s="17"/>
      <c r="O60" s="17"/>
    </row>
    <row r="61" spans="1:15" ht="24" customHeight="1">
      <c r="A61" s="38" t="s">
        <v>95</v>
      </c>
      <c r="B61" s="2"/>
      <c r="C61" s="2"/>
      <c r="D61" s="2"/>
      <c r="E61" s="4">
        <f>SUM(E55:E60)</f>
        <v>2157412165</v>
      </c>
      <c r="F61" s="4"/>
      <c r="G61" s="4">
        <f>SUM(G55:G60)</f>
        <v>1948145996</v>
      </c>
      <c r="H61" s="51"/>
      <c r="I61" s="4">
        <f>SUM(I55:I60)</f>
        <v>2144446950</v>
      </c>
      <c r="J61" s="51"/>
      <c r="K61" s="4">
        <f>SUM(K55:K60)</f>
        <v>1940433844</v>
      </c>
      <c r="M61" s="17"/>
      <c r="O61" s="17"/>
    </row>
    <row r="62" spans="1:15" ht="24" customHeight="1">
      <c r="A62" s="38" t="s">
        <v>101</v>
      </c>
      <c r="B62" s="2"/>
      <c r="C62" s="2"/>
      <c r="D62" s="2"/>
      <c r="E62" s="56" t="e">
        <f>'CE (conso)'!#REF!</f>
        <v>#REF!</v>
      </c>
      <c r="F62" s="4"/>
      <c r="G62" s="56" t="e">
        <f>'CE (conso)'!#REF!</f>
        <v>#REF!</v>
      </c>
      <c r="H62" s="51"/>
      <c r="I62" s="56">
        <v>0</v>
      </c>
      <c r="J62" s="51"/>
      <c r="K62" s="56">
        <v>0</v>
      </c>
      <c r="M62" s="17"/>
      <c r="O62" s="17"/>
    </row>
    <row r="63" spans="1:15" ht="24" customHeight="1">
      <c r="A63" s="54" t="s">
        <v>96</v>
      </c>
      <c r="B63" s="14"/>
      <c r="C63" s="14"/>
      <c r="D63" s="14"/>
      <c r="E63" s="36" t="e">
        <f>SUM(E61:E62)</f>
        <v>#REF!</v>
      </c>
      <c r="F63" s="33"/>
      <c r="G63" s="36" t="e">
        <f>SUM(G61:G62)</f>
        <v>#REF!</v>
      </c>
      <c r="H63" s="33"/>
      <c r="I63" s="36">
        <f>SUM(I61:I62)</f>
        <v>2144446950</v>
      </c>
      <c r="J63" s="33"/>
      <c r="K63" s="36">
        <f>SUM(K61:K62)</f>
        <v>1940433844</v>
      </c>
      <c r="L63" s="18"/>
      <c r="M63" s="17"/>
    </row>
    <row r="64" spans="1:15" ht="24" customHeight="1" thickBot="1">
      <c r="A64" s="13" t="s">
        <v>97</v>
      </c>
      <c r="B64" s="14"/>
      <c r="C64" s="14"/>
      <c r="D64" s="14"/>
      <c r="E64" s="68" t="e">
        <f>SUM(E63,E52)</f>
        <v>#REF!</v>
      </c>
      <c r="F64" s="33"/>
      <c r="G64" s="68" t="e">
        <f>SUM(G63,G52)</f>
        <v>#REF!</v>
      </c>
      <c r="H64" s="33"/>
      <c r="I64" s="68">
        <f>SUM(I63,I52)</f>
        <v>5370271153</v>
      </c>
      <c r="J64" s="33"/>
      <c r="K64" s="68">
        <f>SUM(K63,K52)</f>
        <v>4627546611</v>
      </c>
      <c r="L64" s="25"/>
      <c r="M64" s="17"/>
    </row>
    <row r="65" spans="1:13" ht="24" customHeight="1" thickTop="1">
      <c r="A65" s="14"/>
      <c r="B65" s="14"/>
      <c r="C65" s="26"/>
      <c r="D65" s="14"/>
      <c r="E65" s="22" t="e">
        <f>E64-E26</f>
        <v>#REF!</v>
      </c>
      <c r="F65" s="22"/>
      <c r="G65" s="22" t="e">
        <f>G64-G26</f>
        <v>#REF!</v>
      </c>
      <c r="H65" s="33"/>
      <c r="I65" s="22">
        <f>I64-I26</f>
        <v>108712306</v>
      </c>
      <c r="J65" s="24"/>
      <c r="K65" s="22">
        <f>K64-K26</f>
        <v>-172239648</v>
      </c>
      <c r="M65" s="25"/>
    </row>
    <row r="66" spans="1:13" ht="24" customHeight="1">
      <c r="A66" s="15" t="s">
        <v>4</v>
      </c>
      <c r="B66" s="26"/>
      <c r="C66" s="14"/>
      <c r="D66" s="14"/>
      <c r="E66" s="24"/>
      <c r="F66" s="24"/>
      <c r="G66" s="14"/>
      <c r="H66" s="14"/>
      <c r="I66" s="14"/>
      <c r="J66" s="14"/>
      <c r="K66" s="14"/>
      <c r="M66" s="25"/>
    </row>
    <row r="67" spans="1:13" ht="24" customHeight="1">
      <c r="A67" s="15"/>
      <c r="B67" s="26"/>
      <c r="C67" s="14"/>
      <c r="D67" s="14"/>
      <c r="E67" s="24"/>
      <c r="F67" s="24"/>
      <c r="G67" s="14"/>
      <c r="H67" s="14"/>
      <c r="I67" s="14"/>
      <c r="J67" s="14"/>
      <c r="K67" s="14"/>
      <c r="M67" s="25"/>
    </row>
    <row r="68" spans="1:13" ht="24" customHeight="1">
      <c r="A68" s="15"/>
      <c r="B68" s="26"/>
      <c r="C68" s="14"/>
      <c r="D68" s="14"/>
      <c r="E68" s="24"/>
      <c r="F68" s="24"/>
      <c r="G68" s="14"/>
      <c r="H68" s="14"/>
      <c r="I68" s="14"/>
      <c r="J68" s="14"/>
      <c r="K68" s="14"/>
      <c r="M68" s="25"/>
    </row>
    <row r="69" spans="1:13" ht="24" customHeight="1">
      <c r="A69" s="15"/>
      <c r="B69" s="26"/>
      <c r="C69" s="14"/>
      <c r="D69" s="14"/>
      <c r="E69" s="24"/>
      <c r="F69" s="24"/>
      <c r="G69" s="14"/>
      <c r="H69" s="14"/>
      <c r="I69" s="14"/>
      <c r="J69" s="14"/>
      <c r="K69" s="14"/>
      <c r="M69" s="25"/>
    </row>
    <row r="70" spans="1:13" ht="24" customHeight="1">
      <c r="A70" s="15"/>
      <c r="B70" s="26"/>
      <c r="C70" s="14"/>
      <c r="D70" s="14"/>
      <c r="E70" s="24"/>
      <c r="F70" s="24"/>
      <c r="G70" s="14"/>
      <c r="H70" s="14"/>
      <c r="I70" s="14"/>
      <c r="J70" s="14"/>
      <c r="K70" s="14"/>
      <c r="M70" s="25"/>
    </row>
    <row r="71" spans="1:13" ht="24" customHeight="1">
      <c r="A71" s="14"/>
      <c r="B71" s="26"/>
      <c r="C71" s="14"/>
      <c r="D71" s="14"/>
      <c r="E71" s="24"/>
      <c r="F71" s="24"/>
      <c r="G71" s="14"/>
      <c r="H71" s="14"/>
      <c r="I71" s="14"/>
      <c r="J71" s="14"/>
      <c r="K71" s="14"/>
      <c r="M71" s="25"/>
    </row>
    <row r="72" spans="1:13" s="2" customFormat="1" ht="24" customHeight="1">
      <c r="K72" s="3"/>
    </row>
  </sheetData>
  <mergeCells count="8">
    <mergeCell ref="E39:G39"/>
    <mergeCell ref="I39:K39"/>
    <mergeCell ref="A1:K1"/>
    <mergeCell ref="A3:K3"/>
    <mergeCell ref="E6:G6"/>
    <mergeCell ref="I6:K6"/>
    <mergeCell ref="A34:K34"/>
    <mergeCell ref="A36:K36"/>
  </mergeCells>
  <pageMargins left="0.78740157480314965" right="0.19685039370078741" top="0.78740157480314965" bottom="0.19685039370078741" header="0.31496062992125984" footer="0.31496062992125984"/>
  <pageSetup paperSize="9" scale="80" orientation="portrait" r:id="rId1"/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65F91-7421-4944-9153-2E56D93FDEEA}">
  <dimension ref="A1:P86"/>
  <sheetViews>
    <sheetView showGridLines="0" view="pageBreakPreview" topLeftCell="A19" zoomScaleNormal="100" zoomScaleSheetLayoutView="100" workbookViewId="0">
      <selection activeCell="E29" sqref="E29"/>
    </sheetView>
  </sheetViews>
  <sheetFormatPr defaultColWidth="9.453125" defaultRowHeight="21.65" customHeight="1"/>
  <cols>
    <col min="1" max="1" width="39.6328125" style="7" customWidth="1"/>
    <col min="2" max="2" width="6.453125" style="7" customWidth="1"/>
    <col min="3" max="3" width="6.54296875" style="7" customWidth="1"/>
    <col min="4" max="4" width="1.54296875" style="7" customWidth="1"/>
    <col min="5" max="5" width="13.54296875" style="7" customWidth="1"/>
    <col min="6" max="6" width="2.6328125" style="7" customWidth="1"/>
    <col min="7" max="7" width="13.54296875" style="7" customWidth="1"/>
    <col min="8" max="8" width="1.453125" style="7" customWidth="1"/>
    <col min="9" max="9" width="13.54296875" style="7" customWidth="1"/>
    <col min="10" max="10" width="1.54296875" style="7" customWidth="1"/>
    <col min="11" max="11" width="13.54296875" style="7" customWidth="1"/>
    <col min="12" max="12" width="1.54296875" style="7" customWidth="1"/>
    <col min="13" max="13" width="16.453125" style="28" customWidth="1"/>
    <col min="14" max="14" width="11.36328125" style="7" customWidth="1"/>
    <col min="15" max="15" width="9.453125" style="7"/>
    <col min="16" max="16" width="10.54296875" style="7" customWidth="1"/>
    <col min="17" max="16384" width="9.453125" style="7"/>
  </cols>
  <sheetData>
    <row r="1" spans="1:16" ht="20.75" customHeight="1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4"/>
    </row>
    <row r="2" spans="1:16" ht="20.75" customHeight="1">
      <c r="A2" s="85" t="s">
        <v>132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14"/>
    </row>
    <row r="3" spans="1:16" ht="20.75" customHeight="1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4"/>
    </row>
    <row r="4" spans="1:16" ht="20.75" customHeight="1">
      <c r="A4" s="6" t="s">
        <v>156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6" ht="20.75" customHeight="1">
      <c r="B5" s="30"/>
      <c r="C5" s="30"/>
      <c r="D5" s="30"/>
      <c r="E5" s="30"/>
      <c r="F5" s="30"/>
      <c r="G5" s="30"/>
      <c r="H5" s="30"/>
      <c r="I5" s="30"/>
      <c r="J5" s="30"/>
      <c r="K5" s="30" t="s">
        <v>78</v>
      </c>
    </row>
    <row r="6" spans="1:16" s="21" customFormat="1" ht="20.75" customHeight="1">
      <c r="A6" s="20"/>
      <c r="B6" s="20"/>
      <c r="C6" s="20"/>
      <c r="D6" s="20"/>
      <c r="E6" s="189" t="s">
        <v>25</v>
      </c>
      <c r="F6" s="189"/>
      <c r="G6" s="189"/>
      <c r="H6" s="20"/>
      <c r="I6" s="190" t="s">
        <v>0</v>
      </c>
      <c r="J6" s="190"/>
      <c r="K6" s="190"/>
      <c r="M6" s="31"/>
    </row>
    <row r="7" spans="1:16" ht="20.75" customHeight="1">
      <c r="A7" s="15"/>
      <c r="B7" s="32"/>
      <c r="C7" s="20"/>
      <c r="D7" s="30"/>
      <c r="E7" s="63">
        <v>2566</v>
      </c>
      <c r="F7" s="15"/>
      <c r="G7" s="63">
        <v>2565</v>
      </c>
      <c r="H7" s="27"/>
      <c r="I7" s="63">
        <v>2566</v>
      </c>
      <c r="J7" s="15"/>
      <c r="K7" s="63">
        <v>2565</v>
      </c>
      <c r="L7" s="15"/>
    </row>
    <row r="8" spans="1:16" ht="20.75" customHeight="1">
      <c r="A8" s="50" t="s">
        <v>13</v>
      </c>
      <c r="B8" s="14"/>
      <c r="C8" s="14"/>
      <c r="D8" s="14"/>
      <c r="E8" s="19"/>
      <c r="F8" s="19"/>
      <c r="G8" s="19"/>
      <c r="H8" s="14"/>
      <c r="I8" s="14"/>
      <c r="J8" s="14"/>
      <c r="K8" s="14"/>
    </row>
    <row r="9" spans="1:16" ht="20.75" customHeight="1">
      <c r="A9" s="14" t="s">
        <v>98</v>
      </c>
      <c r="B9" s="14"/>
      <c r="C9" s="14"/>
      <c r="D9" s="14"/>
      <c r="E9" s="22">
        <f>+PL!E22</f>
        <v>-174338965</v>
      </c>
      <c r="F9" s="22"/>
      <c r="G9" s="22">
        <f>+PL!G22</f>
        <v>-182241884</v>
      </c>
      <c r="H9" s="22"/>
      <c r="I9" s="22">
        <f>+PL!I22</f>
        <v>-161645990</v>
      </c>
      <c r="J9" s="22"/>
      <c r="K9" s="22">
        <f>+PL!K22</f>
        <v>-188816858</v>
      </c>
      <c r="N9" s="34"/>
      <c r="O9" s="17"/>
      <c r="P9" s="17"/>
    </row>
    <row r="10" spans="1:16" ht="20.75" customHeight="1">
      <c r="A10" s="14" t="s">
        <v>117</v>
      </c>
      <c r="B10" s="14"/>
      <c r="C10" s="14"/>
      <c r="D10" s="14"/>
      <c r="E10" s="22"/>
      <c r="F10" s="22"/>
      <c r="G10" s="22"/>
      <c r="H10" s="22"/>
      <c r="I10" s="22"/>
      <c r="J10" s="22"/>
      <c r="K10" s="22"/>
      <c r="N10" s="34"/>
      <c r="O10" s="17"/>
      <c r="P10" s="17"/>
    </row>
    <row r="11" spans="1:16" ht="20.75" customHeight="1">
      <c r="A11" s="14" t="s">
        <v>14</v>
      </c>
      <c r="B11" s="14"/>
      <c r="C11" s="14"/>
      <c r="D11" s="14"/>
      <c r="E11" s="22"/>
      <c r="F11" s="22"/>
      <c r="G11" s="22"/>
      <c r="H11" s="22"/>
      <c r="I11" s="22"/>
      <c r="J11" s="22"/>
      <c r="K11" s="22"/>
      <c r="N11" s="34"/>
      <c r="O11" s="17"/>
      <c r="P11" s="17"/>
    </row>
    <row r="12" spans="1:16" ht="20.75" customHeight="1">
      <c r="A12" s="14" t="s">
        <v>61</v>
      </c>
      <c r="B12" s="14"/>
      <c r="C12" s="14"/>
      <c r="D12" s="14"/>
      <c r="E12" s="94">
        <f>30944704+19140774</f>
        <v>50085478</v>
      </c>
      <c r="F12" s="22"/>
      <c r="G12" s="22">
        <f>13268955+16308499</f>
        <v>29577454</v>
      </c>
      <c r="H12" s="22"/>
      <c r="I12" s="92">
        <f>30944704+18837076</f>
        <v>49781780</v>
      </c>
      <c r="J12" s="22"/>
      <c r="K12" s="22">
        <f>13268955+15975655</f>
        <v>29244610</v>
      </c>
      <c r="M12" s="22"/>
      <c r="N12" s="34"/>
      <c r="O12" s="17"/>
      <c r="P12" s="17"/>
    </row>
    <row r="13" spans="1:16" ht="20.75" customHeight="1">
      <c r="A13" s="14" t="s">
        <v>142</v>
      </c>
      <c r="B13" s="14"/>
      <c r="C13" s="14"/>
      <c r="D13" s="14"/>
      <c r="E13" s="22">
        <f>1720560-3945971</f>
        <v>-2225411</v>
      </c>
      <c r="F13" s="22"/>
      <c r="G13" s="22">
        <v>-25010081</v>
      </c>
      <c r="H13" s="22"/>
      <c r="I13" s="22">
        <f>1720560-3945971</f>
        <v>-2225411</v>
      </c>
      <c r="J13" s="22"/>
      <c r="K13" s="22">
        <v>-25010081</v>
      </c>
      <c r="N13" s="34"/>
      <c r="O13" s="17"/>
      <c r="P13" s="17"/>
    </row>
    <row r="14" spans="1:16" ht="20.75" customHeight="1">
      <c r="A14" s="14" t="s">
        <v>118</v>
      </c>
      <c r="B14" s="14"/>
      <c r="C14" s="14"/>
      <c r="D14" s="14"/>
      <c r="E14" s="22">
        <v>34656822</v>
      </c>
      <c r="F14" s="22"/>
      <c r="G14" s="22">
        <v>42844962</v>
      </c>
      <c r="H14" s="22"/>
      <c r="I14" s="22">
        <v>34656822</v>
      </c>
      <c r="J14" s="22"/>
      <c r="K14" s="22">
        <v>42844962</v>
      </c>
      <c r="N14" s="34"/>
      <c r="O14" s="17"/>
      <c r="P14" s="17"/>
    </row>
    <row r="15" spans="1:16" ht="20.75" customHeight="1">
      <c r="A15" s="14" t="s">
        <v>102</v>
      </c>
      <c r="B15" s="14"/>
      <c r="C15" s="14"/>
      <c r="D15" s="14"/>
      <c r="E15" s="22">
        <v>-2776250</v>
      </c>
      <c r="F15" s="22"/>
      <c r="G15" s="22">
        <v>7549817</v>
      </c>
      <c r="H15" s="22"/>
      <c r="I15" s="22">
        <v>-2776250</v>
      </c>
      <c r="J15" s="22"/>
      <c r="K15" s="22">
        <v>7549817</v>
      </c>
      <c r="N15" s="34"/>
      <c r="O15" s="17"/>
      <c r="P15" s="17"/>
    </row>
    <row r="16" spans="1:16" ht="20.75" customHeight="1">
      <c r="A16" s="14" t="s">
        <v>146</v>
      </c>
      <c r="B16" s="14"/>
      <c r="C16" s="14"/>
      <c r="D16" s="14"/>
      <c r="E16" s="22">
        <v>-723850</v>
      </c>
      <c r="F16" s="22"/>
      <c r="G16" s="22">
        <v>3224328</v>
      </c>
      <c r="H16" s="22"/>
      <c r="I16" s="22">
        <v>-723850</v>
      </c>
      <c r="J16" s="22"/>
      <c r="K16" s="22">
        <v>3224328</v>
      </c>
      <c r="N16" s="34"/>
      <c r="O16" s="17"/>
      <c r="P16" s="17"/>
    </row>
    <row r="17" spans="1:16" ht="20.75" customHeight="1">
      <c r="A17" s="14" t="s">
        <v>65</v>
      </c>
      <c r="B17" s="14"/>
      <c r="C17" s="14"/>
      <c r="D17" s="14"/>
      <c r="E17" s="22">
        <f>68293039+87569</f>
        <v>68380608</v>
      </c>
      <c r="F17" s="22"/>
      <c r="G17" s="22">
        <f>8042168-732274</f>
        <v>7309894</v>
      </c>
      <c r="H17" s="22"/>
      <c r="I17" s="22">
        <f>68293039+87569</f>
        <v>68380608</v>
      </c>
      <c r="J17" s="22"/>
      <c r="K17" s="22">
        <f>8042168-732274</f>
        <v>7309894</v>
      </c>
      <c r="N17" s="34"/>
      <c r="O17" s="17"/>
      <c r="P17" s="17"/>
    </row>
    <row r="18" spans="1:16" ht="20.75" customHeight="1">
      <c r="A18" s="14" t="s">
        <v>121</v>
      </c>
      <c r="B18" s="14"/>
      <c r="C18" s="14"/>
      <c r="D18" s="14"/>
      <c r="E18" s="22"/>
      <c r="F18" s="22"/>
      <c r="G18" s="22">
        <v>0</v>
      </c>
      <c r="H18" s="22"/>
      <c r="I18" s="22"/>
      <c r="J18" s="22"/>
      <c r="K18" s="22">
        <v>0</v>
      </c>
      <c r="N18" s="34"/>
      <c r="O18" s="17"/>
      <c r="P18" s="17"/>
    </row>
    <row r="19" spans="1:16" ht="20.75" customHeight="1">
      <c r="A19" s="14" t="s">
        <v>148</v>
      </c>
      <c r="B19" s="14"/>
      <c r="C19" s="14"/>
      <c r="D19" s="14"/>
      <c r="E19" s="22"/>
      <c r="F19" s="22"/>
      <c r="G19" s="22">
        <v>0</v>
      </c>
      <c r="H19" s="22"/>
      <c r="I19" s="22"/>
      <c r="J19" s="22"/>
      <c r="K19" s="22">
        <v>0</v>
      </c>
      <c r="N19" s="34"/>
      <c r="O19" s="17"/>
      <c r="P19" s="17"/>
    </row>
    <row r="20" spans="1:16" ht="20.75" customHeight="1">
      <c r="A20" s="14" t="s">
        <v>64</v>
      </c>
      <c r="B20" s="14"/>
      <c r="C20" s="14"/>
      <c r="D20" s="14"/>
      <c r="E20" s="92">
        <v>5852585</v>
      </c>
      <c r="F20" s="92"/>
      <c r="G20" s="92">
        <v>5144150</v>
      </c>
      <c r="H20" s="92"/>
      <c r="I20" s="92">
        <v>5852585</v>
      </c>
      <c r="J20" s="22"/>
      <c r="K20" s="22">
        <v>5144150</v>
      </c>
      <c r="N20" s="34"/>
      <c r="O20" s="17"/>
      <c r="P20" s="17"/>
    </row>
    <row r="21" spans="1:16" ht="20.75" customHeight="1">
      <c r="A21" s="14" t="s">
        <v>124</v>
      </c>
      <c r="B21" s="14"/>
      <c r="C21" s="14"/>
      <c r="D21" s="14"/>
      <c r="E21" s="22">
        <v>272795</v>
      </c>
      <c r="F21" s="22"/>
      <c r="G21" s="22">
        <v>371247</v>
      </c>
      <c r="H21" s="22"/>
      <c r="I21" s="22">
        <v>272795</v>
      </c>
      <c r="J21" s="22"/>
      <c r="K21" s="22">
        <v>371247</v>
      </c>
      <c r="N21" s="34"/>
      <c r="O21" s="17"/>
      <c r="P21" s="17"/>
    </row>
    <row r="22" spans="1:16" ht="20.75" customHeight="1">
      <c r="A22" s="14" t="s">
        <v>15</v>
      </c>
      <c r="B22" s="14"/>
      <c r="C22" s="14"/>
      <c r="D22" s="14"/>
      <c r="E22" s="51">
        <f>37602838+1708739</f>
        <v>39311577</v>
      </c>
      <c r="F22" s="22"/>
      <c r="G22" s="51">
        <v>28071520</v>
      </c>
      <c r="H22" s="22"/>
      <c r="I22" s="95">
        <f>37602838+1682155</f>
        <v>39284993</v>
      </c>
      <c r="J22" s="4"/>
      <c r="K22" s="51">
        <v>28048813</v>
      </c>
      <c r="N22" s="34"/>
      <c r="O22" s="17"/>
      <c r="P22" s="17"/>
    </row>
    <row r="23" spans="1:16" ht="20.75" customHeight="1">
      <c r="A23" s="14" t="s">
        <v>62</v>
      </c>
      <c r="B23" s="14"/>
      <c r="C23" s="14"/>
      <c r="D23" s="14"/>
      <c r="E23" s="97">
        <v>-87426993</v>
      </c>
      <c r="F23" s="22"/>
      <c r="G23" s="51">
        <v>-57107908</v>
      </c>
      <c r="H23" s="22"/>
      <c r="I23" s="51">
        <v>-87408329</v>
      </c>
      <c r="J23" s="4"/>
      <c r="K23" s="51">
        <v>-57105687</v>
      </c>
      <c r="N23" s="34"/>
      <c r="O23" s="17"/>
      <c r="P23" s="17"/>
    </row>
    <row r="24" spans="1:16" ht="20.75" customHeight="1">
      <c r="A24" s="14" t="s">
        <v>63</v>
      </c>
      <c r="B24" s="14"/>
      <c r="C24" s="14"/>
      <c r="D24" s="14"/>
      <c r="E24" s="98">
        <v>-5959965</v>
      </c>
      <c r="F24" s="22"/>
      <c r="G24" s="52">
        <v>-4786422</v>
      </c>
      <c r="H24" s="4"/>
      <c r="I24" s="98">
        <v>-5959965</v>
      </c>
      <c r="J24" s="51"/>
      <c r="K24" s="52">
        <v>-4786422</v>
      </c>
      <c r="M24" s="7"/>
      <c r="N24" s="34"/>
      <c r="O24" s="17"/>
      <c r="P24" s="17"/>
    </row>
    <row r="25" spans="1:16" ht="20.75" customHeight="1">
      <c r="A25" s="14" t="s">
        <v>119</v>
      </c>
      <c r="B25" s="14"/>
      <c r="C25" s="14"/>
      <c r="D25" s="14"/>
      <c r="E25" s="22"/>
      <c r="F25" s="22"/>
      <c r="G25" s="22"/>
      <c r="H25" s="22"/>
      <c r="I25" s="22"/>
      <c r="J25" s="22"/>
      <c r="K25" s="22"/>
      <c r="M25" s="7"/>
      <c r="N25" s="34"/>
      <c r="O25" s="17"/>
      <c r="P25" s="17"/>
    </row>
    <row r="26" spans="1:16" ht="20.75" customHeight="1">
      <c r="A26" s="14" t="s">
        <v>16</v>
      </c>
      <c r="B26" s="14"/>
      <c r="C26" s="14"/>
      <c r="D26" s="14"/>
      <c r="E26" s="22">
        <f>SUM(E9:E24)</f>
        <v>-74891569</v>
      </c>
      <c r="F26" s="22"/>
      <c r="G26" s="22">
        <f>SUM(G9:G24)</f>
        <v>-145052923</v>
      </c>
      <c r="H26" s="22"/>
      <c r="I26" s="22">
        <f>SUM(I9:I24)</f>
        <v>-62510212</v>
      </c>
      <c r="J26" s="22"/>
      <c r="K26" s="22">
        <f>SUM(K9:K24)</f>
        <v>-151981227</v>
      </c>
      <c r="M26" s="7"/>
      <c r="N26" s="34"/>
      <c r="O26" s="17"/>
      <c r="P26" s="17"/>
    </row>
    <row r="27" spans="1:16" ht="20.75" customHeight="1">
      <c r="A27" s="14" t="s">
        <v>17</v>
      </c>
      <c r="B27" s="14"/>
      <c r="C27" s="14"/>
      <c r="D27" s="14"/>
      <c r="E27" s="22"/>
      <c r="F27" s="22"/>
      <c r="G27" s="22"/>
      <c r="H27" s="22"/>
      <c r="I27" s="22"/>
      <c r="J27" s="22"/>
      <c r="K27" s="22"/>
      <c r="M27" s="7"/>
      <c r="N27" s="34"/>
      <c r="O27" s="17"/>
      <c r="P27" s="17"/>
    </row>
    <row r="28" spans="1:16" ht="20.75" customHeight="1">
      <c r="A28" s="14" t="s">
        <v>66</v>
      </c>
      <c r="B28" s="14"/>
      <c r="C28" s="14"/>
      <c r="D28" s="14"/>
      <c r="E28" s="22">
        <v>-623049914</v>
      </c>
      <c r="F28" s="22"/>
      <c r="G28" s="22">
        <v>218072880</v>
      </c>
      <c r="H28" s="22"/>
      <c r="I28" s="22">
        <v>-623049914</v>
      </c>
      <c r="J28" s="22"/>
      <c r="K28" s="22">
        <v>218072880</v>
      </c>
      <c r="M28" s="7"/>
      <c r="N28" s="34"/>
      <c r="O28" s="17"/>
      <c r="P28" s="17"/>
    </row>
    <row r="29" spans="1:16" ht="20.75" customHeight="1">
      <c r="A29" s="14" t="s">
        <v>67</v>
      </c>
      <c r="B29" s="14"/>
      <c r="C29" s="14"/>
      <c r="D29" s="14"/>
      <c r="E29" s="94">
        <v>-11786381</v>
      </c>
      <c r="F29" s="22"/>
      <c r="G29" s="22">
        <v>-231439441</v>
      </c>
      <c r="H29" s="22"/>
      <c r="I29" s="94">
        <v>-11786381</v>
      </c>
      <c r="J29" s="22"/>
      <c r="K29" s="22">
        <v>-231439441</v>
      </c>
      <c r="M29" s="7"/>
      <c r="N29" s="34"/>
      <c r="O29" s="17"/>
      <c r="P29" s="17"/>
    </row>
    <row r="30" spans="1:16" s="47" customFormat="1" ht="20.75" customHeight="1">
      <c r="A30" s="14" t="s">
        <v>133</v>
      </c>
      <c r="B30" s="14"/>
      <c r="C30" s="14"/>
      <c r="D30" s="14"/>
      <c r="E30" s="22">
        <v>1344300</v>
      </c>
      <c r="F30" s="22"/>
      <c r="G30" s="22">
        <v>-2731550</v>
      </c>
      <c r="H30" s="22"/>
      <c r="I30" s="22">
        <v>1344300</v>
      </c>
      <c r="J30" s="22"/>
      <c r="K30" s="22">
        <v>-2731550</v>
      </c>
      <c r="N30" s="34"/>
      <c r="O30" s="17"/>
      <c r="P30" s="4"/>
    </row>
    <row r="31" spans="1:16" ht="20.75" customHeight="1">
      <c r="A31" s="14" t="s">
        <v>108</v>
      </c>
      <c r="B31" s="14"/>
      <c r="C31" s="14"/>
      <c r="D31" s="14"/>
      <c r="E31" s="94">
        <v>-248220602</v>
      </c>
      <c r="F31" s="22"/>
      <c r="G31" s="22">
        <v>-107910128</v>
      </c>
      <c r="H31" s="22"/>
      <c r="I31" s="94">
        <v>-248220602</v>
      </c>
      <c r="J31" s="22"/>
      <c r="K31" s="22">
        <v>-107910128</v>
      </c>
      <c r="M31" s="7"/>
      <c r="N31" s="34"/>
      <c r="O31" s="17"/>
      <c r="P31" s="17"/>
    </row>
    <row r="32" spans="1:16" ht="20.75" customHeight="1">
      <c r="A32" s="14" t="s">
        <v>103</v>
      </c>
      <c r="B32" s="14"/>
      <c r="C32" s="14"/>
      <c r="D32" s="14"/>
      <c r="E32" s="94">
        <v>-11039245</v>
      </c>
      <c r="F32" s="22"/>
      <c r="G32" s="22">
        <v>12575663</v>
      </c>
      <c r="H32" s="22"/>
      <c r="I32" s="92">
        <v>-9461726</v>
      </c>
      <c r="J32" s="22"/>
      <c r="K32" s="22">
        <v>10699983</v>
      </c>
      <c r="M32" s="7"/>
      <c r="N32" s="34"/>
      <c r="O32" s="17"/>
      <c r="P32" s="17"/>
    </row>
    <row r="33" spans="1:16" ht="20.75" customHeight="1">
      <c r="A33" s="14" t="s">
        <v>18</v>
      </c>
      <c r="B33" s="14"/>
      <c r="C33" s="14"/>
      <c r="D33" s="14"/>
      <c r="E33" s="22"/>
      <c r="F33" s="22"/>
      <c r="G33" s="22"/>
      <c r="H33" s="22"/>
      <c r="I33" s="22"/>
      <c r="J33" s="22"/>
      <c r="K33" s="22"/>
      <c r="M33" s="7"/>
      <c r="N33" s="34"/>
      <c r="O33" s="17"/>
      <c r="P33" s="17"/>
    </row>
    <row r="34" spans="1:16" ht="20.75" customHeight="1">
      <c r="A34" s="14" t="s">
        <v>70</v>
      </c>
      <c r="B34" s="14"/>
      <c r="C34" s="14"/>
      <c r="D34" s="14"/>
      <c r="E34" s="94">
        <v>130622759</v>
      </c>
      <c r="F34" s="22"/>
      <c r="G34" s="22">
        <v>263776705</v>
      </c>
      <c r="H34" s="22"/>
      <c r="I34" s="94">
        <v>130622759</v>
      </c>
      <c r="J34" s="22"/>
      <c r="K34" s="22">
        <v>263776705</v>
      </c>
      <c r="M34" s="7"/>
      <c r="N34" s="34"/>
      <c r="O34" s="17"/>
      <c r="P34" s="17"/>
    </row>
    <row r="35" spans="1:16" ht="20.75" customHeight="1">
      <c r="A35" s="14" t="s">
        <v>68</v>
      </c>
      <c r="B35" s="14"/>
      <c r="C35" s="14"/>
      <c r="D35" s="14"/>
      <c r="E35" s="22">
        <v>6886335</v>
      </c>
      <c r="F35" s="22"/>
      <c r="G35" s="22">
        <v>227904375</v>
      </c>
      <c r="H35" s="22"/>
      <c r="I35" s="22">
        <v>6886335</v>
      </c>
      <c r="J35" s="22"/>
      <c r="K35" s="22">
        <v>227904375</v>
      </c>
      <c r="M35" s="7"/>
      <c r="N35" s="34"/>
      <c r="O35" s="17"/>
      <c r="P35" s="17"/>
    </row>
    <row r="36" spans="1:16" ht="20.75" customHeight="1">
      <c r="A36" s="14" t="s">
        <v>69</v>
      </c>
      <c r="B36" s="14"/>
      <c r="C36" s="14"/>
      <c r="D36" s="14"/>
      <c r="E36" s="22">
        <v>312957030</v>
      </c>
      <c r="F36" s="22"/>
      <c r="G36" s="22">
        <v>-331328033</v>
      </c>
      <c r="H36" s="22"/>
      <c r="I36" s="22">
        <v>312957030</v>
      </c>
      <c r="J36" s="22"/>
      <c r="K36" s="22">
        <v>-331328033</v>
      </c>
      <c r="M36" s="7"/>
      <c r="N36" s="34"/>
      <c r="O36" s="17"/>
      <c r="P36" s="17"/>
    </row>
    <row r="37" spans="1:16" s="47" customFormat="1" ht="20.75" customHeight="1">
      <c r="A37" s="14" t="s">
        <v>149</v>
      </c>
      <c r="B37" s="14"/>
      <c r="C37" s="14"/>
      <c r="D37" s="14"/>
      <c r="E37" s="22">
        <v>5955980</v>
      </c>
      <c r="F37" s="22"/>
      <c r="G37" s="22">
        <v>-3438531</v>
      </c>
      <c r="H37" s="22"/>
      <c r="I37" s="22">
        <v>5955980</v>
      </c>
      <c r="J37" s="22"/>
      <c r="K37" s="22">
        <v>-3438531</v>
      </c>
      <c r="N37" s="34"/>
      <c r="O37" s="17"/>
      <c r="P37" s="4"/>
    </row>
    <row r="38" spans="1:16" ht="20.75" customHeight="1">
      <c r="A38" s="14" t="s">
        <v>144</v>
      </c>
      <c r="B38" s="14"/>
      <c r="C38" s="14"/>
      <c r="D38" s="14"/>
      <c r="E38" s="92">
        <v>-140000</v>
      </c>
      <c r="F38" s="22"/>
      <c r="G38" s="22">
        <v>-1101741</v>
      </c>
      <c r="H38" s="22"/>
      <c r="I38" s="92">
        <v>-140000</v>
      </c>
      <c r="J38" s="22"/>
      <c r="K38" s="22">
        <v>-1101741</v>
      </c>
      <c r="M38" s="7"/>
      <c r="N38" s="34"/>
      <c r="O38" s="17"/>
      <c r="P38" s="17"/>
    </row>
    <row r="39" spans="1:16" ht="20.75" customHeight="1">
      <c r="A39" s="14" t="s">
        <v>104</v>
      </c>
      <c r="B39" s="14"/>
      <c r="C39" s="14"/>
      <c r="D39" s="14"/>
      <c r="E39" s="96">
        <v>-3074115</v>
      </c>
      <c r="F39" s="22"/>
      <c r="G39" s="35">
        <v>-18939668</v>
      </c>
      <c r="H39" s="22"/>
      <c r="I39" s="96">
        <v>-980549</v>
      </c>
      <c r="J39" s="22"/>
      <c r="K39" s="35">
        <v>-16786091</v>
      </c>
      <c r="M39" s="7"/>
      <c r="N39" s="34"/>
      <c r="O39" s="17"/>
      <c r="P39" s="17"/>
    </row>
    <row r="40" spans="1:16" ht="20.75" customHeight="1">
      <c r="A40" s="14" t="s">
        <v>134</v>
      </c>
      <c r="B40" s="14"/>
      <c r="C40" s="14"/>
      <c r="D40" s="14"/>
      <c r="E40" s="22">
        <f>SUM(E26:E39)</f>
        <v>-514435422</v>
      </c>
      <c r="F40" s="22"/>
      <c r="G40" s="22">
        <f>SUM(G26:G39)</f>
        <v>-119612392</v>
      </c>
      <c r="H40" s="22"/>
      <c r="I40" s="22">
        <f>SUM(I26:I39)</f>
        <v>-498382980</v>
      </c>
      <c r="J40" s="22"/>
      <c r="K40" s="22">
        <f>SUM(K26:K39)</f>
        <v>-126262799</v>
      </c>
      <c r="M40" s="7"/>
      <c r="N40" s="34"/>
      <c r="O40" s="17"/>
      <c r="P40" s="17"/>
    </row>
    <row r="41" spans="1:16" ht="20.75" customHeight="1">
      <c r="A41" s="14" t="s">
        <v>71</v>
      </c>
      <c r="B41" s="14"/>
      <c r="C41" s="14"/>
      <c r="D41" s="14"/>
      <c r="E41" s="22">
        <v>-36462964</v>
      </c>
      <c r="F41" s="22"/>
      <c r="G41" s="22">
        <v>-26657759</v>
      </c>
      <c r="H41" s="22"/>
      <c r="I41" s="22">
        <v>-36462964</v>
      </c>
      <c r="J41" s="22"/>
      <c r="K41" s="22">
        <v>-26657759</v>
      </c>
      <c r="M41" s="7"/>
      <c r="N41" s="34"/>
      <c r="O41" s="17"/>
      <c r="P41" s="17"/>
    </row>
    <row r="42" spans="1:16" ht="20.75" customHeight="1">
      <c r="A42" s="14" t="s">
        <v>72</v>
      </c>
      <c r="B42" s="14"/>
      <c r="C42" s="14"/>
      <c r="D42" s="14"/>
      <c r="E42" s="22">
        <f>26191183+57208649</f>
        <v>83399832</v>
      </c>
      <c r="F42" s="22"/>
      <c r="G42" s="22">
        <f>24867178+33071089</f>
        <v>57938267</v>
      </c>
      <c r="H42" s="22"/>
      <c r="I42" s="94">
        <f>57189986+26191183</f>
        <v>83381169</v>
      </c>
      <c r="J42" s="22"/>
      <c r="K42" s="22">
        <f>24867178+33068867</f>
        <v>57936045</v>
      </c>
      <c r="N42" s="34"/>
      <c r="O42" s="17"/>
      <c r="P42" s="17"/>
    </row>
    <row r="43" spans="1:16" ht="20.75" customHeight="1">
      <c r="A43" s="14" t="s">
        <v>135</v>
      </c>
      <c r="B43" s="14"/>
      <c r="C43" s="14"/>
      <c r="D43" s="14"/>
      <c r="E43" s="22">
        <v>-13970197</v>
      </c>
      <c r="F43" s="22"/>
      <c r="G43" s="22">
        <v>-25013490</v>
      </c>
      <c r="H43" s="22"/>
      <c r="I43" s="22">
        <v>-13713247</v>
      </c>
      <c r="J43" s="22"/>
      <c r="K43" s="22">
        <v>-24611046</v>
      </c>
      <c r="N43" s="34"/>
      <c r="O43" s="17"/>
      <c r="P43" s="17"/>
    </row>
    <row r="44" spans="1:16" ht="20.75" customHeight="1">
      <c r="A44" s="50" t="s">
        <v>136</v>
      </c>
      <c r="B44" s="14"/>
      <c r="C44" s="14"/>
      <c r="D44" s="14"/>
      <c r="E44" s="53">
        <f>SUM(E40:E43)</f>
        <v>-481468751</v>
      </c>
      <c r="F44" s="22"/>
      <c r="G44" s="53">
        <f>SUM(G40:G43)</f>
        <v>-113345374</v>
      </c>
      <c r="H44" s="22"/>
      <c r="I44" s="53">
        <f>SUM(I40:I43)</f>
        <v>-465178022</v>
      </c>
      <c r="J44" s="22"/>
      <c r="K44" s="53">
        <f>SUM(K40:K43)</f>
        <v>-119595559</v>
      </c>
      <c r="N44" s="34"/>
      <c r="O44" s="17"/>
      <c r="P44" s="17"/>
    </row>
    <row r="45" spans="1:16" ht="20.75" customHeight="1">
      <c r="A45" s="14"/>
      <c r="B45" s="14"/>
      <c r="C45" s="14"/>
      <c r="D45" s="14"/>
      <c r="E45" s="22"/>
      <c r="F45" s="22"/>
      <c r="G45" s="22"/>
      <c r="H45" s="22"/>
      <c r="I45" s="22"/>
      <c r="J45" s="22"/>
      <c r="K45" s="22"/>
      <c r="N45" s="34"/>
      <c r="O45" s="17"/>
      <c r="P45" s="17"/>
    </row>
    <row r="46" spans="1:16" ht="20.75" customHeight="1">
      <c r="A46" s="15" t="s">
        <v>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N46" s="34"/>
      <c r="O46" s="17"/>
      <c r="P46" s="17"/>
    </row>
    <row r="47" spans="1:16" ht="20.75" customHeight="1">
      <c r="A47" s="15"/>
      <c r="B47" s="14"/>
      <c r="C47" s="14"/>
      <c r="D47" s="14"/>
      <c r="E47" s="14"/>
      <c r="F47" s="14"/>
      <c r="G47" s="14"/>
      <c r="H47" s="14"/>
      <c r="I47" s="14"/>
      <c r="J47" s="14"/>
      <c r="K47" s="14"/>
      <c r="N47" s="34"/>
      <c r="O47" s="17"/>
      <c r="P47" s="17"/>
    </row>
    <row r="48" spans="1:16" ht="20.75" customHeight="1">
      <c r="A48" s="15"/>
      <c r="B48" s="14"/>
      <c r="C48" s="14"/>
      <c r="D48" s="14"/>
      <c r="E48" s="14"/>
      <c r="F48" s="14"/>
      <c r="G48" s="14"/>
      <c r="H48" s="14"/>
      <c r="I48" s="14"/>
      <c r="J48" s="14"/>
      <c r="K48" s="14"/>
      <c r="N48" s="34"/>
      <c r="O48" s="17"/>
      <c r="P48" s="17"/>
    </row>
    <row r="49" spans="1:16" ht="20.75" customHeight="1">
      <c r="A49" s="15"/>
      <c r="B49" s="14"/>
      <c r="C49" s="14"/>
      <c r="D49" s="14"/>
      <c r="E49" s="14"/>
      <c r="F49" s="14"/>
      <c r="G49" s="14"/>
      <c r="H49" s="14"/>
      <c r="I49" s="14"/>
      <c r="J49" s="14"/>
      <c r="K49" s="14"/>
      <c r="N49" s="34"/>
      <c r="O49" s="17"/>
      <c r="P49" s="17"/>
    </row>
    <row r="50" spans="1:16" ht="20.75" customHeight="1">
      <c r="A50" s="15"/>
      <c r="B50" s="14"/>
      <c r="C50" s="14"/>
      <c r="D50" s="14"/>
      <c r="E50" s="14"/>
      <c r="F50" s="14"/>
      <c r="G50" s="14"/>
      <c r="H50" s="14"/>
      <c r="I50" s="14"/>
      <c r="J50" s="14"/>
      <c r="K50" s="14"/>
      <c r="N50" s="34"/>
      <c r="O50" s="17"/>
      <c r="P50" s="17"/>
    </row>
    <row r="51" spans="1:16" ht="21.65" customHeight="1">
      <c r="A51" s="188" t="s">
        <v>131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4"/>
      <c r="N51" s="34"/>
      <c r="O51" s="17"/>
      <c r="P51" s="17"/>
    </row>
    <row r="52" spans="1:16" ht="21.65" customHeight="1">
      <c r="A52" s="85" t="s">
        <v>132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14"/>
      <c r="N52" s="34"/>
      <c r="O52" s="17"/>
      <c r="P52" s="17"/>
    </row>
    <row r="53" spans="1:16" ht="21.65" customHeight="1">
      <c r="A53" s="85" t="s">
        <v>20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N53" s="34"/>
      <c r="O53" s="17"/>
      <c r="P53" s="17"/>
    </row>
    <row r="54" spans="1:16" ht="21.65" customHeight="1">
      <c r="A54" s="6" t="s">
        <v>156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4"/>
      <c r="N54" s="34"/>
      <c r="O54" s="17"/>
      <c r="P54" s="17"/>
    </row>
    <row r="55" spans="1:16" ht="21.65" customHeight="1">
      <c r="B55" s="30"/>
      <c r="C55" s="30"/>
      <c r="D55" s="30"/>
      <c r="E55" s="30"/>
      <c r="F55" s="30"/>
      <c r="G55" s="30"/>
      <c r="H55" s="30"/>
      <c r="I55" s="30"/>
      <c r="J55" s="30"/>
      <c r="K55" s="30" t="s">
        <v>78</v>
      </c>
      <c r="N55" s="34"/>
      <c r="O55" s="17"/>
      <c r="P55" s="17"/>
    </row>
    <row r="56" spans="1:16" s="21" customFormat="1" ht="21.65" customHeight="1">
      <c r="A56" s="20"/>
      <c r="B56" s="20"/>
      <c r="C56" s="20"/>
      <c r="D56" s="20"/>
      <c r="E56" s="189" t="s">
        <v>25</v>
      </c>
      <c r="F56" s="189"/>
      <c r="G56" s="189"/>
      <c r="H56" s="20"/>
      <c r="I56" s="190" t="s">
        <v>0</v>
      </c>
      <c r="J56" s="190"/>
      <c r="K56" s="190"/>
      <c r="M56" s="28"/>
      <c r="N56" s="34"/>
      <c r="O56" s="17"/>
      <c r="P56" s="17"/>
    </row>
    <row r="57" spans="1:16" ht="21.65" customHeight="1">
      <c r="A57" s="15"/>
      <c r="B57" s="32"/>
      <c r="C57" s="20"/>
      <c r="D57" s="30"/>
      <c r="E57" s="63">
        <v>2566</v>
      </c>
      <c r="F57" s="15"/>
      <c r="G57" s="63">
        <v>2565</v>
      </c>
      <c r="H57" s="27"/>
      <c r="I57" s="63">
        <v>2566</v>
      </c>
      <c r="J57" s="15"/>
      <c r="K57" s="63">
        <v>2565</v>
      </c>
      <c r="L57" s="15"/>
      <c r="M57" s="31"/>
      <c r="N57" s="34"/>
      <c r="O57" s="17"/>
      <c r="P57" s="17"/>
    </row>
    <row r="58" spans="1:16" ht="21.65" customHeight="1">
      <c r="A58" s="50" t="s">
        <v>19</v>
      </c>
      <c r="B58" s="14"/>
      <c r="C58" s="14"/>
      <c r="D58" s="14"/>
      <c r="E58" s="22"/>
      <c r="F58" s="22"/>
      <c r="G58" s="22"/>
      <c r="H58" s="22"/>
      <c r="I58" s="22"/>
      <c r="J58" s="22"/>
      <c r="K58" s="22"/>
      <c r="N58" s="34"/>
      <c r="O58" s="17"/>
      <c r="P58" s="17"/>
    </row>
    <row r="59" spans="1:16" ht="21.65" customHeight="1">
      <c r="A59" s="14" t="s">
        <v>137</v>
      </c>
      <c r="B59" s="14"/>
      <c r="C59" s="14"/>
      <c r="D59" s="14"/>
      <c r="E59" s="22"/>
      <c r="F59" s="22"/>
      <c r="G59" s="22"/>
      <c r="H59" s="22"/>
      <c r="I59" s="22"/>
      <c r="J59" s="22"/>
      <c r="K59" s="22"/>
      <c r="N59" s="34"/>
      <c r="O59" s="17"/>
      <c r="P59" s="17"/>
    </row>
    <row r="60" spans="1:16" ht="21.65" customHeight="1">
      <c r="A60" s="14" t="s">
        <v>138</v>
      </c>
      <c r="B60" s="14"/>
      <c r="C60" s="14"/>
      <c r="D60" s="14"/>
      <c r="E60" s="22">
        <v>0</v>
      </c>
      <c r="F60" s="22"/>
      <c r="G60" s="22">
        <v>-6896000</v>
      </c>
      <c r="H60" s="22"/>
      <c r="I60" s="22">
        <v>0</v>
      </c>
      <c r="J60" s="22"/>
      <c r="K60" s="22">
        <v>-6896000</v>
      </c>
      <c r="N60" s="34"/>
      <c r="O60" s="17"/>
      <c r="P60" s="17"/>
    </row>
    <row r="61" spans="1:16" ht="21.65" customHeight="1">
      <c r="A61" s="14" t="s">
        <v>139</v>
      </c>
      <c r="B61" s="14"/>
      <c r="C61" s="14"/>
      <c r="D61" s="14"/>
      <c r="E61" s="22"/>
      <c r="F61" s="22"/>
      <c r="G61" s="22"/>
      <c r="H61" s="22"/>
      <c r="I61" s="22"/>
      <c r="J61" s="22"/>
      <c r="K61" s="22"/>
      <c r="N61" s="34"/>
      <c r="O61" s="17"/>
      <c r="P61" s="17"/>
    </row>
    <row r="62" spans="1:16" ht="21.65" customHeight="1">
      <c r="A62" s="14" t="s">
        <v>138</v>
      </c>
      <c r="B62" s="14"/>
      <c r="C62" s="14"/>
      <c r="D62" s="14"/>
      <c r="E62" s="22">
        <v>0</v>
      </c>
      <c r="F62" s="22"/>
      <c r="G62" s="22">
        <v>1859670</v>
      </c>
      <c r="H62" s="22"/>
      <c r="I62" s="22">
        <v>0</v>
      </c>
      <c r="J62" s="22"/>
      <c r="K62" s="22">
        <v>1859670</v>
      </c>
      <c r="N62" s="34"/>
      <c r="O62" s="17"/>
      <c r="P62" s="17"/>
    </row>
    <row r="63" spans="1:16" ht="21.65" customHeight="1">
      <c r="A63" s="14" t="s">
        <v>112</v>
      </c>
      <c r="B63" s="14"/>
      <c r="C63" s="14"/>
      <c r="D63" s="14"/>
      <c r="E63" s="22"/>
      <c r="F63" s="22"/>
      <c r="G63" s="22">
        <v>0</v>
      </c>
      <c r="H63" s="22"/>
      <c r="I63" s="22"/>
      <c r="J63" s="22"/>
      <c r="K63" s="22">
        <v>0</v>
      </c>
      <c r="M63" s="7"/>
      <c r="N63" s="34"/>
      <c r="O63" s="17"/>
      <c r="P63" s="17"/>
    </row>
    <row r="64" spans="1:16" ht="21.65" customHeight="1">
      <c r="A64" s="14" t="s">
        <v>73</v>
      </c>
      <c r="B64" s="14"/>
      <c r="C64" s="14"/>
      <c r="D64" s="14"/>
      <c r="E64" s="93">
        <v>-72769607</v>
      </c>
      <c r="F64" s="22"/>
      <c r="G64" s="22">
        <v>-36676484</v>
      </c>
      <c r="H64" s="22"/>
      <c r="I64" s="93">
        <v>-72769607</v>
      </c>
      <c r="J64" s="22"/>
      <c r="K64" s="22">
        <v>-36676484</v>
      </c>
      <c r="M64" s="22"/>
      <c r="N64" s="34"/>
      <c r="O64" s="17"/>
      <c r="P64" s="17"/>
    </row>
    <row r="65" spans="1:16" ht="21.65" customHeight="1">
      <c r="A65" s="14" t="s">
        <v>126</v>
      </c>
      <c r="B65" s="14"/>
      <c r="C65" s="14"/>
      <c r="D65" s="14"/>
      <c r="E65" s="22"/>
      <c r="F65" s="22"/>
      <c r="G65" s="22">
        <v>0</v>
      </c>
      <c r="H65" s="22"/>
      <c r="I65" s="22"/>
      <c r="J65" s="22"/>
      <c r="K65" s="22">
        <v>0</v>
      </c>
      <c r="M65" s="7"/>
      <c r="N65" s="34"/>
      <c r="O65" s="17"/>
      <c r="P65" s="17"/>
    </row>
    <row r="66" spans="1:16" ht="21.65" customHeight="1">
      <c r="A66" s="14" t="s">
        <v>105</v>
      </c>
      <c r="B66" s="14"/>
      <c r="C66" s="14"/>
      <c r="D66" s="14"/>
      <c r="E66" s="22">
        <v>5959965</v>
      </c>
      <c r="F66" s="22"/>
      <c r="G66" s="22">
        <v>4786422</v>
      </c>
      <c r="H66" s="22"/>
      <c r="I66" s="22">
        <v>5959965</v>
      </c>
      <c r="J66" s="22"/>
      <c r="K66" s="22">
        <v>4786422</v>
      </c>
      <c r="M66" s="7"/>
      <c r="N66" s="34"/>
      <c r="O66" s="17"/>
      <c r="P66" s="17"/>
    </row>
    <row r="67" spans="1:16" ht="21.65" customHeight="1">
      <c r="A67" s="50" t="s">
        <v>120</v>
      </c>
      <c r="B67" s="14"/>
      <c r="C67" s="14"/>
      <c r="D67" s="14"/>
      <c r="E67" s="53">
        <f>SUM(E59:E66)</f>
        <v>-66809642</v>
      </c>
      <c r="F67" s="22"/>
      <c r="G67" s="53">
        <f>SUM(G59:G66)</f>
        <v>-36926392</v>
      </c>
      <c r="H67" s="22"/>
      <c r="I67" s="53">
        <f>SUM(I59:I66)</f>
        <v>-66809642</v>
      </c>
      <c r="J67" s="22"/>
      <c r="K67" s="53">
        <f>SUM(K59:K66)</f>
        <v>-36926392</v>
      </c>
      <c r="M67" s="7"/>
      <c r="N67" s="34"/>
      <c r="O67" s="17"/>
      <c r="P67" s="17"/>
    </row>
    <row r="68" spans="1:16" ht="21.65" customHeight="1">
      <c r="A68" s="50" t="s">
        <v>21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M68" s="7"/>
      <c r="N68" s="34"/>
      <c r="O68" s="17"/>
      <c r="P68" s="17"/>
    </row>
    <row r="69" spans="1:16" ht="21.65" customHeight="1">
      <c r="A69" s="14" t="s">
        <v>106</v>
      </c>
      <c r="B69" s="14"/>
      <c r="C69" s="14"/>
      <c r="D69" s="14"/>
      <c r="E69" s="22">
        <v>0</v>
      </c>
      <c r="F69" s="22"/>
      <c r="G69" s="22">
        <v>100000000</v>
      </c>
      <c r="H69" s="22"/>
      <c r="I69" s="22">
        <v>0</v>
      </c>
      <c r="J69" s="22"/>
      <c r="K69" s="22">
        <v>100000000</v>
      </c>
      <c r="M69" s="7"/>
      <c r="N69" s="34"/>
      <c r="O69" s="17"/>
      <c r="P69" s="17"/>
    </row>
    <row r="70" spans="1:16" ht="21.65" customHeight="1">
      <c r="A70" s="14" t="s">
        <v>122</v>
      </c>
      <c r="B70" s="14"/>
      <c r="C70" s="14"/>
      <c r="D70" s="14"/>
      <c r="E70" s="22">
        <v>1045000000</v>
      </c>
      <c r="F70" s="22"/>
      <c r="G70" s="22">
        <v>700000000</v>
      </c>
      <c r="H70" s="22"/>
      <c r="I70" s="22">
        <v>1045000000</v>
      </c>
      <c r="J70" s="22"/>
      <c r="K70" s="22">
        <v>700000000</v>
      </c>
      <c r="M70" s="7"/>
      <c r="N70" s="34"/>
      <c r="O70" s="17"/>
      <c r="P70" s="17"/>
    </row>
    <row r="71" spans="1:16" ht="21.65" customHeight="1">
      <c r="A71" s="14" t="s">
        <v>123</v>
      </c>
      <c r="B71" s="14"/>
      <c r="C71" s="14"/>
      <c r="D71" s="14"/>
      <c r="E71" s="22">
        <f>-800000000-142600000</f>
        <v>-942600000</v>
      </c>
      <c r="F71" s="22"/>
      <c r="G71" s="22">
        <v>-900000000</v>
      </c>
      <c r="H71" s="22"/>
      <c r="I71" s="22">
        <f>-800000000-142600000</f>
        <v>-942600000</v>
      </c>
      <c r="J71" s="22"/>
      <c r="K71" s="22">
        <v>-900000000</v>
      </c>
      <c r="M71" s="7"/>
      <c r="N71" s="34"/>
      <c r="O71" s="17"/>
      <c r="P71" s="17"/>
    </row>
    <row r="72" spans="1:16" ht="21.65" customHeight="1">
      <c r="A72" s="14" t="s">
        <v>74</v>
      </c>
      <c r="B72" s="14"/>
      <c r="C72" s="14"/>
      <c r="D72" s="14"/>
      <c r="E72" s="94">
        <v>-20509866</v>
      </c>
      <c r="F72" s="22"/>
      <c r="G72" s="22">
        <v>-17347517</v>
      </c>
      <c r="H72" s="22"/>
      <c r="I72" s="94">
        <v>-20179866</v>
      </c>
      <c r="J72" s="22"/>
      <c r="K72" s="22">
        <v>-17012623</v>
      </c>
      <c r="M72" s="7"/>
      <c r="N72" s="34"/>
      <c r="O72" s="17"/>
      <c r="P72" s="17"/>
    </row>
    <row r="73" spans="1:16" ht="21.65" customHeight="1">
      <c r="A73" s="50" t="s">
        <v>140</v>
      </c>
      <c r="B73" s="14"/>
      <c r="C73" s="14"/>
      <c r="D73" s="14"/>
      <c r="E73" s="53">
        <f>SUM(E69:E72)</f>
        <v>81890134</v>
      </c>
      <c r="F73" s="22"/>
      <c r="G73" s="53">
        <f>SUM(G69:G72)</f>
        <v>-117347517</v>
      </c>
      <c r="H73" s="22"/>
      <c r="I73" s="53">
        <f>SUM(I69:I72)</f>
        <v>82220134</v>
      </c>
      <c r="J73" s="22"/>
      <c r="K73" s="53">
        <f>SUM(K69:K72)</f>
        <v>-117012623</v>
      </c>
      <c r="M73" s="7"/>
      <c r="N73" s="34"/>
      <c r="O73" s="17"/>
      <c r="P73" s="17"/>
    </row>
    <row r="74" spans="1:16" ht="21.65" customHeight="1">
      <c r="A74" s="50" t="s">
        <v>147</v>
      </c>
      <c r="B74" s="14"/>
      <c r="C74" s="14"/>
      <c r="D74" s="14"/>
      <c r="E74" s="22">
        <f>SUM(E73,E67,E44)</f>
        <v>-466388259</v>
      </c>
      <c r="F74" s="22"/>
      <c r="G74" s="22">
        <f>SUM(G73,G67,G44)</f>
        <v>-267619283</v>
      </c>
      <c r="H74" s="22"/>
      <c r="I74" s="22">
        <f>SUM(I73,I67,I44)</f>
        <v>-449767530</v>
      </c>
      <c r="J74" s="22"/>
      <c r="K74" s="22">
        <f>SUM(K73,K67,K44)</f>
        <v>-273534574</v>
      </c>
      <c r="M74" s="7"/>
      <c r="N74" s="34"/>
      <c r="O74" s="17"/>
      <c r="P74" s="17"/>
    </row>
    <row r="75" spans="1:16" ht="21.65" customHeight="1">
      <c r="A75" s="14" t="s">
        <v>37</v>
      </c>
      <c r="B75" s="14"/>
      <c r="C75" s="14"/>
      <c r="D75" s="14"/>
      <c r="E75" s="22">
        <f>BS!G9</f>
        <v>346236173</v>
      </c>
      <c r="F75" s="22"/>
      <c r="G75" s="22">
        <v>351175964</v>
      </c>
      <c r="H75" s="22"/>
      <c r="I75" s="22">
        <f>BS!K9</f>
        <v>314904671</v>
      </c>
      <c r="J75" s="22"/>
      <c r="K75" s="22">
        <v>343132952</v>
      </c>
      <c r="M75" s="7"/>
      <c r="N75" s="34"/>
      <c r="O75" s="17"/>
      <c r="P75" s="17"/>
    </row>
    <row r="76" spans="1:16" ht="21.65" customHeight="1" thickBot="1">
      <c r="A76" s="50" t="s">
        <v>107</v>
      </c>
      <c r="B76" s="14"/>
      <c r="C76" s="14"/>
      <c r="D76" s="14"/>
      <c r="E76" s="69">
        <f>SUM(E74:E75)</f>
        <v>-120152086</v>
      </c>
      <c r="F76" s="22"/>
      <c r="G76" s="69">
        <f>SUM(G74:G75)</f>
        <v>83556681</v>
      </c>
      <c r="H76" s="22"/>
      <c r="I76" s="69">
        <f>SUM(I74:I75)</f>
        <v>-134862859</v>
      </c>
      <c r="J76" s="22"/>
      <c r="K76" s="69">
        <f>SUM(K74:K75)</f>
        <v>69598378</v>
      </c>
      <c r="M76" s="7"/>
      <c r="N76" s="34"/>
      <c r="O76" s="17"/>
      <c r="P76" s="17"/>
    </row>
    <row r="77" spans="1:16" ht="21.65" customHeight="1" thickTop="1">
      <c r="A77" s="14"/>
      <c r="B77" s="14"/>
      <c r="C77" s="14"/>
      <c r="D77" s="14"/>
      <c r="E77" s="22">
        <f>E76-BS!E9</f>
        <v>-653884370</v>
      </c>
      <c r="F77" s="22"/>
      <c r="G77" s="22"/>
      <c r="H77" s="22"/>
      <c r="I77" s="22">
        <f>I76-BS!I9</f>
        <v>-658394294</v>
      </c>
      <c r="J77" s="22"/>
      <c r="K77" s="79"/>
      <c r="M77" s="7"/>
      <c r="N77" s="34"/>
      <c r="O77" s="17"/>
      <c r="P77" s="17"/>
    </row>
    <row r="78" spans="1:16" ht="21.65" customHeight="1">
      <c r="A78" s="50" t="s">
        <v>75</v>
      </c>
      <c r="B78" s="14"/>
      <c r="C78" s="14"/>
      <c r="D78" s="14"/>
      <c r="E78" s="22"/>
      <c r="F78" s="22"/>
      <c r="G78" s="22"/>
      <c r="H78" s="22"/>
      <c r="I78" s="22"/>
      <c r="J78" s="22"/>
      <c r="K78" s="22"/>
      <c r="M78" s="7"/>
      <c r="N78" s="34"/>
      <c r="O78" s="17"/>
      <c r="P78" s="17"/>
    </row>
    <row r="79" spans="1:16" ht="21.65" customHeight="1">
      <c r="A79" s="14" t="s">
        <v>76</v>
      </c>
      <c r="B79" s="14"/>
      <c r="C79" s="14"/>
      <c r="D79" s="14"/>
      <c r="E79" s="22"/>
      <c r="F79" s="22"/>
      <c r="G79" s="22"/>
      <c r="H79" s="22"/>
      <c r="I79" s="22"/>
      <c r="J79" s="22"/>
      <c r="K79" s="22"/>
      <c r="M79" s="7"/>
      <c r="N79" s="34"/>
      <c r="O79" s="17"/>
      <c r="P79" s="17"/>
    </row>
    <row r="80" spans="1:16" ht="21.65" customHeight="1">
      <c r="A80" s="14" t="s">
        <v>128</v>
      </c>
      <c r="B80" s="14"/>
      <c r="C80" s="14"/>
      <c r="D80" s="14"/>
      <c r="E80" s="4"/>
      <c r="F80" s="14"/>
      <c r="G80" s="4"/>
      <c r="H80" s="14"/>
      <c r="I80" s="4"/>
      <c r="J80" s="14"/>
      <c r="K80" s="4"/>
      <c r="M80" s="7"/>
      <c r="N80" s="34"/>
      <c r="O80" s="17"/>
      <c r="P80" s="17"/>
    </row>
    <row r="81" spans="1:16" ht="21.65" customHeight="1">
      <c r="A81" s="14" t="s">
        <v>77</v>
      </c>
      <c r="B81" s="14"/>
      <c r="C81" s="14"/>
      <c r="D81" s="14"/>
      <c r="E81" s="4">
        <v>4696200</v>
      </c>
      <c r="F81" s="14"/>
      <c r="G81" s="4">
        <v>1745791</v>
      </c>
      <c r="H81" s="14"/>
      <c r="I81" s="4">
        <v>4696200</v>
      </c>
      <c r="J81" s="14"/>
      <c r="K81" s="4">
        <v>1745791</v>
      </c>
      <c r="M81" s="7"/>
      <c r="N81" s="34"/>
      <c r="O81" s="17"/>
      <c r="P81" s="17"/>
    </row>
    <row r="82" spans="1:16" ht="21.65" customHeight="1">
      <c r="A82" s="7" t="s">
        <v>141</v>
      </c>
      <c r="B82" s="14"/>
      <c r="C82" s="14"/>
      <c r="D82" s="14"/>
      <c r="E82" s="4">
        <v>2231373</v>
      </c>
      <c r="F82" s="14"/>
      <c r="G82" s="4">
        <f>11398320+4266546+76741562+1122626</f>
        <v>93529054</v>
      </c>
      <c r="H82" s="14"/>
      <c r="I82" s="4">
        <v>2231373</v>
      </c>
      <c r="J82" s="14"/>
      <c r="K82" s="4">
        <f>11398320+4266546+76741562</f>
        <v>92406428</v>
      </c>
      <c r="M82" s="7"/>
      <c r="N82" s="34"/>
      <c r="O82" s="17"/>
      <c r="P82" s="17"/>
    </row>
    <row r="83" spans="1:16" ht="21.65" customHeight="1">
      <c r="A83" s="14" t="s">
        <v>127</v>
      </c>
      <c r="B83" s="14"/>
      <c r="C83" s="14"/>
      <c r="D83" s="14"/>
      <c r="E83" s="84" t="s">
        <v>157</v>
      </c>
      <c r="F83" s="14"/>
      <c r="G83" s="4">
        <v>1964576</v>
      </c>
      <c r="H83" s="14"/>
      <c r="I83" s="84" t="s">
        <v>157</v>
      </c>
      <c r="J83" s="14"/>
      <c r="K83" s="4">
        <v>1964576</v>
      </c>
      <c r="M83" s="7"/>
      <c r="N83" s="34"/>
      <c r="O83" s="17"/>
      <c r="P83" s="17"/>
    </row>
    <row r="84" spans="1:16" ht="21.65" customHeight="1">
      <c r="A84" s="14"/>
      <c r="B84" s="14"/>
      <c r="C84" s="14"/>
      <c r="D84" s="14"/>
      <c r="E84" s="4"/>
      <c r="F84" s="14"/>
      <c r="G84" s="4"/>
      <c r="H84" s="14"/>
      <c r="I84" s="4"/>
      <c r="J84" s="14"/>
      <c r="K84" s="4"/>
      <c r="M84" s="7"/>
      <c r="N84" s="34"/>
      <c r="P84" s="17"/>
    </row>
    <row r="85" spans="1:16" ht="21.65" customHeight="1">
      <c r="A85" s="14" t="s">
        <v>4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M85" s="7"/>
      <c r="N85" s="34"/>
    </row>
    <row r="86" spans="1:16" ht="21.65" customHeight="1">
      <c r="N86" s="34"/>
    </row>
  </sheetData>
  <mergeCells count="6">
    <mergeCell ref="A1:K1"/>
    <mergeCell ref="E6:G6"/>
    <mergeCell ref="I6:K6"/>
    <mergeCell ref="A51:K51"/>
    <mergeCell ref="E56:G56"/>
    <mergeCell ref="I56:K56"/>
  </mergeCells>
  <pageMargins left="0.78740157480314965" right="0.31496062992125984" top="0.59055118110236227" bottom="0.19685039370078741" header="0.11811023622047245" footer="0.11811023622047245"/>
  <pageSetup paperSize="9" scale="80" orientation="portrait" r:id="rId1"/>
  <rowBreaks count="1" manualBreakCount="1">
    <brk id="5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0142-7A09-451E-8BAC-CA72692A4628}">
  <sheetPr>
    <tabColor rgb="FF00B050"/>
  </sheetPr>
  <dimension ref="A1:O86"/>
  <sheetViews>
    <sheetView topLeftCell="A81" zoomScaleNormal="100" zoomScaleSheetLayoutView="100" workbookViewId="0">
      <selection activeCell="G86" sqref="G86"/>
    </sheetView>
  </sheetViews>
  <sheetFormatPr defaultColWidth="9.453125" defaultRowHeight="20"/>
  <cols>
    <col min="1" max="1" width="33.90625" style="47" customWidth="1"/>
    <col min="2" max="2" width="3.453125" style="47" customWidth="1"/>
    <col min="3" max="3" width="7.6328125" style="47" customWidth="1"/>
    <col min="4" max="4" width="1.54296875" style="47" customWidth="1"/>
    <col min="5" max="5" width="14.36328125" style="47" customWidth="1"/>
    <col min="6" max="6" width="1.54296875" style="47" customWidth="1"/>
    <col min="7" max="7" width="15" style="47" customWidth="1"/>
    <col min="8" max="8" width="1.54296875" style="47" customWidth="1"/>
    <col min="9" max="9" width="14.453125" style="47" customWidth="1"/>
    <col min="10" max="10" width="2.453125" style="47" customWidth="1"/>
    <col min="11" max="11" width="14.453125" style="47" customWidth="1"/>
    <col min="12" max="12" width="16.453125" style="47" bestFit="1" customWidth="1"/>
    <col min="13" max="13" width="19.453125" style="47" customWidth="1"/>
    <col min="14" max="16384" width="9.453125" style="47"/>
  </cols>
  <sheetData>
    <row r="1" spans="1:15" ht="24" customHeight="1">
      <c r="A1" s="192" t="s">
        <v>164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5" ht="24" customHeight="1">
      <c r="A2" s="192" t="s">
        <v>170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5" ht="24" customHeight="1">
      <c r="A3" s="194" t="s">
        <v>215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5" s="1" customFormat="1" ht="23.9" customHeight="1">
      <c r="A4" s="105"/>
      <c r="B4" s="105"/>
      <c r="C4" s="105"/>
      <c r="D4" s="105"/>
      <c r="E4" s="106"/>
      <c r="F4" s="105"/>
      <c r="G4" s="106"/>
      <c r="H4" s="105"/>
      <c r="I4" s="106"/>
      <c r="J4" s="105"/>
      <c r="K4" s="107" t="s">
        <v>78</v>
      </c>
    </row>
    <row r="5" spans="1:15" s="1" customFormat="1" ht="6" customHeight="1">
      <c r="E5" s="72"/>
      <c r="G5" s="72"/>
      <c r="I5" s="72"/>
      <c r="K5" s="108"/>
    </row>
    <row r="6" spans="1:15" s="1" customFormat="1" ht="23.75" customHeight="1">
      <c r="E6" s="193" t="s">
        <v>25</v>
      </c>
      <c r="F6" s="193"/>
      <c r="G6" s="193"/>
      <c r="H6" s="74"/>
      <c r="I6" s="193" t="s">
        <v>0</v>
      </c>
      <c r="J6" s="193"/>
      <c r="K6" s="193"/>
      <c r="L6" s="74"/>
    </row>
    <row r="7" spans="1:15" s="1" customFormat="1" ht="23.9" customHeight="1">
      <c r="C7" s="109" t="s">
        <v>109</v>
      </c>
      <c r="D7" s="110"/>
      <c r="E7" s="109">
        <v>2568</v>
      </c>
      <c r="F7" s="110"/>
      <c r="G7" s="111">
        <v>2567</v>
      </c>
      <c r="H7" s="110"/>
      <c r="I7" s="109">
        <v>2568</v>
      </c>
      <c r="J7" s="110"/>
      <c r="K7" s="111">
        <v>2567</v>
      </c>
      <c r="L7" s="77"/>
    </row>
    <row r="8" spans="1:15" ht="24" customHeight="1">
      <c r="A8" s="20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5" ht="24" customHeight="1">
      <c r="A9" s="15" t="s">
        <v>2</v>
      </c>
      <c r="B9" s="14"/>
      <c r="C9" s="64">
        <v>4.0999999999999996</v>
      </c>
      <c r="D9" s="14"/>
      <c r="E9" s="22">
        <v>533732284</v>
      </c>
      <c r="F9" s="22"/>
      <c r="G9" s="22">
        <v>346236173</v>
      </c>
      <c r="H9" s="22"/>
      <c r="I9" s="22">
        <v>523531435</v>
      </c>
      <c r="J9" s="22"/>
      <c r="K9" s="22">
        <v>314904671</v>
      </c>
      <c r="M9" s="4"/>
      <c r="O9" s="4"/>
    </row>
    <row r="10" spans="1:15" ht="24" customHeight="1">
      <c r="A10" s="16" t="s">
        <v>38</v>
      </c>
      <c r="B10" s="14"/>
      <c r="C10" s="64">
        <v>5</v>
      </c>
      <c r="D10" s="14"/>
      <c r="E10" s="22">
        <v>114678515</v>
      </c>
      <c r="F10" s="22"/>
      <c r="G10" s="22">
        <v>81587345</v>
      </c>
      <c r="H10" s="22"/>
      <c r="I10" s="22">
        <v>114678515</v>
      </c>
      <c r="J10" s="22"/>
      <c r="K10" s="22">
        <v>81587345</v>
      </c>
      <c r="M10" s="4"/>
      <c r="O10" s="4"/>
    </row>
    <row r="11" spans="1:15" ht="24" customHeight="1">
      <c r="A11" s="16" t="s">
        <v>39</v>
      </c>
      <c r="B11" s="14"/>
      <c r="C11" s="64">
        <v>6</v>
      </c>
      <c r="D11" s="14"/>
      <c r="E11" s="22">
        <v>1206041504</v>
      </c>
      <c r="F11" s="22"/>
      <c r="G11" s="22">
        <v>1244805516</v>
      </c>
      <c r="H11" s="22"/>
      <c r="I11" s="22">
        <v>1206041504</v>
      </c>
      <c r="J11" s="22"/>
      <c r="K11" s="22">
        <v>1244805516</v>
      </c>
      <c r="L11" s="4"/>
      <c r="M11" s="4"/>
      <c r="O11" s="4"/>
    </row>
    <row r="12" spans="1:15" ht="24" customHeight="1">
      <c r="A12" s="1" t="s">
        <v>56</v>
      </c>
      <c r="B12" s="14"/>
      <c r="C12" s="64">
        <v>7</v>
      </c>
      <c r="D12" s="14"/>
      <c r="E12" s="22">
        <v>5469707</v>
      </c>
      <c r="F12" s="22"/>
      <c r="G12" s="22">
        <v>2843000</v>
      </c>
      <c r="H12" s="22"/>
      <c r="I12" s="22">
        <v>5469707</v>
      </c>
      <c r="J12" s="22"/>
      <c r="K12" s="22">
        <v>2843000</v>
      </c>
      <c r="M12" s="4"/>
      <c r="O12" s="4"/>
    </row>
    <row r="13" spans="1:15" ht="24" customHeight="1">
      <c r="A13" s="1" t="s">
        <v>84</v>
      </c>
      <c r="B13" s="14"/>
      <c r="C13" s="64">
        <v>8</v>
      </c>
      <c r="D13" s="14"/>
      <c r="E13" s="22">
        <v>1200434825</v>
      </c>
      <c r="F13" s="22"/>
      <c r="G13" s="22">
        <v>1093334605</v>
      </c>
      <c r="H13" s="22"/>
      <c r="I13" s="22">
        <v>1200434825</v>
      </c>
      <c r="J13" s="89"/>
      <c r="K13" s="22">
        <v>1093334605</v>
      </c>
      <c r="M13" s="4"/>
      <c r="O13" s="4"/>
    </row>
    <row r="14" spans="1:15" ht="24" customHeight="1">
      <c r="A14" s="1" t="s">
        <v>80</v>
      </c>
      <c r="B14" s="14"/>
      <c r="C14" s="27"/>
      <c r="D14" s="14"/>
      <c r="E14" s="22"/>
      <c r="F14" s="22"/>
      <c r="G14" s="22"/>
      <c r="H14" s="22"/>
      <c r="I14" s="22"/>
      <c r="J14" s="22"/>
      <c r="K14" s="22"/>
      <c r="M14" s="4"/>
      <c r="O14" s="4"/>
    </row>
    <row r="15" spans="1:15" ht="24" customHeight="1">
      <c r="A15" s="1" t="s">
        <v>81</v>
      </c>
      <c r="B15" s="14"/>
      <c r="C15" s="64"/>
      <c r="D15" s="14"/>
      <c r="E15" s="22"/>
      <c r="F15" s="22"/>
      <c r="G15" s="22"/>
      <c r="H15" s="22"/>
      <c r="I15" s="22"/>
      <c r="J15" s="22"/>
      <c r="K15" s="22"/>
      <c r="M15" s="4"/>
      <c r="O15" s="4"/>
    </row>
    <row r="16" spans="1:15" ht="24" customHeight="1">
      <c r="A16" s="1" t="s">
        <v>82</v>
      </c>
      <c r="B16" s="14"/>
      <c r="C16" s="64">
        <v>8</v>
      </c>
      <c r="D16" s="14"/>
      <c r="E16" s="22">
        <v>90010000</v>
      </c>
      <c r="F16" s="22"/>
      <c r="G16" s="22">
        <v>90010000</v>
      </c>
      <c r="H16" s="22"/>
      <c r="I16" s="22">
        <v>90010000</v>
      </c>
      <c r="J16" s="22"/>
      <c r="K16" s="22">
        <v>90010000</v>
      </c>
      <c r="M16" s="4"/>
      <c r="O16" s="4"/>
    </row>
    <row r="17" spans="1:15" ht="24" customHeight="1">
      <c r="A17" s="1" t="s">
        <v>83</v>
      </c>
      <c r="B17" s="14"/>
      <c r="C17" s="64"/>
      <c r="D17" s="14"/>
      <c r="E17" s="22"/>
      <c r="F17" s="22"/>
      <c r="G17" s="22"/>
      <c r="H17" s="22"/>
      <c r="I17" s="22"/>
      <c r="J17" s="22"/>
      <c r="K17" s="22"/>
      <c r="M17" s="4"/>
      <c r="O17" s="4"/>
    </row>
    <row r="18" spans="1:15" ht="24" customHeight="1">
      <c r="A18" s="1" t="s">
        <v>82</v>
      </c>
      <c r="B18" s="14"/>
      <c r="C18" s="64">
        <v>8</v>
      </c>
      <c r="D18" s="14"/>
      <c r="E18" s="22">
        <v>1016629812</v>
      </c>
      <c r="F18" s="22"/>
      <c r="G18" s="22">
        <v>920072129</v>
      </c>
      <c r="H18" s="22"/>
      <c r="I18" s="22">
        <v>1016629812</v>
      </c>
      <c r="J18" s="89"/>
      <c r="K18" s="22">
        <v>920072129</v>
      </c>
      <c r="M18" s="4"/>
      <c r="O18" s="4"/>
    </row>
    <row r="19" spans="1:15" ht="24" customHeight="1">
      <c r="A19" s="1" t="s">
        <v>27</v>
      </c>
      <c r="B19" s="14"/>
      <c r="C19" s="64">
        <v>10</v>
      </c>
      <c r="D19" s="14"/>
      <c r="E19" s="184">
        <v>0</v>
      </c>
      <c r="F19" s="22"/>
      <c r="G19" s="184">
        <v>0</v>
      </c>
      <c r="H19" s="22"/>
      <c r="I19" s="22">
        <v>9999960</v>
      </c>
      <c r="J19" s="22"/>
      <c r="K19" s="22">
        <v>9999960</v>
      </c>
      <c r="M19" s="4"/>
      <c r="O19" s="4"/>
    </row>
    <row r="20" spans="1:15" ht="24" customHeight="1">
      <c r="A20" s="16" t="s">
        <v>50</v>
      </c>
      <c r="B20" s="14"/>
      <c r="C20" s="64">
        <v>11</v>
      </c>
      <c r="D20" s="14"/>
      <c r="E20" s="22">
        <v>33084005</v>
      </c>
      <c r="F20" s="22"/>
      <c r="G20" s="22">
        <v>33211190</v>
      </c>
      <c r="H20" s="22"/>
      <c r="I20" s="22">
        <v>33084005</v>
      </c>
      <c r="J20" s="22"/>
      <c r="K20" s="22">
        <v>33211190</v>
      </c>
      <c r="M20" s="4"/>
      <c r="O20" s="4"/>
    </row>
    <row r="21" spans="1:15" ht="24" customHeight="1">
      <c r="A21" s="16" t="s">
        <v>180</v>
      </c>
      <c r="B21" s="14"/>
      <c r="C21" s="64">
        <v>12</v>
      </c>
      <c r="D21" s="14"/>
      <c r="E21" s="22">
        <v>40211092</v>
      </c>
      <c r="F21" s="22"/>
      <c r="G21" s="22">
        <v>43641285</v>
      </c>
      <c r="H21" s="22"/>
      <c r="I21" s="22">
        <v>40211092</v>
      </c>
      <c r="J21" s="22"/>
      <c r="K21" s="22">
        <v>43641285</v>
      </c>
      <c r="M21" s="4"/>
      <c r="O21" s="4"/>
    </row>
    <row r="22" spans="1:15" ht="24" customHeight="1">
      <c r="A22" s="16" t="s">
        <v>129</v>
      </c>
      <c r="B22" s="14"/>
      <c r="C22" s="64">
        <v>21</v>
      </c>
      <c r="D22" s="14"/>
      <c r="E22" s="22">
        <v>88336537</v>
      </c>
      <c r="F22" s="22"/>
      <c r="G22" s="22">
        <v>32757073</v>
      </c>
      <c r="H22" s="22"/>
      <c r="I22" s="22">
        <v>88336537</v>
      </c>
      <c r="J22" s="22"/>
      <c r="K22" s="22">
        <v>32395283</v>
      </c>
      <c r="M22" s="4"/>
      <c r="O22" s="4"/>
    </row>
    <row r="23" spans="1:15" ht="24" customHeight="1">
      <c r="A23" s="16" t="s">
        <v>32</v>
      </c>
      <c r="B23" s="14"/>
      <c r="C23" s="64">
        <v>13</v>
      </c>
      <c r="D23" s="27"/>
      <c r="E23" s="22">
        <v>312186969</v>
      </c>
      <c r="F23" s="22"/>
      <c r="G23" s="22">
        <v>305692688</v>
      </c>
      <c r="H23" s="22"/>
      <c r="I23" s="22">
        <v>312186969</v>
      </c>
      <c r="J23" s="22"/>
      <c r="K23" s="22">
        <v>305692688</v>
      </c>
      <c r="L23" s="4"/>
      <c r="M23" s="4"/>
      <c r="O23" s="4"/>
    </row>
    <row r="24" spans="1:15" ht="24" customHeight="1">
      <c r="A24" s="16" t="s">
        <v>34</v>
      </c>
      <c r="B24" s="14"/>
      <c r="C24" s="64">
        <v>14</v>
      </c>
      <c r="D24" s="27"/>
      <c r="E24" s="22">
        <f>227991924-1759531</f>
        <v>226232393</v>
      </c>
      <c r="F24" s="22"/>
      <c r="G24" s="22">
        <v>204358008</v>
      </c>
      <c r="H24" s="22"/>
      <c r="I24" s="22">
        <f>227991924-1759531</f>
        <v>226232393</v>
      </c>
      <c r="J24" s="22"/>
      <c r="K24" s="22">
        <v>204358008</v>
      </c>
      <c r="L24" s="4"/>
      <c r="M24" s="4"/>
      <c r="O24" s="4"/>
    </row>
    <row r="25" spans="1:15" ht="24" customHeight="1">
      <c r="A25" s="15" t="s">
        <v>79</v>
      </c>
      <c r="B25" s="14"/>
      <c r="C25" s="64">
        <v>15</v>
      </c>
      <c r="D25" s="14"/>
      <c r="E25" s="35">
        <v>365565892</v>
      </c>
      <c r="F25" s="22"/>
      <c r="G25" s="35">
        <v>386649118</v>
      </c>
      <c r="H25" s="22"/>
      <c r="I25" s="35">
        <v>365425791</v>
      </c>
      <c r="J25" s="89"/>
      <c r="K25" s="35">
        <v>385219359</v>
      </c>
      <c r="L25" s="4"/>
      <c r="M25" s="4"/>
      <c r="O25" s="4"/>
    </row>
    <row r="26" spans="1:15" ht="24" customHeight="1" thickBot="1">
      <c r="A26" s="13" t="s">
        <v>3</v>
      </c>
      <c r="B26" s="14"/>
      <c r="C26" s="64"/>
      <c r="D26" s="14"/>
      <c r="E26" s="67">
        <f>SUM(E9:E25)</f>
        <v>5232613535</v>
      </c>
      <c r="F26" s="22"/>
      <c r="G26" s="67">
        <f>SUM(G9:G25)</f>
        <v>4785198130</v>
      </c>
      <c r="H26" s="22"/>
      <c r="I26" s="99">
        <f>SUM(I9:I25)</f>
        <v>5232272545</v>
      </c>
      <c r="J26" s="22"/>
      <c r="K26" s="99">
        <f>SUM(K9:K25)</f>
        <v>4762075039</v>
      </c>
      <c r="L26" s="41"/>
      <c r="M26" s="4"/>
      <c r="O26" s="4"/>
    </row>
    <row r="27" spans="1:15" ht="24" customHeight="1" thickTop="1">
      <c r="A27" s="14"/>
      <c r="B27" s="14"/>
      <c r="C27" s="14"/>
      <c r="D27" s="14"/>
      <c r="E27" s="19"/>
      <c r="F27" s="19"/>
      <c r="G27" s="70"/>
      <c r="H27" s="14"/>
      <c r="I27" s="24"/>
      <c r="J27" s="14"/>
      <c r="K27" s="14"/>
      <c r="M27" s="4"/>
      <c r="O27" s="4"/>
    </row>
    <row r="28" spans="1:15" ht="24" customHeight="1">
      <c r="A28" s="14"/>
      <c r="B28" s="14"/>
      <c r="C28" s="14"/>
      <c r="D28" s="14"/>
      <c r="E28" s="19"/>
      <c r="F28" s="19"/>
      <c r="G28" s="70"/>
      <c r="H28" s="14"/>
      <c r="I28" s="24"/>
      <c r="J28" s="14"/>
      <c r="K28" s="14"/>
      <c r="M28" s="4"/>
      <c r="O28" s="4"/>
    </row>
    <row r="29" spans="1:15" ht="24" customHeight="1">
      <c r="A29" s="14"/>
      <c r="B29" s="14"/>
      <c r="C29" s="14"/>
      <c r="D29" s="14"/>
      <c r="E29" s="19"/>
      <c r="F29" s="19"/>
      <c r="G29" s="70"/>
      <c r="H29" s="14"/>
      <c r="I29" s="24"/>
      <c r="J29" s="14"/>
      <c r="K29" s="14"/>
      <c r="M29" s="4"/>
      <c r="O29" s="4"/>
    </row>
    <row r="30" spans="1:15" ht="24" customHeight="1">
      <c r="A30" s="14"/>
      <c r="B30" s="14"/>
      <c r="C30" s="14"/>
      <c r="D30" s="14"/>
      <c r="E30" s="19"/>
      <c r="F30" s="19"/>
      <c r="G30" s="70"/>
      <c r="H30" s="14"/>
      <c r="I30" s="24"/>
      <c r="J30" s="14"/>
      <c r="K30" s="14"/>
      <c r="M30" s="4"/>
      <c r="O30" s="4"/>
    </row>
    <row r="31" spans="1:15" ht="24" customHeight="1">
      <c r="A31" s="14"/>
      <c r="B31" s="14"/>
      <c r="C31" s="14"/>
      <c r="D31" s="14"/>
      <c r="E31" s="19"/>
      <c r="F31" s="19"/>
      <c r="G31" s="70"/>
      <c r="H31" s="14"/>
      <c r="I31" s="24"/>
      <c r="J31" s="14"/>
      <c r="K31" s="14"/>
      <c r="M31" s="4"/>
      <c r="O31" s="4"/>
    </row>
    <row r="32" spans="1:15" ht="24" customHeight="1">
      <c r="A32" s="14"/>
      <c r="B32" s="14"/>
      <c r="C32" s="14"/>
      <c r="D32" s="14"/>
      <c r="E32" s="19"/>
      <c r="F32" s="19"/>
      <c r="G32" s="70"/>
      <c r="H32" s="14"/>
      <c r="I32" s="41"/>
      <c r="J32" s="14"/>
      <c r="K32" s="14"/>
      <c r="M32" s="4"/>
      <c r="O32" s="4"/>
    </row>
    <row r="33" spans="1:15" ht="24" customHeight="1">
      <c r="A33" s="14"/>
      <c r="B33" s="14"/>
      <c r="C33" s="14"/>
      <c r="D33" s="14"/>
      <c r="E33" s="19"/>
      <c r="F33" s="19"/>
      <c r="G33" s="70"/>
      <c r="H33" s="14"/>
      <c r="I33" s="41"/>
      <c r="J33" s="14"/>
      <c r="K33" s="14"/>
      <c r="M33" s="4"/>
      <c r="O33" s="4"/>
    </row>
    <row r="34" spans="1:15" ht="24" customHeight="1">
      <c r="A34" s="14"/>
      <c r="B34" s="14"/>
      <c r="C34" s="14"/>
      <c r="D34" s="14"/>
      <c r="E34" s="19"/>
      <c r="F34" s="19"/>
      <c r="G34" s="70"/>
      <c r="H34" s="14"/>
      <c r="I34" s="41"/>
      <c r="J34" s="14"/>
      <c r="K34" s="14"/>
      <c r="M34" s="4"/>
      <c r="O34" s="4"/>
    </row>
    <row r="35" spans="1:15" ht="24" customHeight="1">
      <c r="A35" s="14"/>
      <c r="B35" s="14"/>
      <c r="C35" s="14"/>
      <c r="D35" s="14"/>
      <c r="E35" s="19"/>
      <c r="F35" s="19"/>
      <c r="G35" s="70"/>
      <c r="H35" s="14"/>
      <c r="I35" s="41"/>
      <c r="J35" s="14"/>
      <c r="K35" s="14"/>
      <c r="M35" s="4"/>
      <c r="O35" s="4"/>
    </row>
    <row r="36" spans="1:15" ht="24" customHeight="1">
      <c r="A36" s="14"/>
      <c r="B36" s="14"/>
      <c r="C36" s="14"/>
      <c r="D36" s="14"/>
      <c r="E36" s="19"/>
      <c r="F36" s="19"/>
      <c r="G36" s="70"/>
      <c r="H36" s="14"/>
      <c r="I36" s="41"/>
      <c r="J36" s="14"/>
      <c r="K36" s="14"/>
      <c r="M36" s="4"/>
      <c r="O36" s="4"/>
    </row>
    <row r="37" spans="1:15" ht="24" customHeight="1">
      <c r="A37" s="14"/>
      <c r="B37" s="14"/>
      <c r="C37" s="14"/>
      <c r="D37" s="14"/>
      <c r="E37" s="19"/>
      <c r="F37" s="19"/>
      <c r="G37" s="70"/>
      <c r="H37" s="14"/>
      <c r="I37" s="41"/>
      <c r="J37" s="14"/>
      <c r="K37" s="14"/>
      <c r="M37" s="4"/>
      <c r="O37" s="4"/>
    </row>
    <row r="38" spans="1:15" ht="24" customHeight="1">
      <c r="A38" s="15" t="s">
        <v>4</v>
      </c>
      <c r="B38" s="14"/>
      <c r="C38" s="14"/>
      <c r="D38" s="14"/>
      <c r="E38" s="19"/>
      <c r="F38" s="19"/>
      <c r="G38" s="70"/>
      <c r="H38" s="14"/>
      <c r="I38" s="24"/>
      <c r="J38" s="14"/>
      <c r="K38" s="14"/>
      <c r="M38" s="4"/>
      <c r="O38" s="4"/>
    </row>
    <row r="39" spans="1:15" ht="24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M39" s="4"/>
      <c r="O39" s="4"/>
    </row>
    <row r="40" spans="1:15" ht="23">
      <c r="A40" s="192" t="s">
        <v>164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M40" s="4"/>
      <c r="O40" s="4"/>
    </row>
    <row r="41" spans="1:15" ht="23">
      <c r="A41" s="192" t="s">
        <v>230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M41" s="4"/>
      <c r="O41" s="4"/>
    </row>
    <row r="42" spans="1:15" ht="23">
      <c r="A42" s="194" t="s">
        <v>215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M42" s="4"/>
      <c r="O42" s="4"/>
    </row>
    <row r="43" spans="1:15" ht="24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07" t="s">
        <v>78</v>
      </c>
      <c r="M43" s="4"/>
      <c r="O43" s="4"/>
    </row>
    <row r="44" spans="1:15" s="1" customFormat="1" ht="6" customHeight="1">
      <c r="E44" s="72"/>
      <c r="G44" s="72"/>
      <c r="I44" s="72"/>
      <c r="M44" s="4"/>
      <c r="O44" s="4"/>
    </row>
    <row r="45" spans="1:15" s="1" customFormat="1" ht="20.5">
      <c r="E45" s="193" t="s">
        <v>25</v>
      </c>
      <c r="F45" s="193"/>
      <c r="G45" s="193"/>
      <c r="H45" s="74"/>
      <c r="I45" s="193" t="s">
        <v>0</v>
      </c>
      <c r="J45" s="193"/>
      <c r="K45" s="193"/>
      <c r="L45" s="74"/>
      <c r="M45" s="4"/>
      <c r="O45" s="4"/>
    </row>
    <row r="46" spans="1:15" s="1" customFormat="1" ht="20.5">
      <c r="C46" s="109" t="s">
        <v>109</v>
      </c>
      <c r="D46" s="110"/>
      <c r="E46" s="109">
        <v>2568</v>
      </c>
      <c r="F46" s="110"/>
      <c r="G46" s="111">
        <v>2567</v>
      </c>
      <c r="H46" s="110"/>
      <c r="I46" s="109">
        <v>2568</v>
      </c>
      <c r="J46" s="110"/>
      <c r="K46" s="111">
        <v>2567</v>
      </c>
      <c r="L46" s="77"/>
      <c r="M46" s="4"/>
      <c r="O46" s="4"/>
    </row>
    <row r="47" spans="1:15" ht="20.5">
      <c r="A47" s="20" t="s">
        <v>181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M47" s="4"/>
      <c r="O47" s="4"/>
    </row>
    <row r="48" spans="1:15">
      <c r="A48" s="15" t="s">
        <v>110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M48" s="4"/>
      <c r="O48" s="4"/>
    </row>
    <row r="49" spans="1:15">
      <c r="A49" s="113" t="s">
        <v>85</v>
      </c>
      <c r="B49" s="14"/>
      <c r="C49" s="64">
        <v>16</v>
      </c>
      <c r="D49" s="14"/>
      <c r="E49" s="22">
        <v>650000000</v>
      </c>
      <c r="F49" s="22"/>
      <c r="G49" s="22">
        <v>600000000</v>
      </c>
      <c r="H49" s="22"/>
      <c r="I49" s="22">
        <v>650000000</v>
      </c>
      <c r="J49" s="22"/>
      <c r="K49" s="22">
        <v>600000000</v>
      </c>
      <c r="M49" s="4"/>
      <c r="O49" s="4"/>
    </row>
    <row r="50" spans="1:15">
      <c r="A50" s="113" t="s">
        <v>51</v>
      </c>
      <c r="B50" s="14"/>
      <c r="C50" s="64">
        <v>17</v>
      </c>
      <c r="D50" s="14"/>
      <c r="E50" s="22">
        <v>995239451</v>
      </c>
      <c r="F50" s="22"/>
      <c r="G50" s="22">
        <v>865884059</v>
      </c>
      <c r="H50" s="22"/>
      <c r="I50" s="22">
        <v>995239451</v>
      </c>
      <c r="J50" s="22"/>
      <c r="K50" s="22">
        <v>865884059</v>
      </c>
      <c r="L50" s="4"/>
      <c r="M50" s="4"/>
      <c r="O50" s="4"/>
    </row>
    <row r="51" spans="1:15">
      <c r="A51" s="113" t="s">
        <v>40</v>
      </c>
      <c r="B51" s="14"/>
      <c r="C51" s="64">
        <v>18</v>
      </c>
      <c r="D51" s="14"/>
      <c r="E51" s="22">
        <v>147686583</v>
      </c>
      <c r="F51" s="22"/>
      <c r="G51" s="22">
        <v>69851177</v>
      </c>
      <c r="H51" s="22"/>
      <c r="I51" s="22">
        <v>147686583</v>
      </c>
      <c r="J51" s="22"/>
      <c r="K51" s="22">
        <v>69851177</v>
      </c>
      <c r="M51" s="4"/>
      <c r="O51" s="4"/>
    </row>
    <row r="52" spans="1:15">
      <c r="A52" s="113" t="s">
        <v>41</v>
      </c>
      <c r="B52" s="14"/>
      <c r="C52" s="64">
        <v>19</v>
      </c>
      <c r="D52" s="14"/>
      <c r="E52" s="22">
        <f>79560102+184740049</f>
        <v>264300151</v>
      </c>
      <c r="F52" s="22"/>
      <c r="G52" s="22">
        <v>339734240</v>
      </c>
      <c r="H52" s="22"/>
      <c r="I52" s="22">
        <f>79560102+184740049</f>
        <v>264300151</v>
      </c>
      <c r="J52" s="22"/>
      <c r="K52" s="22">
        <v>339734240</v>
      </c>
      <c r="M52" s="4"/>
      <c r="O52" s="4"/>
    </row>
    <row r="53" spans="1:15">
      <c r="A53" s="113" t="s">
        <v>57</v>
      </c>
      <c r="B53" s="14"/>
      <c r="C53" s="64">
        <v>7</v>
      </c>
      <c r="D53" s="14"/>
      <c r="E53" s="22">
        <v>1665912</v>
      </c>
      <c r="F53" s="22"/>
      <c r="G53" s="22">
        <v>1607000</v>
      </c>
      <c r="H53" s="22"/>
      <c r="I53" s="22">
        <v>1665912</v>
      </c>
      <c r="J53" s="22"/>
      <c r="K53" s="22">
        <v>1607000</v>
      </c>
      <c r="M53" s="4"/>
      <c r="O53" s="4"/>
    </row>
    <row r="54" spans="1:15">
      <c r="A54" s="113" t="s">
        <v>33</v>
      </c>
      <c r="B54" s="14"/>
      <c r="C54" s="64"/>
      <c r="D54" s="14"/>
      <c r="E54" s="184">
        <v>0</v>
      </c>
      <c r="F54" s="22"/>
      <c r="G54" s="22">
        <v>395664</v>
      </c>
      <c r="H54" s="22"/>
      <c r="I54" s="184">
        <v>0</v>
      </c>
      <c r="J54" s="184"/>
      <c r="K54" s="184">
        <v>0</v>
      </c>
      <c r="M54" s="4"/>
      <c r="O54" s="4"/>
    </row>
    <row r="55" spans="1:15">
      <c r="A55" s="113" t="s">
        <v>86</v>
      </c>
      <c r="B55" s="14"/>
      <c r="C55" s="64">
        <v>20</v>
      </c>
      <c r="D55" s="14"/>
      <c r="E55" s="22">
        <v>586979681</v>
      </c>
      <c r="F55" s="22"/>
      <c r="G55" s="22">
        <v>512684751</v>
      </c>
      <c r="H55" s="22"/>
      <c r="I55" s="22">
        <v>586979681</v>
      </c>
      <c r="J55" s="22"/>
      <c r="K55" s="22">
        <v>512684751</v>
      </c>
      <c r="M55" s="4"/>
      <c r="O55" s="4"/>
    </row>
    <row r="56" spans="1:15">
      <c r="A56" s="113" t="s">
        <v>87</v>
      </c>
      <c r="B56" s="14"/>
      <c r="C56" s="64">
        <v>21</v>
      </c>
      <c r="D56" s="14"/>
      <c r="E56" s="22">
        <v>79390914</v>
      </c>
      <c r="F56" s="22"/>
      <c r="G56" s="22">
        <v>32671649</v>
      </c>
      <c r="H56" s="22"/>
      <c r="I56" s="22">
        <v>79390914</v>
      </c>
      <c r="J56" s="22"/>
      <c r="K56" s="22">
        <v>32272819</v>
      </c>
      <c r="L56" s="4"/>
      <c r="M56" s="4"/>
      <c r="O56" s="4"/>
    </row>
    <row r="57" spans="1:15">
      <c r="A57" s="113" t="s">
        <v>88</v>
      </c>
      <c r="B57" s="14"/>
      <c r="C57" s="64">
        <v>22</v>
      </c>
      <c r="D57" s="14"/>
      <c r="E57" s="22">
        <f>67681575-8797653</f>
        <v>58883922</v>
      </c>
      <c r="F57" s="22"/>
      <c r="G57" s="22">
        <v>38473708</v>
      </c>
      <c r="H57" s="22"/>
      <c r="I57" s="22">
        <f>67681575-8797653</f>
        <v>58883922</v>
      </c>
      <c r="J57" s="22"/>
      <c r="K57" s="22">
        <v>38473708</v>
      </c>
      <c r="L57" s="4"/>
      <c r="M57" s="4"/>
      <c r="O57" s="4"/>
    </row>
    <row r="58" spans="1:15">
      <c r="A58" s="113" t="s">
        <v>89</v>
      </c>
      <c r="B58" s="14"/>
      <c r="C58" s="64">
        <v>23</v>
      </c>
      <c r="D58" s="14"/>
      <c r="E58" s="35">
        <v>147950246</v>
      </c>
      <c r="F58" s="22"/>
      <c r="G58" s="35">
        <v>163260774</v>
      </c>
      <c r="H58" s="22"/>
      <c r="I58" s="35">
        <v>147881526</v>
      </c>
      <c r="J58" s="22"/>
      <c r="K58" s="35">
        <v>153897432</v>
      </c>
      <c r="L58" s="4"/>
      <c r="M58" s="4"/>
      <c r="O58" s="4"/>
    </row>
    <row r="59" spans="1:15">
      <c r="A59" s="114" t="s">
        <v>5</v>
      </c>
      <c r="B59" s="14"/>
      <c r="C59" s="14"/>
      <c r="D59" s="19"/>
      <c r="E59" s="53">
        <f>SUM(E49:E58)</f>
        <v>2932096860</v>
      </c>
      <c r="F59" s="22"/>
      <c r="G59" s="53">
        <f>SUM(G49:G58)</f>
        <v>2624563022</v>
      </c>
      <c r="H59" s="22"/>
      <c r="I59" s="53">
        <f>SUM(I49:I58)</f>
        <v>2932028140</v>
      </c>
      <c r="J59" s="22"/>
      <c r="K59" s="53">
        <f>SUM(K49:K58)</f>
        <v>2614405186</v>
      </c>
      <c r="M59" s="4"/>
      <c r="O59" s="4"/>
    </row>
    <row r="60" spans="1:15">
      <c r="A60" s="15" t="s">
        <v>90</v>
      </c>
      <c r="B60" s="14"/>
      <c r="C60" s="14"/>
      <c r="D60" s="14"/>
      <c r="E60" s="14"/>
      <c r="F60" s="30"/>
      <c r="G60" s="14"/>
      <c r="H60" s="30"/>
      <c r="I60" s="14"/>
      <c r="J60" s="14"/>
      <c r="K60" s="14"/>
      <c r="M60" s="4"/>
      <c r="O60" s="4"/>
    </row>
    <row r="61" spans="1:15">
      <c r="A61" s="15" t="s">
        <v>91</v>
      </c>
      <c r="B61" s="14"/>
      <c r="C61" s="27"/>
      <c r="D61" s="14"/>
      <c r="E61" s="30"/>
      <c r="F61" s="30"/>
      <c r="G61" s="30"/>
      <c r="H61" s="30"/>
      <c r="I61" s="30"/>
      <c r="J61" s="14"/>
      <c r="K61" s="30"/>
      <c r="M61" s="4"/>
      <c r="O61" s="4"/>
    </row>
    <row r="62" spans="1:15">
      <c r="A62" s="78" t="s">
        <v>113</v>
      </c>
      <c r="B62" s="14"/>
      <c r="C62" s="64">
        <v>24</v>
      </c>
      <c r="D62" s="14"/>
      <c r="E62" s="22">
        <v>1735469970</v>
      </c>
      <c r="F62" s="24"/>
      <c r="G62" s="22">
        <v>1735469970</v>
      </c>
      <c r="H62" s="24"/>
      <c r="I62" s="22">
        <v>1735469970</v>
      </c>
      <c r="J62" s="24"/>
      <c r="K62" s="22">
        <v>1735469970</v>
      </c>
      <c r="L62" s="115"/>
      <c r="M62" s="4"/>
      <c r="O62" s="4"/>
    </row>
    <row r="63" spans="1:15">
      <c r="A63" s="16" t="s">
        <v>92</v>
      </c>
      <c r="B63" s="14"/>
      <c r="C63" s="64" t="s">
        <v>192</v>
      </c>
      <c r="D63" s="14"/>
      <c r="E63" s="22">
        <v>342652249</v>
      </c>
      <c r="F63" s="33"/>
      <c r="G63" s="22">
        <v>342652249</v>
      </c>
      <c r="H63" s="33"/>
      <c r="I63" s="22">
        <v>342652249</v>
      </c>
      <c r="J63" s="33"/>
      <c r="K63" s="22">
        <v>342652249</v>
      </c>
      <c r="L63" s="115"/>
      <c r="M63" s="4"/>
      <c r="O63" s="4"/>
    </row>
    <row r="64" spans="1:15">
      <c r="A64" s="16" t="s">
        <v>169</v>
      </c>
      <c r="B64" s="14"/>
      <c r="C64" s="64">
        <v>26</v>
      </c>
      <c r="D64" s="14"/>
      <c r="E64" s="184">
        <v>0</v>
      </c>
      <c r="F64" s="33"/>
      <c r="G64" s="22">
        <v>3222903</v>
      </c>
      <c r="H64" s="33"/>
      <c r="I64" s="184">
        <v>0</v>
      </c>
      <c r="J64" s="33"/>
      <c r="K64" s="22">
        <v>3222903</v>
      </c>
      <c r="L64" s="115"/>
      <c r="M64" s="4"/>
      <c r="O64" s="4"/>
    </row>
    <row r="65" spans="1:15">
      <c r="A65" s="16" t="s">
        <v>182</v>
      </c>
      <c r="B65" s="14"/>
      <c r="C65" s="64"/>
      <c r="D65" s="14"/>
      <c r="E65" s="33"/>
      <c r="F65" s="33"/>
      <c r="G65" s="33"/>
      <c r="H65" s="33"/>
      <c r="I65" s="33"/>
      <c r="J65" s="33"/>
      <c r="K65" s="33"/>
      <c r="M65" s="4"/>
      <c r="O65" s="4"/>
    </row>
    <row r="66" spans="1:15">
      <c r="A66" s="16" t="s">
        <v>93</v>
      </c>
      <c r="B66" s="14"/>
      <c r="C66" s="64">
        <v>27</v>
      </c>
      <c r="D66" s="14"/>
      <c r="E66" s="22">
        <v>115378918</v>
      </c>
      <c r="F66" s="33"/>
      <c r="G66" s="22">
        <v>115258918</v>
      </c>
      <c r="H66" s="33"/>
      <c r="I66" s="22">
        <v>115258918</v>
      </c>
      <c r="J66" s="33"/>
      <c r="K66" s="22">
        <v>115258918</v>
      </c>
      <c r="L66" s="115"/>
      <c r="M66" s="4"/>
      <c r="O66" s="4"/>
    </row>
    <row r="67" spans="1:15">
      <c r="A67" s="116" t="s">
        <v>183</v>
      </c>
      <c r="B67" s="14"/>
      <c r="C67" s="64"/>
      <c r="D67" s="14"/>
      <c r="E67" s="22">
        <v>-170023868</v>
      </c>
      <c r="F67" s="33"/>
      <c r="G67" s="22">
        <v>-22078191</v>
      </c>
      <c r="H67" s="33"/>
      <c r="I67" s="22">
        <v>-170176098</v>
      </c>
      <c r="J67" s="89"/>
      <c r="K67" s="22">
        <v>-35043406</v>
      </c>
      <c r="L67" s="115"/>
      <c r="M67" s="4"/>
      <c r="O67" s="4"/>
    </row>
    <row r="68" spans="1:15">
      <c r="A68" s="116" t="s">
        <v>94</v>
      </c>
      <c r="B68" s="14"/>
      <c r="C68" s="64"/>
      <c r="D68" s="14"/>
      <c r="E68" s="35">
        <v>277039366</v>
      </c>
      <c r="F68" s="33"/>
      <c r="G68" s="35">
        <v>-13890781</v>
      </c>
      <c r="H68" s="33"/>
      <c r="I68" s="35">
        <v>277039366</v>
      </c>
      <c r="J68" s="89"/>
      <c r="K68" s="35">
        <v>-13890781</v>
      </c>
      <c r="L68" s="115"/>
      <c r="M68" s="4"/>
      <c r="O68" s="4"/>
    </row>
    <row r="69" spans="1:15">
      <c r="A69" s="117" t="s">
        <v>95</v>
      </c>
      <c r="B69" s="14"/>
      <c r="C69" s="64"/>
      <c r="D69" s="14"/>
      <c r="E69" s="19">
        <f>SUM(E62:E68)</f>
        <v>2300516635</v>
      </c>
      <c r="F69" s="33"/>
      <c r="G69" s="4">
        <f>SUM(G62:G68)</f>
        <v>2160635068</v>
      </c>
      <c r="H69" s="33"/>
      <c r="I69" s="4">
        <f>SUM(I62:I68)</f>
        <v>2300244405</v>
      </c>
      <c r="J69" s="33"/>
      <c r="K69" s="4">
        <f>SUM(K62:K68)</f>
        <v>2147669853</v>
      </c>
      <c r="L69" s="41"/>
      <c r="M69" s="4"/>
    </row>
    <row r="70" spans="1:15">
      <c r="A70" s="38" t="s">
        <v>101</v>
      </c>
      <c r="B70" s="2"/>
      <c r="C70" s="64"/>
      <c r="D70" s="2"/>
      <c r="E70" s="118">
        <v>40</v>
      </c>
      <c r="F70" s="4"/>
      <c r="G70" s="56">
        <v>40</v>
      </c>
      <c r="H70" s="51"/>
      <c r="I70" s="185">
        <v>0</v>
      </c>
      <c r="J70" s="51"/>
      <c r="K70" s="185">
        <v>0</v>
      </c>
      <c r="L70" s="115"/>
      <c r="M70" s="4"/>
    </row>
    <row r="71" spans="1:15">
      <c r="A71" s="119" t="s">
        <v>96</v>
      </c>
      <c r="B71" s="14"/>
      <c r="C71" s="64"/>
      <c r="D71" s="14"/>
      <c r="E71" s="120">
        <f>SUM(E69:E70)</f>
        <v>2300516675</v>
      </c>
      <c r="F71" s="33"/>
      <c r="G71" s="36">
        <f>SUM(G69:G70)</f>
        <v>2160635108</v>
      </c>
      <c r="H71" s="33"/>
      <c r="I71" s="36">
        <f>SUM(I69:I70)</f>
        <v>2300244405</v>
      </c>
      <c r="J71" s="33"/>
      <c r="K71" s="36">
        <f>SUM(K69:K70)</f>
        <v>2147669853</v>
      </c>
      <c r="M71" s="4"/>
    </row>
    <row r="72" spans="1:15" ht="21" thickBot="1">
      <c r="A72" s="13" t="s">
        <v>97</v>
      </c>
      <c r="B72" s="14"/>
      <c r="C72" s="64"/>
      <c r="D72" s="14"/>
      <c r="E72" s="121">
        <f>SUM(E71,E59)</f>
        <v>5232613535</v>
      </c>
      <c r="F72" s="33"/>
      <c r="G72" s="68">
        <f>SUM(G71,G59)</f>
        <v>4785198130</v>
      </c>
      <c r="H72" s="33"/>
      <c r="I72" s="68">
        <f>SUM(I71,I59)</f>
        <v>5232272545</v>
      </c>
      <c r="J72" s="33"/>
      <c r="K72" s="68">
        <f>SUM(K71,K59)</f>
        <v>4762075039</v>
      </c>
      <c r="L72" s="115"/>
      <c r="M72" s="4"/>
    </row>
    <row r="73" spans="1:15" ht="20.5" thickTop="1">
      <c r="A73" s="14"/>
      <c r="B73" s="14"/>
      <c r="C73" s="64"/>
      <c r="D73" s="14"/>
      <c r="E73" s="101"/>
      <c r="F73" s="79"/>
      <c r="G73" s="101"/>
      <c r="H73" s="100"/>
      <c r="I73" s="101"/>
      <c r="J73" s="24"/>
      <c r="K73" s="101"/>
      <c r="M73" s="4"/>
    </row>
    <row r="74" spans="1:15">
      <c r="A74" s="14"/>
      <c r="B74" s="14"/>
      <c r="C74" s="64"/>
      <c r="D74" s="14"/>
      <c r="E74" s="101"/>
      <c r="F74" s="79"/>
      <c r="G74" s="101"/>
      <c r="H74" s="100"/>
      <c r="I74" s="101"/>
      <c r="J74" s="24"/>
      <c r="K74" s="101"/>
      <c r="M74" s="4"/>
    </row>
    <row r="75" spans="1:15">
      <c r="A75" s="14"/>
      <c r="B75" s="14"/>
      <c r="C75" s="64"/>
      <c r="D75" s="14"/>
      <c r="E75" s="101"/>
      <c r="F75" s="79"/>
      <c r="G75" s="101"/>
      <c r="H75" s="100"/>
      <c r="I75" s="101"/>
      <c r="J75" s="24"/>
      <c r="K75" s="101"/>
      <c r="M75" s="4"/>
    </row>
    <row r="76" spans="1:15">
      <c r="A76" s="14"/>
      <c r="B76" s="14"/>
      <c r="C76" s="64"/>
      <c r="D76" s="14"/>
      <c r="E76" s="101"/>
      <c r="F76" s="79"/>
      <c r="G76" s="101"/>
      <c r="H76" s="100"/>
      <c r="I76" s="101"/>
      <c r="J76" s="24"/>
      <c r="K76" s="101"/>
      <c r="M76" s="4"/>
    </row>
    <row r="77" spans="1:15">
      <c r="A77" s="14"/>
      <c r="B77" s="14"/>
      <c r="C77" s="64"/>
      <c r="D77" s="14"/>
      <c r="E77" s="101"/>
      <c r="F77" s="79"/>
      <c r="G77" s="101"/>
      <c r="H77" s="100"/>
      <c r="I77" s="101"/>
      <c r="J77" s="24"/>
      <c r="K77" s="101"/>
      <c r="M77" s="4"/>
    </row>
    <row r="78" spans="1:15">
      <c r="A78" s="14"/>
      <c r="B78" s="14"/>
      <c r="C78" s="64"/>
      <c r="D78" s="14"/>
      <c r="E78" s="101"/>
      <c r="F78" s="79"/>
      <c r="G78" s="101"/>
      <c r="H78" s="100"/>
      <c r="I78" s="101"/>
      <c r="J78" s="24"/>
      <c r="K78" s="101"/>
      <c r="M78" s="4"/>
    </row>
    <row r="79" spans="1:15">
      <c r="A79" s="14"/>
      <c r="B79" s="14"/>
      <c r="C79" s="64"/>
      <c r="D79" s="14"/>
      <c r="E79" s="101"/>
      <c r="F79" s="79"/>
      <c r="G79" s="101"/>
      <c r="H79" s="100"/>
      <c r="I79" s="101"/>
      <c r="J79" s="24"/>
      <c r="K79" s="101"/>
      <c r="M79" s="4"/>
    </row>
    <row r="80" spans="1:15">
      <c r="A80" s="15" t="s">
        <v>4</v>
      </c>
      <c r="B80" s="14"/>
      <c r="C80" s="64"/>
      <c r="D80" s="14"/>
      <c r="E80" s="101"/>
      <c r="F80" s="79"/>
      <c r="G80" s="101"/>
      <c r="H80" s="100"/>
      <c r="I80" s="101"/>
      <c r="J80" s="24"/>
      <c r="K80" s="101"/>
      <c r="M80" s="4"/>
    </row>
    <row r="81" spans="1:13">
      <c r="A81" s="14"/>
      <c r="B81" s="14"/>
      <c r="C81" s="64"/>
      <c r="D81" s="14"/>
      <c r="E81" s="101"/>
      <c r="F81" s="79"/>
      <c r="G81" s="101"/>
      <c r="H81" s="100"/>
      <c r="I81" s="101"/>
      <c r="J81" s="24"/>
      <c r="K81" s="101"/>
      <c r="M81" s="4"/>
    </row>
    <row r="82" spans="1:13">
      <c r="B82" s="26"/>
      <c r="C82" s="14"/>
      <c r="D82" s="14"/>
      <c r="E82" s="122"/>
      <c r="F82" s="24"/>
      <c r="G82" s="122"/>
      <c r="H82" s="14"/>
      <c r="I82" s="122"/>
      <c r="J82" s="14"/>
      <c r="K82" s="122"/>
      <c r="M82" s="115"/>
    </row>
    <row r="83" spans="1:13" ht="24" customHeight="1">
      <c r="A83" s="15"/>
      <c r="B83" s="26"/>
      <c r="C83" s="14"/>
      <c r="D83" s="14"/>
      <c r="E83" s="24"/>
      <c r="F83" s="24"/>
      <c r="G83" s="14"/>
      <c r="H83" s="14"/>
      <c r="I83" s="14"/>
      <c r="J83" s="14"/>
      <c r="K83" s="14"/>
      <c r="M83" s="115"/>
    </row>
    <row r="84" spans="1:13" ht="29" customHeight="1">
      <c r="A84" s="15"/>
      <c r="B84" s="26"/>
      <c r="C84" s="14"/>
      <c r="D84" s="14"/>
      <c r="E84" s="24"/>
      <c r="F84" s="24"/>
      <c r="G84" s="14"/>
      <c r="H84" s="14"/>
      <c r="I84" s="14"/>
      <c r="J84" s="14"/>
      <c r="K84" s="14"/>
      <c r="M84" s="115"/>
    </row>
    <row r="85" spans="1:13" ht="24" customHeight="1">
      <c r="A85" s="14"/>
      <c r="B85" s="26"/>
      <c r="C85" s="14"/>
      <c r="D85" s="14"/>
      <c r="E85" s="24"/>
      <c r="F85" s="24"/>
      <c r="G85" s="14"/>
      <c r="H85" s="14"/>
      <c r="I85" s="14"/>
      <c r="J85" s="14"/>
      <c r="K85" s="14"/>
      <c r="M85" s="115"/>
    </row>
    <row r="86" spans="1:13" s="2" customFormat="1" ht="24" customHeight="1">
      <c r="K86" s="3"/>
    </row>
  </sheetData>
  <mergeCells count="10">
    <mergeCell ref="A1:K1"/>
    <mergeCell ref="A2:K2"/>
    <mergeCell ref="A40:K40"/>
    <mergeCell ref="A41:K41"/>
    <mergeCell ref="E45:G45"/>
    <mergeCell ref="I45:K45"/>
    <mergeCell ref="E6:G6"/>
    <mergeCell ref="I6:K6"/>
    <mergeCell ref="A3:K3"/>
    <mergeCell ref="A42:K42"/>
  </mergeCells>
  <pageMargins left="0.9" right="0.4" top="1" bottom="0.5" header="0.511811023622047" footer="0.31496062992126"/>
  <pageSetup paperSize="9" scale="80" orientation="portrait" r:id="rId1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72BE-DB49-4383-BD89-70D0D9AAD580}">
  <sheetPr>
    <tabColor rgb="FF00B050"/>
  </sheetPr>
  <dimension ref="A1:O76"/>
  <sheetViews>
    <sheetView tabSelected="1" topLeftCell="A66" zoomScale="90" zoomScaleNormal="90" zoomScaleSheetLayoutView="100" workbookViewId="0">
      <selection activeCell="O49" sqref="O49"/>
    </sheetView>
  </sheetViews>
  <sheetFormatPr defaultColWidth="9.453125" defaultRowHeight="24" customHeight="1"/>
  <cols>
    <col min="1" max="1" width="38.54296875" style="47" customWidth="1"/>
    <col min="2" max="2" width="3.54296875" style="47" customWidth="1"/>
    <col min="3" max="3" width="8.453125" style="47" customWidth="1"/>
    <col min="4" max="4" width="1.54296875" style="47" customWidth="1"/>
    <col min="5" max="5" width="13.453125" style="47" customWidth="1"/>
    <col min="6" max="6" width="1.453125" style="47" customWidth="1"/>
    <col min="7" max="7" width="13.453125" style="47" customWidth="1"/>
    <col min="8" max="8" width="1.453125" style="47" customWidth="1"/>
    <col min="9" max="9" width="13.453125" style="47" customWidth="1"/>
    <col min="10" max="10" width="1.453125" style="47" customWidth="1"/>
    <col min="11" max="11" width="13.453125" style="47" customWidth="1"/>
    <col min="12" max="12" width="10.81640625" style="47" bestFit="1" customWidth="1"/>
    <col min="13" max="13" width="14.90625" style="47" customWidth="1"/>
    <col min="14" max="16384" width="9.453125" style="47"/>
  </cols>
  <sheetData>
    <row r="1" spans="1:15" ht="24" customHeight="1">
      <c r="A1" s="192" t="s">
        <v>164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5" ht="24" customHeight="1">
      <c r="A2" s="197" t="s">
        <v>29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5" ht="24" customHeight="1">
      <c r="A3" s="198" t="s">
        <v>214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5" ht="24" customHeight="1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 t="s">
        <v>193</v>
      </c>
    </row>
    <row r="5" spans="1:15" ht="6" customHeight="1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5" s="125" customFormat="1" ht="24" customHeight="1">
      <c r="A6" s="20"/>
      <c r="B6" s="20"/>
      <c r="C6" s="20"/>
      <c r="D6" s="20"/>
      <c r="E6" s="196" t="s">
        <v>25</v>
      </c>
      <c r="F6" s="196"/>
      <c r="G6" s="196"/>
      <c r="H6" s="20"/>
      <c r="I6" s="195" t="s">
        <v>0</v>
      </c>
      <c r="J6" s="195"/>
      <c r="K6" s="195"/>
    </row>
    <row r="7" spans="1:15" ht="24" customHeight="1">
      <c r="A7" s="15"/>
      <c r="B7" s="32"/>
      <c r="C7" s="109" t="s">
        <v>109</v>
      </c>
      <c r="D7" s="166"/>
      <c r="E7" s="126">
        <v>2568</v>
      </c>
      <c r="F7" s="13"/>
      <c r="G7" s="126">
        <v>2567</v>
      </c>
      <c r="H7" s="20"/>
      <c r="I7" s="126">
        <v>2568</v>
      </c>
      <c r="J7" s="13"/>
      <c r="K7" s="126">
        <v>2567</v>
      </c>
    </row>
    <row r="8" spans="1:15" ht="24" customHeight="1">
      <c r="A8" s="13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5" ht="24" customHeight="1">
      <c r="A9" s="113" t="s">
        <v>42</v>
      </c>
      <c r="B9" s="23"/>
      <c r="C9" s="64">
        <v>28</v>
      </c>
      <c r="D9" s="27"/>
      <c r="E9" s="33">
        <v>694430677</v>
      </c>
      <c r="F9" s="33"/>
      <c r="G9" s="33">
        <v>852255684</v>
      </c>
      <c r="H9" s="33"/>
      <c r="I9" s="33">
        <v>694430677</v>
      </c>
      <c r="J9" s="24"/>
      <c r="K9" s="33">
        <v>852255684</v>
      </c>
      <c r="L9" s="128"/>
      <c r="N9" s="4"/>
      <c r="O9" s="4"/>
    </row>
    <row r="10" spans="1:15" ht="24" customHeight="1">
      <c r="A10" s="113" t="s">
        <v>47</v>
      </c>
      <c r="B10" s="23"/>
      <c r="C10" s="64">
        <v>29</v>
      </c>
      <c r="D10" s="27"/>
      <c r="E10" s="33">
        <v>247365314</v>
      </c>
      <c r="F10" s="33"/>
      <c r="G10" s="33">
        <f>152495527+38575073</f>
        <v>191070600</v>
      </c>
      <c r="H10" s="33"/>
      <c r="I10" s="33">
        <v>244707814</v>
      </c>
      <c r="J10" s="24"/>
      <c r="K10" s="33">
        <f>125744373+38575073</f>
        <v>164319446</v>
      </c>
      <c r="L10" s="128"/>
      <c r="M10" s="4"/>
      <c r="N10" s="4"/>
      <c r="O10" s="4"/>
    </row>
    <row r="11" spans="1:15" ht="24" customHeight="1">
      <c r="A11" s="113" t="s">
        <v>43</v>
      </c>
      <c r="B11" s="23"/>
      <c r="C11" s="64">
        <v>30</v>
      </c>
      <c r="D11" s="27"/>
      <c r="E11" s="33">
        <v>222063778</v>
      </c>
      <c r="F11" s="33"/>
      <c r="G11" s="33">
        <v>245564093</v>
      </c>
      <c r="H11" s="33"/>
      <c r="I11" s="33">
        <v>222019565</v>
      </c>
      <c r="J11" s="24"/>
      <c r="K11" s="33">
        <v>245458129</v>
      </c>
      <c r="L11" s="128"/>
      <c r="N11" s="4"/>
      <c r="O11" s="4"/>
    </row>
    <row r="12" spans="1:15" ht="24" customHeight="1">
      <c r="A12" s="113" t="s">
        <v>212</v>
      </c>
      <c r="B12" s="23"/>
      <c r="C12" s="64">
        <v>31</v>
      </c>
      <c r="D12" s="27"/>
      <c r="E12" s="33">
        <v>83995654</v>
      </c>
      <c r="F12" s="33"/>
      <c r="G12" s="33">
        <f>145301964-38575073</f>
        <v>106726891</v>
      </c>
      <c r="H12" s="33"/>
      <c r="I12" s="33">
        <v>86395644</v>
      </c>
      <c r="J12" s="24"/>
      <c r="K12" s="33">
        <f>145301964-38575073</f>
        <v>106726891</v>
      </c>
      <c r="L12" s="128"/>
      <c r="M12" s="4"/>
      <c r="N12" s="4"/>
      <c r="O12" s="4"/>
    </row>
    <row r="13" spans="1:15" ht="24" customHeight="1">
      <c r="A13" s="113" t="s">
        <v>8</v>
      </c>
      <c r="B13" s="23"/>
      <c r="C13" s="64"/>
      <c r="D13" s="27"/>
      <c r="E13" s="36">
        <v>26633915</v>
      </c>
      <c r="F13" s="33"/>
      <c r="G13" s="36">
        <v>31895900</v>
      </c>
      <c r="H13" s="33"/>
      <c r="I13" s="36">
        <v>26830832</v>
      </c>
      <c r="J13" s="24"/>
      <c r="K13" s="36">
        <v>31895900</v>
      </c>
      <c r="L13" s="128"/>
      <c r="M13" s="167"/>
      <c r="N13" s="4"/>
      <c r="O13" s="4"/>
    </row>
    <row r="14" spans="1:15" ht="24" customHeight="1">
      <c r="A14" s="114" t="s">
        <v>9</v>
      </c>
      <c r="B14" s="23"/>
      <c r="C14" s="64"/>
      <c r="D14" s="27"/>
      <c r="E14" s="36">
        <f>SUM(E9:E13)</f>
        <v>1274489338</v>
      </c>
      <c r="F14" s="33"/>
      <c r="G14" s="36">
        <f>SUM(G9:G13)</f>
        <v>1427513168</v>
      </c>
      <c r="H14" s="33"/>
      <c r="I14" s="36">
        <f>SUM(I9:I13)</f>
        <v>1274384532</v>
      </c>
      <c r="J14" s="24"/>
      <c r="K14" s="36">
        <f>SUM(K9:K13)</f>
        <v>1400656050</v>
      </c>
      <c r="L14" s="128"/>
      <c r="M14" s="168"/>
      <c r="N14" s="4"/>
      <c r="O14" s="4"/>
    </row>
    <row r="15" spans="1:15" ht="24" customHeight="1">
      <c r="A15" s="13" t="s">
        <v>10</v>
      </c>
      <c r="B15" s="27"/>
      <c r="C15" s="64"/>
      <c r="D15" s="27"/>
      <c r="E15" s="33"/>
      <c r="F15" s="33"/>
      <c r="G15" s="33"/>
      <c r="H15" s="33"/>
      <c r="I15" s="33"/>
      <c r="J15" s="24"/>
      <c r="K15" s="33"/>
      <c r="L15" s="128"/>
      <c r="M15" s="168"/>
      <c r="N15" s="4"/>
      <c r="O15" s="4"/>
    </row>
    <row r="16" spans="1:15" ht="24" customHeight="1">
      <c r="A16" s="113" t="s">
        <v>44</v>
      </c>
      <c r="B16" s="27"/>
      <c r="C16" s="64"/>
      <c r="D16" s="27"/>
      <c r="E16" s="33">
        <v>823765458</v>
      </c>
      <c r="F16" s="33"/>
      <c r="G16" s="33">
        <v>937624667</v>
      </c>
      <c r="H16" s="33"/>
      <c r="I16" s="33">
        <v>813414289</v>
      </c>
      <c r="J16" s="24"/>
      <c r="K16" s="33">
        <v>922428676</v>
      </c>
      <c r="L16" s="128"/>
      <c r="M16" s="167"/>
      <c r="N16" s="4"/>
      <c r="O16" s="4"/>
    </row>
    <row r="17" spans="1:15" ht="24" customHeight="1">
      <c r="A17" s="113" t="s">
        <v>48</v>
      </c>
      <c r="B17" s="27"/>
      <c r="C17" s="64"/>
      <c r="D17" s="27"/>
      <c r="E17" s="33">
        <v>217240970</v>
      </c>
      <c r="F17" s="33"/>
      <c r="G17" s="33">
        <v>249740536</v>
      </c>
      <c r="H17" s="33"/>
      <c r="I17" s="33">
        <v>216053969</v>
      </c>
      <c r="J17" s="24"/>
      <c r="K17" s="33">
        <v>245987806</v>
      </c>
      <c r="L17" s="128"/>
      <c r="M17" s="167"/>
      <c r="N17" s="4"/>
      <c r="O17" s="4"/>
    </row>
    <row r="18" spans="1:15" ht="24" customHeight="1">
      <c r="A18" s="113" t="s">
        <v>58</v>
      </c>
      <c r="B18" s="14"/>
      <c r="C18" s="64">
        <v>32</v>
      </c>
      <c r="D18" s="14"/>
      <c r="E18" s="33">
        <v>93114903</v>
      </c>
      <c r="F18" s="33"/>
      <c r="G18" s="33">
        <v>82265714</v>
      </c>
      <c r="H18" s="33"/>
      <c r="I18" s="33">
        <v>93117361</v>
      </c>
      <c r="J18" s="24"/>
      <c r="K18" s="33">
        <v>82238643</v>
      </c>
      <c r="L18" s="128"/>
      <c r="N18" s="4"/>
      <c r="O18" s="4"/>
    </row>
    <row r="19" spans="1:15" ht="24" customHeight="1">
      <c r="A19" s="113" t="s">
        <v>208</v>
      </c>
      <c r="B19" s="14"/>
      <c r="C19" s="64"/>
      <c r="D19" s="14"/>
      <c r="E19" s="33">
        <v>4829036</v>
      </c>
      <c r="F19" s="33"/>
      <c r="G19" s="33">
        <v>868815</v>
      </c>
      <c r="H19" s="33"/>
      <c r="I19" s="33">
        <v>4829036</v>
      </c>
      <c r="J19" s="24"/>
      <c r="K19" s="33">
        <v>868815</v>
      </c>
      <c r="L19" s="128"/>
      <c r="N19" s="4"/>
      <c r="O19" s="4"/>
    </row>
    <row r="20" spans="1:15" ht="24" customHeight="1">
      <c r="A20" s="113" t="s">
        <v>49</v>
      </c>
      <c r="B20" s="27"/>
      <c r="C20" s="64">
        <v>34</v>
      </c>
      <c r="D20" s="27"/>
      <c r="E20" s="36">
        <v>309877936</v>
      </c>
      <c r="F20" s="33"/>
      <c r="G20" s="36">
        <v>339255320</v>
      </c>
      <c r="H20" s="33"/>
      <c r="I20" s="36">
        <v>308615867</v>
      </c>
      <c r="J20" s="24"/>
      <c r="K20" s="36">
        <v>337948968</v>
      </c>
      <c r="L20" s="128"/>
      <c r="M20" s="167"/>
      <c r="N20" s="4"/>
      <c r="O20" s="4"/>
    </row>
    <row r="21" spans="1:15" ht="24" customHeight="1">
      <c r="A21" s="114" t="s">
        <v>11</v>
      </c>
      <c r="B21" s="23"/>
      <c r="C21" s="64"/>
      <c r="D21" s="27"/>
      <c r="E21" s="37">
        <f>SUM(E16:E20)</f>
        <v>1448828303</v>
      </c>
      <c r="F21" s="33"/>
      <c r="G21" s="37">
        <f>SUM(G16:G20)</f>
        <v>1609755052</v>
      </c>
      <c r="H21" s="33"/>
      <c r="I21" s="37">
        <f>SUM(I16:I20)</f>
        <v>1436030522</v>
      </c>
      <c r="J21" s="24"/>
      <c r="K21" s="37">
        <f>SUM(K16:K20)</f>
        <v>1589472908</v>
      </c>
      <c r="L21" s="128"/>
      <c r="N21" s="4"/>
      <c r="O21" s="4"/>
    </row>
    <row r="22" spans="1:15" ht="24" customHeight="1">
      <c r="A22" s="15" t="s">
        <v>175</v>
      </c>
      <c r="B22" s="14"/>
      <c r="C22" s="64"/>
      <c r="D22" s="14"/>
      <c r="E22" s="33">
        <f>E14-E21</f>
        <v>-174338965</v>
      </c>
      <c r="F22" s="33"/>
      <c r="G22" s="33">
        <f>G14-G21</f>
        <v>-182241884</v>
      </c>
      <c r="H22" s="33"/>
      <c r="I22" s="33">
        <f>I14-I21</f>
        <v>-161645990</v>
      </c>
      <c r="J22" s="24"/>
      <c r="K22" s="33">
        <f>K14-K21</f>
        <v>-188816858</v>
      </c>
      <c r="L22" s="128"/>
      <c r="N22" s="4"/>
      <c r="O22" s="4"/>
    </row>
    <row r="23" spans="1:15" ht="24" customHeight="1">
      <c r="A23" s="15" t="s">
        <v>130</v>
      </c>
      <c r="B23" s="14"/>
      <c r="C23" s="64">
        <v>14</v>
      </c>
      <c r="D23" s="14"/>
      <c r="E23" s="36">
        <v>22993313</v>
      </c>
      <c r="F23" s="33"/>
      <c r="G23" s="36">
        <v>31252810</v>
      </c>
      <c r="H23" s="33"/>
      <c r="I23" s="36">
        <v>22993313</v>
      </c>
      <c r="J23" s="89"/>
      <c r="K23" s="36">
        <v>32574721</v>
      </c>
      <c r="L23" s="128"/>
      <c r="N23" s="4"/>
      <c r="O23" s="4"/>
    </row>
    <row r="24" spans="1:15" ht="24" customHeight="1">
      <c r="A24" s="85" t="s">
        <v>216</v>
      </c>
      <c r="B24" s="14"/>
      <c r="C24" s="64"/>
      <c r="D24" s="14"/>
      <c r="E24" s="37">
        <f>SUM(E22:E23)</f>
        <v>-151345652</v>
      </c>
      <c r="F24" s="33"/>
      <c r="G24" s="37">
        <f>SUM(G22:G23)</f>
        <v>-150989074</v>
      </c>
      <c r="H24" s="33"/>
      <c r="I24" s="37">
        <f>SUM(I22:I23)</f>
        <v>-138652677</v>
      </c>
      <c r="J24" s="24"/>
      <c r="K24" s="37">
        <f>SUM(K22:K23)</f>
        <v>-156242137</v>
      </c>
      <c r="L24" s="128"/>
      <c r="N24" s="4"/>
      <c r="O24" s="4"/>
    </row>
    <row r="25" spans="1:15" ht="24" customHeight="1">
      <c r="A25" s="38"/>
      <c r="B25" s="14"/>
      <c r="C25" s="64"/>
      <c r="D25" s="14"/>
      <c r="E25" s="40"/>
      <c r="F25" s="40"/>
      <c r="G25" s="71"/>
      <c r="H25" s="40"/>
      <c r="I25" s="40"/>
      <c r="J25" s="40"/>
      <c r="K25" s="40"/>
      <c r="L25" s="128"/>
      <c r="N25" s="4"/>
    </row>
    <row r="26" spans="1:15" ht="24" customHeight="1">
      <c r="B26" s="14"/>
      <c r="C26" s="14"/>
      <c r="D26" s="14"/>
      <c r="E26" s="30"/>
      <c r="F26" s="14"/>
      <c r="G26" s="30"/>
      <c r="H26" s="14"/>
      <c r="I26" s="30"/>
      <c r="J26" s="14"/>
      <c r="K26" s="30"/>
      <c r="L26" s="128"/>
      <c r="N26" s="4"/>
    </row>
    <row r="27" spans="1:15" ht="24" customHeight="1">
      <c r="A27" s="15"/>
      <c r="B27" s="14"/>
      <c r="C27" s="14"/>
      <c r="D27" s="14"/>
      <c r="E27" s="30"/>
      <c r="F27" s="14"/>
      <c r="G27" s="30"/>
      <c r="H27" s="14"/>
      <c r="I27" s="30"/>
      <c r="J27" s="14"/>
      <c r="K27" s="30"/>
      <c r="L27" s="128"/>
      <c r="N27" s="4"/>
    </row>
    <row r="28" spans="1:15" ht="24" customHeight="1">
      <c r="A28" s="15"/>
      <c r="B28" s="14"/>
      <c r="C28" s="14"/>
      <c r="D28" s="14"/>
      <c r="E28" s="30"/>
      <c r="F28" s="14"/>
      <c r="G28" s="30"/>
      <c r="H28" s="14"/>
      <c r="I28" s="30"/>
      <c r="J28" s="14"/>
      <c r="K28" s="30"/>
      <c r="L28" s="128"/>
      <c r="N28" s="4"/>
    </row>
    <row r="29" spans="1:15" ht="24" customHeight="1">
      <c r="A29" s="15"/>
      <c r="B29" s="14"/>
      <c r="C29" s="14"/>
      <c r="D29" s="14"/>
      <c r="E29" s="30"/>
      <c r="F29" s="14"/>
      <c r="G29" s="30"/>
      <c r="H29" s="14"/>
      <c r="I29" s="30"/>
      <c r="J29" s="14"/>
      <c r="K29" s="30"/>
      <c r="L29" s="128"/>
      <c r="N29" s="4"/>
    </row>
    <row r="30" spans="1:15" ht="24" customHeight="1">
      <c r="A30" s="15"/>
      <c r="B30" s="14"/>
      <c r="C30" s="14"/>
      <c r="D30" s="14"/>
      <c r="E30" s="30"/>
      <c r="F30" s="14"/>
      <c r="G30" s="30"/>
      <c r="H30" s="14"/>
      <c r="I30" s="30"/>
      <c r="J30" s="14"/>
      <c r="K30" s="30"/>
      <c r="L30" s="128"/>
      <c r="N30" s="4"/>
    </row>
    <row r="31" spans="1:15" ht="24" customHeight="1">
      <c r="A31" s="15"/>
      <c r="B31" s="14"/>
      <c r="C31" s="14"/>
      <c r="D31" s="14"/>
      <c r="E31" s="30"/>
      <c r="F31" s="14"/>
      <c r="G31" s="30"/>
      <c r="H31" s="14"/>
      <c r="I31" s="30"/>
      <c r="J31" s="14"/>
      <c r="K31" s="30"/>
      <c r="L31" s="128"/>
      <c r="N31" s="4"/>
    </row>
    <row r="32" spans="1:15" ht="24" customHeight="1">
      <c r="A32" s="15"/>
      <c r="B32" s="14"/>
      <c r="C32" s="14"/>
      <c r="D32" s="14"/>
      <c r="E32" s="30"/>
      <c r="F32" s="14"/>
      <c r="G32" s="30"/>
      <c r="H32" s="14"/>
      <c r="I32" s="30"/>
      <c r="J32" s="14"/>
      <c r="K32" s="30"/>
      <c r="L32" s="128"/>
      <c r="N32" s="4"/>
    </row>
    <row r="33" spans="1:14" ht="24" customHeight="1">
      <c r="A33" s="15"/>
      <c r="B33" s="14"/>
      <c r="C33" s="14"/>
      <c r="D33" s="14"/>
      <c r="E33" s="30"/>
      <c r="F33" s="14"/>
      <c r="G33" s="30"/>
      <c r="H33" s="14"/>
      <c r="I33" s="30"/>
      <c r="J33" s="14"/>
      <c r="K33" s="30"/>
      <c r="L33" s="128"/>
      <c r="N33" s="4"/>
    </row>
    <row r="34" spans="1:14" ht="24" customHeight="1">
      <c r="A34" s="15"/>
      <c r="B34" s="14"/>
      <c r="C34" s="14"/>
      <c r="D34" s="14"/>
      <c r="E34" s="30"/>
      <c r="F34" s="14"/>
      <c r="G34" s="30"/>
      <c r="H34" s="14"/>
      <c r="I34" s="30"/>
      <c r="J34" s="14"/>
      <c r="K34" s="30"/>
      <c r="L34" s="128"/>
      <c r="N34" s="4"/>
    </row>
    <row r="35" spans="1:14" ht="24" customHeight="1">
      <c r="A35" s="15"/>
      <c r="B35" s="14"/>
      <c r="C35" s="14"/>
      <c r="D35" s="14"/>
      <c r="E35" s="30"/>
      <c r="F35" s="14"/>
      <c r="G35" s="30"/>
      <c r="H35" s="14"/>
      <c r="I35" s="30"/>
      <c r="J35" s="14"/>
      <c r="K35" s="30"/>
      <c r="L35" s="128"/>
      <c r="N35" s="4"/>
    </row>
    <row r="36" spans="1:14" ht="24" customHeight="1">
      <c r="A36" s="15"/>
      <c r="B36" s="14"/>
      <c r="C36" s="14"/>
      <c r="D36" s="14"/>
      <c r="E36" s="30"/>
      <c r="F36" s="14"/>
      <c r="G36" s="30"/>
      <c r="H36" s="14"/>
      <c r="I36" s="30"/>
      <c r="J36" s="14"/>
      <c r="K36" s="30"/>
      <c r="L36" s="128"/>
      <c r="N36" s="4"/>
    </row>
    <row r="37" spans="1:14" ht="24" customHeight="1">
      <c r="A37" s="15"/>
      <c r="B37" s="14"/>
      <c r="C37" s="14"/>
      <c r="D37" s="14"/>
      <c r="E37" s="30"/>
      <c r="F37" s="14"/>
      <c r="G37" s="30"/>
      <c r="H37" s="14"/>
      <c r="I37" s="30"/>
      <c r="J37" s="14"/>
      <c r="K37" s="30"/>
      <c r="L37" s="128"/>
      <c r="N37" s="4"/>
    </row>
    <row r="38" spans="1:14" ht="24" customHeight="1">
      <c r="A38" s="15" t="s">
        <v>4</v>
      </c>
      <c r="B38" s="14"/>
      <c r="C38" s="14"/>
      <c r="D38" s="14"/>
      <c r="E38" s="30"/>
      <c r="F38" s="14"/>
      <c r="G38" s="30"/>
      <c r="H38" s="14"/>
      <c r="I38" s="30"/>
      <c r="J38" s="14"/>
      <c r="K38" s="30"/>
      <c r="L38" s="128"/>
      <c r="N38" s="4"/>
    </row>
    <row r="39" spans="1:14" ht="24" customHeight="1">
      <c r="B39" s="14"/>
      <c r="C39" s="14"/>
      <c r="D39" s="14"/>
      <c r="E39" s="30"/>
      <c r="F39" s="14"/>
      <c r="G39" s="30"/>
      <c r="H39" s="14"/>
      <c r="I39" s="30"/>
      <c r="J39" s="14"/>
      <c r="K39" s="30"/>
      <c r="L39" s="128"/>
      <c r="N39" s="4"/>
    </row>
    <row r="40" spans="1:14" ht="24" customHeight="1">
      <c r="A40" s="192" t="s">
        <v>164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28"/>
      <c r="N40" s="4"/>
    </row>
    <row r="41" spans="1:14" ht="24" customHeight="1">
      <c r="A41" s="197" t="s">
        <v>233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28"/>
      <c r="N41" s="4"/>
    </row>
    <row r="42" spans="1:14" ht="24" customHeight="1">
      <c r="A42" s="198" t="s">
        <v>214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28"/>
      <c r="N42" s="4"/>
    </row>
    <row r="43" spans="1:14" ht="24" customHeight="1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 t="s">
        <v>78</v>
      </c>
      <c r="L43" s="128"/>
      <c r="N43" s="4"/>
    </row>
    <row r="44" spans="1:14" ht="6" customHeight="1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128"/>
      <c r="N44" s="4"/>
    </row>
    <row r="45" spans="1:14" s="125" customFormat="1" ht="24" customHeight="1">
      <c r="A45" s="20"/>
      <c r="B45" s="20"/>
      <c r="C45" s="20"/>
      <c r="D45" s="20"/>
      <c r="E45" s="196" t="s">
        <v>25</v>
      </c>
      <c r="F45" s="196"/>
      <c r="G45" s="196"/>
      <c r="H45" s="20"/>
      <c r="I45" s="195" t="s">
        <v>0</v>
      </c>
      <c r="J45" s="195"/>
      <c r="K45" s="195"/>
      <c r="L45" s="128"/>
      <c r="N45" s="4"/>
    </row>
    <row r="46" spans="1:14" ht="24" customHeight="1">
      <c r="A46" s="15"/>
      <c r="B46" s="32"/>
      <c r="C46" s="109" t="s">
        <v>109</v>
      </c>
      <c r="D46" s="166"/>
      <c r="E46" s="126">
        <v>2568</v>
      </c>
      <c r="F46" s="13"/>
      <c r="G46" s="126">
        <v>2567</v>
      </c>
      <c r="H46" s="20"/>
      <c r="I46" s="126">
        <v>2568</v>
      </c>
      <c r="J46" s="13"/>
      <c r="K46" s="126">
        <v>2567</v>
      </c>
      <c r="L46" s="128"/>
      <c r="N46" s="4"/>
    </row>
    <row r="47" spans="1:14" s="2" customFormat="1" ht="24" customHeight="1">
      <c r="A47" s="169" t="s">
        <v>226</v>
      </c>
      <c r="C47" s="170"/>
      <c r="D47" s="171"/>
      <c r="E47" s="172"/>
      <c r="F47" s="173"/>
      <c r="G47" s="172"/>
      <c r="H47" s="4"/>
      <c r="I47" s="144"/>
      <c r="J47" s="172"/>
      <c r="K47" s="144"/>
      <c r="L47" s="128"/>
      <c r="N47" s="4"/>
    </row>
    <row r="48" spans="1:14" s="2" customFormat="1" ht="24" customHeight="1">
      <c r="A48" s="174" t="s">
        <v>99</v>
      </c>
      <c r="C48" s="170"/>
      <c r="D48" s="171"/>
      <c r="E48" s="172"/>
      <c r="F48" s="173"/>
      <c r="G48" s="172"/>
      <c r="H48" s="4"/>
      <c r="I48" s="144"/>
      <c r="J48" s="172"/>
      <c r="K48" s="172"/>
      <c r="L48" s="128"/>
      <c r="N48" s="4"/>
    </row>
    <row r="49" spans="1:15" s="2" customFormat="1" ht="24" customHeight="1">
      <c r="A49" s="174" t="s">
        <v>45</v>
      </c>
      <c r="C49" s="170"/>
      <c r="D49" s="171"/>
      <c r="E49" s="172"/>
      <c r="F49" s="173"/>
      <c r="G49" s="172"/>
      <c r="H49" s="4"/>
      <c r="I49" s="144"/>
      <c r="J49" s="172"/>
      <c r="K49" s="172"/>
      <c r="L49" s="128"/>
      <c r="N49" s="4"/>
    </row>
    <row r="50" spans="1:15" s="2" customFormat="1" ht="24" customHeight="1">
      <c r="A50" s="175" t="s">
        <v>222</v>
      </c>
      <c r="C50" s="170"/>
      <c r="D50" s="171"/>
      <c r="E50" s="172"/>
      <c r="F50" s="173"/>
      <c r="G50" s="172"/>
      <c r="H50" s="4"/>
      <c r="I50" s="144"/>
      <c r="J50" s="172"/>
      <c r="K50" s="172"/>
      <c r="L50" s="128"/>
      <c r="N50" s="4"/>
    </row>
    <row r="51" spans="1:15" s="2" customFormat="1" ht="24" customHeight="1">
      <c r="A51" s="175" t="s">
        <v>111</v>
      </c>
      <c r="C51" s="170"/>
      <c r="D51" s="171"/>
      <c r="E51" s="144">
        <v>3519985</v>
      </c>
      <c r="F51" s="173"/>
      <c r="G51" s="144">
        <v>13423867</v>
      </c>
      <c r="H51" s="144"/>
      <c r="I51" s="144">
        <v>3519985</v>
      </c>
      <c r="J51" s="144"/>
      <c r="K51" s="144">
        <v>13423867</v>
      </c>
      <c r="L51" s="128"/>
      <c r="N51" s="4"/>
    </row>
    <row r="52" spans="1:15" s="2" customFormat="1" ht="24" customHeight="1">
      <c r="A52" s="175" t="s">
        <v>234</v>
      </c>
      <c r="C52" s="170"/>
      <c r="D52" s="171"/>
      <c r="E52" s="144"/>
      <c r="F52" s="173"/>
      <c r="G52" s="144"/>
      <c r="H52" s="4"/>
      <c r="I52" s="144"/>
      <c r="J52" s="172"/>
      <c r="K52" s="144"/>
      <c r="L52" s="128"/>
      <c r="N52" s="4"/>
    </row>
    <row r="53" spans="1:15" s="2" customFormat="1" ht="24" customHeight="1">
      <c r="A53" s="175" t="s">
        <v>151</v>
      </c>
      <c r="C53" s="170"/>
      <c r="D53" s="171"/>
      <c r="E53" s="144"/>
      <c r="F53" s="173"/>
      <c r="G53" s="144"/>
      <c r="H53" s="4"/>
      <c r="I53" s="144"/>
      <c r="J53" s="172"/>
      <c r="K53" s="144"/>
      <c r="L53" s="128"/>
      <c r="N53" s="4"/>
    </row>
    <row r="54" spans="1:15" s="2" customFormat="1" ht="24" customHeight="1">
      <c r="A54" s="176" t="s">
        <v>152</v>
      </c>
      <c r="C54" s="170"/>
      <c r="D54" s="171"/>
      <c r="E54" s="177">
        <v>290930147</v>
      </c>
      <c r="F54" s="173"/>
      <c r="G54" s="177">
        <v>-2468624</v>
      </c>
      <c r="H54" s="173"/>
      <c r="I54" s="177">
        <v>290930147</v>
      </c>
      <c r="J54" s="4"/>
      <c r="K54" s="177">
        <v>-2468624</v>
      </c>
      <c r="L54" s="128"/>
      <c r="N54" s="4"/>
      <c r="O54" s="103"/>
    </row>
    <row r="55" spans="1:15" s="2" customFormat="1" ht="24" customHeight="1">
      <c r="A55" s="174" t="s">
        <v>99</v>
      </c>
      <c r="C55" s="64"/>
      <c r="D55" s="171"/>
      <c r="E55" s="172"/>
      <c r="F55" s="173"/>
      <c r="G55" s="172"/>
      <c r="H55" s="4"/>
      <c r="I55" s="144"/>
      <c r="J55" s="172"/>
      <c r="K55" s="144"/>
      <c r="L55" s="128"/>
      <c r="N55" s="4"/>
    </row>
    <row r="56" spans="1:15" s="2" customFormat="1" ht="24" customHeight="1">
      <c r="A56" s="174" t="s">
        <v>46</v>
      </c>
      <c r="C56" s="64">
        <v>14</v>
      </c>
      <c r="D56" s="171"/>
      <c r="E56" s="177">
        <f>SUM(E51:E54)</f>
        <v>294450132</v>
      </c>
      <c r="F56" s="173"/>
      <c r="G56" s="177">
        <f>SUM(G51:G54)</f>
        <v>10955243</v>
      </c>
      <c r="H56" s="144"/>
      <c r="I56" s="177">
        <f>SUM(I51:I54)</f>
        <v>294450132</v>
      </c>
      <c r="J56" s="144"/>
      <c r="K56" s="177">
        <f>SUM(K51:K54)</f>
        <v>10955243</v>
      </c>
      <c r="L56" s="128"/>
      <c r="N56" s="4"/>
      <c r="O56" s="103"/>
    </row>
    <row r="57" spans="1:15" s="2" customFormat="1" ht="24" customHeight="1">
      <c r="A57" s="178"/>
      <c r="C57" s="64"/>
      <c r="D57" s="171"/>
      <c r="E57" s="172"/>
      <c r="F57" s="173"/>
      <c r="G57" s="172"/>
      <c r="H57" s="4"/>
      <c r="I57" s="144"/>
      <c r="J57" s="172"/>
      <c r="K57" s="144"/>
      <c r="L57" s="128"/>
      <c r="N57" s="4"/>
    </row>
    <row r="58" spans="1:15" s="2" customFormat="1" ht="24" customHeight="1">
      <c r="A58" s="169" t="s">
        <v>235</v>
      </c>
      <c r="C58" s="64"/>
      <c r="D58" s="171"/>
      <c r="E58" s="177">
        <f>SUM(E56)</f>
        <v>294450132</v>
      </c>
      <c r="F58" s="179"/>
      <c r="G58" s="177">
        <f>SUM(G56)</f>
        <v>10955243</v>
      </c>
      <c r="H58" s="4"/>
      <c r="I58" s="177">
        <f>SUM(I56)</f>
        <v>294450132</v>
      </c>
      <c r="J58" s="172"/>
      <c r="K58" s="177">
        <f>SUM(K56)</f>
        <v>10955243</v>
      </c>
      <c r="L58" s="128"/>
      <c r="N58" s="4"/>
      <c r="O58" s="103"/>
    </row>
    <row r="59" spans="1:15" s="2" customFormat="1" ht="24" customHeight="1">
      <c r="A59" s="49"/>
      <c r="C59" s="64"/>
      <c r="L59" s="128"/>
      <c r="N59" s="4"/>
    </row>
    <row r="60" spans="1:15" s="2" customFormat="1" ht="24" customHeight="1" thickBot="1">
      <c r="A60" s="169" t="s">
        <v>236</v>
      </c>
      <c r="C60" s="64"/>
      <c r="D60" s="171"/>
      <c r="E60" s="180">
        <f>SUM(E24,E58)</f>
        <v>143104480</v>
      </c>
      <c r="F60" s="179"/>
      <c r="G60" s="180">
        <f>SUM(G24,G58)</f>
        <v>-140033831</v>
      </c>
      <c r="H60" s="4"/>
      <c r="I60" s="180">
        <f>SUM(I24,I58)</f>
        <v>155797455</v>
      </c>
      <c r="J60" s="172"/>
      <c r="K60" s="180">
        <f>SUM(K24,K58)</f>
        <v>-145286894</v>
      </c>
      <c r="L60" s="128"/>
      <c r="N60" s="4"/>
      <c r="O60" s="103"/>
    </row>
    <row r="61" spans="1:15" s="2" customFormat="1" ht="24" customHeight="1" thickTop="1">
      <c r="A61" s="49"/>
      <c r="C61" s="64"/>
      <c r="L61" s="128"/>
      <c r="N61" s="4"/>
    </row>
    <row r="62" spans="1:15" s="2" customFormat="1" ht="24" customHeight="1">
      <c r="A62" s="65" t="s">
        <v>176</v>
      </c>
      <c r="C62" s="64"/>
      <c r="L62" s="128"/>
      <c r="N62" s="4"/>
    </row>
    <row r="63" spans="1:15" s="2" customFormat="1" ht="24" customHeight="1" thickBot="1">
      <c r="A63" s="181" t="s">
        <v>177</v>
      </c>
      <c r="C63" s="64">
        <v>35</v>
      </c>
      <c r="E63" s="182">
        <f>+E24/1735469970</f>
        <v>-8.7207300971044746E-2</v>
      </c>
      <c r="F63" s="66"/>
      <c r="G63" s="182">
        <f>+G24/1735469970</f>
        <v>-8.7001836165450902E-2</v>
      </c>
      <c r="H63" s="66"/>
      <c r="I63" s="182">
        <f>+I24/1735469970</f>
        <v>-7.9893446384439598E-2</v>
      </c>
      <c r="J63" s="66"/>
      <c r="K63" s="182">
        <f>+K24/1735469970</f>
        <v>-9.0028718272780028E-2</v>
      </c>
      <c r="L63" s="128"/>
      <c r="N63" s="4"/>
      <c r="O63" s="103"/>
    </row>
    <row r="64" spans="1:15" s="2" customFormat="1" ht="24" customHeight="1" thickTop="1">
      <c r="A64" s="49"/>
      <c r="C64" s="64"/>
      <c r="K64" s="3"/>
      <c r="L64" s="128"/>
      <c r="N64" s="4"/>
    </row>
    <row r="65" spans="1:14" s="2" customFormat="1" ht="24" customHeight="1">
      <c r="A65" s="49"/>
      <c r="C65" s="64"/>
      <c r="K65" s="3"/>
      <c r="L65" s="128"/>
      <c r="N65" s="4"/>
    </row>
    <row r="66" spans="1:14" s="2" customFormat="1" ht="24" customHeight="1">
      <c r="A66" s="49"/>
      <c r="C66" s="64"/>
      <c r="K66" s="3"/>
      <c r="L66" s="128"/>
      <c r="N66" s="4"/>
    </row>
    <row r="67" spans="1:14" s="2" customFormat="1" ht="24" customHeight="1">
      <c r="A67" s="49"/>
      <c r="K67" s="3"/>
      <c r="L67" s="128"/>
      <c r="N67" s="4"/>
    </row>
    <row r="68" spans="1:14" s="2" customFormat="1" ht="24" customHeight="1">
      <c r="A68" s="49"/>
      <c r="K68" s="3"/>
      <c r="L68" s="128"/>
      <c r="N68" s="4"/>
    </row>
    <row r="69" spans="1:14" s="2" customFormat="1" ht="24" customHeight="1">
      <c r="A69" s="49"/>
      <c r="K69" s="3"/>
      <c r="L69" s="128"/>
      <c r="N69" s="4"/>
    </row>
    <row r="70" spans="1:14" s="2" customFormat="1" ht="24" customHeight="1">
      <c r="A70" s="49"/>
      <c r="K70" s="3"/>
      <c r="L70" s="128"/>
      <c r="N70" s="4"/>
    </row>
    <row r="71" spans="1:14" s="2" customFormat="1" ht="24" customHeight="1">
      <c r="A71" s="49"/>
      <c r="K71" s="3"/>
      <c r="L71" s="128"/>
      <c r="N71" s="4"/>
    </row>
    <row r="72" spans="1:14" s="2" customFormat="1" ht="24" customHeight="1">
      <c r="A72" s="49"/>
      <c r="K72" s="3"/>
      <c r="L72" s="128"/>
      <c r="N72" s="4"/>
    </row>
    <row r="73" spans="1:14" s="2" customFormat="1" ht="24" customHeight="1">
      <c r="A73" s="49"/>
      <c r="K73" s="3"/>
      <c r="L73" s="128"/>
      <c r="N73" s="4"/>
    </row>
    <row r="74" spans="1:14" s="2" customFormat="1" ht="24" customHeight="1">
      <c r="A74" s="47" t="s">
        <v>4</v>
      </c>
      <c r="K74" s="3"/>
      <c r="L74" s="128"/>
      <c r="N74" s="4"/>
    </row>
    <row r="75" spans="1:14" ht="24" customHeight="1">
      <c r="L75" s="128"/>
      <c r="N75" s="4"/>
    </row>
    <row r="76" spans="1:14" ht="24" customHeight="1">
      <c r="L76" s="128"/>
    </row>
  </sheetData>
  <mergeCells count="10">
    <mergeCell ref="A1:K1"/>
    <mergeCell ref="A40:K40"/>
    <mergeCell ref="I6:K6"/>
    <mergeCell ref="E45:G45"/>
    <mergeCell ref="I45:K45"/>
    <mergeCell ref="E6:G6"/>
    <mergeCell ref="A2:K2"/>
    <mergeCell ref="A3:K3"/>
    <mergeCell ref="A41:K41"/>
    <mergeCell ref="A42:K42"/>
  </mergeCells>
  <pageMargins left="0.8" right="0.3" top="1" bottom="0.5" header="0.5" footer="0.3"/>
  <pageSetup paperSize="9" scale="80" orientation="portrait" r:id="rId1"/>
  <rowBreaks count="1" manualBreakCount="1">
    <brk id="39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8956-8FE5-4F63-98CB-45C20B84765A}">
  <sheetPr>
    <tabColor rgb="FF00B050"/>
  </sheetPr>
  <dimension ref="A1:AB53"/>
  <sheetViews>
    <sheetView topLeftCell="A19" zoomScale="85" zoomScaleNormal="85" zoomScaleSheetLayoutView="100" workbookViewId="0">
      <selection activeCell="A26" sqref="A26"/>
    </sheetView>
  </sheetViews>
  <sheetFormatPr defaultColWidth="9.453125" defaultRowHeight="22.5" customHeight="1"/>
  <cols>
    <col min="1" max="1" width="32" style="128" customWidth="1"/>
    <col min="2" max="2" width="10.36328125" style="140" customWidth="1"/>
    <col min="3" max="3" width="1.453125" style="140" customWidth="1"/>
    <col min="4" max="4" width="17.54296875" style="128" customWidth="1"/>
    <col min="5" max="5" width="1.54296875" style="128" customWidth="1"/>
    <col min="6" max="6" width="17.54296875" style="128" customWidth="1"/>
    <col min="7" max="7" width="1.54296875" style="128" customWidth="1"/>
    <col min="8" max="8" width="17.54296875" style="128" customWidth="1"/>
    <col min="9" max="9" width="1.54296875" style="128" customWidth="1"/>
    <col min="10" max="10" width="17.54296875" style="128" customWidth="1"/>
    <col min="11" max="11" width="1.54296875" style="128" customWidth="1"/>
    <col min="12" max="12" width="17.54296875" style="128" customWidth="1"/>
    <col min="13" max="13" width="1.54296875" style="128" customWidth="1"/>
    <col min="14" max="14" width="17.54296875" style="128" customWidth="1"/>
    <col min="15" max="15" width="1.54296875" style="128" customWidth="1"/>
    <col min="16" max="16" width="25" style="128" customWidth="1"/>
    <col min="17" max="17" width="1.54296875" style="128" customWidth="1"/>
    <col min="18" max="18" width="17.54296875" style="128" customWidth="1"/>
    <col min="19" max="19" width="1.6328125" style="128" customWidth="1"/>
    <col min="20" max="20" width="15.6328125" style="128" customWidth="1"/>
    <col min="21" max="21" width="1.6328125" style="128" customWidth="1"/>
    <col min="22" max="22" width="17.6328125" style="128" customWidth="1"/>
    <col min="23" max="23" width="16.54296875" style="128" customWidth="1"/>
    <col min="24" max="16384" width="9.453125" style="128"/>
  </cols>
  <sheetData>
    <row r="1" spans="1:22" ht="22.5" customHeight="1">
      <c r="A1" s="199" t="s">
        <v>164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ht="22.5" customHeight="1">
      <c r="A2" s="199" t="s">
        <v>209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</row>
    <row r="3" spans="1:22" ht="22.5" customHeight="1">
      <c r="A3" s="199" t="s">
        <v>214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2" ht="22.5" customHeight="1">
      <c r="A4" s="200" t="s">
        <v>78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ht="6" customHeight="1"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54"/>
    </row>
    <row r="6" spans="1:22" ht="22.5" customHeight="1">
      <c r="A6" s="137"/>
      <c r="B6" s="141"/>
      <c r="C6" s="141"/>
      <c r="D6" s="138" t="s">
        <v>25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22.5" customHeight="1">
      <c r="A7" s="137"/>
      <c r="B7" s="141"/>
      <c r="C7" s="141"/>
      <c r="D7" s="155" t="s">
        <v>210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41" t="s">
        <v>24</v>
      </c>
      <c r="S7" s="141"/>
      <c r="T7" s="141" t="s">
        <v>171</v>
      </c>
      <c r="U7" s="141"/>
      <c r="V7" s="141" t="s">
        <v>24</v>
      </c>
    </row>
    <row r="8" spans="1:22" s="140" customFormat="1" ht="22.5" customHeight="1">
      <c r="B8" s="141" t="s">
        <v>109</v>
      </c>
      <c r="D8" s="141" t="s">
        <v>100</v>
      </c>
      <c r="E8" s="141"/>
      <c r="F8" s="141" t="s">
        <v>26</v>
      </c>
      <c r="G8" s="141">
        <f>52075272+17447+36208497-22686542</f>
        <v>65614674</v>
      </c>
      <c r="H8" s="141" t="s">
        <v>166</v>
      </c>
      <c r="I8" s="141"/>
      <c r="J8" s="141" t="s">
        <v>168</v>
      </c>
      <c r="K8" s="141">
        <f>437086899-17447-36208497</f>
        <v>400860955</v>
      </c>
      <c r="L8" s="201" t="s">
        <v>182</v>
      </c>
      <c r="M8" s="201"/>
      <c r="N8" s="201"/>
      <c r="O8" s="141"/>
      <c r="P8" s="143" t="s">
        <v>211</v>
      </c>
      <c r="Q8" s="142"/>
      <c r="R8" s="141" t="s">
        <v>90</v>
      </c>
      <c r="S8" s="141"/>
      <c r="T8" s="141" t="s">
        <v>172</v>
      </c>
      <c r="U8" s="141"/>
      <c r="V8" s="141" t="s">
        <v>90</v>
      </c>
    </row>
    <row r="9" spans="1:22" s="140" customFormat="1" ht="22.5" customHeight="1">
      <c r="D9" s="141" t="s">
        <v>22</v>
      </c>
      <c r="E9" s="141"/>
      <c r="F9" s="141" t="s">
        <v>187</v>
      </c>
      <c r="G9" s="141"/>
      <c r="H9" s="141" t="s">
        <v>167</v>
      </c>
      <c r="I9" s="141"/>
      <c r="J9" s="141"/>
      <c r="K9" s="141">
        <f>42836618+17447+36208497-22686542</f>
        <v>56376020</v>
      </c>
      <c r="L9" s="141" t="s">
        <v>59</v>
      </c>
      <c r="M9" s="141"/>
      <c r="N9" s="141" t="s">
        <v>23</v>
      </c>
      <c r="O9" s="141"/>
      <c r="P9" s="143" t="s">
        <v>194</v>
      </c>
      <c r="Q9" s="156"/>
      <c r="R9" s="141" t="s">
        <v>190</v>
      </c>
      <c r="S9" s="141"/>
      <c r="T9" s="141"/>
      <c r="U9" s="141"/>
      <c r="V9" s="141"/>
    </row>
    <row r="10" spans="1:22" s="140" customFormat="1" ht="22.5" customHeight="1">
      <c r="K10" s="141"/>
      <c r="L10" s="141" t="s">
        <v>188</v>
      </c>
      <c r="M10" s="141"/>
      <c r="N10" s="141" t="s">
        <v>237</v>
      </c>
      <c r="O10" s="141"/>
      <c r="P10" s="141" t="s">
        <v>195</v>
      </c>
      <c r="Q10" s="141"/>
    </row>
    <row r="11" spans="1:22" s="140" customFormat="1" ht="22.5" customHeight="1">
      <c r="D11" s="141"/>
      <c r="E11" s="141"/>
      <c r="F11" s="141"/>
      <c r="G11" s="141"/>
      <c r="H11" s="141"/>
      <c r="I11" s="141"/>
      <c r="J11" s="141"/>
      <c r="K11" s="141"/>
      <c r="L11" s="141" t="s">
        <v>189</v>
      </c>
      <c r="M11" s="137"/>
      <c r="N11" s="137"/>
      <c r="O11" s="141"/>
      <c r="P11" s="141" t="s">
        <v>197</v>
      </c>
      <c r="Q11" s="141"/>
    </row>
    <row r="12" spans="1:22" s="140" customFormat="1" ht="22.5" customHeight="1">
      <c r="O12" s="141"/>
      <c r="P12" s="141" t="s">
        <v>196</v>
      </c>
      <c r="Q12" s="141"/>
      <c r="R12" s="141"/>
      <c r="S12" s="141"/>
      <c r="T12" s="141"/>
      <c r="U12" s="141"/>
      <c r="V12" s="141"/>
    </row>
    <row r="13" spans="1:22" s="140" customFormat="1" ht="22.5" customHeight="1"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 t="s">
        <v>116</v>
      </c>
      <c r="Q13" s="141"/>
    </row>
    <row r="14" spans="1:22" ht="22.5" customHeight="1">
      <c r="A14" s="137"/>
      <c r="B14" s="157"/>
      <c r="C14" s="157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</row>
    <row r="15" spans="1:22" ht="22.5" customHeight="1">
      <c r="A15" s="137" t="s">
        <v>165</v>
      </c>
      <c r="B15" s="127"/>
      <c r="C15" s="127"/>
      <c r="D15" s="144">
        <v>1589743484</v>
      </c>
      <c r="E15" s="144"/>
      <c r="F15" s="144">
        <v>139078735</v>
      </c>
      <c r="G15" s="144"/>
      <c r="H15" s="144">
        <v>2350770</v>
      </c>
      <c r="I15" s="140"/>
      <c r="J15" s="144">
        <v>349300000</v>
      </c>
      <c r="K15" s="144"/>
      <c r="L15" s="144">
        <v>115258918</v>
      </c>
      <c r="M15" s="144"/>
      <c r="N15" s="144">
        <v>115487016</v>
      </c>
      <c r="O15" s="144"/>
      <c r="P15" s="144">
        <v>-11422157</v>
      </c>
      <c r="Q15" s="144"/>
      <c r="R15" s="144">
        <f>SUM(D15:Q15)</f>
        <v>2299796766</v>
      </c>
      <c r="S15" s="144"/>
      <c r="T15" s="128">
        <v>40</v>
      </c>
      <c r="V15" s="144">
        <f>SUM(R15:T15)</f>
        <v>2299796806</v>
      </c>
    </row>
    <row r="16" spans="1:22" ht="22.5" customHeight="1">
      <c r="A16" s="128" t="s">
        <v>216</v>
      </c>
      <c r="B16" s="127"/>
      <c r="C16" s="127"/>
      <c r="D16" s="158">
        <v>0</v>
      </c>
      <c r="E16" s="144"/>
      <c r="F16" s="158">
        <v>0</v>
      </c>
      <c r="G16" s="159"/>
      <c r="H16" s="158">
        <v>0</v>
      </c>
      <c r="I16" s="159"/>
      <c r="J16" s="158">
        <v>0</v>
      </c>
      <c r="K16" s="159"/>
      <c r="L16" s="158">
        <v>0</v>
      </c>
      <c r="M16" s="151"/>
      <c r="N16" s="147">
        <v>-150989074</v>
      </c>
      <c r="O16" s="144"/>
      <c r="P16" s="145">
        <v>0</v>
      </c>
      <c r="Q16" s="144"/>
      <c r="R16" s="147">
        <f>SUM(D16:P16)</f>
        <v>-150989074</v>
      </c>
      <c r="S16" s="144"/>
      <c r="T16" s="158">
        <v>0</v>
      </c>
      <c r="U16" s="144"/>
      <c r="V16" s="147">
        <f>SUM(R16:U16)</f>
        <v>-150989074</v>
      </c>
    </row>
    <row r="17" spans="1:22" ht="22.5" customHeight="1">
      <c r="A17" s="128" t="s">
        <v>238</v>
      </c>
      <c r="B17" s="127"/>
      <c r="C17" s="127"/>
      <c r="D17" s="160">
        <v>0</v>
      </c>
      <c r="E17" s="144"/>
      <c r="F17" s="160">
        <v>0</v>
      </c>
      <c r="G17" s="159"/>
      <c r="H17" s="160">
        <v>0</v>
      </c>
      <c r="I17" s="159"/>
      <c r="J17" s="160">
        <v>0</v>
      </c>
      <c r="K17" s="159"/>
      <c r="L17" s="160">
        <v>0</v>
      </c>
      <c r="M17" s="151"/>
      <c r="N17" s="149">
        <v>13423867</v>
      </c>
      <c r="O17" s="144"/>
      <c r="P17" s="150">
        <v>-2468624</v>
      </c>
      <c r="Q17" s="144"/>
      <c r="R17" s="150">
        <f>SUM(D17:P17)</f>
        <v>10955243</v>
      </c>
      <c r="S17" s="144"/>
      <c r="T17" s="160">
        <v>0</v>
      </c>
      <c r="U17" s="144"/>
      <c r="V17" s="150">
        <f>SUM(R17:T17)</f>
        <v>10955243</v>
      </c>
    </row>
    <row r="18" spans="1:22" ht="22.5" customHeight="1">
      <c r="A18" s="128" t="s">
        <v>218</v>
      </c>
      <c r="B18" s="127"/>
      <c r="C18" s="127"/>
      <c r="D18" s="161">
        <f>SUM(D16:D17)</f>
        <v>0</v>
      </c>
      <c r="E18" s="144"/>
      <c r="F18" s="161">
        <f>SUM(F16:F17)</f>
        <v>0</v>
      </c>
      <c r="G18" s="159"/>
      <c r="H18" s="161">
        <f>SUM(H16:H17)</f>
        <v>0</v>
      </c>
      <c r="I18" s="159"/>
      <c r="J18" s="161">
        <f>SUM(J16:J17)</f>
        <v>0</v>
      </c>
      <c r="K18" s="159"/>
      <c r="L18" s="161">
        <f>SUM(L16:L17)</f>
        <v>0</v>
      </c>
      <c r="M18" s="151"/>
      <c r="N18" s="144">
        <v>-137565207</v>
      </c>
      <c r="O18" s="144"/>
      <c r="P18" s="144">
        <f>SUM(P16:P17)</f>
        <v>-2468624</v>
      </c>
      <c r="Q18" s="144"/>
      <c r="R18" s="144">
        <f>SUM(R16:R17)</f>
        <v>-140033831</v>
      </c>
      <c r="S18" s="144"/>
      <c r="T18" s="161">
        <f>SUM(T16:T17)</f>
        <v>0</v>
      </c>
      <c r="U18" s="144"/>
      <c r="V18" s="144">
        <f>SUM(V16:V17)</f>
        <v>-140033831</v>
      </c>
    </row>
    <row r="19" spans="1:22" ht="22.5" customHeight="1">
      <c r="A19" s="128" t="s">
        <v>185</v>
      </c>
      <c r="B19" s="127">
        <v>26</v>
      </c>
      <c r="C19" s="127"/>
      <c r="D19" s="161">
        <v>0</v>
      </c>
      <c r="E19" s="144"/>
      <c r="F19" s="161">
        <v>0</v>
      </c>
      <c r="G19" s="144"/>
      <c r="H19" s="144">
        <v>872133</v>
      </c>
      <c r="I19" s="140"/>
      <c r="J19" s="161">
        <v>0</v>
      </c>
      <c r="K19" s="144"/>
      <c r="L19" s="161">
        <v>0</v>
      </c>
      <c r="M19" s="151"/>
      <c r="N19" s="161">
        <v>0</v>
      </c>
      <c r="O19" s="144"/>
      <c r="P19" s="151">
        <v>0</v>
      </c>
      <c r="Q19" s="144"/>
      <c r="R19" s="4">
        <f>SUM(D19:P19)</f>
        <v>872133</v>
      </c>
      <c r="S19" s="4"/>
      <c r="T19" s="161">
        <v>0</v>
      </c>
      <c r="U19" s="144"/>
      <c r="V19" s="4">
        <f>SUM(R19:U19)</f>
        <v>872133</v>
      </c>
    </row>
    <row r="20" spans="1:22" ht="22.5" customHeight="1">
      <c r="A20" s="128" t="s">
        <v>186</v>
      </c>
      <c r="B20" s="127">
        <v>24</v>
      </c>
      <c r="C20" s="127"/>
      <c r="D20" s="144">
        <v>145726486</v>
      </c>
      <c r="E20" s="144"/>
      <c r="F20" s="144">
        <v>203573514</v>
      </c>
      <c r="G20" s="144"/>
      <c r="H20" s="161">
        <v>0</v>
      </c>
      <c r="I20" s="140"/>
      <c r="J20" s="144">
        <v>-349300000</v>
      </c>
      <c r="K20" s="144"/>
      <c r="L20" s="161">
        <f>SUM(L18:L19)</f>
        <v>0</v>
      </c>
      <c r="M20" s="151"/>
      <c r="N20" s="161">
        <v>0</v>
      </c>
      <c r="O20" s="144"/>
      <c r="P20" s="151">
        <v>0</v>
      </c>
      <c r="Q20" s="144"/>
      <c r="R20" s="161">
        <f>SUM(D20:P20)</f>
        <v>0</v>
      </c>
      <c r="S20" s="4"/>
      <c r="T20" s="161">
        <f>SUM(T18:T19)</f>
        <v>0</v>
      </c>
      <c r="U20" s="144"/>
      <c r="V20" s="162">
        <f>SUM(R20:U20)</f>
        <v>0</v>
      </c>
    </row>
    <row r="21" spans="1:22" ht="22.5" customHeight="1" thickBot="1">
      <c r="A21" s="137" t="s">
        <v>217</v>
      </c>
      <c r="B21" s="127"/>
      <c r="C21" s="127"/>
      <c r="D21" s="152">
        <f>SUM(D15:D15,D18:D20)</f>
        <v>1735469970</v>
      </c>
      <c r="E21" s="144"/>
      <c r="F21" s="152">
        <f>SUM(F15:F15,F18:F20)</f>
        <v>342652249</v>
      </c>
      <c r="G21" s="144"/>
      <c r="H21" s="152">
        <f>SUM(H15:H15,H18:H20)</f>
        <v>3222903</v>
      </c>
      <c r="I21" s="144"/>
      <c r="J21" s="164">
        <f>SUM(J15:J15,J18:J20)</f>
        <v>0</v>
      </c>
      <c r="K21" s="144"/>
      <c r="L21" s="152">
        <f>SUM(L15:L15,L18:L20)</f>
        <v>115258918</v>
      </c>
      <c r="M21" s="144"/>
      <c r="N21" s="152">
        <f>SUM(N15:N15,N18:N20)</f>
        <v>-22078191</v>
      </c>
      <c r="O21" s="144"/>
      <c r="P21" s="152">
        <f>SUM(P15:P15,P18:P20)</f>
        <v>-13890781</v>
      </c>
      <c r="Q21" s="144"/>
      <c r="R21" s="152">
        <f>SUM(R15:R15,R18:R20)</f>
        <v>2160635068</v>
      </c>
      <c r="T21" s="152">
        <f>SUM(T15:T15,T18:T20)</f>
        <v>40</v>
      </c>
      <c r="U21" s="4"/>
      <c r="V21" s="152">
        <f>SUM(V15:V15,V18:V18,V19,V20)</f>
        <v>2160635108</v>
      </c>
    </row>
    <row r="22" spans="1:22" ht="22.5" customHeight="1" thickTop="1">
      <c r="A22" s="137"/>
      <c r="B22" s="127"/>
      <c r="C22" s="127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4"/>
      <c r="P22" s="144"/>
      <c r="Q22" s="144"/>
      <c r="R22" s="144"/>
      <c r="T22" s="4"/>
      <c r="U22" s="4"/>
      <c r="V22" s="144"/>
    </row>
    <row r="23" spans="1:22" ht="22.5" customHeight="1">
      <c r="A23" s="137" t="s">
        <v>179</v>
      </c>
      <c r="B23" s="127"/>
      <c r="C23" s="127"/>
      <c r="D23" s="144">
        <v>1735469970</v>
      </c>
      <c r="E23" s="144"/>
      <c r="F23" s="144">
        <v>342652249</v>
      </c>
      <c r="G23" s="144"/>
      <c r="H23" s="144">
        <v>3222903</v>
      </c>
      <c r="I23" s="140"/>
      <c r="J23" s="161">
        <v>0</v>
      </c>
      <c r="K23" s="144"/>
      <c r="L23" s="144">
        <v>115258918</v>
      </c>
      <c r="M23" s="144"/>
      <c r="N23" s="144">
        <v>-22078191</v>
      </c>
      <c r="O23" s="144"/>
      <c r="P23" s="144">
        <v>-13890781</v>
      </c>
      <c r="Q23" s="144"/>
      <c r="R23" s="144">
        <f>SUM(D23:Q23)</f>
        <v>2160635068</v>
      </c>
      <c r="S23" s="144"/>
      <c r="T23" s="128">
        <v>40</v>
      </c>
      <c r="V23" s="144">
        <f>SUM(R23:T23)</f>
        <v>2160635108</v>
      </c>
    </row>
    <row r="24" spans="1:22" ht="22.5" customHeight="1">
      <c r="A24" s="128" t="s">
        <v>216</v>
      </c>
      <c r="B24" s="127"/>
      <c r="C24" s="127"/>
      <c r="D24" s="158">
        <v>0</v>
      </c>
      <c r="E24" s="144"/>
      <c r="F24" s="158">
        <v>0</v>
      </c>
      <c r="G24" s="144"/>
      <c r="H24" s="158">
        <v>0</v>
      </c>
      <c r="I24" s="144"/>
      <c r="J24" s="158">
        <v>0</v>
      </c>
      <c r="K24" s="144"/>
      <c r="L24" s="158">
        <v>0</v>
      </c>
      <c r="M24" s="144"/>
      <c r="N24" s="147">
        <f>+PL!E24</f>
        <v>-151345652</v>
      </c>
      <c r="O24" s="144"/>
      <c r="P24" s="145">
        <v>0</v>
      </c>
      <c r="Q24" s="144"/>
      <c r="R24" s="147">
        <f>SUM(D24:P24)</f>
        <v>-151345652</v>
      </c>
      <c r="S24" s="144"/>
      <c r="T24" s="158">
        <v>0</v>
      </c>
      <c r="U24" s="144"/>
      <c r="V24" s="147">
        <f>SUM(R24:U24)</f>
        <v>-151345652</v>
      </c>
    </row>
    <row r="25" spans="1:22" ht="22.5" customHeight="1">
      <c r="A25" s="128" t="s">
        <v>235</v>
      </c>
      <c r="B25" s="127"/>
      <c r="C25" s="127"/>
      <c r="D25" s="160">
        <v>0</v>
      </c>
      <c r="E25" s="144"/>
      <c r="F25" s="160">
        <v>0</v>
      </c>
      <c r="G25" s="144"/>
      <c r="H25" s="160">
        <v>0</v>
      </c>
      <c r="I25" s="144"/>
      <c r="J25" s="160">
        <v>0</v>
      </c>
      <c r="K25" s="144"/>
      <c r="L25" s="160">
        <v>0</v>
      </c>
      <c r="M25" s="144"/>
      <c r="N25" s="160">
        <v>3519985</v>
      </c>
      <c r="O25" s="144"/>
      <c r="P25" s="150">
        <v>290930147</v>
      </c>
      <c r="Q25" s="144"/>
      <c r="R25" s="150">
        <f>SUM(D25:P25)</f>
        <v>294450132</v>
      </c>
      <c r="S25" s="144"/>
      <c r="T25" s="160">
        <v>0</v>
      </c>
      <c r="U25" s="144"/>
      <c r="V25" s="163">
        <f>SUM(R25:T25)</f>
        <v>294450132</v>
      </c>
    </row>
    <row r="26" spans="1:22" ht="23.25" customHeight="1">
      <c r="A26" s="128" t="s">
        <v>236</v>
      </c>
      <c r="B26" s="127"/>
      <c r="C26" s="127"/>
      <c r="D26" s="161">
        <f>SUM(D24:D25)</f>
        <v>0</v>
      </c>
      <c r="E26" s="144"/>
      <c r="F26" s="161">
        <f>SUM(F24:F25)</f>
        <v>0</v>
      </c>
      <c r="G26" s="144"/>
      <c r="H26" s="161">
        <f>SUM(H24:H25)</f>
        <v>0</v>
      </c>
      <c r="I26" s="144"/>
      <c r="J26" s="161">
        <f>SUM(J24:J25)</f>
        <v>0</v>
      </c>
      <c r="K26" s="144"/>
      <c r="L26" s="161">
        <f>SUM(L24:L25)</f>
        <v>0</v>
      </c>
      <c r="M26" s="144"/>
      <c r="N26" s="144">
        <f>SUM(N24:N25)</f>
        <v>-147825667</v>
      </c>
      <c r="O26" s="144"/>
      <c r="P26" s="144">
        <f>SUM(P24:P25)</f>
        <v>290930147</v>
      </c>
      <c r="Q26" s="144"/>
      <c r="R26" s="144">
        <f>SUM(R24:R25)</f>
        <v>143104480</v>
      </c>
      <c r="S26" s="144"/>
      <c r="T26" s="161">
        <f>SUM(T24:T25)</f>
        <v>0</v>
      </c>
      <c r="U26" s="144"/>
      <c r="V26" s="144">
        <f>SUM(V24:V25)</f>
        <v>143104480</v>
      </c>
    </row>
    <row r="27" spans="1:22" ht="23.25" customHeight="1">
      <c r="A27" s="128" t="s">
        <v>225</v>
      </c>
      <c r="B27" s="127"/>
      <c r="C27" s="127"/>
      <c r="D27" s="161">
        <v>0</v>
      </c>
      <c r="E27" s="144"/>
      <c r="F27" s="161">
        <v>0</v>
      </c>
      <c r="G27" s="144"/>
      <c r="H27" s="161">
        <v>0</v>
      </c>
      <c r="I27" s="144"/>
      <c r="J27" s="161">
        <v>0</v>
      </c>
      <c r="K27" s="144"/>
      <c r="L27" s="161">
        <v>0</v>
      </c>
      <c r="M27" s="144"/>
      <c r="N27" s="144">
        <v>-10</v>
      </c>
      <c r="O27" s="144"/>
      <c r="P27" s="151">
        <v>0</v>
      </c>
      <c r="Q27" s="144"/>
      <c r="R27" s="4">
        <f>SUM(D27:P27)</f>
        <v>-10</v>
      </c>
      <c r="S27" s="144"/>
      <c r="T27" s="161">
        <v>0</v>
      </c>
      <c r="U27" s="144"/>
      <c r="V27" s="4">
        <f>SUM(R27:U27)</f>
        <v>-10</v>
      </c>
    </row>
    <row r="28" spans="1:22" ht="22.5" customHeight="1">
      <c r="A28" s="128" t="s">
        <v>191</v>
      </c>
      <c r="B28" s="127">
        <v>27</v>
      </c>
      <c r="C28" s="127"/>
      <c r="D28" s="161">
        <v>0</v>
      </c>
      <c r="E28" s="144"/>
      <c r="F28" s="161">
        <v>0</v>
      </c>
      <c r="G28" s="144"/>
      <c r="H28" s="161">
        <v>0</v>
      </c>
      <c r="I28" s="144"/>
      <c r="J28" s="161">
        <v>0</v>
      </c>
      <c r="K28" s="144"/>
      <c r="L28" s="161">
        <v>120000</v>
      </c>
      <c r="M28" s="144"/>
      <c r="N28" s="144">
        <v>-120000</v>
      </c>
      <c r="O28" s="144"/>
      <c r="P28" s="151">
        <v>0</v>
      </c>
      <c r="Q28" s="144"/>
      <c r="R28" s="161">
        <f>SUM(D28:P28)</f>
        <v>0</v>
      </c>
      <c r="S28" s="144"/>
      <c r="T28" s="161">
        <v>0</v>
      </c>
      <c r="U28" s="144"/>
      <c r="V28" s="186">
        <f>SUM(R28:U28)</f>
        <v>0</v>
      </c>
    </row>
    <row r="29" spans="1:22" ht="22.5" customHeight="1">
      <c r="A29" s="128" t="s">
        <v>185</v>
      </c>
      <c r="B29" s="127">
        <v>26</v>
      </c>
      <c r="C29" s="127"/>
      <c r="D29" s="161">
        <v>0</v>
      </c>
      <c r="E29" s="144"/>
      <c r="F29" s="161">
        <v>0</v>
      </c>
      <c r="G29" s="144"/>
      <c r="H29" s="144">
        <v>-3222903</v>
      </c>
      <c r="I29" s="140"/>
      <c r="J29" s="161">
        <v>0</v>
      </c>
      <c r="K29" s="144"/>
      <c r="L29" s="161">
        <v>0</v>
      </c>
      <c r="M29" s="144"/>
      <c r="N29" s="161">
        <v>0</v>
      </c>
      <c r="O29" s="144"/>
      <c r="P29" s="151">
        <v>0</v>
      </c>
      <c r="Q29" s="144"/>
      <c r="R29" s="4">
        <f>SUM(D29:P29)</f>
        <v>-3222903</v>
      </c>
      <c r="S29" s="4"/>
      <c r="T29" s="161">
        <v>0</v>
      </c>
      <c r="U29" s="144"/>
      <c r="V29" s="4">
        <f>SUM(R29:U29)</f>
        <v>-3222903</v>
      </c>
    </row>
    <row r="30" spans="1:22" ht="22.5" customHeight="1" thickBot="1">
      <c r="A30" s="137" t="s">
        <v>219</v>
      </c>
      <c r="B30" s="127"/>
      <c r="C30" s="127"/>
      <c r="D30" s="152">
        <f>SUM(D23:D23,D26:D29)</f>
        <v>1735469970</v>
      </c>
      <c r="E30" s="144"/>
      <c r="F30" s="152">
        <f>SUM(F23:F23,F26:F29)</f>
        <v>342652249</v>
      </c>
      <c r="G30" s="144"/>
      <c r="H30" s="164">
        <f>SUM(H23:H23,H26:H29)</f>
        <v>0</v>
      </c>
      <c r="I30" s="144"/>
      <c r="J30" s="164">
        <f>SUM(J23:J23,J26:J29)</f>
        <v>0</v>
      </c>
      <c r="K30" s="144"/>
      <c r="L30" s="152">
        <f>SUM(L23:L23,L26:L29)</f>
        <v>115378918</v>
      </c>
      <c r="M30" s="144"/>
      <c r="N30" s="152">
        <f>SUM(N23:N23,N26:N29)</f>
        <v>-170023868</v>
      </c>
      <c r="O30" s="144"/>
      <c r="P30" s="152">
        <f>SUM(P23:P23,P26:P29)</f>
        <v>277039366</v>
      </c>
      <c r="Q30" s="144"/>
      <c r="R30" s="152">
        <f>SUM(R23:R23,R26:R29)</f>
        <v>2300516635</v>
      </c>
      <c r="T30" s="152">
        <f>SUM(T23:T23,T26:T29)</f>
        <v>40</v>
      </c>
      <c r="U30" s="4"/>
      <c r="V30" s="152">
        <f>SUM(V23:V23,V26:V29)</f>
        <v>2300516675</v>
      </c>
    </row>
    <row r="31" spans="1:22" ht="22.5" customHeight="1" thickTop="1">
      <c r="A31" s="137"/>
      <c r="B31" s="127"/>
      <c r="C31" s="127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4"/>
      <c r="P31" s="144"/>
      <c r="Q31" s="144"/>
      <c r="R31" s="144"/>
      <c r="T31" s="4"/>
      <c r="U31" s="4"/>
      <c r="V31" s="165"/>
    </row>
    <row r="32" spans="1:22" ht="22.5" customHeight="1">
      <c r="A32" s="137"/>
      <c r="B32" s="141"/>
      <c r="C32" s="141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4"/>
      <c r="P32" s="144"/>
      <c r="Q32" s="144"/>
      <c r="R32" s="4"/>
      <c r="T32" s="4"/>
      <c r="U32" s="4"/>
      <c r="V32" s="144"/>
    </row>
    <row r="33" spans="1:28" ht="22.5" customHeight="1">
      <c r="A33" s="137"/>
      <c r="B33" s="141"/>
      <c r="C33" s="141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4"/>
      <c r="P33" s="144"/>
      <c r="Q33" s="144"/>
      <c r="R33" s="4"/>
      <c r="T33" s="4"/>
      <c r="U33" s="4"/>
      <c r="V33" s="144"/>
    </row>
    <row r="34" spans="1:28" ht="22.5" customHeight="1">
      <c r="A34" s="137"/>
      <c r="B34" s="141"/>
      <c r="C34" s="141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4"/>
      <c r="P34" s="144"/>
      <c r="Q34" s="144"/>
      <c r="R34" s="144"/>
      <c r="T34" s="4"/>
      <c r="U34" s="4"/>
      <c r="V34" s="144"/>
    </row>
    <row r="35" spans="1:28" ht="22.5" customHeight="1">
      <c r="A35" s="137"/>
      <c r="B35" s="141"/>
      <c r="C35" s="141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4"/>
      <c r="P35" s="144"/>
      <c r="Q35" s="144"/>
      <c r="R35" s="144"/>
      <c r="T35" s="4"/>
      <c r="U35" s="4"/>
      <c r="V35" s="144"/>
    </row>
    <row r="36" spans="1:28" ht="22.5" customHeight="1">
      <c r="A36" s="137"/>
      <c r="B36" s="141"/>
      <c r="C36" s="141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4"/>
      <c r="P36" s="144"/>
      <c r="Q36" s="144"/>
      <c r="R36" s="144"/>
      <c r="T36" s="4"/>
      <c r="U36" s="4"/>
      <c r="V36" s="144"/>
    </row>
    <row r="37" spans="1:28" ht="22.5" customHeight="1">
      <c r="A37" s="137"/>
      <c r="B37" s="141"/>
      <c r="C37" s="141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4"/>
      <c r="P37" s="144"/>
      <c r="Q37" s="144"/>
      <c r="R37" s="144"/>
      <c r="T37" s="4"/>
      <c r="U37" s="4"/>
      <c r="V37" s="144"/>
    </row>
    <row r="38" spans="1:28" ht="22.5" customHeight="1">
      <c r="A38" s="137"/>
      <c r="B38" s="141"/>
      <c r="C38" s="141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4"/>
      <c r="P38" s="144"/>
      <c r="Q38" s="144"/>
      <c r="R38" s="144"/>
      <c r="T38" s="4"/>
      <c r="U38" s="4"/>
      <c r="V38" s="144"/>
    </row>
    <row r="39" spans="1:28" ht="22.5" customHeight="1">
      <c r="A39" s="137"/>
      <c r="B39" s="141"/>
      <c r="C39" s="141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4"/>
      <c r="P39" s="144"/>
      <c r="Q39" s="144"/>
      <c r="R39" s="144"/>
      <c r="T39" s="4"/>
      <c r="U39" s="4"/>
      <c r="V39" s="144"/>
    </row>
    <row r="40" spans="1:28" ht="22.5" customHeight="1">
      <c r="A40" s="137"/>
      <c r="B40" s="141"/>
      <c r="C40" s="141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4"/>
      <c r="P40" s="144"/>
      <c r="Q40" s="144"/>
      <c r="R40" s="144"/>
      <c r="T40" s="4"/>
      <c r="U40" s="4"/>
      <c r="V40" s="144"/>
    </row>
    <row r="41" spans="1:28" ht="22.5" customHeight="1">
      <c r="A41" s="128" t="s">
        <v>4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P41" s="144"/>
      <c r="Q41" s="144"/>
      <c r="R41" s="5"/>
      <c r="V41" s="5"/>
    </row>
    <row r="42" spans="1:28" ht="22.5" customHeight="1"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P42" s="144"/>
      <c r="Q42" s="144"/>
      <c r="R42" s="5"/>
      <c r="V42" s="5"/>
    </row>
    <row r="43" spans="1:28" ht="22.5" customHeight="1"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P43" s="144"/>
      <c r="Q43" s="144"/>
      <c r="R43" s="5"/>
      <c r="V43" s="5"/>
    </row>
    <row r="44" spans="1:28" ht="22.5" customHeight="1"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P44" s="144"/>
      <c r="Q44" s="144"/>
      <c r="R44" s="5"/>
      <c r="V44" s="5"/>
    </row>
    <row r="45" spans="1:28" ht="22.5" customHeight="1"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P45" s="144"/>
      <c r="Q45" s="144"/>
      <c r="R45" s="5"/>
      <c r="V45" s="5"/>
    </row>
    <row r="46" spans="1:28" ht="22.5" customHeight="1"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P46" s="144"/>
      <c r="Q46" s="144"/>
      <c r="R46" s="5"/>
      <c r="S46" s="144"/>
    </row>
    <row r="47" spans="1:28" ht="22.5" customHeight="1"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P47" s="144"/>
      <c r="Q47" s="144"/>
      <c r="R47" s="5"/>
      <c r="S47" s="144"/>
    </row>
    <row r="48" spans="1:28" ht="22.5" customHeight="1"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</row>
    <row r="49" spans="4:28" ht="22.5" customHeight="1"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T49" s="144"/>
      <c r="U49" s="144"/>
      <c r="V49" s="144"/>
      <c r="W49" s="144"/>
      <c r="X49" s="144"/>
      <c r="Y49" s="144"/>
      <c r="Z49" s="144"/>
      <c r="AA49" s="144"/>
      <c r="AB49" s="144"/>
    </row>
    <row r="50" spans="4:28" ht="22.5" customHeight="1"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W50" s="144"/>
      <c r="X50" s="144"/>
      <c r="Y50" s="144"/>
      <c r="Z50" s="144"/>
      <c r="AA50" s="144"/>
      <c r="AB50" s="144"/>
    </row>
    <row r="51" spans="4:28" ht="22.5" customHeight="1">
      <c r="D51" s="13"/>
    </row>
    <row r="52" spans="4:28" ht="22.5" customHeight="1">
      <c r="D52" s="47"/>
    </row>
    <row r="53" spans="4:28" ht="22.5" customHeight="1">
      <c r="D53" s="47"/>
    </row>
  </sheetData>
  <mergeCells count="5">
    <mergeCell ref="A2:V2"/>
    <mergeCell ref="A1:V1"/>
    <mergeCell ref="A3:V3"/>
    <mergeCell ref="A4:V4"/>
    <mergeCell ref="L8:N8"/>
  </mergeCells>
  <printOptions horizontalCentered="1"/>
  <pageMargins left="0.3" right="0.2" top="0.8" bottom="0.3" header="0.4" footer="0.1"/>
  <pageSetup paperSize="9" scale="56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CE2D-8C82-43CB-BBCA-AD4F715ABD08}">
  <sheetPr>
    <tabColor rgb="FF00B050"/>
  </sheetPr>
  <dimension ref="A1:X48"/>
  <sheetViews>
    <sheetView topLeftCell="A6" zoomScale="85" zoomScaleNormal="85" zoomScaleSheetLayoutView="90" workbookViewId="0">
      <selection activeCell="A11" sqref="A11"/>
    </sheetView>
  </sheetViews>
  <sheetFormatPr defaultColWidth="9.453125" defaultRowHeight="21.5" customHeight="1"/>
  <cols>
    <col min="1" max="1" width="34.08984375" style="128" customWidth="1"/>
    <col min="2" max="2" width="11.6328125" style="128" customWidth="1"/>
    <col min="3" max="3" width="1.54296875" style="128" customWidth="1"/>
    <col min="4" max="4" width="19.54296875" style="128" customWidth="1"/>
    <col min="5" max="5" width="1.54296875" style="128" customWidth="1"/>
    <col min="6" max="6" width="19.54296875" style="128" customWidth="1"/>
    <col min="7" max="7" width="1.54296875" style="128" customWidth="1"/>
    <col min="8" max="8" width="19.453125" style="128" customWidth="1"/>
    <col min="9" max="9" width="1.54296875" style="128" customWidth="1"/>
    <col min="10" max="10" width="19.453125" style="128" customWidth="1"/>
    <col min="11" max="11" width="1.54296875" style="128" customWidth="1"/>
    <col min="12" max="12" width="19.54296875" style="128" customWidth="1"/>
    <col min="13" max="13" width="1.54296875" style="128" customWidth="1"/>
    <col min="14" max="14" width="19.54296875" style="128" customWidth="1"/>
    <col min="15" max="15" width="1.54296875" style="128" customWidth="1"/>
    <col min="16" max="16" width="27.453125" style="128" bestFit="1" customWidth="1"/>
    <col min="17" max="17" width="1.54296875" style="128" customWidth="1"/>
    <col min="18" max="18" width="19.54296875" style="128" customWidth="1"/>
    <col min="19" max="19" width="0.453125" style="128" customWidth="1"/>
    <col min="20" max="20" width="3.08984375" style="128" customWidth="1"/>
    <col min="21" max="16384" width="9.453125" style="128"/>
  </cols>
  <sheetData>
    <row r="1" spans="1:18" ht="23">
      <c r="A1" s="199" t="s">
        <v>164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8" ht="23">
      <c r="A2" s="202" t="s">
        <v>232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ht="23">
      <c r="A3" s="199" t="s">
        <v>214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18" ht="21" customHeight="1">
      <c r="A4" s="200" t="s">
        <v>78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ht="6" customHeight="1"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ht="20.5">
      <c r="A6" s="137"/>
      <c r="B6" s="137"/>
      <c r="C6" s="137"/>
      <c r="D6" s="138" t="s">
        <v>0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18" s="140" customFormat="1" ht="20.5">
      <c r="B7" s="141" t="s">
        <v>109</v>
      </c>
      <c r="D7" s="141" t="s">
        <v>100</v>
      </c>
      <c r="E7" s="141"/>
      <c r="F7" s="141" t="s">
        <v>26</v>
      </c>
      <c r="G7" s="141">
        <f>437086899-17447-36208497</f>
        <v>400860955</v>
      </c>
      <c r="H7" s="141" t="s">
        <v>166</v>
      </c>
      <c r="I7" s="141"/>
      <c r="J7" s="141" t="s">
        <v>168</v>
      </c>
      <c r="K7" s="141"/>
      <c r="L7" s="201" t="s">
        <v>182</v>
      </c>
      <c r="M7" s="201"/>
      <c r="N7" s="201"/>
      <c r="O7" s="141"/>
      <c r="P7" s="142" t="s">
        <v>94</v>
      </c>
      <c r="Q7" s="141"/>
      <c r="R7" s="141" t="s">
        <v>24</v>
      </c>
    </row>
    <row r="8" spans="1:18" s="140" customFormat="1" ht="20.5">
      <c r="B8" s="127"/>
      <c r="D8" s="141" t="s">
        <v>22</v>
      </c>
      <c r="E8" s="141"/>
      <c r="F8" s="141" t="s">
        <v>187</v>
      </c>
      <c r="G8" s="141">
        <f>52075272+17447+36208497-22686542</f>
        <v>65614674</v>
      </c>
      <c r="H8" s="141" t="s">
        <v>167</v>
      </c>
      <c r="I8" s="141"/>
      <c r="J8" s="141"/>
      <c r="K8" s="141"/>
      <c r="L8" s="141" t="s">
        <v>59</v>
      </c>
      <c r="M8" s="141"/>
      <c r="N8" s="141" t="s">
        <v>23</v>
      </c>
      <c r="O8" s="141"/>
      <c r="P8" s="143" t="s">
        <v>194</v>
      </c>
      <c r="Q8" s="141"/>
      <c r="R8" s="141" t="s">
        <v>90</v>
      </c>
    </row>
    <row r="9" spans="1:18" s="140" customFormat="1" ht="20.5">
      <c r="K9" s="141">
        <f>437086899-17447-36208497</f>
        <v>400860955</v>
      </c>
      <c r="L9" s="141" t="s">
        <v>191</v>
      </c>
      <c r="M9" s="141"/>
      <c r="N9" s="141" t="s">
        <v>237</v>
      </c>
      <c r="O9" s="141"/>
      <c r="P9" s="141" t="s">
        <v>195</v>
      </c>
      <c r="Q9" s="141"/>
    </row>
    <row r="10" spans="1:18" s="140" customFormat="1" ht="20.5">
      <c r="K10" s="141">
        <f>42836618+17447+36208497-22686542</f>
        <v>56376020</v>
      </c>
      <c r="O10" s="141"/>
      <c r="P10" s="141" t="s">
        <v>197</v>
      </c>
      <c r="Q10" s="141"/>
    </row>
    <row r="11" spans="1:18" s="140" customFormat="1" ht="20.5">
      <c r="B11" s="127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 t="s">
        <v>196</v>
      </c>
      <c r="Q11" s="141"/>
      <c r="R11" s="141"/>
    </row>
    <row r="12" spans="1:18" s="140" customFormat="1" ht="20.5">
      <c r="B12" s="127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 t="s">
        <v>116</v>
      </c>
      <c r="Q12" s="141"/>
      <c r="R12" s="141"/>
    </row>
    <row r="13" spans="1:18" ht="20.5">
      <c r="A13" s="137"/>
      <c r="B13" s="127"/>
      <c r="C13" s="137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4"/>
      <c r="R13" s="144"/>
    </row>
    <row r="14" spans="1:18" ht="20.5">
      <c r="A14" s="137" t="s">
        <v>165</v>
      </c>
      <c r="B14" s="127"/>
      <c r="C14" s="137"/>
      <c r="D14" s="144">
        <v>1589743484</v>
      </c>
      <c r="E14" s="144"/>
      <c r="F14" s="144">
        <v>139078735</v>
      </c>
      <c r="G14" s="144"/>
      <c r="H14" s="144">
        <v>2350770</v>
      </c>
      <c r="I14" s="144"/>
      <c r="J14" s="144">
        <v>349300000</v>
      </c>
      <c r="K14" s="144"/>
      <c r="L14" s="144">
        <v>115258918</v>
      </c>
      <c r="M14" s="144"/>
      <c r="N14" s="144">
        <v>107774864</v>
      </c>
      <c r="O14" s="144"/>
      <c r="P14" s="144">
        <v>-11422157</v>
      </c>
      <c r="Q14" s="144"/>
      <c r="R14" s="144">
        <f>SUM(D14:P14)</f>
        <v>2292084614</v>
      </c>
    </row>
    <row r="15" spans="1:18" ht="20">
      <c r="A15" s="128" t="s">
        <v>216</v>
      </c>
      <c r="B15" s="127"/>
      <c r="D15" s="145">
        <v>0</v>
      </c>
      <c r="E15" s="144"/>
      <c r="F15" s="145">
        <v>0</v>
      </c>
      <c r="G15" s="144"/>
      <c r="H15" s="145">
        <v>0</v>
      </c>
      <c r="I15" s="140"/>
      <c r="J15" s="145">
        <v>0</v>
      </c>
      <c r="K15" s="144"/>
      <c r="L15" s="145">
        <v>0</v>
      </c>
      <c r="M15" s="144"/>
      <c r="N15" s="146">
        <v>-156242137</v>
      </c>
      <c r="O15" s="144"/>
      <c r="P15" s="145">
        <v>0</v>
      </c>
      <c r="Q15" s="144"/>
      <c r="R15" s="147">
        <f>SUM(D15:P15)</f>
        <v>-156242137</v>
      </c>
    </row>
    <row r="16" spans="1:18" ht="20">
      <c r="A16" s="128" t="s">
        <v>238</v>
      </c>
      <c r="B16" s="127"/>
      <c r="D16" s="148">
        <v>0</v>
      </c>
      <c r="E16" s="144"/>
      <c r="F16" s="148">
        <v>0</v>
      </c>
      <c r="G16" s="144"/>
      <c r="H16" s="148">
        <v>0</v>
      </c>
      <c r="I16" s="140"/>
      <c r="J16" s="148">
        <v>0</v>
      </c>
      <c r="K16" s="144"/>
      <c r="L16" s="148">
        <v>0</v>
      </c>
      <c r="M16" s="144"/>
      <c r="N16" s="149">
        <v>13423867</v>
      </c>
      <c r="O16" s="144"/>
      <c r="P16" s="150">
        <v>-2468624</v>
      </c>
      <c r="Q16" s="144"/>
      <c r="R16" s="150">
        <f>SUM(D16:P16)</f>
        <v>10955243</v>
      </c>
    </row>
    <row r="17" spans="1:18" ht="20">
      <c r="A17" s="128" t="s">
        <v>236</v>
      </c>
      <c r="B17" s="127"/>
      <c r="D17" s="151">
        <f>SUM(D15:D16)</f>
        <v>0</v>
      </c>
      <c r="E17" s="144"/>
      <c r="F17" s="151">
        <f>SUM(F15:F16)</f>
        <v>0</v>
      </c>
      <c r="G17" s="144"/>
      <c r="H17" s="151">
        <f>SUM(H15:H16)</f>
        <v>0</v>
      </c>
      <c r="I17" s="144"/>
      <c r="J17" s="151">
        <f>SUM(J15:J16)</f>
        <v>0</v>
      </c>
      <c r="K17" s="144"/>
      <c r="L17" s="151">
        <f>SUM(L15:L16)</f>
        <v>0</v>
      </c>
      <c r="M17" s="144"/>
      <c r="N17" s="144">
        <f>SUM(N15:N16)</f>
        <v>-142818270</v>
      </c>
      <c r="O17" s="144"/>
      <c r="P17" s="144">
        <f>SUM(P15:P16)</f>
        <v>-2468624</v>
      </c>
      <c r="Q17" s="144"/>
      <c r="R17" s="144">
        <f>SUM(R15:R16)</f>
        <v>-145286894</v>
      </c>
    </row>
    <row r="18" spans="1:18" ht="20">
      <c r="A18" s="128" t="s">
        <v>185</v>
      </c>
      <c r="B18" s="127">
        <v>26</v>
      </c>
      <c r="D18" s="151">
        <f>SUM(D16:D17)</f>
        <v>0</v>
      </c>
      <c r="E18" s="144"/>
      <c r="F18" s="151">
        <f>SUM(F16:F17)</f>
        <v>0</v>
      </c>
      <c r="G18" s="144"/>
      <c r="H18" s="144">
        <v>872133</v>
      </c>
      <c r="I18" s="140"/>
      <c r="J18" s="151">
        <f>SUM(J16:J17)</f>
        <v>0</v>
      </c>
      <c r="K18" s="144"/>
      <c r="L18" s="151">
        <f>SUM(L16:L17)</f>
        <v>0</v>
      </c>
      <c r="M18" s="144"/>
      <c r="N18" s="151">
        <v>0</v>
      </c>
      <c r="O18" s="144"/>
      <c r="P18" s="151">
        <v>0</v>
      </c>
      <c r="Q18" s="144"/>
      <c r="R18" s="144">
        <f>SUM(D18:Q18)</f>
        <v>872133</v>
      </c>
    </row>
    <row r="19" spans="1:18" ht="20">
      <c r="A19" s="128" t="s">
        <v>186</v>
      </c>
      <c r="B19" s="127">
        <v>24</v>
      </c>
      <c r="D19" s="144">
        <v>145726486</v>
      </c>
      <c r="E19" s="144"/>
      <c r="F19" s="144">
        <v>203573514</v>
      </c>
      <c r="G19" s="144"/>
      <c r="H19" s="151">
        <v>0</v>
      </c>
      <c r="I19" s="140"/>
      <c r="J19" s="144">
        <v>-349300000</v>
      </c>
      <c r="K19" s="144"/>
      <c r="L19" s="151">
        <f>SUM(L17:L18)</f>
        <v>0</v>
      </c>
      <c r="M19" s="144"/>
      <c r="N19" s="151">
        <v>0</v>
      </c>
      <c r="O19" s="144"/>
      <c r="P19" s="151">
        <v>0</v>
      </c>
      <c r="Q19" s="144"/>
      <c r="R19" s="151">
        <f>SUM(D19:Q19)</f>
        <v>0</v>
      </c>
    </row>
    <row r="20" spans="1:18" ht="21" thickBot="1">
      <c r="A20" s="137" t="s">
        <v>217</v>
      </c>
      <c r="B20" s="127"/>
      <c r="C20" s="137"/>
      <c r="D20" s="152">
        <f>SUM(D14:D14,D17:D19)</f>
        <v>1735469970</v>
      </c>
      <c r="E20" s="144"/>
      <c r="F20" s="152">
        <f>SUM(F14:F14,F17:F19)</f>
        <v>342652249</v>
      </c>
      <c r="G20" s="144"/>
      <c r="H20" s="152">
        <f>SUM(H14:H14,H17:H19)</f>
        <v>3222903</v>
      </c>
      <c r="I20" s="144"/>
      <c r="J20" s="153">
        <f>SUM(J14:J14,J17:J19)</f>
        <v>0</v>
      </c>
      <c r="K20" s="144"/>
      <c r="L20" s="152">
        <f>SUM(L14:L14,L17:L19)</f>
        <v>115258918</v>
      </c>
      <c r="M20" s="144"/>
      <c r="N20" s="152">
        <f>SUM(N14:N14,N17:N19)</f>
        <v>-35043406</v>
      </c>
      <c r="O20" s="144"/>
      <c r="P20" s="152">
        <f>SUM(P14:P14,P17:P19)</f>
        <v>-13890781</v>
      </c>
      <c r="Q20" s="4"/>
      <c r="R20" s="152">
        <f>SUM(R14:R14,R17:R19)</f>
        <v>2147669853</v>
      </c>
    </row>
    <row r="21" spans="1:18" ht="21" thickTop="1">
      <c r="A21" s="137"/>
      <c r="B21" s="127"/>
      <c r="C21" s="137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4"/>
      <c r="P21" s="144"/>
      <c r="Q21" s="4"/>
      <c r="R21" s="144"/>
    </row>
    <row r="22" spans="1:18" ht="20.5">
      <c r="A22" s="137" t="s">
        <v>179</v>
      </c>
      <c r="B22" s="127"/>
      <c r="C22" s="137"/>
      <c r="D22" s="144">
        <v>1735469970</v>
      </c>
      <c r="E22" s="144"/>
      <c r="F22" s="144">
        <v>342652249</v>
      </c>
      <c r="G22" s="144"/>
      <c r="H22" s="144">
        <v>3222903</v>
      </c>
      <c r="I22" s="144"/>
      <c r="J22" s="151">
        <v>0</v>
      </c>
      <c r="K22" s="144"/>
      <c r="L22" s="144">
        <v>115258918</v>
      </c>
      <c r="M22" s="144"/>
      <c r="N22" s="144">
        <v>-35043406</v>
      </c>
      <c r="O22" s="144"/>
      <c r="P22" s="144">
        <v>-13890781</v>
      </c>
      <c r="Q22" s="144"/>
      <c r="R22" s="144">
        <f>SUM(D22:P22)</f>
        <v>2147669853</v>
      </c>
    </row>
    <row r="23" spans="1:18" ht="20">
      <c r="A23" s="128" t="s">
        <v>216</v>
      </c>
      <c r="B23" s="127"/>
      <c r="D23" s="145">
        <v>0</v>
      </c>
      <c r="E23" s="144"/>
      <c r="F23" s="145">
        <v>0</v>
      </c>
      <c r="G23" s="144"/>
      <c r="H23" s="145">
        <v>0</v>
      </c>
      <c r="I23" s="140"/>
      <c r="J23" s="145">
        <v>0</v>
      </c>
      <c r="K23" s="144"/>
      <c r="L23" s="145">
        <v>0</v>
      </c>
      <c r="M23" s="144"/>
      <c r="N23" s="147">
        <f>+PL!I24</f>
        <v>-138652677</v>
      </c>
      <c r="O23" s="144"/>
      <c r="P23" s="145">
        <v>0</v>
      </c>
      <c r="Q23" s="144"/>
      <c r="R23" s="147">
        <f>SUM(D23:P23)</f>
        <v>-138652677</v>
      </c>
    </row>
    <row r="24" spans="1:18" ht="20">
      <c r="A24" s="128" t="s">
        <v>220</v>
      </c>
      <c r="B24" s="127"/>
      <c r="D24" s="148">
        <v>0</v>
      </c>
      <c r="E24" s="144"/>
      <c r="F24" s="148">
        <v>0</v>
      </c>
      <c r="G24" s="144"/>
      <c r="H24" s="148">
        <v>0</v>
      </c>
      <c r="I24" s="140"/>
      <c r="J24" s="148">
        <v>0</v>
      </c>
      <c r="K24" s="144"/>
      <c r="L24" s="148">
        <v>0</v>
      </c>
      <c r="M24" s="144"/>
      <c r="N24" s="187">
        <v>3519985</v>
      </c>
      <c r="O24" s="144"/>
      <c r="P24" s="150">
        <v>290930147</v>
      </c>
      <c r="Q24" s="144"/>
      <c r="R24" s="150">
        <f>SUM(D24:P24)</f>
        <v>294450132</v>
      </c>
    </row>
    <row r="25" spans="1:18" ht="20">
      <c r="A25" s="128" t="s">
        <v>218</v>
      </c>
      <c r="B25" s="127"/>
      <c r="D25" s="151">
        <f>SUM(D23:D24)</f>
        <v>0</v>
      </c>
      <c r="E25" s="144"/>
      <c r="F25" s="151">
        <f>SUM(F23:F24)</f>
        <v>0</v>
      </c>
      <c r="G25" s="144"/>
      <c r="H25" s="151">
        <f>SUM(H23:H24)</f>
        <v>0</v>
      </c>
      <c r="I25" s="144"/>
      <c r="J25" s="151">
        <f>SUM(J23:J24)</f>
        <v>0</v>
      </c>
      <c r="K25" s="144"/>
      <c r="L25" s="151">
        <f>SUM(L23:L24)</f>
        <v>0</v>
      </c>
      <c r="M25" s="144"/>
      <c r="N25" s="144">
        <f>SUM(N23:N24)</f>
        <v>-135132692</v>
      </c>
      <c r="O25" s="144"/>
      <c r="P25" s="144">
        <f>SUM(P23:P24)</f>
        <v>290930147</v>
      </c>
      <c r="Q25" s="144"/>
      <c r="R25" s="144">
        <f>SUM(R23:R24)</f>
        <v>155797455</v>
      </c>
    </row>
    <row r="26" spans="1:18" ht="20">
      <c r="A26" s="128" t="s">
        <v>185</v>
      </c>
      <c r="B26" s="127">
        <v>26</v>
      </c>
      <c r="D26" s="151">
        <v>0</v>
      </c>
      <c r="E26" s="144"/>
      <c r="F26" s="151">
        <v>0</v>
      </c>
      <c r="G26" s="144"/>
      <c r="H26" s="144">
        <v>-3222903</v>
      </c>
      <c r="I26" s="140"/>
      <c r="J26" s="151">
        <v>0</v>
      </c>
      <c r="K26" s="144"/>
      <c r="L26" s="151">
        <v>0</v>
      </c>
      <c r="M26" s="144"/>
      <c r="N26" s="151">
        <v>0</v>
      </c>
      <c r="O26" s="144"/>
      <c r="P26" s="151">
        <v>0</v>
      </c>
      <c r="Q26" s="144"/>
      <c r="R26" s="144">
        <f>SUM(D26:Q26)</f>
        <v>-3222903</v>
      </c>
    </row>
    <row r="27" spans="1:18" ht="21" thickBot="1">
      <c r="A27" s="137" t="s">
        <v>219</v>
      </c>
      <c r="B27" s="127"/>
      <c r="C27" s="137"/>
      <c r="D27" s="152">
        <f>SUM(D22:D22,D25:D26)</f>
        <v>1735469970</v>
      </c>
      <c r="E27" s="144"/>
      <c r="F27" s="152">
        <f>SUM(F22:F22,F25:F26)</f>
        <v>342652249</v>
      </c>
      <c r="G27" s="144"/>
      <c r="H27" s="153">
        <f>SUM(H22:H22,H25:H26)</f>
        <v>0</v>
      </c>
      <c r="I27" s="144"/>
      <c r="J27" s="153">
        <f>SUM(J22:J22,J25:J26)</f>
        <v>0</v>
      </c>
      <c r="K27" s="144"/>
      <c r="L27" s="152">
        <f>SUM(L22:L22,L25:L26)</f>
        <v>115258918</v>
      </c>
      <c r="M27" s="144"/>
      <c r="N27" s="152">
        <f>SUM(N22:N22,N25:N26)</f>
        <v>-170176098</v>
      </c>
      <c r="O27" s="144"/>
      <c r="P27" s="152">
        <f>SUM(P22:P22,P25:P26)</f>
        <v>277039366</v>
      </c>
      <c r="Q27" s="4"/>
      <c r="R27" s="152">
        <f>SUM(R22:R22,R25:R26)</f>
        <v>2300244405</v>
      </c>
    </row>
    <row r="28" spans="1:18" ht="24" customHeight="1" thickTop="1">
      <c r="A28" s="137"/>
      <c r="B28" s="127"/>
      <c r="C28" s="137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4"/>
      <c r="P28" s="144"/>
      <c r="Q28" s="4"/>
      <c r="R28" s="144"/>
    </row>
    <row r="29" spans="1:18" ht="24" customHeight="1">
      <c r="A29" s="137"/>
      <c r="B29" s="127"/>
      <c r="C29" s="137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4"/>
      <c r="P29" s="144"/>
      <c r="Q29" s="4"/>
      <c r="R29" s="144"/>
    </row>
    <row r="30" spans="1:18" ht="24" customHeight="1">
      <c r="A30" s="137"/>
      <c r="B30" s="127"/>
      <c r="C30" s="137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4"/>
      <c r="P30" s="144"/>
      <c r="Q30" s="4"/>
      <c r="R30" s="144"/>
    </row>
    <row r="31" spans="1:18" ht="24" customHeight="1">
      <c r="A31" s="137"/>
      <c r="B31" s="127"/>
      <c r="C31" s="137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4"/>
      <c r="P31" s="144"/>
      <c r="Q31" s="4"/>
      <c r="R31" s="144"/>
    </row>
    <row r="32" spans="1:18" ht="24" customHeight="1">
      <c r="A32" s="137"/>
      <c r="B32" s="127"/>
      <c r="C32" s="137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4"/>
      <c r="P32" s="144"/>
      <c r="Q32" s="4"/>
      <c r="R32" s="144"/>
    </row>
    <row r="33" spans="1:24" ht="24" customHeight="1">
      <c r="A33" s="137"/>
      <c r="B33" s="127"/>
      <c r="C33" s="137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4"/>
      <c r="P33" s="144"/>
      <c r="Q33" s="4"/>
      <c r="R33" s="144"/>
    </row>
    <row r="34" spans="1:24" ht="24" customHeight="1">
      <c r="A34" s="137"/>
      <c r="B34" s="127"/>
      <c r="C34" s="137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4"/>
      <c r="P34" s="144"/>
      <c r="Q34" s="4"/>
      <c r="R34" s="144"/>
    </row>
    <row r="35" spans="1:24" ht="24" customHeight="1">
      <c r="A35" s="137"/>
      <c r="B35" s="127"/>
      <c r="C35" s="137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4"/>
      <c r="P35" s="144"/>
      <c r="Q35" s="4"/>
      <c r="R35" s="144"/>
    </row>
    <row r="36" spans="1:24" ht="24" customHeight="1">
      <c r="A36" s="137"/>
      <c r="B36" s="127"/>
      <c r="C36" s="137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4"/>
      <c r="P36" s="144"/>
      <c r="Q36" s="4"/>
      <c r="R36" s="144"/>
    </row>
    <row r="37" spans="1:24" ht="22.25" customHeight="1">
      <c r="A37" s="128" t="s">
        <v>4</v>
      </c>
      <c r="B37" s="127"/>
      <c r="D37" s="144"/>
      <c r="E37" s="144"/>
      <c r="F37" s="144"/>
      <c r="G37" s="144"/>
      <c r="H37" s="144"/>
      <c r="I37" s="144"/>
      <c r="J37" s="144"/>
      <c r="K37" s="144"/>
      <c r="L37" s="144"/>
      <c r="M37" s="151"/>
      <c r="N37" s="144"/>
      <c r="P37" s="144"/>
      <c r="R37" s="102"/>
    </row>
    <row r="38" spans="1:24" ht="22.25" customHeight="1">
      <c r="B38" s="127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P38" s="144"/>
      <c r="R38" s="5"/>
    </row>
    <row r="39" spans="1:24" ht="22.25" customHeight="1">
      <c r="B39" s="127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P39" s="144"/>
      <c r="R39" s="5"/>
    </row>
    <row r="40" spans="1:24" ht="22.25" customHeight="1">
      <c r="B40" s="127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P40" s="144"/>
      <c r="R40" s="5"/>
    </row>
    <row r="41" spans="1:24" ht="22.25" customHeight="1"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P41" s="144"/>
      <c r="R41" s="5"/>
    </row>
    <row r="42" spans="1:24" ht="22.25" customHeight="1"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P42" s="144"/>
      <c r="R42" s="5"/>
    </row>
    <row r="43" spans="1:24" ht="22.25" customHeight="1"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</row>
    <row r="44" spans="1:24" ht="22.25" customHeight="1"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</row>
    <row r="45" spans="1:24" ht="22.25" customHeight="1"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</row>
    <row r="46" spans="1:24" ht="22.25" customHeight="1">
      <c r="D46" s="13"/>
    </row>
    <row r="47" spans="1:24" ht="21.5" customHeight="1">
      <c r="D47" s="47"/>
    </row>
    <row r="48" spans="1:24" ht="21.5" customHeight="1">
      <c r="D48" s="47"/>
    </row>
  </sheetData>
  <mergeCells count="5">
    <mergeCell ref="A1:R1"/>
    <mergeCell ref="A2:R2"/>
    <mergeCell ref="A3:R3"/>
    <mergeCell ref="A4:R4"/>
    <mergeCell ref="L7:N7"/>
  </mergeCells>
  <printOptions horizontalCentered="1"/>
  <pageMargins left="0.3" right="0.2" top="0.8" bottom="0.3" header="0.4" footer="0.1"/>
  <pageSetup paperSize="9" scale="64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AE57D-763C-4675-9FA8-A69821C2AB76}">
  <sheetPr>
    <tabColor rgb="FF00B050"/>
  </sheetPr>
  <dimension ref="A1:P92"/>
  <sheetViews>
    <sheetView view="pageBreakPreview" topLeftCell="A74" zoomScaleNormal="100" zoomScaleSheetLayoutView="100" workbookViewId="0">
      <selection activeCell="A80" sqref="A80"/>
    </sheetView>
  </sheetViews>
  <sheetFormatPr defaultColWidth="9.453125" defaultRowHeight="22.25" customHeight="1"/>
  <cols>
    <col min="1" max="1" width="40" style="47" customWidth="1"/>
    <col min="2" max="2" width="6.453125" style="47" customWidth="1"/>
    <col min="3" max="3" width="6.54296875" style="47" customWidth="1"/>
    <col min="4" max="4" width="1.54296875" style="47" customWidth="1"/>
    <col min="5" max="5" width="12.6328125" style="47" customWidth="1"/>
    <col min="6" max="6" width="1.453125" style="47" customWidth="1"/>
    <col min="7" max="7" width="12.6328125" style="47" customWidth="1"/>
    <col min="8" max="8" width="1.453125" style="47" customWidth="1"/>
    <col min="9" max="9" width="12.6328125" style="47" customWidth="1"/>
    <col min="10" max="10" width="1.54296875" style="47" customWidth="1"/>
    <col min="11" max="11" width="12.6328125" style="47" customWidth="1"/>
    <col min="12" max="12" width="1.54296875" style="47" customWidth="1"/>
    <col min="13" max="13" width="16.453125" style="103" customWidth="1"/>
    <col min="14" max="14" width="12.54296875" style="47" customWidth="1"/>
    <col min="15" max="15" width="9.453125" style="47"/>
    <col min="16" max="16" width="10.54296875" style="47" customWidth="1"/>
    <col min="17" max="16384" width="9.453125" style="47"/>
  </cols>
  <sheetData>
    <row r="1" spans="1:16" ht="21" customHeight="1">
      <c r="A1" s="203" t="s">
        <v>164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14"/>
    </row>
    <row r="2" spans="1:16" ht="21" customHeight="1">
      <c r="A2" s="204" t="s">
        <v>12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14"/>
    </row>
    <row r="3" spans="1:16" ht="21" customHeight="1">
      <c r="A3" s="196" t="s">
        <v>214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4"/>
    </row>
    <row r="4" spans="1:16" ht="21" customHeight="1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 t="s">
        <v>78</v>
      </c>
    </row>
    <row r="5" spans="1:16" ht="6" customHeight="1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6" s="125" customFormat="1" ht="20.149999999999999" customHeight="1">
      <c r="A6" s="20"/>
      <c r="B6" s="20"/>
      <c r="C6" s="20" t="s">
        <v>109</v>
      </c>
      <c r="D6" s="20"/>
      <c r="E6" s="196" t="s">
        <v>25</v>
      </c>
      <c r="F6" s="196"/>
      <c r="G6" s="196"/>
      <c r="H6" s="20"/>
      <c r="I6" s="195" t="s">
        <v>0</v>
      </c>
      <c r="J6" s="195"/>
      <c r="K6" s="195"/>
      <c r="M6" s="104"/>
    </row>
    <row r="7" spans="1:16" ht="20.149999999999999" customHeight="1">
      <c r="A7" s="15"/>
      <c r="B7" s="32"/>
      <c r="C7" s="20"/>
      <c r="D7" s="30"/>
      <c r="E7" s="126">
        <v>2568</v>
      </c>
      <c r="F7" s="13"/>
      <c r="G7" s="126">
        <v>2567</v>
      </c>
      <c r="H7" s="20"/>
      <c r="I7" s="126">
        <v>2568</v>
      </c>
      <c r="J7" s="13"/>
      <c r="K7" s="126">
        <v>2567</v>
      </c>
      <c r="L7" s="15"/>
    </row>
    <row r="8" spans="1:16" ht="20.149999999999999" customHeight="1">
      <c r="A8" s="50" t="s">
        <v>13</v>
      </c>
      <c r="B8" s="14"/>
      <c r="C8" s="14"/>
      <c r="D8" s="14"/>
      <c r="E8" s="19"/>
      <c r="F8" s="19"/>
      <c r="G8" s="19"/>
      <c r="H8" s="14"/>
      <c r="I8" s="14"/>
      <c r="J8" s="14"/>
      <c r="K8" s="14"/>
    </row>
    <row r="9" spans="1:16" ht="20.149999999999999" customHeight="1">
      <c r="A9" s="14" t="s">
        <v>175</v>
      </c>
      <c r="B9" s="14"/>
      <c r="C9" s="127"/>
      <c r="D9" s="14"/>
      <c r="E9" s="22">
        <f>+PL!E22</f>
        <v>-174338965</v>
      </c>
      <c r="F9" s="22"/>
      <c r="G9" s="22">
        <f>+PL!G22</f>
        <v>-182241884</v>
      </c>
      <c r="H9" s="22"/>
      <c r="I9" s="22">
        <f>+PL!I22</f>
        <v>-161645990</v>
      </c>
      <c r="J9" s="22"/>
      <c r="K9" s="22">
        <f>+PL!K22</f>
        <v>-188816858</v>
      </c>
      <c r="N9" s="128"/>
      <c r="P9" s="4"/>
    </row>
    <row r="10" spans="1:16" ht="20.149999999999999" customHeight="1">
      <c r="A10" s="14" t="s">
        <v>117</v>
      </c>
      <c r="B10" s="14"/>
      <c r="C10" s="127"/>
      <c r="D10" s="14"/>
      <c r="E10" s="22"/>
      <c r="F10" s="22"/>
      <c r="G10" s="22"/>
      <c r="H10" s="22"/>
      <c r="I10" s="22"/>
      <c r="J10" s="22"/>
      <c r="K10" s="22"/>
      <c r="N10" s="128"/>
      <c r="P10" s="4"/>
    </row>
    <row r="11" spans="1:16" ht="20.149999999999999" customHeight="1">
      <c r="A11" s="14" t="s">
        <v>14</v>
      </c>
      <c r="B11" s="14"/>
      <c r="C11" s="127"/>
      <c r="D11" s="14"/>
      <c r="E11" s="22"/>
      <c r="F11" s="22"/>
      <c r="G11" s="22"/>
      <c r="H11" s="22"/>
      <c r="I11" s="22"/>
      <c r="J11" s="22"/>
      <c r="K11" s="22"/>
      <c r="N11" s="128"/>
      <c r="P11" s="4"/>
    </row>
    <row r="12" spans="1:16" ht="20.149999999999999" customHeight="1">
      <c r="A12" s="129" t="s">
        <v>61</v>
      </c>
      <c r="B12" s="14"/>
      <c r="C12" s="127"/>
      <c r="D12" s="14"/>
      <c r="E12" s="22">
        <v>102688676</v>
      </c>
      <c r="F12" s="22"/>
      <c r="G12" s="22">
        <v>112348584</v>
      </c>
      <c r="H12" s="22"/>
      <c r="I12" s="103">
        <v>102428962</v>
      </c>
      <c r="J12" s="22"/>
      <c r="K12" s="22">
        <v>112068927</v>
      </c>
      <c r="M12" s="130"/>
      <c r="N12" s="130"/>
      <c r="P12" s="4"/>
    </row>
    <row r="13" spans="1:16" ht="20.149999999999999" customHeight="1">
      <c r="A13" s="129" t="s">
        <v>207</v>
      </c>
      <c r="B13" s="14"/>
      <c r="C13" s="127"/>
      <c r="D13" s="14"/>
      <c r="E13" s="22">
        <v>4829036</v>
      </c>
      <c r="F13" s="22"/>
      <c r="G13" s="22">
        <v>868814</v>
      </c>
      <c r="H13" s="22"/>
      <c r="I13" s="22">
        <v>4829036</v>
      </c>
      <c r="J13" s="22"/>
      <c r="K13" s="22">
        <v>868814</v>
      </c>
      <c r="N13" s="128"/>
      <c r="P13" s="4"/>
    </row>
    <row r="14" spans="1:16" ht="20.149999999999999" customHeight="1">
      <c r="A14" s="129" t="s">
        <v>202</v>
      </c>
      <c r="B14" s="14"/>
      <c r="C14" s="127"/>
      <c r="D14" s="14"/>
      <c r="E14" s="22">
        <v>-11838436</v>
      </c>
      <c r="F14" s="22"/>
      <c r="G14" s="22">
        <v>-65423623</v>
      </c>
      <c r="H14" s="22"/>
      <c r="I14" s="22">
        <v>-11838436</v>
      </c>
      <c r="J14" s="22"/>
      <c r="K14" s="22">
        <v>-65423623</v>
      </c>
      <c r="N14" s="128"/>
      <c r="P14" s="4"/>
    </row>
    <row r="15" spans="1:16" ht="20.149999999999999" customHeight="1">
      <c r="A15" s="129" t="s">
        <v>102</v>
      </c>
      <c r="B15" s="14"/>
      <c r="C15" s="127"/>
      <c r="D15" s="14"/>
      <c r="E15" s="22">
        <v>-1817063</v>
      </c>
      <c r="F15" s="22"/>
      <c r="G15" s="22">
        <v>2978278</v>
      </c>
      <c r="H15" s="22"/>
      <c r="I15" s="22">
        <v>-1817063</v>
      </c>
      <c r="J15" s="22"/>
      <c r="K15" s="22">
        <v>2978278</v>
      </c>
      <c r="N15" s="128"/>
      <c r="P15" s="4"/>
    </row>
    <row r="16" spans="1:16" ht="20.149999999999999" customHeight="1">
      <c r="A16" s="129" t="s">
        <v>229</v>
      </c>
      <c r="B16" s="14"/>
      <c r="C16" s="127"/>
      <c r="D16" s="14"/>
      <c r="E16" s="22">
        <v>14756380</v>
      </c>
      <c r="F16" s="22"/>
      <c r="G16" s="22">
        <v>-17544724</v>
      </c>
      <c r="H16" s="22"/>
      <c r="I16" s="22">
        <v>14756380</v>
      </c>
      <c r="J16" s="22"/>
      <c r="K16" s="22">
        <v>-17544724</v>
      </c>
      <c r="N16" s="128"/>
      <c r="P16" s="4"/>
    </row>
    <row r="17" spans="1:16" ht="20.149999999999999" customHeight="1">
      <c r="A17" s="129" t="s">
        <v>65</v>
      </c>
      <c r="B17" s="14"/>
      <c r="C17" s="127"/>
      <c r="D17" s="14"/>
      <c r="E17" s="22">
        <v>48689041</v>
      </c>
      <c r="F17" s="22"/>
      <c r="G17" s="22">
        <v>-12768014</v>
      </c>
      <c r="H17" s="22"/>
      <c r="I17" s="22">
        <v>48689041</v>
      </c>
      <c r="J17" s="22"/>
      <c r="K17" s="22">
        <v>-12768014</v>
      </c>
      <c r="N17" s="128"/>
      <c r="P17" s="4"/>
    </row>
    <row r="18" spans="1:16" ht="20.149999999999999" customHeight="1">
      <c r="A18" s="129" t="s">
        <v>203</v>
      </c>
      <c r="B18" s="14"/>
      <c r="C18" s="127"/>
      <c r="D18" s="14"/>
      <c r="E18" s="22">
        <v>-2622672</v>
      </c>
      <c r="F18" s="22"/>
      <c r="G18" s="183">
        <v>0</v>
      </c>
      <c r="H18" s="22"/>
      <c r="I18" s="22">
        <v>-2622672</v>
      </c>
      <c r="J18" s="22"/>
      <c r="K18" s="183">
        <v>0</v>
      </c>
      <c r="N18" s="128"/>
      <c r="P18" s="4"/>
    </row>
    <row r="19" spans="1:16" ht="20.149999999999999" customHeight="1">
      <c r="A19" s="129" t="s">
        <v>199</v>
      </c>
      <c r="B19" s="14"/>
      <c r="C19" s="127"/>
      <c r="D19" s="14"/>
      <c r="E19" s="22"/>
      <c r="F19" s="22"/>
      <c r="G19" s="22"/>
      <c r="H19" s="22"/>
      <c r="I19" s="22"/>
      <c r="J19" s="22"/>
      <c r="K19" s="22"/>
      <c r="N19" s="128"/>
      <c r="P19" s="4"/>
    </row>
    <row r="20" spans="1:16" ht="20.149999999999999" customHeight="1">
      <c r="A20" s="131" t="s">
        <v>198</v>
      </c>
      <c r="B20" s="14"/>
      <c r="C20" s="127"/>
      <c r="D20" s="14"/>
      <c r="E20" s="22">
        <v>3559656</v>
      </c>
      <c r="F20" s="22"/>
      <c r="G20" s="22">
        <v>11379057</v>
      </c>
      <c r="H20" s="22"/>
      <c r="I20" s="22">
        <v>3579354</v>
      </c>
      <c r="J20" s="22"/>
      <c r="K20" s="22">
        <v>11379057</v>
      </c>
      <c r="N20" s="128"/>
      <c r="P20" s="4"/>
    </row>
    <row r="21" spans="1:16" ht="20.149999999999999" customHeight="1">
      <c r="A21" s="129" t="s">
        <v>64</v>
      </c>
      <c r="B21" s="14"/>
      <c r="C21" s="127"/>
      <c r="D21" s="14"/>
      <c r="E21" s="22">
        <v>12052042</v>
      </c>
      <c r="F21" s="22"/>
      <c r="G21" s="22">
        <v>13750204</v>
      </c>
      <c r="H21" s="22"/>
      <c r="I21" s="22">
        <v>12052042</v>
      </c>
      <c r="J21" s="22"/>
      <c r="K21" s="22">
        <v>13750204</v>
      </c>
      <c r="M21" s="4"/>
      <c r="N21" s="4"/>
      <c r="P21" s="4"/>
    </row>
    <row r="22" spans="1:16" ht="20.149999999999999" customHeight="1">
      <c r="A22" s="129" t="s">
        <v>213</v>
      </c>
      <c r="B22" s="14"/>
      <c r="C22" s="127"/>
      <c r="D22" s="14"/>
      <c r="E22" s="22">
        <v>-3222903</v>
      </c>
      <c r="F22" s="22"/>
      <c r="G22" s="22">
        <v>872133</v>
      </c>
      <c r="H22" s="22"/>
      <c r="I22" s="22">
        <v>-3222903</v>
      </c>
      <c r="J22" s="22"/>
      <c r="K22" s="22">
        <v>872133</v>
      </c>
      <c r="M22" s="4"/>
      <c r="N22" s="128"/>
      <c r="P22" s="4"/>
    </row>
    <row r="23" spans="1:16" ht="20.149999999999999" customHeight="1">
      <c r="A23" s="129" t="s">
        <v>15</v>
      </c>
      <c r="B23" s="14"/>
      <c r="C23" s="127"/>
      <c r="D23" s="14"/>
      <c r="E23" s="51">
        <v>93114903</v>
      </c>
      <c r="F23" s="22"/>
      <c r="G23" s="51">
        <v>82265713</v>
      </c>
      <c r="H23" s="22"/>
      <c r="I23" s="51">
        <v>93117361</v>
      </c>
      <c r="J23" s="4"/>
      <c r="K23" s="51">
        <v>82238643</v>
      </c>
      <c r="N23" s="128"/>
      <c r="O23" s="128"/>
      <c r="P23" s="4"/>
    </row>
    <row r="24" spans="1:16" ht="20.149999999999999" customHeight="1">
      <c r="A24" s="129" t="s">
        <v>62</v>
      </c>
      <c r="B24" s="14"/>
      <c r="C24" s="127"/>
      <c r="D24" s="14"/>
      <c r="E24" s="51">
        <v>-222063778</v>
      </c>
      <c r="F24" s="22"/>
      <c r="G24" s="51">
        <v>-245564093</v>
      </c>
      <c r="H24" s="22"/>
      <c r="I24" s="51">
        <v>-222019565</v>
      </c>
      <c r="J24" s="4"/>
      <c r="K24" s="51">
        <v>-245458128</v>
      </c>
      <c r="N24" s="128"/>
      <c r="O24" s="128"/>
      <c r="P24" s="4"/>
    </row>
    <row r="25" spans="1:16" ht="20.149999999999999" customHeight="1">
      <c r="A25" s="129" t="s">
        <v>63</v>
      </c>
      <c r="B25" s="14"/>
      <c r="C25" s="127"/>
      <c r="D25" s="14"/>
      <c r="E25" s="52">
        <v>-15843613</v>
      </c>
      <c r="F25" s="22"/>
      <c r="G25" s="52">
        <v>-8089583</v>
      </c>
      <c r="H25" s="4"/>
      <c r="I25" s="52">
        <v>-15843613</v>
      </c>
      <c r="J25" s="51"/>
      <c r="K25" s="52">
        <v>-8089583</v>
      </c>
      <c r="N25" s="128"/>
      <c r="P25" s="4"/>
    </row>
    <row r="26" spans="1:16" ht="20.149999999999999" customHeight="1">
      <c r="A26" s="14" t="s">
        <v>204</v>
      </c>
      <c r="B26" s="14"/>
      <c r="C26" s="127"/>
      <c r="D26" s="14"/>
      <c r="E26" s="22"/>
      <c r="F26" s="22"/>
      <c r="G26" s="22"/>
      <c r="H26" s="22"/>
      <c r="I26" s="22"/>
      <c r="J26" s="22"/>
      <c r="K26" s="22"/>
      <c r="N26" s="128"/>
      <c r="P26" s="4"/>
    </row>
    <row r="27" spans="1:16" ht="20.149999999999999" customHeight="1">
      <c r="A27" s="14" t="s">
        <v>16</v>
      </c>
      <c r="B27" s="14"/>
      <c r="C27" s="127"/>
      <c r="D27" s="14"/>
      <c r="E27" s="22">
        <f>SUM(E9:E25)</f>
        <v>-152057696</v>
      </c>
      <c r="F27" s="22"/>
      <c r="G27" s="22">
        <f>SUM(G9:G25)</f>
        <v>-307169138</v>
      </c>
      <c r="H27" s="22"/>
      <c r="I27" s="22">
        <f>SUM(I9:I25)</f>
        <v>-139558066</v>
      </c>
      <c r="J27" s="22"/>
      <c r="K27" s="22">
        <f>SUM(K9:K25)</f>
        <v>-313944874</v>
      </c>
      <c r="N27" s="128"/>
      <c r="P27" s="4"/>
    </row>
    <row r="28" spans="1:16" ht="20.149999999999999" customHeight="1">
      <c r="A28" s="14" t="s">
        <v>17</v>
      </c>
      <c r="B28" s="14"/>
      <c r="C28" s="127"/>
      <c r="D28" s="14"/>
      <c r="E28" s="22"/>
      <c r="F28" s="22"/>
      <c r="G28" s="22"/>
      <c r="H28" s="22"/>
      <c r="I28" s="22"/>
      <c r="J28" s="22"/>
      <c r="K28" s="22"/>
      <c r="N28" s="128"/>
      <c r="P28" s="4"/>
    </row>
    <row r="29" spans="1:16" ht="20.149999999999999" customHeight="1">
      <c r="A29" s="129" t="s">
        <v>66</v>
      </c>
      <c r="B29" s="14"/>
      <c r="C29" s="127"/>
      <c r="D29" s="14"/>
      <c r="E29" s="22">
        <v>-33091170</v>
      </c>
      <c r="F29" s="22"/>
      <c r="G29" s="22">
        <v>170491533</v>
      </c>
      <c r="H29" s="22"/>
      <c r="I29" s="22">
        <v>-33091170</v>
      </c>
      <c r="J29" s="22"/>
      <c r="K29" s="22">
        <v>170491533</v>
      </c>
      <c r="N29" s="128"/>
      <c r="P29" s="4"/>
    </row>
    <row r="30" spans="1:16" ht="20.149999999999999" customHeight="1">
      <c r="A30" s="129" t="s">
        <v>67</v>
      </c>
      <c r="B30" s="14"/>
      <c r="C30" s="127"/>
      <c r="D30" s="14"/>
      <c r="E30" s="22">
        <v>37030193</v>
      </c>
      <c r="F30" s="22"/>
      <c r="G30" s="22">
        <v>377220892</v>
      </c>
      <c r="H30" s="22"/>
      <c r="I30" s="22">
        <v>37030193</v>
      </c>
      <c r="J30" s="22"/>
      <c r="K30" s="22">
        <v>377220892</v>
      </c>
      <c r="N30" s="128"/>
      <c r="P30" s="4"/>
    </row>
    <row r="31" spans="1:16" ht="20.149999999999999" customHeight="1">
      <c r="A31" s="129" t="s">
        <v>133</v>
      </c>
      <c r="B31" s="14"/>
      <c r="C31" s="127"/>
      <c r="D31" s="14"/>
      <c r="E31" s="22">
        <v>1061029</v>
      </c>
      <c r="F31" s="22"/>
      <c r="G31" s="22">
        <v>-2368212</v>
      </c>
      <c r="H31" s="22"/>
      <c r="I31" s="22">
        <v>1061029</v>
      </c>
      <c r="J31" s="22"/>
      <c r="K31" s="22">
        <v>-2368212</v>
      </c>
      <c r="N31" s="128"/>
      <c r="P31" s="4"/>
    </row>
    <row r="32" spans="1:16" ht="20.149999999999999" customHeight="1">
      <c r="A32" s="129" t="s">
        <v>108</v>
      </c>
      <c r="B32" s="14"/>
      <c r="C32" s="127"/>
      <c r="D32" s="14"/>
      <c r="E32" s="22">
        <v>45041789</v>
      </c>
      <c r="F32" s="22"/>
      <c r="G32" s="22">
        <v>-640879011</v>
      </c>
      <c r="H32" s="22"/>
      <c r="I32" s="22">
        <v>45041789</v>
      </c>
      <c r="J32" s="22"/>
      <c r="K32" s="22">
        <v>-640879011</v>
      </c>
      <c r="N32" s="128"/>
      <c r="P32" s="4"/>
    </row>
    <row r="33" spans="1:16" ht="20.149999999999999" customHeight="1">
      <c r="A33" s="129" t="s">
        <v>103</v>
      </c>
      <c r="B33" s="14"/>
      <c r="C33" s="127"/>
      <c r="D33" s="14"/>
      <c r="E33" s="22">
        <v>14481024</v>
      </c>
      <c r="F33" s="22"/>
      <c r="G33" s="22">
        <v>-14422934</v>
      </c>
      <c r="H33" s="22"/>
      <c r="I33" s="22">
        <v>13069347</v>
      </c>
      <c r="J33" s="22"/>
      <c r="K33" s="22">
        <v>-13730678</v>
      </c>
      <c r="N33" s="128"/>
      <c r="P33" s="4"/>
    </row>
    <row r="34" spans="1:16" ht="20.149999999999999" customHeight="1">
      <c r="A34" s="14" t="s">
        <v>18</v>
      </c>
      <c r="B34" s="14"/>
      <c r="C34" s="127"/>
      <c r="D34" s="14"/>
      <c r="E34" s="22"/>
      <c r="F34" s="22"/>
      <c r="G34" s="22"/>
      <c r="H34" s="22"/>
      <c r="I34" s="22"/>
      <c r="J34" s="22"/>
      <c r="K34" s="22"/>
      <c r="N34" s="128"/>
      <c r="P34" s="4"/>
    </row>
    <row r="35" spans="1:16" ht="20.149999999999999" customHeight="1">
      <c r="A35" s="129" t="s">
        <v>70</v>
      </c>
      <c r="B35" s="14"/>
      <c r="C35" s="127"/>
      <c r="D35" s="14"/>
      <c r="E35" s="22">
        <v>129355392</v>
      </c>
      <c r="F35" s="22"/>
      <c r="G35" s="22">
        <v>174943562</v>
      </c>
      <c r="H35" s="22"/>
      <c r="I35" s="22">
        <v>129355392</v>
      </c>
      <c r="J35" s="22"/>
      <c r="K35" s="22">
        <v>174943562</v>
      </c>
      <c r="N35" s="128"/>
      <c r="P35" s="4"/>
    </row>
    <row r="36" spans="1:16" ht="20.149999999999999" customHeight="1">
      <c r="A36" s="129" t="s">
        <v>68</v>
      </c>
      <c r="B36" s="14"/>
      <c r="C36" s="127"/>
      <c r="D36" s="14"/>
      <c r="E36" s="22">
        <v>77835407</v>
      </c>
      <c r="F36" s="22"/>
      <c r="G36" s="22">
        <v>20917318</v>
      </c>
      <c r="H36" s="22"/>
      <c r="I36" s="22">
        <v>77835407</v>
      </c>
      <c r="J36" s="22"/>
      <c r="K36" s="22">
        <v>20917318</v>
      </c>
      <c r="N36" s="128"/>
      <c r="P36" s="4"/>
    </row>
    <row r="37" spans="1:16" ht="20.149999999999999" customHeight="1">
      <c r="A37" s="129" t="s">
        <v>69</v>
      </c>
      <c r="B37" s="14"/>
      <c r="C37" s="127"/>
      <c r="D37" s="14"/>
      <c r="E37" s="22">
        <v>-88373406</v>
      </c>
      <c r="F37" s="22"/>
      <c r="G37" s="22">
        <v>-290948990</v>
      </c>
      <c r="H37" s="22"/>
      <c r="I37" s="22">
        <v>-88373406</v>
      </c>
      <c r="J37" s="22"/>
      <c r="K37" s="22">
        <v>-290948990</v>
      </c>
      <c r="N37" s="128"/>
      <c r="P37" s="4"/>
    </row>
    <row r="38" spans="1:16" ht="20.149999999999999" customHeight="1">
      <c r="A38" s="129" t="s">
        <v>149</v>
      </c>
      <c r="B38" s="14"/>
      <c r="C38" s="127"/>
      <c r="D38" s="14"/>
      <c r="E38" s="22">
        <v>58912</v>
      </c>
      <c r="F38" s="22"/>
      <c r="G38" s="22">
        <v>-1011510</v>
      </c>
      <c r="H38" s="22"/>
      <c r="I38" s="22">
        <v>58912</v>
      </c>
      <c r="J38" s="22"/>
      <c r="K38" s="22">
        <v>-1011510</v>
      </c>
      <c r="N38" s="128"/>
      <c r="P38" s="4"/>
    </row>
    <row r="39" spans="1:16" ht="20.149999999999999" customHeight="1">
      <c r="A39" s="129" t="s">
        <v>144</v>
      </c>
      <c r="B39" s="14"/>
      <c r="C39" s="127"/>
      <c r="D39" s="14"/>
      <c r="E39" s="22">
        <v>11683361</v>
      </c>
      <c r="F39" s="22"/>
      <c r="G39" s="22">
        <v>-2701520</v>
      </c>
      <c r="H39" s="22"/>
      <c r="I39" s="22">
        <v>11683361</v>
      </c>
      <c r="J39" s="22"/>
      <c r="K39" s="22">
        <v>-2701520</v>
      </c>
      <c r="N39" s="128"/>
      <c r="P39" s="4"/>
    </row>
    <row r="40" spans="1:16" ht="20.149999999999999" customHeight="1">
      <c r="A40" s="129" t="s">
        <v>104</v>
      </c>
      <c r="B40" s="14"/>
      <c r="C40" s="127"/>
      <c r="D40" s="14"/>
      <c r="E40" s="35">
        <f>-30173716+9202</f>
        <v>-30164514</v>
      </c>
      <c r="F40" s="22"/>
      <c r="G40" s="35">
        <v>3578532</v>
      </c>
      <c r="H40" s="22"/>
      <c r="I40" s="35">
        <v>-20879093</v>
      </c>
      <c r="J40" s="22"/>
      <c r="K40" s="35">
        <v>-4155943</v>
      </c>
      <c r="N40" s="128"/>
      <c r="P40" s="4"/>
    </row>
    <row r="41" spans="1:16" ht="20.149999999999999" customHeight="1">
      <c r="A41" s="14" t="s">
        <v>206</v>
      </c>
      <c r="B41" s="14"/>
      <c r="C41" s="127"/>
      <c r="D41" s="14"/>
      <c r="E41" s="22">
        <f>SUM(E27:E40)</f>
        <v>12860321</v>
      </c>
      <c r="F41" s="22"/>
      <c r="G41" s="22">
        <f>SUM(G27:G40)</f>
        <v>-512349478</v>
      </c>
      <c r="H41" s="22"/>
      <c r="I41" s="22">
        <f>SUM(I27:I40)</f>
        <v>33233695</v>
      </c>
      <c r="J41" s="22"/>
      <c r="K41" s="22">
        <f>SUM(K27:K40)</f>
        <v>-526167433</v>
      </c>
      <c r="N41" s="128"/>
      <c r="P41" s="4"/>
    </row>
    <row r="42" spans="1:16" ht="20.149999999999999" customHeight="1">
      <c r="A42" s="129" t="s">
        <v>71</v>
      </c>
      <c r="B42" s="14"/>
      <c r="C42" s="127"/>
      <c r="D42" s="14"/>
      <c r="E42" s="22">
        <v>-89479001</v>
      </c>
      <c r="F42" s="22"/>
      <c r="G42" s="22">
        <v>-79101896</v>
      </c>
      <c r="H42" s="22"/>
      <c r="I42" s="22">
        <v>-89479001</v>
      </c>
      <c r="J42" s="22"/>
      <c r="K42" s="22">
        <v>-79101896</v>
      </c>
      <c r="N42" s="128"/>
      <c r="P42" s="4"/>
    </row>
    <row r="43" spans="1:16" ht="20.149999999999999" customHeight="1">
      <c r="A43" s="129" t="s">
        <v>72</v>
      </c>
      <c r="B43" s="14"/>
      <c r="C43" s="127"/>
      <c r="D43" s="14"/>
      <c r="E43" s="22">
        <v>228260242</v>
      </c>
      <c r="F43" s="22"/>
      <c r="G43" s="22">
        <v>220519704</v>
      </c>
      <c r="H43" s="22"/>
      <c r="I43" s="22">
        <v>228216029</v>
      </c>
      <c r="J43" s="22"/>
      <c r="K43" s="22">
        <v>220413741</v>
      </c>
      <c r="N43" s="128"/>
      <c r="P43" s="4"/>
    </row>
    <row r="44" spans="1:16" ht="20.149999999999999" customHeight="1">
      <c r="A44" s="129" t="s">
        <v>135</v>
      </c>
      <c r="B44" s="14"/>
      <c r="C44" s="127"/>
      <c r="D44" s="14"/>
      <c r="E44" s="22">
        <v>-2163167</v>
      </c>
      <c r="F44" s="22"/>
      <c r="G44" s="22">
        <v>-7318076</v>
      </c>
      <c r="H44" s="22"/>
      <c r="I44" s="22">
        <v>-1645485</v>
      </c>
      <c r="J44" s="22"/>
      <c r="K44" s="22">
        <v>-6422077</v>
      </c>
      <c r="N44" s="128"/>
      <c r="P44" s="4"/>
    </row>
    <row r="45" spans="1:16" ht="20.149999999999999" customHeight="1">
      <c r="A45" s="132" t="s">
        <v>205</v>
      </c>
      <c r="B45" s="14"/>
      <c r="C45" s="127"/>
      <c r="D45" s="14"/>
      <c r="E45" s="53">
        <f>SUM(E41:E44)</f>
        <v>149478395</v>
      </c>
      <c r="F45" s="22"/>
      <c r="G45" s="53">
        <f>SUM(G41:G44)</f>
        <v>-378249746</v>
      </c>
      <c r="H45" s="22"/>
      <c r="I45" s="53">
        <f>SUM(I41:I44)</f>
        <v>170325238</v>
      </c>
      <c r="J45" s="22"/>
      <c r="K45" s="53">
        <f>SUM(K41:K44)</f>
        <v>-391277665</v>
      </c>
      <c r="N45" s="128"/>
      <c r="P45" s="4"/>
    </row>
    <row r="46" spans="1:16" ht="20.149999999999999" customHeight="1">
      <c r="A46" s="132"/>
      <c r="B46" s="14"/>
      <c r="C46" s="127"/>
      <c r="D46" s="14"/>
      <c r="E46" s="22"/>
      <c r="F46" s="22"/>
      <c r="G46" s="22"/>
      <c r="H46" s="22"/>
      <c r="I46" s="22"/>
      <c r="J46" s="22"/>
      <c r="K46" s="22"/>
      <c r="N46" s="128"/>
      <c r="P46" s="4"/>
    </row>
    <row r="47" spans="1:16" ht="22.25" customHeight="1">
      <c r="A47" s="203" t="s">
        <v>164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14"/>
      <c r="N47" s="128"/>
      <c r="P47" s="4"/>
    </row>
    <row r="48" spans="1:16" ht="22.25" customHeight="1">
      <c r="A48" s="203" t="s">
        <v>231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N48" s="128"/>
      <c r="P48" s="4"/>
    </row>
    <row r="49" spans="1:16" ht="22.25" customHeight="1">
      <c r="A49" s="196" t="s">
        <v>214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4"/>
      <c r="N49" s="128"/>
      <c r="P49" s="4"/>
    </row>
    <row r="50" spans="1:16" ht="22.25" customHeight="1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24" t="s">
        <v>193</v>
      </c>
      <c r="N50" s="128"/>
      <c r="P50" s="4"/>
    </row>
    <row r="51" spans="1:16" ht="6" customHeight="1">
      <c r="B51" s="30"/>
      <c r="C51" s="30"/>
      <c r="D51" s="30"/>
      <c r="E51" s="30"/>
      <c r="F51" s="30"/>
      <c r="G51" s="30"/>
      <c r="H51" s="30"/>
      <c r="I51" s="30"/>
      <c r="J51" s="30"/>
      <c r="K51" s="30"/>
      <c r="N51" s="128"/>
      <c r="P51" s="4"/>
    </row>
    <row r="52" spans="1:16" s="125" customFormat="1" ht="22.25" customHeight="1">
      <c r="A52" s="20"/>
      <c r="B52" s="20"/>
      <c r="C52" s="20" t="s">
        <v>109</v>
      </c>
      <c r="D52" s="20"/>
      <c r="E52" s="196" t="s">
        <v>25</v>
      </c>
      <c r="F52" s="196"/>
      <c r="G52" s="196"/>
      <c r="H52" s="20"/>
      <c r="I52" s="195" t="s">
        <v>0</v>
      </c>
      <c r="J52" s="195"/>
      <c r="K52" s="195"/>
      <c r="M52" s="103"/>
      <c r="N52" s="128"/>
      <c r="O52" s="47"/>
      <c r="P52" s="4"/>
    </row>
    <row r="53" spans="1:16" ht="22.25" customHeight="1">
      <c r="A53" s="15"/>
      <c r="B53" s="32"/>
      <c r="C53" s="127"/>
      <c r="D53" s="30"/>
      <c r="E53" s="126">
        <v>2568</v>
      </c>
      <c r="F53" s="13"/>
      <c r="G53" s="126">
        <v>2567</v>
      </c>
      <c r="H53" s="20"/>
      <c r="I53" s="126">
        <v>2568</v>
      </c>
      <c r="J53" s="13"/>
      <c r="K53" s="126">
        <v>2567</v>
      </c>
      <c r="L53" s="15"/>
      <c r="N53" s="128"/>
      <c r="O53" s="125"/>
      <c r="P53" s="4"/>
    </row>
    <row r="54" spans="1:16" ht="22.25" customHeight="1">
      <c r="A54" s="50" t="s">
        <v>19</v>
      </c>
      <c r="B54" s="14"/>
      <c r="C54" s="127"/>
      <c r="D54" s="14"/>
      <c r="E54" s="22"/>
      <c r="F54" s="22"/>
      <c r="G54" s="22"/>
      <c r="H54" s="22"/>
      <c r="I54" s="22"/>
      <c r="J54" s="22"/>
      <c r="K54" s="22"/>
      <c r="N54" s="128"/>
      <c r="P54" s="4"/>
    </row>
    <row r="55" spans="1:16" ht="22.25" customHeight="1">
      <c r="A55" s="135" t="s">
        <v>139</v>
      </c>
      <c r="B55" s="14"/>
      <c r="C55" s="127"/>
      <c r="D55" s="14"/>
      <c r="E55" s="22"/>
      <c r="F55" s="22"/>
      <c r="G55" s="22"/>
      <c r="H55" s="22"/>
      <c r="I55" s="22"/>
      <c r="J55" s="22"/>
      <c r="K55" s="22"/>
      <c r="N55" s="128"/>
      <c r="P55" s="4"/>
    </row>
    <row r="56" spans="1:16" ht="22.25" customHeight="1">
      <c r="A56" s="135" t="s">
        <v>138</v>
      </c>
      <c r="B56" s="14"/>
      <c r="C56" s="127"/>
      <c r="D56" s="14"/>
      <c r="E56" s="103">
        <v>2657450</v>
      </c>
      <c r="F56" s="22"/>
      <c r="G56" s="22">
        <v>170160</v>
      </c>
      <c r="H56" s="22"/>
      <c r="I56" s="103">
        <v>2657450</v>
      </c>
      <c r="J56" s="22"/>
      <c r="K56" s="22">
        <v>170160</v>
      </c>
      <c r="N56" s="128"/>
      <c r="P56" s="4"/>
    </row>
    <row r="57" spans="1:16" ht="22.25" customHeight="1">
      <c r="A57" s="135" t="s">
        <v>73</v>
      </c>
      <c r="B57" s="14"/>
      <c r="C57" s="127"/>
      <c r="D57" s="14"/>
      <c r="E57" s="22">
        <v>-68478798</v>
      </c>
      <c r="F57" s="22"/>
      <c r="G57" s="22">
        <v>-89920898</v>
      </c>
      <c r="H57" s="22"/>
      <c r="I57" s="22">
        <v>-68478798</v>
      </c>
      <c r="J57" s="22"/>
      <c r="K57" s="22">
        <v>-89920898</v>
      </c>
      <c r="N57" s="103"/>
      <c r="P57" s="4"/>
    </row>
    <row r="58" spans="1:16" ht="22.25" customHeight="1">
      <c r="A58" s="135" t="s">
        <v>223</v>
      </c>
      <c r="B58" s="14"/>
      <c r="C58" s="127"/>
      <c r="D58" s="14"/>
      <c r="E58" s="103">
        <v>24581</v>
      </c>
      <c r="F58" s="22"/>
      <c r="G58" s="22">
        <v>159734</v>
      </c>
      <c r="H58" s="22"/>
      <c r="I58" s="103">
        <v>24581</v>
      </c>
      <c r="J58" s="22"/>
      <c r="K58" s="22">
        <v>159734</v>
      </c>
      <c r="N58" s="128"/>
      <c r="P58" s="4"/>
    </row>
    <row r="59" spans="1:16" ht="22.25" customHeight="1">
      <c r="A59" s="135" t="s">
        <v>224</v>
      </c>
      <c r="B59" s="14"/>
      <c r="C59" s="127"/>
      <c r="D59" s="14"/>
      <c r="E59" s="183">
        <v>0</v>
      </c>
      <c r="F59" s="22"/>
      <c r="G59" s="22">
        <v>-1537750</v>
      </c>
      <c r="H59" s="22"/>
      <c r="I59" s="183">
        <v>0</v>
      </c>
      <c r="J59" s="22"/>
      <c r="K59" s="22">
        <v>-1537750</v>
      </c>
      <c r="N59" s="128"/>
      <c r="P59" s="4"/>
    </row>
    <row r="60" spans="1:16" ht="22.25" customHeight="1">
      <c r="A60" s="135" t="s">
        <v>225</v>
      </c>
      <c r="B60" s="14"/>
      <c r="C60" s="127"/>
      <c r="D60" s="14"/>
      <c r="E60" s="103">
        <f>-1968-10</f>
        <v>-1978</v>
      </c>
      <c r="F60" s="22"/>
      <c r="G60" s="183">
        <v>0</v>
      </c>
      <c r="H60" s="22"/>
      <c r="I60" s="103">
        <v>-1968</v>
      </c>
      <c r="J60" s="22"/>
      <c r="K60" s="183">
        <v>0</v>
      </c>
      <c r="N60" s="128"/>
      <c r="P60" s="4"/>
    </row>
    <row r="61" spans="1:16" ht="22.25" customHeight="1">
      <c r="A61" s="135" t="s">
        <v>105</v>
      </c>
      <c r="B61" s="14"/>
      <c r="C61" s="127"/>
      <c r="D61" s="14"/>
      <c r="E61" s="103">
        <v>17699869</v>
      </c>
      <c r="F61" s="101"/>
      <c r="G61" s="101">
        <v>6725843</v>
      </c>
      <c r="H61" s="101"/>
      <c r="I61" s="103">
        <v>17699869</v>
      </c>
      <c r="J61" s="22"/>
      <c r="K61" s="22">
        <v>6725843</v>
      </c>
      <c r="N61" s="128"/>
      <c r="P61" s="4"/>
    </row>
    <row r="62" spans="1:16" ht="22.25" customHeight="1">
      <c r="A62" s="132" t="s">
        <v>120</v>
      </c>
      <c r="B62" s="14"/>
      <c r="C62" s="127"/>
      <c r="D62" s="14"/>
      <c r="E62" s="53">
        <f>SUM(E55:E61)</f>
        <v>-48098876</v>
      </c>
      <c r="F62" s="22"/>
      <c r="G62" s="53">
        <f>SUM(G55:G61)</f>
        <v>-84402911</v>
      </c>
      <c r="H62" s="22"/>
      <c r="I62" s="53">
        <f>SUM(I55:I61)</f>
        <v>-48098866</v>
      </c>
      <c r="J62" s="22"/>
      <c r="K62" s="53">
        <f>SUM(K55:K61)</f>
        <v>-84402911</v>
      </c>
      <c r="N62" s="128"/>
      <c r="P62" s="4"/>
    </row>
    <row r="63" spans="1:16" ht="22.25" customHeight="1">
      <c r="A63" s="50" t="s">
        <v>21</v>
      </c>
      <c r="B63" s="14"/>
      <c r="C63" s="127"/>
      <c r="D63" s="14"/>
      <c r="E63" s="14"/>
      <c r="F63" s="14"/>
      <c r="G63" s="14"/>
      <c r="H63" s="14"/>
      <c r="I63" s="14"/>
      <c r="J63" s="14"/>
      <c r="K63" s="14"/>
      <c r="N63" s="128"/>
      <c r="P63" s="4"/>
    </row>
    <row r="64" spans="1:16" ht="22.25" customHeight="1">
      <c r="A64" s="135" t="s">
        <v>201</v>
      </c>
      <c r="B64" s="14"/>
      <c r="C64" s="127"/>
      <c r="D64" s="14"/>
      <c r="E64" s="22">
        <v>50000000</v>
      </c>
      <c r="F64" s="22"/>
      <c r="G64" s="183">
        <v>0</v>
      </c>
      <c r="H64" s="22"/>
      <c r="I64" s="22">
        <v>50000000</v>
      </c>
      <c r="J64" s="22"/>
      <c r="K64" s="183">
        <v>0</v>
      </c>
      <c r="N64" s="128"/>
      <c r="P64" s="4"/>
    </row>
    <row r="65" spans="1:16" ht="22.25" customHeight="1">
      <c r="A65" s="135" t="s">
        <v>122</v>
      </c>
      <c r="B65" s="14"/>
      <c r="C65" s="127"/>
      <c r="D65" s="14"/>
      <c r="E65" s="22">
        <v>2215000000</v>
      </c>
      <c r="F65" s="22"/>
      <c r="G65" s="22">
        <v>1445000000</v>
      </c>
      <c r="H65" s="22"/>
      <c r="I65" s="22">
        <v>2215000000</v>
      </c>
      <c r="J65" s="22"/>
      <c r="K65" s="22">
        <v>1445000000</v>
      </c>
      <c r="N65" s="128"/>
      <c r="P65" s="4"/>
    </row>
    <row r="66" spans="1:16" ht="22.25" customHeight="1">
      <c r="A66" s="135" t="s">
        <v>123</v>
      </c>
      <c r="B66" s="14"/>
      <c r="C66" s="127"/>
      <c r="D66" s="14"/>
      <c r="E66" s="22">
        <v>-2260000000</v>
      </c>
      <c r="F66" s="22"/>
      <c r="G66" s="22">
        <v>-1545000000</v>
      </c>
      <c r="H66" s="22"/>
      <c r="I66" s="22">
        <v>-2260000000</v>
      </c>
      <c r="J66" s="22"/>
      <c r="K66" s="22">
        <v>-1545000000</v>
      </c>
      <c r="N66" s="128"/>
      <c r="P66" s="4"/>
    </row>
    <row r="67" spans="1:16" ht="22.25" customHeight="1">
      <c r="A67" s="135" t="s">
        <v>173</v>
      </c>
      <c r="B67" s="14"/>
      <c r="C67" s="127"/>
      <c r="D67" s="14"/>
      <c r="E67" s="22">
        <v>325500000</v>
      </c>
      <c r="F67" s="22"/>
      <c r="G67" s="22">
        <v>17684751</v>
      </c>
      <c r="H67" s="22"/>
      <c r="I67" s="22">
        <v>325500000</v>
      </c>
      <c r="J67" s="22"/>
      <c r="K67" s="22">
        <v>17684751</v>
      </c>
      <c r="N67" s="128"/>
      <c r="P67" s="4"/>
    </row>
    <row r="68" spans="1:16" ht="22.25" customHeight="1">
      <c r="A68" s="135" t="s">
        <v>200</v>
      </c>
      <c r="B68" s="14"/>
      <c r="C68" s="127"/>
      <c r="D68" s="14"/>
      <c r="E68" s="22">
        <v>-206200000</v>
      </c>
      <c r="F68" s="22"/>
      <c r="G68" s="183">
        <v>0</v>
      </c>
      <c r="H68" s="22"/>
      <c r="I68" s="22">
        <v>-206200000</v>
      </c>
      <c r="J68" s="22"/>
      <c r="K68" s="183">
        <v>0</v>
      </c>
      <c r="N68" s="128"/>
      <c r="P68" s="4"/>
    </row>
    <row r="69" spans="1:16" ht="22.25" customHeight="1">
      <c r="A69" s="135" t="s">
        <v>74</v>
      </c>
      <c r="B69" s="14"/>
      <c r="C69" s="127"/>
      <c r="D69" s="14"/>
      <c r="E69" s="22">
        <f>-38191667-2237+10496</f>
        <v>-38183408</v>
      </c>
      <c r="F69" s="22"/>
      <c r="G69" s="22">
        <v>-48475366</v>
      </c>
      <c r="H69" s="22"/>
      <c r="I69" s="22">
        <f>-37897371-2237</f>
        <v>-37899608</v>
      </c>
      <c r="J69" s="22"/>
      <c r="K69" s="22">
        <v>-48165766</v>
      </c>
      <c r="N69" s="128"/>
      <c r="P69" s="4"/>
    </row>
    <row r="70" spans="1:16" ht="22.25" customHeight="1">
      <c r="A70" s="132" t="s">
        <v>163</v>
      </c>
      <c r="B70" s="14"/>
      <c r="C70" s="127"/>
      <c r="D70" s="14"/>
      <c r="E70" s="53">
        <f>SUM(E64:E69)</f>
        <v>86116592</v>
      </c>
      <c r="F70" s="22"/>
      <c r="G70" s="53">
        <f>SUM(G64:G69)</f>
        <v>-130790615</v>
      </c>
      <c r="H70" s="22"/>
      <c r="I70" s="53">
        <f>SUM(I64:I69)</f>
        <v>86400392</v>
      </c>
      <c r="J70" s="22"/>
      <c r="K70" s="53">
        <f>SUM(K64:K69)</f>
        <v>-130481015</v>
      </c>
      <c r="N70" s="128"/>
      <c r="P70" s="4"/>
    </row>
    <row r="71" spans="1:16" ht="22.25" customHeight="1">
      <c r="A71" s="14" t="s">
        <v>147</v>
      </c>
      <c r="B71" s="14"/>
      <c r="C71" s="127"/>
      <c r="D71" s="14"/>
      <c r="E71" s="22">
        <f>SUM(E70,E62,E45)</f>
        <v>187496111</v>
      </c>
      <c r="F71" s="22"/>
      <c r="G71" s="22">
        <f>SUM(G70,G62,G45)</f>
        <v>-593443272</v>
      </c>
      <c r="H71" s="22"/>
      <c r="I71" s="22">
        <f>SUM(I70,I62,I45)</f>
        <v>208626764</v>
      </c>
      <c r="J71" s="22"/>
      <c r="K71" s="22">
        <f>SUM(K70,K62,K45)</f>
        <v>-606161591</v>
      </c>
      <c r="N71" s="128"/>
      <c r="P71" s="4"/>
    </row>
    <row r="72" spans="1:16" ht="22.25" customHeight="1">
      <c r="A72" s="14" t="s">
        <v>184</v>
      </c>
      <c r="B72" s="14"/>
      <c r="C72" s="127"/>
      <c r="D72" s="14"/>
      <c r="E72" s="22">
        <f>BS!G9</f>
        <v>346236173</v>
      </c>
      <c r="F72" s="22"/>
      <c r="G72" s="22">
        <v>939679445</v>
      </c>
      <c r="H72" s="22"/>
      <c r="I72" s="22">
        <f>BS!K9</f>
        <v>314904671</v>
      </c>
      <c r="J72" s="22"/>
      <c r="K72" s="22">
        <v>921066262</v>
      </c>
      <c r="N72" s="128"/>
      <c r="P72" s="4"/>
    </row>
    <row r="73" spans="1:16" ht="22.25" customHeight="1" thickBot="1">
      <c r="A73" s="50" t="s">
        <v>221</v>
      </c>
      <c r="B73" s="14"/>
      <c r="C73" s="127">
        <v>4</v>
      </c>
      <c r="D73" s="14"/>
      <c r="E73" s="69">
        <f>SUM(E71:E72)</f>
        <v>533732284</v>
      </c>
      <c r="F73" s="22"/>
      <c r="G73" s="69">
        <f>SUM(G71:G72)</f>
        <v>346236173</v>
      </c>
      <c r="H73" s="22"/>
      <c r="I73" s="69">
        <f>SUM(I71:I72)</f>
        <v>523531435</v>
      </c>
      <c r="J73" s="22"/>
      <c r="K73" s="69">
        <f>SUM(K71:K72)</f>
        <v>314904671</v>
      </c>
      <c r="N73" s="128"/>
      <c r="P73" s="4"/>
    </row>
    <row r="74" spans="1:16" ht="22.25" customHeight="1" thickTop="1">
      <c r="A74" s="14"/>
      <c r="B74" s="14"/>
      <c r="C74" s="127"/>
      <c r="D74" s="14"/>
      <c r="E74" s="22"/>
      <c r="F74" s="22"/>
      <c r="G74" s="22"/>
      <c r="H74" s="22"/>
      <c r="I74" s="22"/>
      <c r="J74" s="22"/>
      <c r="K74" s="22"/>
      <c r="N74" s="128"/>
      <c r="P74" s="4"/>
    </row>
    <row r="75" spans="1:16" ht="22.25" customHeight="1">
      <c r="A75" s="50" t="s">
        <v>75</v>
      </c>
      <c r="B75" s="14"/>
      <c r="C75" s="127"/>
      <c r="D75" s="14"/>
      <c r="E75" s="22"/>
      <c r="F75" s="22"/>
      <c r="G75" s="22"/>
      <c r="H75" s="22"/>
      <c r="I75" s="22"/>
      <c r="J75" s="22"/>
      <c r="K75" s="22"/>
      <c r="N75" s="128"/>
      <c r="P75" s="4"/>
    </row>
    <row r="76" spans="1:16" ht="22.25" customHeight="1">
      <c r="A76" s="14" t="s">
        <v>76</v>
      </c>
      <c r="B76" s="14"/>
      <c r="C76" s="127"/>
      <c r="D76" s="14"/>
      <c r="E76" s="22"/>
      <c r="F76" s="22"/>
      <c r="G76" s="22"/>
      <c r="H76" s="22"/>
      <c r="I76" s="22"/>
      <c r="J76" s="22"/>
      <c r="K76" s="22"/>
      <c r="N76" s="128"/>
      <c r="P76" s="4"/>
    </row>
    <row r="77" spans="1:16" ht="22.25" customHeight="1">
      <c r="A77" s="14" t="s">
        <v>128</v>
      </c>
      <c r="B77" s="14"/>
      <c r="C77" s="127"/>
      <c r="D77" s="14"/>
      <c r="E77" s="4"/>
      <c r="F77" s="14"/>
      <c r="G77" s="4"/>
      <c r="H77" s="14"/>
      <c r="I77" s="4"/>
      <c r="J77" s="14"/>
      <c r="K77" s="4"/>
      <c r="N77" s="128"/>
      <c r="P77" s="4"/>
    </row>
    <row r="78" spans="1:16" ht="22.25" customHeight="1">
      <c r="A78" s="14" t="s">
        <v>77</v>
      </c>
      <c r="B78" s="14"/>
      <c r="C78" s="127"/>
      <c r="D78" s="14"/>
      <c r="E78" s="4">
        <v>-292049074.23000002</v>
      </c>
      <c r="F78" s="14"/>
      <c r="G78" s="4">
        <v>3085780</v>
      </c>
      <c r="H78" s="14"/>
      <c r="I78" s="4">
        <v>-292049074.23000002</v>
      </c>
      <c r="J78" s="14"/>
      <c r="K78" s="4">
        <v>3085780</v>
      </c>
      <c r="N78" s="128"/>
      <c r="P78" s="4"/>
    </row>
    <row r="79" spans="1:16" ht="22.25" customHeight="1">
      <c r="A79" s="47" t="s">
        <v>141</v>
      </c>
      <c r="B79" s="14"/>
      <c r="C79" s="127"/>
      <c r="D79" s="14"/>
      <c r="E79" s="4">
        <v>96325498</v>
      </c>
      <c r="F79" s="14"/>
      <c r="G79" s="4">
        <v>3652325.9251704402</v>
      </c>
      <c r="H79" s="14"/>
      <c r="I79" s="4">
        <v>96430019</v>
      </c>
      <c r="J79" s="14"/>
      <c r="K79" s="4">
        <v>3652325.9251704374</v>
      </c>
      <c r="N79" s="128"/>
      <c r="P79" s="4"/>
    </row>
    <row r="80" spans="1:16" ht="22.25" customHeight="1">
      <c r="A80" s="47" t="s">
        <v>227</v>
      </c>
      <c r="B80" s="14"/>
      <c r="C80" s="127"/>
      <c r="D80" s="14"/>
      <c r="E80" s="4">
        <v>-688630</v>
      </c>
      <c r="F80" s="14"/>
      <c r="G80" s="4">
        <v>1486651</v>
      </c>
      <c r="H80" s="14"/>
      <c r="I80" s="4">
        <v>-688630</v>
      </c>
      <c r="J80" s="14"/>
      <c r="K80" s="4">
        <v>1486651</v>
      </c>
      <c r="N80" s="128"/>
      <c r="P80" s="4"/>
    </row>
    <row r="81" spans="1:16" ht="22.25" customHeight="1">
      <c r="A81" s="14" t="s">
        <v>178</v>
      </c>
      <c r="B81" s="14"/>
      <c r="C81" s="14"/>
      <c r="D81" s="14"/>
      <c r="E81" s="183">
        <v>0</v>
      </c>
      <c r="F81" s="14"/>
      <c r="G81" s="4">
        <v>-3845420.09</v>
      </c>
      <c r="H81" s="14"/>
      <c r="I81" s="183">
        <v>0</v>
      </c>
      <c r="J81" s="14"/>
      <c r="K81" s="4">
        <v>-3845420.09</v>
      </c>
      <c r="M81" s="47"/>
      <c r="N81" s="128"/>
      <c r="P81" s="4"/>
    </row>
    <row r="82" spans="1:16" ht="22.25" customHeight="1">
      <c r="A82" s="14" t="s">
        <v>174</v>
      </c>
      <c r="B82" s="14"/>
      <c r="C82" s="127"/>
      <c r="D82" s="14"/>
      <c r="E82" s="183">
        <v>0</v>
      </c>
      <c r="F82" s="14"/>
      <c r="G82" s="4">
        <v>1739580</v>
      </c>
      <c r="H82" s="14"/>
      <c r="I82" s="183">
        <v>0</v>
      </c>
      <c r="J82" s="14"/>
      <c r="K82" s="4">
        <v>1739580</v>
      </c>
      <c r="N82" s="128"/>
      <c r="P82" s="4"/>
    </row>
    <row r="83" spans="1:16" ht="22.25" customHeight="1">
      <c r="A83" s="14" t="s">
        <v>228</v>
      </c>
      <c r="B83" s="14"/>
      <c r="C83" s="127"/>
      <c r="D83" s="14"/>
      <c r="E83" s="22">
        <v>-3222903</v>
      </c>
      <c r="F83" s="14"/>
      <c r="G83" s="183">
        <v>0</v>
      </c>
      <c r="H83" s="14"/>
      <c r="I83" s="22">
        <v>-3222903</v>
      </c>
      <c r="J83" s="14"/>
      <c r="K83" s="183">
        <v>0</v>
      </c>
      <c r="M83" s="47"/>
      <c r="N83" s="128"/>
      <c r="P83" s="4"/>
    </row>
    <row r="84" spans="1:16" ht="22.25" customHeight="1">
      <c r="A84" s="14"/>
      <c r="B84" s="14"/>
      <c r="C84" s="127"/>
      <c r="D84" s="14"/>
      <c r="E84" s="4"/>
      <c r="F84" s="14"/>
      <c r="G84" s="4"/>
      <c r="H84" s="14"/>
      <c r="I84" s="4"/>
      <c r="J84" s="14"/>
      <c r="K84" s="4"/>
      <c r="M84" s="47"/>
      <c r="N84" s="128"/>
      <c r="P84" s="4"/>
    </row>
    <row r="85" spans="1:16" ht="22.25" customHeight="1">
      <c r="A85" s="14"/>
      <c r="B85" s="14"/>
      <c r="C85" s="127"/>
      <c r="D85" s="14"/>
      <c r="E85" s="4"/>
      <c r="F85" s="14"/>
      <c r="G85" s="4"/>
      <c r="H85" s="14"/>
      <c r="I85" s="4"/>
      <c r="J85" s="14"/>
      <c r="K85" s="4"/>
      <c r="M85" s="47"/>
      <c r="N85" s="128"/>
      <c r="P85" s="4"/>
    </row>
    <row r="86" spans="1:16" ht="22.25" customHeight="1">
      <c r="A86" s="14"/>
      <c r="B86" s="14"/>
      <c r="C86" s="127"/>
      <c r="D86" s="14"/>
      <c r="E86" s="4"/>
      <c r="F86" s="14"/>
      <c r="G86" s="4"/>
      <c r="H86" s="14"/>
      <c r="I86" s="4"/>
      <c r="J86" s="14"/>
      <c r="K86" s="4"/>
      <c r="M86" s="47"/>
      <c r="N86" s="128"/>
      <c r="P86" s="4"/>
    </row>
    <row r="87" spans="1:16" ht="22.25" customHeight="1">
      <c r="A87" s="14"/>
      <c r="B87" s="14"/>
      <c r="C87" s="127"/>
      <c r="D87" s="14"/>
      <c r="E87" s="4"/>
      <c r="F87" s="14"/>
      <c r="G87" s="4"/>
      <c r="H87" s="14"/>
      <c r="I87" s="4"/>
      <c r="J87" s="14"/>
      <c r="K87" s="4"/>
      <c r="M87" s="47"/>
      <c r="N87" s="128"/>
      <c r="P87" s="4"/>
    </row>
    <row r="88" spans="1:16" ht="22.25" customHeight="1">
      <c r="A88" s="14" t="s">
        <v>4</v>
      </c>
      <c r="B88" s="14"/>
      <c r="C88" s="127"/>
      <c r="D88" s="14"/>
      <c r="E88" s="4"/>
      <c r="F88" s="14"/>
      <c r="G88" s="4"/>
      <c r="H88" s="14"/>
      <c r="I88" s="4"/>
      <c r="J88" s="14"/>
      <c r="K88" s="4"/>
      <c r="M88" s="47"/>
      <c r="N88" s="128"/>
      <c r="P88" s="4"/>
    </row>
    <row r="89" spans="1:16" ht="22.25" customHeight="1">
      <c r="A89" s="14"/>
      <c r="B89" s="14"/>
      <c r="C89" s="127"/>
      <c r="D89" s="14"/>
      <c r="E89" s="4"/>
      <c r="F89" s="14"/>
      <c r="G89" s="4"/>
      <c r="H89" s="14"/>
      <c r="I89" s="4"/>
      <c r="J89" s="14"/>
      <c r="K89" s="4"/>
      <c r="M89" s="47"/>
      <c r="N89" s="128"/>
      <c r="P89" s="4"/>
    </row>
    <row r="90" spans="1:16" ht="22.25" customHeight="1">
      <c r="A90" s="14"/>
      <c r="B90" s="14"/>
      <c r="C90" s="14"/>
      <c r="D90" s="14"/>
      <c r="E90" s="4"/>
      <c r="F90" s="14"/>
      <c r="G90" s="4"/>
      <c r="H90" s="14"/>
      <c r="I90" s="4"/>
      <c r="J90" s="14"/>
      <c r="K90" s="4"/>
      <c r="M90" s="47"/>
      <c r="N90" s="128"/>
      <c r="P90" s="4"/>
    </row>
    <row r="91" spans="1:16" ht="22.25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M91" s="47"/>
      <c r="N91" s="128"/>
    </row>
    <row r="92" spans="1:16" ht="22.25" customHeight="1">
      <c r="N92" s="128"/>
    </row>
  </sheetData>
  <mergeCells count="10">
    <mergeCell ref="A1:K1"/>
    <mergeCell ref="E6:G6"/>
    <mergeCell ref="I6:K6"/>
    <mergeCell ref="A47:K47"/>
    <mergeCell ref="E52:G52"/>
    <mergeCell ref="I52:K52"/>
    <mergeCell ref="A2:K2"/>
    <mergeCell ref="A3:K3"/>
    <mergeCell ref="A48:K48"/>
    <mergeCell ref="A49:K49"/>
  </mergeCells>
  <pageMargins left="0.9" right="0.4" top="1" bottom="0.5" header="0.5" footer="0.3"/>
  <pageSetup paperSize="9" scale="8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3E23A7000BA4791433AF42381A843" ma:contentTypeVersion="10" ma:contentTypeDescription="Create a new document." ma:contentTypeScope="" ma:versionID="a33da6005071e4bbac8780200fa29eed">
  <xsd:schema xmlns:xsd="http://www.w3.org/2001/XMLSchema" xmlns:xs="http://www.w3.org/2001/XMLSchema" xmlns:p="http://schemas.microsoft.com/office/2006/metadata/properties" xmlns:ns2="ee9869c6-fd7f-457f-8c21-8abe6e0abbac" xmlns:ns3="b949c629-8107-47fb-a470-865ee2f3da35" targetNamespace="http://schemas.microsoft.com/office/2006/metadata/properties" ma:root="true" ma:fieldsID="aefaa605240b5c61ec719a8cb60668e6" ns2:_="" ns3:_="">
    <xsd:import namespace="ee9869c6-fd7f-457f-8c21-8abe6e0abbac"/>
    <xsd:import namespace="b949c629-8107-47fb-a470-865ee2f3d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869c6-fd7f-457f-8c21-8abe6e0ab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c629-8107-47fb-a470-865ee2f3da3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d26f49-6369-4615-b95a-2cdcccb6ce06}" ma:internalName="TaxCatchAll" ma:showField="CatchAllData" ma:web="b949c629-8107-47fb-a470-865ee2f3d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49c629-8107-47fb-a470-865ee2f3da35" xsi:nil="true"/>
    <lcf76f155ced4ddcb4097134ff3c332f xmlns="ee9869c6-fd7f-457f-8c21-8abe6e0abb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911559-4A7B-4F32-A0C4-FEB7E367A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869c6-fd7f-457f-8c21-8abe6e0abbac"/>
    <ds:schemaRef ds:uri="b949c629-8107-47fb-a470-865ee2f3d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31D75-38C2-4DCC-B16A-80E09267F6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D5DE7C-098B-419B-95CC-7CD5EA50E65E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269db68a-2a20-4745-b599-b058d16d1873"/>
    <ds:schemaRef ds:uri="http://schemas.microsoft.com/office/infopath/2007/PartnerControls"/>
    <ds:schemaRef ds:uri="3f537b69-909f-4fce-8c6c-fc7e011a84c8"/>
    <ds:schemaRef ds:uri="ab748965-3ecf-4e07-b2c8-2da34392228e"/>
    <ds:schemaRef ds:uri="930d7c6b-d6a9-4252-84e5-0d281cf4794c"/>
    <ds:schemaRef ds:uri="b949c629-8107-47fb-a470-865ee2f3da35"/>
    <ds:schemaRef ds:uri="ee9869c6-fd7f-457f-8c21-8abe6e0abbac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PL(Client)</vt:lpstr>
      <vt:lpstr>BS (Client)</vt:lpstr>
      <vt:lpstr>CF (Client)</vt:lpstr>
      <vt:lpstr>BS</vt:lpstr>
      <vt:lpstr>PL</vt:lpstr>
      <vt:lpstr>CE (conso)</vt:lpstr>
      <vt:lpstr>CE (separate)</vt:lpstr>
      <vt:lpstr>CF</vt:lpstr>
      <vt:lpstr>BS!Print_Area</vt:lpstr>
      <vt:lpstr>'BS (Client)'!Print_Area</vt:lpstr>
      <vt:lpstr>'CF (Client)'!Print_Area</vt:lpstr>
      <vt:lpstr>PL!Print_Area</vt:lpstr>
      <vt:lpstr>'PL(Client)'!Print_Area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sarin.phengthamkeera</dc:creator>
  <cp:lastModifiedBy>jchimphalayalai@deloitte.com</cp:lastModifiedBy>
  <cp:lastPrinted>2026-03-09T07:53:44Z</cp:lastPrinted>
  <dcterms:created xsi:type="dcterms:W3CDTF">2010-01-18T03:34:51Z</dcterms:created>
  <dcterms:modified xsi:type="dcterms:W3CDTF">2026-03-09T07:59:30Z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0x010100EC73E23A7000BA4791433AF42381A843</vt:lpwstr>
  </property>
</Properties>
</file>