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715" windowHeight="5970"/>
  </bookViews>
  <sheets>
    <sheet name="cv หน้า 1" sheetId="1" r:id="rId1"/>
    <sheet name="cv หน้า 2" sheetId="5" r:id="rId2"/>
    <sheet name="Sheet1 " sheetId="6" r:id="rId3"/>
  </sheets>
  <definedNames>
    <definedName name="_xlnm.Print_Area" localSheetId="0">'cv หน้า 1'!$B$1:$K$43</definedName>
    <definedName name="_xlnm.Print_Area" localSheetId="1">'cv หน้า 2'!$B$6:$K$36</definedName>
    <definedName name="_xlnm.Print_Area" localSheetId="2">'Sheet1 '!#REF!</definedName>
    <definedName name="_xlnm.Print_Titles" localSheetId="0">'cv หน้า 1'!$1:$7</definedName>
    <definedName name="_xlnm.Print_Titles" localSheetId="1">'cv หน้า 2'!$1:$5</definedName>
    <definedName name="_xlnm.Print_Titles" localSheetId="2">'Sheet1 '!#REF!</definedName>
  </definedNames>
  <calcPr calcId="125725"/>
</workbook>
</file>

<file path=xl/calcChain.xml><?xml version="1.0" encoding="utf-8"?>
<calcChain xmlns="http://schemas.openxmlformats.org/spreadsheetml/2006/main">
  <c r="F27" i="5"/>
  <c r="F18"/>
  <c r="F16" i="1"/>
</calcChain>
</file>

<file path=xl/sharedStrings.xml><?xml version="1.0" encoding="utf-8"?>
<sst xmlns="http://schemas.openxmlformats.org/spreadsheetml/2006/main" count="396" uniqueCount="173">
  <si>
    <t>ชื่อ-สกุล</t>
  </si>
  <si>
    <t>อายุ</t>
  </si>
  <si>
    <t>ตำแหน่ง</t>
  </si>
  <si>
    <t>คุณวุฒิทาง</t>
  </si>
  <si>
    <t>สัดส่วนการ</t>
  </si>
  <si>
    <t xml:space="preserve">                                                ประสบการณ์ทำงานในระยะ 5 ปีย้อนหลัง</t>
  </si>
  <si>
    <t>การศึกษา</t>
  </si>
  <si>
    <t>ถือหุ้นใน</t>
  </si>
  <si>
    <t>ชื่อหน่วยงาน/บริษัท</t>
  </si>
  <si>
    <t>บริษัท (%)</t>
  </si>
  <si>
    <t>บมจ.บางกอกแลนด์</t>
  </si>
  <si>
    <t>มัธยมศึกษากรุงเทพคริสเตียนวิทยาลัย</t>
  </si>
  <si>
    <t>อุดมศึกษา ZUOZ COLLEGE,SWITZERLAND</t>
  </si>
  <si>
    <t>กรรมการบริหาร</t>
  </si>
  <si>
    <t>ประถมศึกษากรุงเทพคริสเตียนวิทยาลัย</t>
  </si>
  <si>
    <t>อุดมศึกษา (Kodai-Kanal) South India</t>
  </si>
  <si>
    <t>มหาวิทยาลัย Bachelor of Architecture</t>
  </si>
  <si>
    <t>มหาวิทยาลัยวอชิงตัน ชีเอตเติ้ล รัฐวอชิงตัน สหรัฐอเมริกา</t>
  </si>
  <si>
    <t>บมจ.ทศพล แลนด์ จำกัด</t>
  </si>
  <si>
    <t>นายซุยฮัง กาญจนพาสน์</t>
  </si>
  <si>
    <t>Imperial College of Science &amp; Technology BSC.</t>
  </si>
  <si>
    <t>B.ARCH (HONS)</t>
  </si>
  <si>
    <t>Architect D.P.L.G.(France)</t>
  </si>
  <si>
    <t>C.E.A.A. (Ville Orientale)</t>
  </si>
  <si>
    <t>นายซุยพาง กาญจนพาสน์</t>
  </si>
  <si>
    <t>ประธานกรรมการ</t>
  </si>
  <si>
    <t>กรรมการ</t>
  </si>
  <si>
    <t>และประธานเจ้าหน้าที่บริหาร</t>
  </si>
  <si>
    <t>นายประเวชน์ เอี่ยมสมุทร</t>
  </si>
  <si>
    <t>European Business School, London, United Kingdom</t>
  </si>
  <si>
    <t>(BA Honours in International Business Administration.</t>
  </si>
  <si>
    <t>2nd class honour)</t>
  </si>
  <si>
    <t>กรรมการตรวจสอบ</t>
  </si>
  <si>
    <t>ความสัมพันธ์</t>
  </si>
  <si>
    <t>ทางครอบครัว</t>
  </si>
  <si>
    <t>ระหว่างผู้บริหาร</t>
  </si>
  <si>
    <t>บิดานายซุยฮัง</t>
  </si>
  <si>
    <t>บิดานายซุยพาง</t>
  </si>
  <si>
    <t>บุตรนายอนันต์</t>
  </si>
  <si>
    <t>น้องนายซุยฮัง</t>
  </si>
  <si>
    <t>พี่นายซุยพาง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</si>
  <si>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</si>
  <si>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</si>
  <si>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</si>
  <si>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</si>
  <si>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เลขานุการคณะกรรมการบริษัท และ</t>
  </si>
  <si>
    <t>ประเภทธุรกิจ</t>
  </si>
  <si>
    <t>(บริหารโครงการ)</t>
  </si>
  <si>
    <t>ผู้อำนวยการ</t>
  </si>
  <si>
    <t>(ฝ่ายการตลาด)</t>
  </si>
  <si>
    <t>ผู้จัดการ</t>
  </si>
  <si>
    <t>การลงทุน</t>
  </si>
  <si>
    <t>พัฒนาอสังหาริมทรัพย์</t>
  </si>
  <si>
    <t>ค้าปลีก</t>
  </si>
  <si>
    <t>ศูนย์การแสดงและการประชุม</t>
  </si>
  <si>
    <t>ไม่มี</t>
  </si>
  <si>
    <t>ช่วงเวลา</t>
  </si>
  <si>
    <t>2533-ปัจจุบัน</t>
  </si>
  <si>
    <t>2546-ปัจจุบัน</t>
  </si>
  <si>
    <t>2542-ปัจจุบัน</t>
  </si>
  <si>
    <t>2516-ปัจจุบัน</t>
  </si>
  <si>
    <t>2511-ปัจจุบัน</t>
  </si>
  <si>
    <t>2524-ปัจจุบัน</t>
  </si>
  <si>
    <t>2531-ปัจจุบัน</t>
  </si>
  <si>
    <t>2544-ปัจจุบัน</t>
  </si>
  <si>
    <t>2537-ปัจจุบัน</t>
  </si>
  <si>
    <t>2538-ปัจจุบัน</t>
  </si>
  <si>
    <t>ประธานเจ้าหน้าที่บริหาร</t>
  </si>
  <si>
    <t>กรรมการผู้จัดการ</t>
  </si>
  <si>
    <t>เลขานุการคณะกรรมการบริษัท</t>
  </si>
  <si>
    <t>ผู้จัดการฝ่ายบัญชี</t>
  </si>
  <si>
    <t>สถาปนิก</t>
  </si>
  <si>
    <t>จำหน่ายนาฬิกา</t>
  </si>
  <si>
    <t>ผู้จัดการฝ่ายบริหารโครงการ</t>
  </si>
  <si>
    <r>
      <t xml:space="preserve">                </t>
    </r>
    <r>
      <rPr>
        <sz val="14"/>
        <rFont val="Angsana New"/>
        <family val="1"/>
      </rPr>
      <t>บริษัท บางกอกแลนด์ จำกัด (มหาชน)</t>
    </r>
  </si>
  <si>
    <t>เอกสารแนบ 1 รายละเอียดเกี่ยวกับกรรมการ เจ้าหน้าที่บริหาร และผู้มีอำนาจควบคุมของบริษัท</t>
  </si>
  <si>
    <t>บจก.สินพรชัย</t>
  </si>
  <si>
    <t>บจก.บางกอกแอร์พอร์ท อินดัสทรี</t>
  </si>
  <si>
    <t>บจก.บางกอกแลนด์เอเจนซี่</t>
  </si>
  <si>
    <t>บจก.อิมแพ็ค เอ็กซิบิชั่น แมเนจเม้นท์</t>
  </si>
  <si>
    <t>บจก.ไทยบุรินทร์</t>
  </si>
  <si>
    <t>บจก.เมืองทอง</t>
  </si>
  <si>
    <t>บจก.เมืองทองไซโก้</t>
  </si>
  <si>
    <t>บจก.เมืองทองโฮลดิ้ง</t>
  </si>
  <si>
    <t>ผู้จัดการฝ่ายที่ดิน</t>
  </si>
  <si>
    <t>ประธานกรรมการตรวจสอบ</t>
  </si>
  <si>
    <t>2553-ปัจจุบัน</t>
  </si>
  <si>
    <t>ปัจจุบัน</t>
  </si>
  <si>
    <t>ผู้จัดการฝ่ายกฎหมาย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</si>
  <si>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</si>
  <si>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</si>
  <si>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</si>
  <si>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และ กรรมการอิสระ</t>
  </si>
  <si>
    <t>กรรมการอิสระ</t>
  </si>
  <si>
    <t>นายบวรภัทรโกสิยกุล</t>
  </si>
  <si>
    <t>(ฝ่ายบริหารงานที่ดิน)</t>
  </si>
  <si>
    <t>2554-ปัจจุบัน</t>
  </si>
  <si>
    <t>นางสาวอัมพรประภา วงศาโรจน์</t>
  </si>
  <si>
    <t>ผู้จัดการฝ่ายโอนกรรมสิทธิ์</t>
  </si>
  <si>
    <t>ผู้จัดการฝ่ายขาย</t>
  </si>
  <si>
    <t>นางสาวอัษฎ์คุณ ศรีสัญยนนท์</t>
  </si>
  <si>
    <t>ผู้จัดการฝ่ายการเงิน</t>
  </si>
  <si>
    <t>นางจงจิรา แจ่มกระจาย</t>
  </si>
  <si>
    <t>นายประพันธ์ เรืองวาทะศิลป์</t>
  </si>
  <si>
    <t>(การเงินและอำนวยการ)</t>
  </si>
  <si>
    <t>ผู้จัดการ (การเงินและอำนวยการ)</t>
  </si>
  <si>
    <t>ผู้จัดการฝ่ายเทคโนโลยีสารสนเทศ</t>
  </si>
  <si>
    <t>นางพรทิพย์ สุวรรณาดิสัย</t>
  </si>
  <si>
    <t>บจก.เพรซิเดนท์โฮลดิ้ง</t>
  </si>
  <si>
    <t>บจก.อี-เอสเทอร์</t>
  </si>
  <si>
    <t>2547-2549</t>
  </si>
  <si>
    <t>บมจ.ฟาร์อีสท์ แอสเซทส์ คอร์ปอเรชั่น</t>
  </si>
  <si>
    <t>อาจารย์  1 ระดับ 7 และ กรรมการบริหาร</t>
  </si>
  <si>
    <t>2552-ปัจจุบัน</t>
  </si>
  <si>
    <t>ผู้จัดการฝ่ายการตลาด</t>
  </si>
  <si>
    <t>United Securities (Thailand) PCL</t>
  </si>
  <si>
    <t>ผู้จัดการฝ่ายนักลงทุนสัมพันธ์และผู้ประสานงาน</t>
  </si>
  <si>
    <t>หลักทรัพย์</t>
  </si>
  <si>
    <t>ปริญญาตรีเศรษฐศาสตร์บัณฑิต มหาวิทยาลัยธรรมศาสตร์</t>
  </si>
  <si>
    <t>ดุษฎีบัณฑิตกิตติมศักดิ์ สาขาวิชาศึกษาศาสตร์ มหาวิทยาลัยรามคำแหง</t>
  </si>
  <si>
    <t>ปริญญาโทเศรษฐศาสตร์มหาบัณฑิต มหาวิทยาลัยเวสเทิรน์ มิชิแกน</t>
  </si>
  <si>
    <t>ปริญญาตรีเศรษฐศาสตร์บัณฑิต มหาวิทยาลัยแห่งประเทศฟิลิปปินส์</t>
  </si>
  <si>
    <t>ปริญญาโทเศรษฐศาสตร์มหาบัณฑิต มหาวิทยาลัยแห่งแมนเชสเตอร์</t>
  </si>
  <si>
    <t>มหาวิทยาลัยราชภัฎพระนคร</t>
  </si>
  <si>
    <t>ปริญญาตรีวิศวกรรมศาสตร์ไฟฟ้า มหาวิทยาลัยเกษตรศาสตร์</t>
  </si>
  <si>
    <t>ปริญญาเอกจิตวิทยาทางการจัดการ Univrsity of Texas at Arlingtion</t>
  </si>
  <si>
    <t>ปริญญาโทบริหารธุรกิจ สาขาการจัดการ University of Texas at Arlingtion</t>
  </si>
  <si>
    <t>ปริญญาตรี สาขาการตลาด มหาวิทยาลัยเกริก</t>
  </si>
  <si>
    <t>ปริญญาตรีนิติศาสตร์บัณฑิต มหาวิทยาลัยรามคำแหง</t>
  </si>
  <si>
    <t>ประกาศนียบัตรวิชาชีพ พณิชยการราชดำเนิน</t>
  </si>
  <si>
    <t>บัญชีบัณฑิต มหาวิทยาลัยธรรมศาสตร์</t>
  </si>
  <si>
    <t>ปริญญาตรี สาขาการบัญชี จุฬาลงกรณ์มหาวิทยาลัย</t>
  </si>
  <si>
    <t>เศรษฐศาสตร์บัณฑิต มหาวิทยาลัยรามคำแหง</t>
  </si>
  <si>
    <t>วิทยาศาสตร์บัณฑิต สาขาคอมพิวเตอร์ มหาวิทยาลัยรามคำแหง</t>
  </si>
  <si>
    <t>2555-ปัจจุบัน</t>
  </si>
  <si>
    <t>บจก.เมืองทอง เซอร์วิส แอนด์ แมเนจเม้นท์</t>
  </si>
  <si>
    <t>บจก.เมืองทอง บิลดิ้ง เซอร์วิสเซส</t>
  </si>
  <si>
    <t>บริหารและให้บริการอาคาร</t>
  </si>
  <si>
    <t>วันที่ได้รับการแต่งตั้ง 18 ต.ค. 2536</t>
  </si>
  <si>
    <t>วันที่ได้รับการแต่งตั้ง 29 ก.ค. 2553</t>
  </si>
  <si>
    <t>วันที่ได้รับการแต่งตั้ง 19 ต.ค. 2553</t>
  </si>
  <si>
    <t>วันที่ได้รับการแต่งตั้ง 1 ส.ค. 2537</t>
  </si>
  <si>
    <t>วันที่ได้รับการแต่งตั้ง 27 มี.ค. 2538</t>
  </si>
  <si>
    <t>วันที่ได้รับการแต่งตั้ง 1 ก.พ. 2554</t>
  </si>
  <si>
    <t>วันที่ได้รับการแต่งตั้ง 17 มี.ค. 2546</t>
  </si>
  <si>
    <t>นางพนิชา สาครนาวิน</t>
  </si>
  <si>
    <t>วันที่ได้รับการแต่งตั้ง 1 พ.ค. 2557</t>
  </si>
  <si>
    <t>2557-ปัจจุบัน</t>
  </si>
  <si>
    <t>ผู้จัดการฝ่ายทรัพยากรบุคคลและธุรการ</t>
  </si>
  <si>
    <t>ประกาศวิชาชีพชั้นสูง โรงเรียนเกษมโปลีเทคนิค</t>
  </si>
  <si>
    <t>2556-ปัจจุบัน</t>
  </si>
  <si>
    <t>นายประสาน ฮกชุน</t>
  </si>
  <si>
    <t>วันที่ได้รับการแต่งตั้ง 27 ม.ค. 2559</t>
  </si>
  <si>
    <t>ปริญญาตรี บัญชีบัณฑิต จุฬาลงกรณ์มหาวิทยาลัย</t>
  </si>
  <si>
    <t>ใบอนุญาตเป็นผู้สอบบัญชีรับอนุญาต</t>
  </si>
  <si>
    <t>ประกาศนียบัตร โครงการฝีกอบรมตามหลักสูตรผู้ประเมินคุณภาพ</t>
  </si>
  <si>
    <t>รองอธิการบดี</t>
  </si>
  <si>
    <t>มหาวิทยาลัยรัตนบัณฑิต</t>
  </si>
  <si>
    <t>บจก.แอล พี แลนด์ แอนด์เฮ้าส์ซิ่งดีเวลลอปเม้นท์</t>
  </si>
  <si>
    <t>โรงแรม</t>
  </si>
  <si>
    <t>การศีกษา</t>
  </si>
  <si>
    <t>2559-ปัจจุบัน</t>
  </si>
  <si>
    <t>ประกาศนียบัตรหลักสูตรกรรมการบริหารระดับสูง (DCP 94/2007)</t>
  </si>
  <si>
    <t>บมจ.ไดเมท (สยาม)</t>
  </si>
  <si>
    <t>เทคโนโลยี</t>
  </si>
  <si>
    <t xml:space="preserve">ได้รับการแต่งตั้งในปี 2546 </t>
  </si>
  <si>
    <t>และกรรมการบริหาร</t>
  </si>
  <si>
    <t>รองประธานกรรมการบริษัท คนที่ 1</t>
  </si>
  <si>
    <t>วันที่ได้รับการแต่งตั้ง 21 มี.ค. 2562</t>
  </si>
  <si>
    <t>รองประธานกรรมการบริษัท คนที่ 2</t>
  </si>
  <si>
    <t>2562-ปัจจุบัน</t>
  </si>
  <si>
    <t>2535-ปัจจุบัน</t>
  </si>
  <si>
    <t>2536-ปัจจุบัน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</si>
</sst>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3" xfId="1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2" xfId="0" applyFont="1" applyBorder="1"/>
    <xf numFmtId="43" fontId="2" fillId="0" borderId="2" xfId="1" applyFont="1" applyBorder="1" applyAlignment="1"/>
    <xf numFmtId="2" fontId="2" fillId="0" borderId="2" xfId="0" applyNumberFormat="1" applyFont="1" applyBorder="1"/>
    <xf numFmtId="0" fontId="2" fillId="0" borderId="3" xfId="0" applyFont="1" applyBorder="1"/>
    <xf numFmtId="43" fontId="2" fillId="0" borderId="3" xfId="1" applyFont="1" applyBorder="1" applyAlignment="1"/>
    <xf numFmtId="2" fontId="2" fillId="0" borderId="3" xfId="0" applyNumberFormat="1" applyFont="1" applyBorder="1"/>
    <xf numFmtId="0" fontId="2" fillId="0" borderId="4" xfId="0" applyFont="1" applyBorder="1"/>
    <xf numFmtId="43" fontId="2" fillId="0" borderId="4" xfId="1" applyFont="1" applyBorder="1" applyAlignment="1"/>
    <xf numFmtId="2" fontId="2" fillId="0" borderId="4" xfId="0" applyNumberFormat="1" applyFont="1" applyBorder="1"/>
    <xf numFmtId="2" fontId="2" fillId="0" borderId="5" xfId="0" applyNumberFormat="1" applyFont="1" applyBorder="1"/>
    <xf numFmtId="0" fontId="4" fillId="2" borderId="6" xfId="0" applyFont="1" applyFill="1" applyBorder="1" applyAlignment="1">
      <alignment vertical="top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43" fontId="3" fillId="2" borderId="7" xfId="1" applyNumberFormat="1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/>
    <xf numFmtId="0" fontId="3" fillId="2" borderId="8" xfId="0" applyFont="1" applyFill="1" applyBorder="1"/>
    <xf numFmtId="43" fontId="7" fillId="0" borderId="0" xfId="1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2" fontId="2" fillId="0" borderId="4" xfId="0" quotePrefix="1" applyNumberFormat="1" applyFont="1" applyBorder="1" applyAlignment="1">
      <alignment horizontal="left"/>
    </xf>
    <xf numFmtId="2" fontId="2" fillId="0" borderId="2" xfId="0" quotePrefix="1" applyNumberFormat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361950</xdr:colOff>
      <xdr:row>0</xdr:row>
      <xdr:rowOff>419100</xdr:rowOff>
    </xdr:to>
    <xdr:pic>
      <xdr:nvPicPr>
        <xdr:cNvPr id="2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2952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2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P43"/>
  <sheetViews>
    <sheetView showGridLines="0" tabSelected="1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18.75" thickBot="1">
      <c r="A2" s="7"/>
      <c r="B2" s="7"/>
      <c r="C2" s="7"/>
      <c r="D2" s="8"/>
      <c r="E2" s="7"/>
      <c r="F2" s="9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ht="30" customHeight="1" thickBot="1">
      <c r="B3" s="33" t="s">
        <v>75</v>
      </c>
      <c r="C3" s="34"/>
      <c r="D3" s="35"/>
      <c r="E3" s="34"/>
      <c r="F3" s="36"/>
      <c r="G3" s="37"/>
      <c r="H3" s="38"/>
      <c r="I3" s="38"/>
      <c r="J3" s="38"/>
      <c r="K3" s="39"/>
    </row>
    <row r="4" spans="1:16" ht="21" customHeight="1" thickTop="1">
      <c r="B4" s="11"/>
      <c r="F4" s="40"/>
    </row>
    <row r="5" spans="1:16" s="12" customFormat="1" ht="18" customHeight="1">
      <c r="B5" s="15" t="s">
        <v>0</v>
      </c>
      <c r="C5" s="15" t="s">
        <v>2</v>
      </c>
      <c r="D5" s="15" t="s">
        <v>1</v>
      </c>
      <c r="E5" s="15" t="s">
        <v>3</v>
      </c>
      <c r="F5" s="41" t="s">
        <v>4</v>
      </c>
      <c r="G5" s="17" t="s">
        <v>33</v>
      </c>
      <c r="H5" s="51" t="s">
        <v>5</v>
      </c>
      <c r="I5" s="52"/>
      <c r="J5" s="52"/>
      <c r="K5" s="53"/>
    </row>
    <row r="6" spans="1:16" s="12" customFormat="1" ht="18" customHeight="1">
      <c r="B6" s="18"/>
      <c r="C6" s="18"/>
      <c r="D6" s="18"/>
      <c r="E6" s="18" t="s">
        <v>6</v>
      </c>
      <c r="F6" s="42" t="s">
        <v>7</v>
      </c>
      <c r="G6" s="20" t="s">
        <v>34</v>
      </c>
      <c r="H6" s="15" t="s">
        <v>56</v>
      </c>
      <c r="I6" s="15" t="s">
        <v>2</v>
      </c>
      <c r="J6" s="15" t="s">
        <v>8</v>
      </c>
      <c r="K6" s="15" t="s">
        <v>46</v>
      </c>
    </row>
    <row r="7" spans="1:16" s="12" customFormat="1" ht="18" customHeight="1">
      <c r="B7" s="21"/>
      <c r="C7" s="21"/>
      <c r="D7" s="21"/>
      <c r="E7" s="21"/>
      <c r="F7" s="43" t="s">
        <v>9</v>
      </c>
      <c r="G7" s="22" t="s">
        <v>35</v>
      </c>
      <c r="H7" s="21"/>
      <c r="I7" s="21"/>
      <c r="J7" s="21"/>
      <c r="K7" s="21"/>
    </row>
    <row r="8" spans="1:16" ht="21" customHeight="1">
      <c r="B8" s="23" t="s">
        <v>41</v>
      </c>
      <c r="C8" s="23" t="s">
        <v>25</v>
      </c>
      <c r="D8" s="15">
        <v>78</v>
      </c>
      <c r="E8" s="23" t="s">
        <v>11</v>
      </c>
      <c r="F8" s="41">
        <v>24.77</v>
      </c>
      <c r="G8" s="24" t="s">
        <v>36</v>
      </c>
      <c r="H8" s="25" t="s">
        <v>57</v>
      </c>
      <c r="I8" s="25" t="s">
        <v>67</v>
      </c>
      <c r="J8" s="25" t="s">
        <v>10</v>
      </c>
      <c r="K8" s="25" t="s">
        <v>52</v>
      </c>
    </row>
    <row r="9" spans="1:16">
      <c r="B9" s="26" t="s">
        <v>165</v>
      </c>
      <c r="C9" s="26" t="s">
        <v>27</v>
      </c>
      <c r="D9" s="18"/>
      <c r="E9" s="26" t="s">
        <v>12</v>
      </c>
      <c r="F9" s="42"/>
      <c r="G9" s="27" t="s">
        <v>37</v>
      </c>
      <c r="H9" s="28" t="s">
        <v>58</v>
      </c>
      <c r="I9" s="28" t="s">
        <v>25</v>
      </c>
      <c r="J9" s="28" t="s">
        <v>10</v>
      </c>
      <c r="K9" s="28" t="s">
        <v>52</v>
      </c>
    </row>
    <row r="10" spans="1:16">
      <c r="B10" s="26"/>
      <c r="C10" s="26"/>
      <c r="D10" s="18"/>
      <c r="E10" s="26" t="s">
        <v>119</v>
      </c>
      <c r="F10" s="42"/>
      <c r="G10" s="27"/>
      <c r="H10" s="28" t="s">
        <v>58</v>
      </c>
      <c r="I10" s="28" t="s">
        <v>25</v>
      </c>
      <c r="J10" s="28" t="s">
        <v>76</v>
      </c>
      <c r="K10" s="28" t="s">
        <v>52</v>
      </c>
    </row>
    <row r="11" spans="1:16">
      <c r="B11" s="26"/>
      <c r="C11" s="26"/>
      <c r="D11" s="18"/>
      <c r="E11" s="26"/>
      <c r="F11" s="42"/>
      <c r="G11" s="27"/>
      <c r="H11" s="28" t="s">
        <v>58</v>
      </c>
      <c r="I11" s="28" t="s">
        <v>25</v>
      </c>
      <c r="J11" s="28" t="s">
        <v>77</v>
      </c>
      <c r="K11" s="28" t="s">
        <v>52</v>
      </c>
    </row>
    <row r="12" spans="1:16">
      <c r="B12" s="26"/>
      <c r="C12" s="26"/>
      <c r="D12" s="18"/>
      <c r="E12" s="26"/>
      <c r="F12" s="42"/>
      <c r="G12" s="27"/>
      <c r="H12" s="28" t="s">
        <v>57</v>
      </c>
      <c r="I12" s="28" t="s">
        <v>25</v>
      </c>
      <c r="J12" s="28" t="s">
        <v>78</v>
      </c>
      <c r="K12" s="28" t="s">
        <v>53</v>
      </c>
    </row>
    <row r="13" spans="1:16">
      <c r="B13" s="26"/>
      <c r="C13" s="26"/>
      <c r="D13" s="18"/>
      <c r="E13" s="26"/>
      <c r="F13" s="42"/>
      <c r="G13" s="27"/>
      <c r="H13" s="28" t="s">
        <v>59</v>
      </c>
      <c r="I13" s="28" t="s">
        <v>25</v>
      </c>
      <c r="J13" s="28" t="s">
        <v>79</v>
      </c>
      <c r="K13" s="28" t="s">
        <v>54</v>
      </c>
    </row>
    <row r="14" spans="1:16">
      <c r="B14" s="26"/>
      <c r="C14" s="26"/>
      <c r="D14" s="18"/>
      <c r="E14" s="26"/>
      <c r="F14" s="42"/>
      <c r="G14" s="27"/>
      <c r="H14" s="28" t="s">
        <v>134</v>
      </c>
      <c r="I14" s="28" t="s">
        <v>25</v>
      </c>
      <c r="J14" s="28" t="s">
        <v>135</v>
      </c>
      <c r="K14" s="28" t="s">
        <v>137</v>
      </c>
    </row>
    <row r="15" spans="1:16">
      <c r="B15" s="29"/>
      <c r="C15" s="29"/>
      <c r="D15" s="21"/>
      <c r="E15" s="29"/>
      <c r="F15" s="43"/>
      <c r="G15" s="30"/>
      <c r="H15" s="31" t="s">
        <v>134</v>
      </c>
      <c r="I15" s="31" t="s">
        <v>25</v>
      </c>
      <c r="J15" s="31" t="s">
        <v>136</v>
      </c>
      <c r="K15" s="28" t="s">
        <v>137</v>
      </c>
    </row>
    <row r="16" spans="1:16">
      <c r="B16" s="23" t="s">
        <v>19</v>
      </c>
      <c r="C16" s="23" t="s">
        <v>167</v>
      </c>
      <c r="D16" s="15">
        <v>46</v>
      </c>
      <c r="E16" s="23" t="s">
        <v>20</v>
      </c>
      <c r="F16" s="41">
        <f>15500010*100/18596384023</f>
        <v>8.3349590871158577E-2</v>
      </c>
      <c r="G16" s="24" t="s">
        <v>38</v>
      </c>
      <c r="H16" s="25" t="s">
        <v>64</v>
      </c>
      <c r="I16" s="25" t="s">
        <v>26</v>
      </c>
      <c r="J16" s="25" t="s">
        <v>10</v>
      </c>
      <c r="K16" s="25" t="s">
        <v>52</v>
      </c>
    </row>
    <row r="17" spans="2:11">
      <c r="B17" s="26" t="s">
        <v>168</v>
      </c>
      <c r="C17" s="26" t="s">
        <v>166</v>
      </c>
      <c r="D17" s="18"/>
      <c r="E17" s="26"/>
      <c r="F17" s="42"/>
      <c r="G17" s="27" t="s">
        <v>40</v>
      </c>
      <c r="H17" s="32" t="s">
        <v>96</v>
      </c>
      <c r="I17" s="32" t="s">
        <v>13</v>
      </c>
      <c r="J17" s="28" t="s">
        <v>10</v>
      </c>
      <c r="K17" s="28" t="s">
        <v>52</v>
      </c>
    </row>
    <row r="18" spans="2:11">
      <c r="B18" s="26"/>
      <c r="C18" s="26"/>
      <c r="D18" s="18"/>
      <c r="E18" s="26"/>
      <c r="F18" s="42"/>
      <c r="G18" s="27"/>
      <c r="H18" s="32" t="s">
        <v>170</v>
      </c>
      <c r="I18" s="32" t="s">
        <v>167</v>
      </c>
      <c r="J18" s="28" t="s">
        <v>10</v>
      </c>
      <c r="K18" s="28" t="s">
        <v>52</v>
      </c>
    </row>
    <row r="19" spans="2:11">
      <c r="B19" s="26"/>
      <c r="C19" s="26"/>
      <c r="D19" s="18"/>
      <c r="E19" s="26"/>
      <c r="F19" s="42"/>
      <c r="G19" s="27"/>
      <c r="H19" s="28" t="s">
        <v>170</v>
      </c>
      <c r="I19" s="32" t="s">
        <v>13</v>
      </c>
      <c r="J19" s="28" t="s">
        <v>76</v>
      </c>
      <c r="K19" s="28" t="s">
        <v>52</v>
      </c>
    </row>
    <row r="20" spans="2:11">
      <c r="B20" s="26"/>
      <c r="C20" s="26"/>
      <c r="D20" s="18"/>
      <c r="E20" s="26"/>
      <c r="F20" s="42"/>
      <c r="G20" s="27"/>
      <c r="H20" s="28" t="s">
        <v>170</v>
      </c>
      <c r="I20" s="32" t="s">
        <v>13</v>
      </c>
      <c r="J20" s="28" t="s">
        <v>77</v>
      </c>
      <c r="K20" s="28" t="s">
        <v>52</v>
      </c>
    </row>
    <row r="21" spans="2:11">
      <c r="B21" s="26"/>
      <c r="C21" s="26"/>
      <c r="D21" s="18"/>
      <c r="E21" s="26"/>
      <c r="F21" s="42"/>
      <c r="G21" s="27"/>
      <c r="H21" s="28" t="s">
        <v>134</v>
      </c>
      <c r="I21" s="32" t="s">
        <v>13</v>
      </c>
      <c r="J21" s="28" t="s">
        <v>78</v>
      </c>
      <c r="K21" s="28" t="s">
        <v>53</v>
      </c>
    </row>
    <row r="22" spans="2:11">
      <c r="B22" s="26"/>
      <c r="C22" s="26"/>
      <c r="D22" s="18"/>
      <c r="E22" s="26"/>
      <c r="F22" s="42"/>
      <c r="G22" s="27"/>
      <c r="H22" s="32" t="s">
        <v>59</v>
      </c>
      <c r="I22" s="32" t="s">
        <v>13</v>
      </c>
      <c r="J22" s="28" t="s">
        <v>79</v>
      </c>
      <c r="K22" s="28" t="s">
        <v>54</v>
      </c>
    </row>
    <row r="23" spans="2:11">
      <c r="B23" s="26"/>
      <c r="C23" s="26"/>
      <c r="D23" s="18"/>
      <c r="E23" s="26"/>
      <c r="F23" s="42"/>
      <c r="G23" s="27"/>
      <c r="H23" s="28" t="s">
        <v>134</v>
      </c>
      <c r="I23" s="32" t="s">
        <v>13</v>
      </c>
      <c r="J23" s="28" t="s">
        <v>135</v>
      </c>
      <c r="K23" s="28" t="s">
        <v>137</v>
      </c>
    </row>
    <row r="24" spans="2:11">
      <c r="B24" s="29"/>
      <c r="C24" s="29"/>
      <c r="D24" s="21"/>
      <c r="E24" s="29"/>
      <c r="F24" s="43"/>
      <c r="G24" s="30"/>
      <c r="H24" s="31" t="s">
        <v>134</v>
      </c>
      <c r="I24" s="31" t="s">
        <v>13</v>
      </c>
      <c r="J24" s="31" t="s">
        <v>136</v>
      </c>
      <c r="K24" s="28" t="s">
        <v>137</v>
      </c>
    </row>
    <row r="25" spans="2:11">
      <c r="B25" s="23" t="s">
        <v>24</v>
      </c>
      <c r="C25" s="23" t="s">
        <v>169</v>
      </c>
      <c r="D25" s="15">
        <v>44</v>
      </c>
      <c r="E25" s="23" t="s">
        <v>29</v>
      </c>
      <c r="F25" s="41">
        <v>0.01</v>
      </c>
      <c r="G25" s="24" t="s">
        <v>38</v>
      </c>
      <c r="H25" s="25" t="s">
        <v>58</v>
      </c>
      <c r="I25" s="25" t="s">
        <v>26</v>
      </c>
      <c r="J25" s="25" t="s">
        <v>10</v>
      </c>
      <c r="K25" s="25" t="s">
        <v>52</v>
      </c>
    </row>
    <row r="26" spans="2:11">
      <c r="B26" s="26" t="s">
        <v>168</v>
      </c>
      <c r="C26" s="26" t="s">
        <v>166</v>
      </c>
      <c r="D26" s="18"/>
      <c r="E26" s="26" t="s">
        <v>30</v>
      </c>
      <c r="F26" s="42"/>
      <c r="G26" s="27" t="s">
        <v>39</v>
      </c>
      <c r="H26" s="28" t="s">
        <v>96</v>
      </c>
      <c r="I26" s="28" t="s">
        <v>13</v>
      </c>
      <c r="J26" s="28" t="s">
        <v>10</v>
      </c>
      <c r="K26" s="28" t="s">
        <v>52</v>
      </c>
    </row>
    <row r="27" spans="2:11">
      <c r="B27" s="26"/>
      <c r="C27" s="26"/>
      <c r="D27" s="18"/>
      <c r="E27" s="26" t="s">
        <v>31</v>
      </c>
      <c r="F27" s="42"/>
      <c r="G27" s="27"/>
      <c r="H27" s="32" t="s">
        <v>170</v>
      </c>
      <c r="I27" s="32" t="s">
        <v>169</v>
      </c>
      <c r="J27" s="28" t="s">
        <v>10</v>
      </c>
      <c r="K27" s="28" t="s">
        <v>52</v>
      </c>
    </row>
    <row r="28" spans="2:11">
      <c r="B28" s="26"/>
      <c r="C28" s="26"/>
      <c r="D28" s="18"/>
      <c r="E28" s="26"/>
      <c r="F28" s="42"/>
      <c r="G28" s="27"/>
      <c r="H28" s="28" t="s">
        <v>58</v>
      </c>
      <c r="I28" s="28" t="s">
        <v>13</v>
      </c>
      <c r="J28" s="28" t="s">
        <v>76</v>
      </c>
      <c r="K28" s="28" t="s">
        <v>52</v>
      </c>
    </row>
    <row r="29" spans="2:11">
      <c r="B29" s="26"/>
      <c r="C29" s="26"/>
      <c r="D29" s="18"/>
      <c r="E29" s="26"/>
      <c r="F29" s="42"/>
      <c r="G29" s="27"/>
      <c r="H29" s="28" t="s">
        <v>58</v>
      </c>
      <c r="I29" s="28" t="s">
        <v>13</v>
      </c>
      <c r="J29" s="28" t="s">
        <v>77</v>
      </c>
      <c r="K29" s="28" t="s">
        <v>52</v>
      </c>
    </row>
    <row r="30" spans="2:11">
      <c r="B30" s="26"/>
      <c r="C30" s="26"/>
      <c r="D30" s="18"/>
      <c r="E30" s="26"/>
      <c r="F30" s="42"/>
      <c r="G30" s="27"/>
      <c r="H30" s="28" t="s">
        <v>134</v>
      </c>
      <c r="I30" s="28" t="s">
        <v>13</v>
      </c>
      <c r="J30" s="28" t="s">
        <v>78</v>
      </c>
      <c r="K30" s="28" t="s">
        <v>53</v>
      </c>
    </row>
    <row r="31" spans="2:11">
      <c r="B31" s="26"/>
      <c r="C31" s="26"/>
      <c r="D31" s="18"/>
      <c r="E31" s="26"/>
      <c r="F31" s="42"/>
      <c r="G31" s="27"/>
      <c r="H31" s="28" t="s">
        <v>58</v>
      </c>
      <c r="I31" s="28" t="s">
        <v>68</v>
      </c>
      <c r="J31" s="28" t="s">
        <v>79</v>
      </c>
      <c r="K31" s="28" t="s">
        <v>54</v>
      </c>
    </row>
    <row r="32" spans="2:11">
      <c r="B32" s="26"/>
      <c r="C32" s="26"/>
      <c r="D32" s="18"/>
      <c r="E32" s="26"/>
      <c r="F32" s="42"/>
      <c r="G32" s="27"/>
      <c r="H32" s="28" t="s">
        <v>134</v>
      </c>
      <c r="I32" s="28" t="s">
        <v>13</v>
      </c>
      <c r="J32" s="28" t="s">
        <v>135</v>
      </c>
      <c r="K32" s="28" t="s">
        <v>137</v>
      </c>
    </row>
    <row r="33" spans="2:11">
      <c r="B33" s="29"/>
      <c r="C33" s="29"/>
      <c r="D33" s="21"/>
      <c r="E33" s="29"/>
      <c r="F33" s="43"/>
      <c r="G33" s="30"/>
      <c r="H33" s="31" t="s">
        <v>134</v>
      </c>
      <c r="I33" s="31" t="s">
        <v>13</v>
      </c>
      <c r="J33" s="31" t="s">
        <v>136</v>
      </c>
      <c r="K33" s="31" t="s">
        <v>137</v>
      </c>
    </row>
    <row r="34" spans="2:11">
      <c r="B34" s="23" t="s">
        <v>42</v>
      </c>
      <c r="C34" s="23" t="s">
        <v>26</v>
      </c>
      <c r="D34" s="15">
        <v>83</v>
      </c>
      <c r="E34" s="23" t="s">
        <v>14</v>
      </c>
      <c r="F34" s="41" t="s">
        <v>55</v>
      </c>
      <c r="G34" s="16" t="s">
        <v>55</v>
      </c>
      <c r="H34" s="25" t="s">
        <v>172</v>
      </c>
      <c r="I34" s="25" t="s">
        <v>26</v>
      </c>
      <c r="J34" s="25" t="s">
        <v>10</v>
      </c>
      <c r="K34" s="25" t="s">
        <v>52</v>
      </c>
    </row>
    <row r="35" spans="2:11">
      <c r="B35" s="26" t="s">
        <v>138</v>
      </c>
      <c r="C35" s="26"/>
      <c r="D35" s="18"/>
      <c r="E35" s="26" t="s">
        <v>15</v>
      </c>
      <c r="F35" s="42"/>
      <c r="G35" s="27"/>
      <c r="H35" s="28" t="s">
        <v>171</v>
      </c>
      <c r="I35" s="28" t="s">
        <v>26</v>
      </c>
      <c r="J35" s="28" t="s">
        <v>77</v>
      </c>
      <c r="K35" s="28" t="s">
        <v>52</v>
      </c>
    </row>
    <row r="36" spans="2:11">
      <c r="B36" s="26"/>
      <c r="C36" s="26"/>
      <c r="D36" s="18"/>
      <c r="E36" s="26" t="s">
        <v>16</v>
      </c>
      <c r="F36" s="42"/>
      <c r="G36" s="27"/>
      <c r="H36" s="28" t="s">
        <v>61</v>
      </c>
      <c r="I36" s="28" t="s">
        <v>25</v>
      </c>
      <c r="J36" s="28" t="s">
        <v>80</v>
      </c>
      <c r="K36" s="28" t="s">
        <v>71</v>
      </c>
    </row>
    <row r="37" spans="2:11">
      <c r="B37" s="26"/>
      <c r="C37" s="26"/>
      <c r="D37" s="18"/>
      <c r="E37" s="26" t="s">
        <v>17</v>
      </c>
      <c r="F37" s="42"/>
      <c r="G37" s="27"/>
      <c r="H37" s="28" t="s">
        <v>60</v>
      </c>
      <c r="I37" s="28" t="s">
        <v>26</v>
      </c>
      <c r="J37" s="28" t="s">
        <v>81</v>
      </c>
      <c r="K37" s="28" t="s">
        <v>72</v>
      </c>
    </row>
    <row r="38" spans="2:11">
      <c r="B38" s="26"/>
      <c r="C38" s="26"/>
      <c r="D38" s="18"/>
      <c r="E38" s="26"/>
      <c r="F38" s="42"/>
      <c r="G38" s="27"/>
      <c r="H38" s="28" t="s">
        <v>62</v>
      </c>
      <c r="I38" s="28" t="s">
        <v>13</v>
      </c>
      <c r="J38" s="28" t="s">
        <v>82</v>
      </c>
      <c r="K38" s="28" t="s">
        <v>72</v>
      </c>
    </row>
    <row r="39" spans="2:11">
      <c r="B39" s="26"/>
      <c r="C39" s="26"/>
      <c r="D39" s="18"/>
      <c r="E39" s="26"/>
      <c r="F39" s="42"/>
      <c r="G39" s="27"/>
      <c r="H39" s="28" t="s">
        <v>63</v>
      </c>
      <c r="I39" s="28" t="s">
        <v>26</v>
      </c>
      <c r="J39" s="28" t="s">
        <v>18</v>
      </c>
      <c r="K39" s="28" t="s">
        <v>52</v>
      </c>
    </row>
    <row r="40" spans="2:11">
      <c r="B40" s="29"/>
      <c r="C40" s="29"/>
      <c r="D40" s="21"/>
      <c r="E40" s="29"/>
      <c r="F40" s="43"/>
      <c r="G40" s="30"/>
      <c r="H40" s="31" t="s">
        <v>62</v>
      </c>
      <c r="I40" s="31" t="s">
        <v>13</v>
      </c>
      <c r="J40" s="31" t="s">
        <v>83</v>
      </c>
      <c r="K40" s="31" t="s">
        <v>51</v>
      </c>
    </row>
    <row r="41" spans="2:11">
      <c r="B41" s="26" t="s">
        <v>151</v>
      </c>
      <c r="C41" s="23" t="s">
        <v>85</v>
      </c>
      <c r="D41" s="18">
        <v>63</v>
      </c>
      <c r="E41" s="23" t="s">
        <v>153</v>
      </c>
      <c r="F41" s="41" t="s">
        <v>55</v>
      </c>
      <c r="G41" s="16" t="s">
        <v>55</v>
      </c>
      <c r="H41" s="25" t="s">
        <v>161</v>
      </c>
      <c r="I41" s="25" t="s">
        <v>85</v>
      </c>
      <c r="J41" s="25" t="s">
        <v>10</v>
      </c>
      <c r="K41" s="25" t="s">
        <v>52</v>
      </c>
    </row>
    <row r="42" spans="2:11">
      <c r="B42" s="26" t="s">
        <v>152</v>
      </c>
      <c r="C42" s="26" t="s">
        <v>92</v>
      </c>
      <c r="D42" s="18"/>
      <c r="E42" s="26" t="s">
        <v>154</v>
      </c>
      <c r="F42" s="42"/>
      <c r="G42" s="19"/>
      <c r="H42" s="28" t="s">
        <v>150</v>
      </c>
      <c r="I42" s="28" t="s">
        <v>26</v>
      </c>
      <c r="J42" s="28" t="s">
        <v>158</v>
      </c>
      <c r="K42" s="28" t="s">
        <v>159</v>
      </c>
    </row>
    <row r="43" spans="2:11">
      <c r="B43" s="29"/>
      <c r="C43" s="29"/>
      <c r="D43" s="21"/>
      <c r="E43" s="29" t="s">
        <v>155</v>
      </c>
      <c r="F43" s="43"/>
      <c r="G43" s="30"/>
      <c r="H43" s="31" t="s">
        <v>64</v>
      </c>
      <c r="I43" s="31" t="s">
        <v>156</v>
      </c>
      <c r="J43" s="31" t="s">
        <v>157</v>
      </c>
      <c r="K43" s="31" t="s">
        <v>160</v>
      </c>
    </row>
  </sheetData>
  <mergeCells count="1">
    <mergeCell ref="H5:K5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 New,Regular"เอกสารแนบ 1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P36"/>
  <sheetViews>
    <sheetView showGridLines="0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21" customHeight="1">
      <c r="A2" s="7"/>
      <c r="B2" s="7"/>
      <c r="C2" s="7"/>
      <c r="D2" s="8"/>
      <c r="E2" s="7"/>
      <c r="F2" s="40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s="12" customFormat="1">
      <c r="B3" s="15" t="s">
        <v>0</v>
      </c>
      <c r="C3" s="15" t="s">
        <v>2</v>
      </c>
      <c r="D3" s="15" t="s">
        <v>1</v>
      </c>
      <c r="E3" s="15" t="s">
        <v>3</v>
      </c>
      <c r="F3" s="41" t="s">
        <v>4</v>
      </c>
      <c r="G3" s="17" t="s">
        <v>33</v>
      </c>
      <c r="H3" s="51" t="s">
        <v>5</v>
      </c>
      <c r="I3" s="52"/>
      <c r="J3" s="52"/>
      <c r="K3" s="53"/>
    </row>
    <row r="4" spans="1:16" s="12" customFormat="1">
      <c r="B4" s="18"/>
      <c r="C4" s="18"/>
      <c r="D4" s="18"/>
      <c r="E4" s="18" t="s">
        <v>6</v>
      </c>
      <c r="F4" s="42" t="s">
        <v>7</v>
      </c>
      <c r="G4" s="20" t="s">
        <v>34</v>
      </c>
      <c r="H4" s="15" t="s">
        <v>56</v>
      </c>
      <c r="I4" s="15" t="s">
        <v>2</v>
      </c>
      <c r="J4" s="15" t="s">
        <v>8</v>
      </c>
      <c r="K4" s="15" t="s">
        <v>46</v>
      </c>
    </row>
    <row r="5" spans="1:16" s="12" customFormat="1">
      <c r="B5" s="21"/>
      <c r="C5" s="21"/>
      <c r="D5" s="21"/>
      <c r="E5" s="21"/>
      <c r="F5" s="43" t="s">
        <v>9</v>
      </c>
      <c r="G5" s="22" t="s">
        <v>35</v>
      </c>
      <c r="H5" s="21"/>
      <c r="I5" s="21"/>
      <c r="J5" s="21"/>
      <c r="K5" s="21"/>
    </row>
    <row r="6" spans="1:16">
      <c r="B6" s="23" t="s">
        <v>89</v>
      </c>
      <c r="C6" s="44" t="s">
        <v>32</v>
      </c>
      <c r="D6" s="15">
        <v>61</v>
      </c>
      <c r="E6" s="23" t="s">
        <v>120</v>
      </c>
      <c r="F6" s="41" t="s">
        <v>55</v>
      </c>
      <c r="G6" s="16" t="s">
        <v>55</v>
      </c>
      <c r="H6" s="25" t="s">
        <v>86</v>
      </c>
      <c r="I6" s="25" t="s">
        <v>32</v>
      </c>
      <c r="J6" s="25" t="s">
        <v>10</v>
      </c>
      <c r="K6" s="25" t="s">
        <v>52</v>
      </c>
    </row>
    <row r="7" spans="1:16">
      <c r="B7" s="29" t="s">
        <v>139</v>
      </c>
      <c r="C7" s="29" t="s">
        <v>92</v>
      </c>
      <c r="D7" s="21"/>
      <c r="E7" s="29" t="s">
        <v>121</v>
      </c>
      <c r="F7" s="43"/>
      <c r="G7" s="30"/>
      <c r="H7" s="31" t="s">
        <v>113</v>
      </c>
      <c r="I7" s="31" t="s">
        <v>114</v>
      </c>
      <c r="J7" s="31" t="s">
        <v>115</v>
      </c>
      <c r="K7" s="31" t="s">
        <v>117</v>
      </c>
    </row>
    <row r="8" spans="1:16">
      <c r="B8" s="23" t="s">
        <v>90</v>
      </c>
      <c r="C8" s="44" t="s">
        <v>32</v>
      </c>
      <c r="D8" s="15">
        <v>66</v>
      </c>
      <c r="E8" s="23" t="s">
        <v>122</v>
      </c>
      <c r="F8" s="41" t="s">
        <v>55</v>
      </c>
      <c r="G8" s="16" t="s">
        <v>55</v>
      </c>
      <c r="H8" s="25" t="s">
        <v>86</v>
      </c>
      <c r="I8" s="25" t="s">
        <v>32</v>
      </c>
      <c r="J8" s="25" t="s">
        <v>10</v>
      </c>
      <c r="K8" s="25" t="s">
        <v>52</v>
      </c>
    </row>
    <row r="9" spans="1:16">
      <c r="B9" s="26" t="s">
        <v>140</v>
      </c>
      <c r="C9" s="26" t="s">
        <v>92</v>
      </c>
      <c r="D9" s="18"/>
      <c r="E9" s="26" t="s">
        <v>118</v>
      </c>
      <c r="F9" s="42"/>
      <c r="G9" s="19"/>
      <c r="H9" s="28" t="s">
        <v>87</v>
      </c>
      <c r="I9" s="28" t="s">
        <v>50</v>
      </c>
      <c r="J9" s="28" t="s">
        <v>108</v>
      </c>
      <c r="K9" s="28" t="s">
        <v>51</v>
      </c>
    </row>
    <row r="10" spans="1:16">
      <c r="B10" s="26"/>
      <c r="C10" s="26"/>
      <c r="D10" s="18"/>
      <c r="E10" s="26"/>
      <c r="F10" s="42"/>
      <c r="G10" s="19"/>
      <c r="H10" s="28" t="s">
        <v>87</v>
      </c>
      <c r="I10" s="28" t="s">
        <v>26</v>
      </c>
      <c r="J10" s="28" t="s">
        <v>109</v>
      </c>
      <c r="K10" s="28"/>
    </row>
    <row r="11" spans="1:16">
      <c r="B11" s="29"/>
      <c r="C11" s="29"/>
      <c r="D11" s="21"/>
      <c r="E11" s="29"/>
      <c r="F11" s="43"/>
      <c r="G11" s="30"/>
      <c r="H11" s="31" t="s">
        <v>110</v>
      </c>
      <c r="I11" s="28" t="s">
        <v>68</v>
      </c>
      <c r="J11" s="28" t="s">
        <v>111</v>
      </c>
      <c r="K11" s="28" t="s">
        <v>51</v>
      </c>
    </row>
    <row r="12" spans="1:16">
      <c r="B12" s="26" t="s">
        <v>91</v>
      </c>
      <c r="C12" s="26" t="s">
        <v>93</v>
      </c>
      <c r="D12" s="18">
        <v>56</v>
      </c>
      <c r="E12" s="48" t="s">
        <v>125</v>
      </c>
      <c r="F12" s="41" t="s">
        <v>55</v>
      </c>
      <c r="G12" s="16" t="s">
        <v>55</v>
      </c>
      <c r="H12" s="25" t="s">
        <v>86</v>
      </c>
      <c r="I12" s="25" t="s">
        <v>93</v>
      </c>
      <c r="J12" s="25" t="s">
        <v>10</v>
      </c>
      <c r="K12" s="25" t="s">
        <v>52</v>
      </c>
    </row>
    <row r="13" spans="1:16">
      <c r="B13" s="26" t="s">
        <v>140</v>
      </c>
      <c r="C13" s="26"/>
      <c r="D13" s="18"/>
      <c r="E13" s="48" t="s">
        <v>126</v>
      </c>
      <c r="F13" s="42"/>
      <c r="G13" s="27"/>
      <c r="H13" s="28" t="s">
        <v>87</v>
      </c>
      <c r="I13" s="28" t="s">
        <v>112</v>
      </c>
      <c r="J13" s="28" t="s">
        <v>123</v>
      </c>
      <c r="K13" s="28" t="s">
        <v>6</v>
      </c>
    </row>
    <row r="14" spans="1:16">
      <c r="B14" s="26"/>
      <c r="C14" s="26"/>
      <c r="D14" s="18"/>
      <c r="E14" s="48" t="s">
        <v>124</v>
      </c>
      <c r="F14" s="42"/>
      <c r="G14" s="27"/>
      <c r="H14" s="28" t="s">
        <v>87</v>
      </c>
      <c r="I14" s="28" t="s">
        <v>25</v>
      </c>
      <c r="J14" s="28" t="s">
        <v>163</v>
      </c>
      <c r="K14" s="28" t="s">
        <v>164</v>
      </c>
    </row>
    <row r="15" spans="1:16">
      <c r="B15" s="26"/>
      <c r="C15" s="26"/>
      <c r="D15" s="18"/>
      <c r="E15" s="26" t="s">
        <v>162</v>
      </c>
      <c r="F15" s="42"/>
      <c r="G15" s="27"/>
      <c r="H15" s="28"/>
      <c r="I15" s="28"/>
      <c r="J15" s="28"/>
      <c r="K15" s="28"/>
    </row>
    <row r="16" spans="1:16">
      <c r="B16" s="23" t="s">
        <v>28</v>
      </c>
      <c r="C16" s="23" t="s">
        <v>45</v>
      </c>
      <c r="D16" s="15">
        <v>62</v>
      </c>
      <c r="E16" s="23" t="s">
        <v>128</v>
      </c>
      <c r="F16" s="41" t="s">
        <v>55</v>
      </c>
      <c r="G16" s="16" t="s">
        <v>55</v>
      </c>
      <c r="H16" s="25" t="s">
        <v>58</v>
      </c>
      <c r="I16" s="25" t="s">
        <v>69</v>
      </c>
      <c r="J16" s="25" t="s">
        <v>10</v>
      </c>
      <c r="K16" s="25" t="s">
        <v>52</v>
      </c>
    </row>
    <row r="17" spans="2:11">
      <c r="B17" s="29" t="s">
        <v>144</v>
      </c>
      <c r="C17" s="45" t="s">
        <v>105</v>
      </c>
      <c r="D17" s="21"/>
      <c r="E17" s="45"/>
      <c r="F17" s="43"/>
      <c r="G17" s="30"/>
      <c r="H17" s="46" t="s">
        <v>96</v>
      </c>
      <c r="I17" s="31" t="s">
        <v>88</v>
      </c>
      <c r="J17" s="31" t="s">
        <v>10</v>
      </c>
      <c r="K17" s="31" t="s">
        <v>52</v>
      </c>
    </row>
    <row r="18" spans="2:11">
      <c r="B18" s="23" t="s">
        <v>43</v>
      </c>
      <c r="C18" s="23" t="s">
        <v>48</v>
      </c>
      <c r="D18" s="15">
        <v>62</v>
      </c>
      <c r="E18" s="23" t="s">
        <v>21</v>
      </c>
      <c r="F18" s="41">
        <f>6550*100/18596569754</f>
        <v>3.5221549385962098E-5</v>
      </c>
      <c r="G18" s="16" t="s">
        <v>55</v>
      </c>
      <c r="H18" s="25" t="s">
        <v>65</v>
      </c>
      <c r="I18" s="25" t="s">
        <v>73</v>
      </c>
      <c r="J18" s="25" t="s">
        <v>10</v>
      </c>
      <c r="K18" s="25" t="s">
        <v>52</v>
      </c>
    </row>
    <row r="19" spans="2:11">
      <c r="B19" s="26" t="s">
        <v>141</v>
      </c>
      <c r="C19" s="26" t="s">
        <v>47</v>
      </c>
      <c r="D19" s="18"/>
      <c r="E19" s="26" t="s">
        <v>22</v>
      </c>
      <c r="F19" s="42"/>
      <c r="G19" s="27"/>
      <c r="H19" s="26"/>
      <c r="I19" s="26"/>
      <c r="J19" s="26"/>
      <c r="K19" s="26"/>
    </row>
    <row r="20" spans="2:11">
      <c r="B20" s="29"/>
      <c r="C20" s="29"/>
      <c r="D20" s="21"/>
      <c r="E20" s="29" t="s">
        <v>23</v>
      </c>
      <c r="F20" s="43"/>
      <c r="G20" s="30"/>
      <c r="H20" s="29"/>
      <c r="I20" s="29"/>
      <c r="J20" s="29"/>
      <c r="K20" s="29"/>
    </row>
    <row r="21" spans="2:11">
      <c r="B21" s="23" t="s">
        <v>94</v>
      </c>
      <c r="C21" s="44" t="s">
        <v>50</v>
      </c>
      <c r="D21" s="15">
        <v>57</v>
      </c>
      <c r="E21" s="44" t="s">
        <v>127</v>
      </c>
      <c r="F21" s="41" t="s">
        <v>55</v>
      </c>
      <c r="G21" s="16" t="s">
        <v>55</v>
      </c>
      <c r="H21" s="47" t="s">
        <v>96</v>
      </c>
      <c r="I21" s="47" t="s">
        <v>84</v>
      </c>
      <c r="J21" s="25" t="s">
        <v>10</v>
      </c>
      <c r="K21" s="25" t="s">
        <v>52</v>
      </c>
    </row>
    <row r="22" spans="2:11">
      <c r="B22" s="29" t="s">
        <v>143</v>
      </c>
      <c r="C22" s="45" t="s">
        <v>95</v>
      </c>
      <c r="D22" s="21"/>
      <c r="E22" s="50"/>
      <c r="F22" s="43"/>
      <c r="G22" s="30"/>
      <c r="H22" s="31"/>
      <c r="I22" s="31"/>
      <c r="J22" s="31"/>
      <c r="K22" s="31"/>
    </row>
    <row r="23" spans="2:11">
      <c r="B23" s="23" t="s">
        <v>97</v>
      </c>
      <c r="C23" s="44" t="s">
        <v>50</v>
      </c>
      <c r="D23" s="15">
        <v>54</v>
      </c>
      <c r="E23" s="23" t="s">
        <v>128</v>
      </c>
      <c r="F23" s="41" t="s">
        <v>55</v>
      </c>
      <c r="G23" s="16" t="s">
        <v>55</v>
      </c>
      <c r="H23" s="47" t="s">
        <v>96</v>
      </c>
      <c r="I23" s="47" t="s">
        <v>98</v>
      </c>
      <c r="J23" s="25" t="s">
        <v>10</v>
      </c>
      <c r="K23" s="25" t="s">
        <v>52</v>
      </c>
    </row>
    <row r="24" spans="2:11">
      <c r="B24" s="29" t="s">
        <v>143</v>
      </c>
      <c r="C24" s="45" t="s">
        <v>95</v>
      </c>
      <c r="D24" s="21"/>
      <c r="E24" s="45"/>
      <c r="F24" s="43"/>
      <c r="G24" s="30"/>
      <c r="H24" s="31"/>
      <c r="I24" s="31"/>
      <c r="J24" s="31"/>
      <c r="K24" s="31"/>
    </row>
    <row r="25" spans="2:11">
      <c r="B25" s="23" t="s">
        <v>107</v>
      </c>
      <c r="C25" s="44" t="s">
        <v>50</v>
      </c>
      <c r="D25" s="15">
        <v>53</v>
      </c>
      <c r="E25" s="49" t="s">
        <v>129</v>
      </c>
      <c r="F25" s="41" t="s">
        <v>55</v>
      </c>
      <c r="G25" s="16" t="s">
        <v>55</v>
      </c>
      <c r="H25" s="47" t="s">
        <v>96</v>
      </c>
      <c r="I25" s="47" t="s">
        <v>99</v>
      </c>
      <c r="J25" s="25" t="s">
        <v>10</v>
      </c>
      <c r="K25" s="25" t="s">
        <v>52</v>
      </c>
    </row>
    <row r="26" spans="2:11">
      <c r="B26" s="29" t="s">
        <v>143</v>
      </c>
      <c r="C26" s="45" t="s">
        <v>49</v>
      </c>
      <c r="D26" s="21"/>
      <c r="E26" s="50"/>
      <c r="F26" s="43"/>
      <c r="G26" s="30"/>
      <c r="H26" s="31"/>
      <c r="I26" s="31"/>
      <c r="J26" s="31"/>
      <c r="K26" s="31"/>
    </row>
    <row r="27" spans="2:11">
      <c r="B27" s="23" t="s">
        <v>100</v>
      </c>
      <c r="C27" s="44" t="s">
        <v>50</v>
      </c>
      <c r="D27" s="15">
        <v>56</v>
      </c>
      <c r="E27" s="49" t="s">
        <v>130</v>
      </c>
      <c r="F27" s="41">
        <f>406891*100/18596569754</f>
        <v>2.187989534534886E-3</v>
      </c>
      <c r="G27" s="16" t="s">
        <v>55</v>
      </c>
      <c r="H27" s="47" t="s">
        <v>96</v>
      </c>
      <c r="I27" s="47" t="s">
        <v>101</v>
      </c>
      <c r="J27" s="25" t="s">
        <v>10</v>
      </c>
      <c r="K27" s="25" t="s">
        <v>52</v>
      </c>
    </row>
    <row r="28" spans="2:11">
      <c r="B28" s="29" t="s">
        <v>143</v>
      </c>
      <c r="C28" s="45" t="s">
        <v>104</v>
      </c>
      <c r="D28" s="21"/>
      <c r="E28" s="50"/>
      <c r="F28" s="43"/>
      <c r="G28" s="30"/>
      <c r="H28" s="31"/>
      <c r="I28" s="31"/>
      <c r="J28" s="31"/>
      <c r="K28" s="31"/>
    </row>
    <row r="29" spans="2:11">
      <c r="B29" s="23" t="s">
        <v>44</v>
      </c>
      <c r="C29" s="23" t="s">
        <v>50</v>
      </c>
      <c r="D29" s="15">
        <v>55</v>
      </c>
      <c r="E29" s="23" t="s">
        <v>131</v>
      </c>
      <c r="F29" s="41" t="s">
        <v>55</v>
      </c>
      <c r="G29" s="16" t="s">
        <v>55</v>
      </c>
      <c r="H29" s="25" t="s">
        <v>66</v>
      </c>
      <c r="I29" s="25" t="s">
        <v>70</v>
      </c>
      <c r="J29" s="25" t="s">
        <v>10</v>
      </c>
      <c r="K29" s="25" t="s">
        <v>52</v>
      </c>
    </row>
    <row r="30" spans="2:11">
      <c r="B30" s="29" t="s">
        <v>142</v>
      </c>
      <c r="C30" s="45" t="s">
        <v>104</v>
      </c>
      <c r="D30" s="21"/>
      <c r="E30" s="29"/>
      <c r="F30" s="43"/>
      <c r="G30" s="30"/>
      <c r="H30" s="29"/>
      <c r="I30" s="29"/>
      <c r="J30" s="29"/>
      <c r="K30" s="29"/>
    </row>
    <row r="31" spans="2:11">
      <c r="B31" s="23" t="s">
        <v>102</v>
      </c>
      <c r="C31" s="44" t="s">
        <v>50</v>
      </c>
      <c r="D31" s="15">
        <v>55</v>
      </c>
      <c r="E31" s="49" t="s">
        <v>132</v>
      </c>
      <c r="F31" s="41" t="s">
        <v>55</v>
      </c>
      <c r="G31" s="16" t="s">
        <v>55</v>
      </c>
      <c r="H31" s="47" t="s">
        <v>96</v>
      </c>
      <c r="I31" s="47" t="s">
        <v>116</v>
      </c>
      <c r="J31" s="25" t="s">
        <v>10</v>
      </c>
      <c r="K31" s="25" t="s">
        <v>52</v>
      </c>
    </row>
    <row r="32" spans="2:11">
      <c r="B32" s="29" t="s">
        <v>143</v>
      </c>
      <c r="C32" s="45" t="s">
        <v>104</v>
      </c>
      <c r="D32" s="21"/>
      <c r="E32" s="45"/>
      <c r="F32" s="43"/>
      <c r="G32" s="30"/>
      <c r="H32" s="31"/>
      <c r="I32" s="31"/>
      <c r="J32" s="31"/>
      <c r="K32" s="31"/>
    </row>
    <row r="33" spans="2:11">
      <c r="B33" s="23" t="s">
        <v>103</v>
      </c>
      <c r="C33" s="44" t="s">
        <v>50</v>
      </c>
      <c r="D33" s="15">
        <v>53</v>
      </c>
      <c r="E33" s="49" t="s">
        <v>133</v>
      </c>
      <c r="F33" s="41" t="s">
        <v>55</v>
      </c>
      <c r="G33" s="16" t="s">
        <v>55</v>
      </c>
      <c r="H33" s="47" t="s">
        <v>96</v>
      </c>
      <c r="I33" s="47" t="s">
        <v>106</v>
      </c>
      <c r="J33" s="25" t="s">
        <v>10</v>
      </c>
      <c r="K33" s="25" t="s">
        <v>52</v>
      </c>
    </row>
    <row r="34" spans="2:11">
      <c r="B34" s="29" t="s">
        <v>143</v>
      </c>
      <c r="C34" s="45" t="s">
        <v>104</v>
      </c>
      <c r="D34" s="21"/>
      <c r="E34" s="45"/>
      <c r="F34" s="43"/>
      <c r="G34" s="30"/>
      <c r="H34" s="31"/>
      <c r="I34" s="31"/>
      <c r="J34" s="31"/>
      <c r="K34" s="31"/>
    </row>
    <row r="35" spans="2:11">
      <c r="B35" s="23" t="s">
        <v>145</v>
      </c>
      <c r="C35" s="44" t="s">
        <v>50</v>
      </c>
      <c r="D35" s="15">
        <v>61</v>
      </c>
      <c r="E35" s="49" t="s">
        <v>149</v>
      </c>
      <c r="F35" s="41" t="s">
        <v>55</v>
      </c>
      <c r="G35" s="16" t="s">
        <v>55</v>
      </c>
      <c r="H35" s="47" t="s">
        <v>147</v>
      </c>
      <c r="I35" s="47" t="s">
        <v>148</v>
      </c>
      <c r="J35" s="25" t="s">
        <v>10</v>
      </c>
      <c r="K35" s="25" t="s">
        <v>52</v>
      </c>
    </row>
    <row r="36" spans="2:11">
      <c r="B36" s="29" t="s">
        <v>146</v>
      </c>
      <c r="C36" s="45" t="s">
        <v>104</v>
      </c>
      <c r="D36" s="21"/>
      <c r="E36" s="45"/>
      <c r="F36" s="43"/>
      <c r="G36" s="30"/>
      <c r="H36" s="31"/>
      <c r="I36" s="31"/>
      <c r="J36" s="31"/>
      <c r="K36" s="31"/>
    </row>
  </sheetData>
  <mergeCells count="1">
    <mergeCell ref="H3:K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&amp;C&amp;"AngsanaUPC,Regular"เอกสารแนบ 1 หน้า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:G1"/>
  <sheetViews>
    <sheetView showGridLines="0" zoomScale="85" workbookViewId="0">
      <selection sqref="A1:IV15"/>
    </sheetView>
  </sheetViews>
  <sheetFormatPr defaultRowHeight="18"/>
  <cols>
    <col min="1" max="1" width="6.7109375" style="6" customWidth="1"/>
    <col min="2" max="2" width="22.7109375" style="6" customWidth="1"/>
    <col min="3" max="3" width="25.7109375" style="6" customWidth="1"/>
    <col min="4" max="4" width="5.5703125" style="12" customWidth="1"/>
    <col min="5" max="5" width="3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1" width="25.7109375" style="6" customWidth="1"/>
    <col min="12" max="16384" width="9.140625" style="6"/>
  </cols>
  <sheetData/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70" orientation="landscape" r:id="rId1"/>
  <headerFooter alignWithMargins="0">
    <oddFooter>&amp;Cเอกสารแนบ 1 หน้า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cv หน้า 1</vt:lpstr>
      <vt:lpstr>cv หน้า 2</vt:lpstr>
      <vt:lpstr>Sheet1 </vt:lpstr>
      <vt:lpstr>'cv หน้า 1'!Print_Area</vt:lpstr>
      <vt:lpstr>'cv หน้า 2'!Print_Area</vt:lpstr>
      <vt:lpstr>'cv หน้า 1'!Print_Titles</vt:lpstr>
      <vt:lpstr>'cv หน้า 2'!Print_Titles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2019-06-26T08:53:36Z</cp:lastPrinted>
  <dcterms:created xsi:type="dcterms:W3CDTF">2003-11-06T10:00:08Z</dcterms:created>
  <dcterms:modified xsi:type="dcterms:W3CDTF">2019-06-26T09:00:59Z</dcterms:modified>
</cp:coreProperties>
</file>