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J:\FAD\FID\แบบ 56-1\56-1 ปี 60\SET\"/>
    </mc:Choice>
  </mc:AlternateContent>
  <bookViews>
    <workbookView xWindow="0" yWindow="0" windowWidth="16381" windowHeight="8191" tabRatio="580" activeTab="1" xr2:uid="{00000000-000D-0000-FFFF-FFFF00000000}"/>
  </bookViews>
  <sheets>
    <sheet name="รายละเอียดผู้บริหาร" sheetId="1" r:id="rId1"/>
    <sheet name="ข้อมูลดำรงตำแหน่งของผู้บริหาร" sheetId="2" r:id="rId2"/>
  </sheets>
  <definedNames>
    <definedName name="Excel_BuiltIn_Print_Titles_1_1">รายละเอียดผู้บริหาร!$B$1:$IV$7</definedName>
    <definedName name="_xlnm.Print_Area" localSheetId="1">ข้อมูลดำรงตำแหน่งของผู้บริหาร!$A$1:$I$40</definedName>
    <definedName name="_xlnm.Print_Area" localSheetId="0">รายละเอียดผู้บริหาร!$A$1:$H$222</definedName>
    <definedName name="_xlnm.Print_Titles" localSheetId="0">รายละเอียดผู้บริหาร!$1:$7</definedName>
  </definedNames>
  <calcPr calcId="171027"/>
</workbook>
</file>

<file path=xl/calcChain.xml><?xml version="1.0" encoding="utf-8"?>
<calcChain xmlns="http://schemas.openxmlformats.org/spreadsheetml/2006/main">
  <c r="E135" i="1" l="1"/>
  <c r="C151" i="1" l="1"/>
  <c r="C143" i="1"/>
  <c r="E8" i="1"/>
  <c r="E21" i="1"/>
  <c r="E34" i="1"/>
  <c r="E61" i="1"/>
  <c r="E80" i="1"/>
  <c r="E88" i="1"/>
  <c r="E186" i="1"/>
</calcChain>
</file>

<file path=xl/sharedStrings.xml><?xml version="1.0" encoding="utf-8"?>
<sst xmlns="http://schemas.openxmlformats.org/spreadsheetml/2006/main" count="540" uniqueCount="375">
  <si>
    <t>แบบ 56-1</t>
  </si>
  <si>
    <t>1.1 รายละเอียดของผู้บริหารหรือผู้มีอำนาจควบคุม</t>
  </si>
  <si>
    <t>อายุ</t>
  </si>
  <si>
    <t>จำนวนหุ้น</t>
  </si>
  <si>
    <t>สัดส่วนใน</t>
  </si>
  <si>
    <t>คุณวุฒิทางการศึกษาสูงสุด</t>
  </si>
  <si>
    <t>ประวัติการทำงาน</t>
  </si>
  <si>
    <t>ตำแหน่ง</t>
  </si>
  <si>
    <t>ปี</t>
  </si>
  <si>
    <t>การถือหุ้น</t>
  </si>
  <si>
    <t>วันที่ได้รับแต่งตั้ง</t>
  </si>
  <si>
    <t>(%)</t>
  </si>
  <si>
    <t>ช่วงเวลา</t>
  </si>
  <si>
    <t>ตำแหน่ง/ สถานที่</t>
  </si>
  <si>
    <t xml:space="preserve">*1. นายประกิต   ประทีปะเสน </t>
  </si>
  <si>
    <t>- ปริญญาโท  บริหารธุรกิจ</t>
  </si>
  <si>
    <t>ปัจจุบัน</t>
  </si>
  <si>
    <t>ประธานกรรมการ</t>
  </si>
  <si>
    <t>ประธานกรรมการ และ</t>
  </si>
  <si>
    <t xml:space="preserve">Wayne State University, </t>
  </si>
  <si>
    <t>-  บมจ.เอเชียน มารีน เซอร์วิสส์</t>
  </si>
  <si>
    <t>กรรมการอิสระ</t>
  </si>
  <si>
    <t>Detroit USA</t>
  </si>
  <si>
    <t>-  บมจ.ผลิตภัณฑ์ตราเพชร</t>
  </si>
  <si>
    <t>- ปริญาญาตรี  บริหารธุรกิจ</t>
  </si>
  <si>
    <t>-  บมจ. ดิ เอราวัณ กรุ๊ป</t>
  </si>
  <si>
    <t>วันที่ได้รับแต่งตั้ง : 30/03/2538</t>
  </si>
  <si>
    <t>Silliman  University, Dumaguete ,</t>
  </si>
  <si>
    <t>-  บจก. อ่างทองซูการ์เทอร์มินัล</t>
  </si>
  <si>
    <t>The Philippines</t>
  </si>
  <si>
    <t>ประธานกรรมการตรวจสอบและกรรมการอิสระ</t>
  </si>
  <si>
    <t>-  บมจ. ศุภาลัย</t>
  </si>
  <si>
    <t>-  บมจ. หาดทิพย์</t>
  </si>
  <si>
    <t>-  บมจ. ลัคกี้เท็คซ์ (ไทย)</t>
  </si>
  <si>
    <t>-  บมจ. ไทยคาร์บอนแบล็ค</t>
  </si>
  <si>
    <t>-  บมจ. รองเท้าบาจาแห่งประเทศไทย</t>
  </si>
  <si>
    <t>กรรมการ</t>
  </si>
  <si>
    <t>-  บมจ. ซัสโก้</t>
  </si>
  <si>
    <t xml:space="preserve">*2. นางวรวรรณ   งานทวี </t>
  </si>
  <si>
    <t>- ปริญญาโท บริหารธุรกิจ (MBA)</t>
  </si>
  <si>
    <t>กรรมการผู้จัดการ</t>
  </si>
  <si>
    <t>Ohio University, USA</t>
  </si>
  <si>
    <t>-  บมจ. เอเชียน มารีน เซอร์วิสส์</t>
  </si>
  <si>
    <t>กรรมการบริหาร</t>
  </si>
  <si>
    <t>- ปริญญาตรี บริหารธุรกิจ (การบัญชี)</t>
  </si>
  <si>
    <t>2544 - 2547</t>
  </si>
  <si>
    <t>คณะเศรษฐศาสตร์ และบริหารธุรกิจ</t>
  </si>
  <si>
    <t>-  บริษัท ซีทรานเฟอร์รี่ จำกัด</t>
  </si>
  <si>
    <t>วันที่ได้รับแต่งตั้ง : 09/09/2546</t>
  </si>
  <si>
    <t>มหาวิทยาลัยเกษตรศาสตร์</t>
  </si>
  <si>
    <t xml:space="preserve">*3. นายสุธรรม   ตัณฑ์ไพบูลย์ </t>
  </si>
  <si>
    <t>- มัธยมศึกษาตอนปลาย</t>
  </si>
  <si>
    <t>ประธานกรรมการบริหาร</t>
  </si>
  <si>
    <t>กรรมการ และประธานกรรมการ</t>
  </si>
  <si>
    <t>โรงเรียนอัสสัมชัญพาณิชย์</t>
  </si>
  <si>
    <t>บริหาร</t>
  </si>
  <si>
    <t>ประธานกรรมการกลุ่มบริษัทซีทราน</t>
  </si>
  <si>
    <t>-บจก. ตัณฑ์ไพบูลย์ (ธุรกิจ Holding Company)</t>
  </si>
  <si>
    <t>-บจก. ซีทราน ทราเวิล (ธุรกิจเรือท่องเที่ยว)</t>
  </si>
  <si>
    <t>-บจก. ซีทราน เฟอร์รี่ (ธุรกิจเรือรับส่งผู้โดยสารข้ามฝาก)</t>
  </si>
  <si>
    <t>- บจก. ซีทราน พอร์ท (ธุรกิจท่าเทียบเรือ ขนส่งทางน้ำ)</t>
  </si>
  <si>
    <t>- บจก. ซีทราน ไลน์</t>
  </si>
  <si>
    <t>- บจก. ซีทราน ด๊อคยาร์ค</t>
  </si>
  <si>
    <t xml:space="preserve">*4. นายวิบูลย์   ผาณิตวงศ์ </t>
  </si>
  <si>
    <t>- ปริญญาโท (พืชไร่)</t>
  </si>
  <si>
    <t>กรรมการ, กรรมการบริหาร</t>
  </si>
  <si>
    <t>University of Florida Florida, USA</t>
  </si>
  <si>
    <t>กรรมการสรรหาและกำหนด</t>
  </si>
  <si>
    <t>- ปริญญาตรี กสิกรรมศาสตร์ (พืชสวน)</t>
  </si>
  <si>
    <t xml:space="preserve">-  บจก.อ่างทองชูการ์เทอร์มินัล </t>
  </si>
  <si>
    <t>ค่าตอบแทน</t>
  </si>
  <si>
    <t>-  บจก. เพชรโฮเต็ล</t>
  </si>
  <si>
    <t>-  บจก. อ่าวไทยคลังสินค้า</t>
  </si>
  <si>
    <t>-  บจก. น้ำตาลนครเพชร</t>
  </si>
  <si>
    <t xml:space="preserve">-  บจก. บ้านโป่ง อินเตอร์เทรด </t>
  </si>
  <si>
    <t>-  บจก. ค้าผลผลิตน้ำตาล</t>
  </si>
  <si>
    <t xml:space="preserve">รองประธานกรรมการ  </t>
  </si>
  <si>
    <t>- บจก. อ้อยและน้ำตาลไทย</t>
  </si>
  <si>
    <t>ประธานกรรมการบริษัท</t>
  </si>
  <si>
    <t>- บจก.ไทยชูการ์มิลเลอร์</t>
  </si>
  <si>
    <t>- บจก. วิทัยไบโอเพาเวอร์</t>
  </si>
  <si>
    <t>- บจก. บี.พี.โอเวอร์ซีส์</t>
  </si>
  <si>
    <t>- บจก. ไทยโมลาสเซส ซิสเต็ม</t>
  </si>
  <si>
    <t>นายกกิตติมศักดิ์ สมาคมผู้ผลิตน้ำตาลและชีวพลังงานไทย</t>
  </si>
  <si>
    <t>-</t>
  </si>
  <si>
    <t>- MINI  MBA</t>
  </si>
  <si>
    <t>กรรมการ และกรรมการบริหาร</t>
  </si>
  <si>
    <t>มหาวิทยาลัยธรรมศาสตร์</t>
  </si>
  <si>
    <t>- ปริญญาตรี  บริหารธุรกิจ</t>
  </si>
  <si>
    <t>วันที่ได้รับแต่งตั้ง : 03/07/2541</t>
  </si>
  <si>
    <t>University of the East Philippines</t>
  </si>
  <si>
    <t>-  บจก. ตัณฑ์ไพบูลย์ (ธุรกิจ Holding Company)</t>
  </si>
  <si>
    <t>- อนุปริญญา  บัญชี</t>
  </si>
  <si>
    <t>จุฬาลงกรณ์มหาวิทยาลัย</t>
  </si>
  <si>
    <t>- บจก. ซีทราน พอร์ท (ธุรกิจท่าเทียบเรือ)</t>
  </si>
  <si>
    <t>2545 - 2546</t>
  </si>
  <si>
    <t>กรรมการ และกรรมการสรรหา</t>
  </si>
  <si>
    <t>และกำหนดค่าตอบแทน</t>
  </si>
  <si>
    <t>- ปริญญาตรี  บัญชี</t>
  </si>
  <si>
    <t>-  บจก.นวกิจบ้านเมือง</t>
  </si>
  <si>
    <t>วันที่ได้รับแต่งตั้ง : 26/11/2544</t>
  </si>
  <si>
    <t>-  บจก. แหลมฉบังอินเตอร์เนชั่นแนล คันทรี่คลับ</t>
  </si>
  <si>
    <t>-  บจก. นครินทร์ปาร์ค (พัฒนาที่ดิน)</t>
  </si>
  <si>
    <t>-  บจก. นครินทร์ปทุมธานีเอสเตรท</t>
  </si>
  <si>
    <t>- ปริญญาเอก  วิทยาศาสตร์สิ่งแวดล้อม</t>
  </si>
  <si>
    <t>วันที่ได้รับแต่งตั้ง : 04/06/2545</t>
  </si>
  <si>
    <t>University of North Carolina at</t>
  </si>
  <si>
    <t>-  บจก. อ่างทองชูการ์เทอร์มินอล</t>
  </si>
  <si>
    <t>Wilmington</t>
  </si>
  <si>
    <t>-  บจก. วิทัย  ไบโอเพาเวอร์</t>
  </si>
  <si>
    <t>-  บจก. นครเพชรกรีนเนอร์ยี่</t>
  </si>
  <si>
    <t>มหาวิทยาลัยอัสสัมชัญ (ABAC)</t>
  </si>
  <si>
    <t>-  บจก. มิลตั้นไบโอเทค</t>
  </si>
  <si>
    <t>- ปริญญาวารสารศาสตร์ดุษฎีบัณฑิต</t>
  </si>
  <si>
    <t xml:space="preserve">กรรมการอิสระ, ประธานกรรมการตรวจสอบ </t>
  </si>
  <si>
    <t xml:space="preserve"> กิตติมศักดิ์</t>
  </si>
  <si>
    <t>และประธานกรรมการสรรหา และกำหนดค่าตอบแทน</t>
  </si>
  <si>
    <t>ประธานกรรมการตรวจสอบ และ</t>
  </si>
  <si>
    <t>ประธานกรรมการสรรหาและ</t>
  </si>
  <si>
    <t>- วิทยาลัยป้องกัน ราชอาณาจักร รุ่นที่15</t>
  </si>
  <si>
    <t>กำหนดค่าตอบแทน</t>
  </si>
  <si>
    <t>- ปริญญาโท  รัฐประศาสนศาสตร์</t>
  </si>
  <si>
    <t>-  บจก.โกษากร</t>
  </si>
  <si>
    <t>สถาบันการไปรษณีย์โทรคมนาคมและ</t>
  </si>
  <si>
    <t>ประธานคณะกงสุลกิตติมศักดิ์แห่งประเทศไทย</t>
  </si>
  <si>
    <t>วันที่ได้รับแต่งตั้ง : 26/04/2538</t>
  </si>
  <si>
    <t>วิทยาลัยการปกครองแห่งชาติ  ปารีส</t>
  </si>
  <si>
    <t>นายกกิตติมศักดิ์สมาคมโทรคมนาคม</t>
  </si>
  <si>
    <t>ประเทศฝรั่งเศส</t>
  </si>
  <si>
    <t>แห่งประเทศไทยในพระบรมราชูปถัมภ์</t>
  </si>
  <si>
    <t>- ประกาศนียบัตรการปกครองและ</t>
  </si>
  <si>
    <t>กงสุลใหญ่กิตติมศักดิ์</t>
  </si>
  <si>
    <t xml:space="preserve">การคลัง      คณะนิติศาสตร์ </t>
  </si>
  <si>
    <t>-  ราชรัฐโมนาโค</t>
  </si>
  <si>
    <t>มหาวิทยาลัยปารีส</t>
  </si>
  <si>
    <t xml:space="preserve">  - มูลนิธิโรงพยาบาลสมเด็จพระยุพราช</t>
  </si>
  <si>
    <t xml:space="preserve">  - มูลนิธิศูนย์พัฒนาและฝึกอบรมคนพิการ</t>
  </si>
  <si>
    <t>แห่งเอเซียและแปซิฟิก</t>
  </si>
  <si>
    <t>ที่ปรึกษากรรมการ</t>
  </si>
  <si>
    <t xml:space="preserve"> - ศูนย์ส่งเสริมศิลปาชีพระหว่างประเทศ </t>
  </si>
  <si>
    <t>(องค์การมหาชน)</t>
  </si>
  <si>
    <t>- ปริญญาเอก  Dr. of Architecture</t>
  </si>
  <si>
    <t>กรรมการอิสระและกรรมการตรวจสอบ</t>
  </si>
  <si>
    <t>กรรมการอิสระ และกรรมการ</t>
  </si>
  <si>
    <t>University of Rome</t>
  </si>
  <si>
    <t>ตรวจสอบ</t>
  </si>
  <si>
    <t>- ปริญญาตรี  สถาปัตยกรรมศาสตร์</t>
  </si>
  <si>
    <t>นักธุรกิจ</t>
  </si>
  <si>
    <t>วันที่ได้รับแต่งตั้ง : 06/06/2543</t>
  </si>
  <si>
    <t>- ปริญญาโท  บัญชีการเงิน</t>
  </si>
  <si>
    <t>ผู้จัดการการเงินและบัญชีอาวุโส</t>
  </si>
  <si>
    <t>วิทยาลัยเทคโนโลยี  และอาชีวศึกษา</t>
  </si>
  <si>
    <t>-  บจก. สกู๊ต ดีไซน์</t>
  </si>
  <si>
    <t>วันที่ได้รับแต่งตั้ง : 01/06/2559</t>
  </si>
  <si>
    <t>2553-2556</t>
  </si>
  <si>
    <t>ผู้อำนวยการฝ่ายการเงินและบัญชี</t>
  </si>
  <si>
    <t>-  มูลนิธิแม่ฟ้าหลวง</t>
  </si>
  <si>
    <t>- ปริญญาโท   บริหารธุรกิจ (MBA)</t>
  </si>
  <si>
    <t>รองกรรมการผู้จัดการ</t>
  </si>
  <si>
    <t>University of  Central</t>
  </si>
  <si>
    <t>Oklahoma USA.</t>
  </si>
  <si>
    <t>2552-2558</t>
  </si>
  <si>
    <t>ผู้จัดการทั่วไป</t>
  </si>
  <si>
    <t>- ปริญญาตรี   พาณิชยศาสตร์ และ</t>
  </si>
  <si>
    <t>วันที่ได้รับแต่งตั้ง :01/10/2558</t>
  </si>
  <si>
    <t>การบัญชี เอกการขนส่งระหว่างประเทศ</t>
  </si>
  <si>
    <t>2551-2552</t>
  </si>
  <si>
    <t>Category Development Manager</t>
  </si>
  <si>
    <t>Procter &amp; Gamble Trading (Thailand) Limited</t>
  </si>
  <si>
    <t>2550-2551</t>
  </si>
  <si>
    <t>Unit Manager</t>
  </si>
  <si>
    <t>2549-2550</t>
  </si>
  <si>
    <t>Marketing Strategy &amp; Planning Manager</t>
  </si>
  <si>
    <t>12. นายนิติ      ประทุมถิ่น</t>
  </si>
  <si>
    <t>- ปริญญาโท  บริหารธุรกิจ (MBA)</t>
  </si>
  <si>
    <t xml:space="preserve"> ปัจจุบัน</t>
  </si>
  <si>
    <t>มหาวิทยาลัยธุรกิจบัณฑิตย์</t>
  </si>
  <si>
    <t>- ปริญญาตรี  วิทยาศาสตร์</t>
  </si>
  <si>
    <t>2557-2558</t>
  </si>
  <si>
    <t>ผู้ช่วยผู้จัดการทั่วไป</t>
  </si>
  <si>
    <t>สถาบันราชภัฎ พระนคร</t>
  </si>
  <si>
    <t>2555 - 2557</t>
  </si>
  <si>
    <t>ผู้ช่วยผู้จัดการแผนกยานพาหนะ</t>
  </si>
  <si>
    <t>- บมจ. สหพัฒนพิบูล</t>
  </si>
  <si>
    <t>2550 - 2555</t>
  </si>
  <si>
    <t>ผู้ช่วยเจ้าหน้าที่ตรวจเรือ (ESP and Lifeboat Inspection)</t>
  </si>
  <si>
    <t xml:space="preserve"> - K.P. SHIP MANAGEMENT CO.,LTD.</t>
  </si>
  <si>
    <t>- ปริญญาโท  การจัดการการขนส่งและ</t>
  </si>
  <si>
    <t>รักษาการผู้จัดการฝ่ายผลิต</t>
  </si>
  <si>
    <t>โลจิสติกส์</t>
  </si>
  <si>
    <t>2555-2557</t>
  </si>
  <si>
    <t>ผู้จัดการโครงการเรือต่อ</t>
  </si>
  <si>
    <t>มหาวิทยาลัยบูรพา</t>
  </si>
  <si>
    <t>ผู้ช่วยผู้จัดการฝ่ายผลิต (งานเรือต่อ)</t>
  </si>
  <si>
    <t>วันที่ได้รับแต่งตั้ง : 15/1/2558</t>
  </si>
  <si>
    <t>- ปริญญาตรี  รัฐศาสตร์</t>
  </si>
  <si>
    <t>มหาวิทยาลัยรามคำแหง</t>
  </si>
  <si>
    <t>- ปริญญาตรี  เครื่องกลเรือ</t>
  </si>
  <si>
    <t>ศูนย์ฝึกพาณิชย์นาวี</t>
  </si>
  <si>
    <t>- ปริญญาโท  การจัดการนวัตกรรม</t>
  </si>
  <si>
    <t>รักษาการผู้จัดการฝ่ายการตลาด</t>
  </si>
  <si>
    <t>2558-2559</t>
  </si>
  <si>
    <t>ผู้ช่วยผู้จัดการฝ่ายการตลาด</t>
  </si>
  <si>
    <t>- ปริญญาตรี วิศวกรรมไฟฟ้ากำลัง</t>
  </si>
  <si>
    <t>2553-2557</t>
  </si>
  <si>
    <t>ผู้จัดการแผนกขาย</t>
  </si>
  <si>
    <t>มหาวิทยาลัยเทคโนโลยีพระจอมเกล้า</t>
  </si>
  <si>
    <t>ธนบุรี</t>
  </si>
  <si>
    <t>ผู้จัดการฝ่ายบริการพัสดุ</t>
  </si>
  <si>
    <t>โรงเรียนศรีบุณยานนท์</t>
  </si>
  <si>
    <t>2548-2554</t>
  </si>
  <si>
    <t>ผู้จัดการแผนกจัดซื้อ</t>
  </si>
  <si>
    <t>16.นางสาวระพีพรรณ  พิบูลย์ศิลป์</t>
  </si>
  <si>
    <t>- ปริญญาโท   บริหารเทคโนโลยี</t>
  </si>
  <si>
    <t>ผู้จัดการฝ่ายการเงินและบัญชี</t>
  </si>
  <si>
    <t>วิทยาลัยนวัตกรรมอุดมศึกษา</t>
  </si>
  <si>
    <t>2548-2549</t>
  </si>
  <si>
    <t>นักบริหารการเงิน</t>
  </si>
  <si>
    <t>- ปริญญาตรี  บริหารธุรกิจ – บัญชี</t>
  </si>
  <si>
    <t>-  บจก. เอซี นีลเส็น (ประเทศไทย)</t>
  </si>
  <si>
    <t>เทคโนโลยีราชมงคล</t>
  </si>
  <si>
    <t>2536-2548</t>
  </si>
  <si>
    <t>สมุห์บัญชี</t>
  </si>
  <si>
    <t>วิทยาเขตบพิตรพิมุข  จักรวรรดิ</t>
  </si>
  <si>
    <t>- บจก. จงสถิตย์</t>
  </si>
  <si>
    <t>ผู้จัดการฝ่ายทรัพยากรบุคคลและธุรการ</t>
  </si>
  <si>
    <t>ผู้จัดการฝ่ายทรัพยากรบุคคลและ</t>
  </si>
  <si>
    <t>ธรุการ</t>
  </si>
  <si>
    <t>18.นายอวยชัย   ติวิรัช</t>
  </si>
  <si>
    <t>- ปริญญาตรี   นิติศาสตร์</t>
  </si>
  <si>
    <t>2542 -ปัจจุบัน</t>
  </si>
  <si>
    <t>เลขานุการบริษัท/ ฝ่ายกฎหมาย</t>
  </si>
  <si>
    <t>เลขานุการบริษัท</t>
  </si>
  <si>
    <t xml:space="preserve">-อบรมหลักสูตร Company   Secretary </t>
  </si>
  <si>
    <t>Program (CSP) ของ IOD</t>
  </si>
  <si>
    <t xml:space="preserve">               </t>
  </si>
  <si>
    <t>รายชื่อ</t>
  </si>
  <si>
    <t>บริษัท</t>
  </si>
  <si>
    <t>มารีน</t>
  </si>
  <si>
    <t>ประทีปะเสน</t>
  </si>
  <si>
    <t>/</t>
  </si>
  <si>
    <t>X</t>
  </si>
  <si>
    <t>งานทวี</t>
  </si>
  <si>
    <t>O, X, XX</t>
  </si>
  <si>
    <t>ตัณฑ์ไพบูลย์</t>
  </si>
  <si>
    <t>X, //</t>
  </si>
  <si>
    <t>ผาณิตวงศ์</t>
  </si>
  <si>
    <t>X, XX</t>
  </si>
  <si>
    <t>จันทร์เรือง</t>
  </si>
  <si>
    <t xml:space="preserve">     </t>
  </si>
  <si>
    <t xml:space="preserve"> X, XX</t>
  </si>
  <si>
    <t>ศุขเนตร</t>
  </si>
  <si>
    <t>จินดา</t>
  </si>
  <si>
    <t>ศรีสด</t>
  </si>
  <si>
    <t>ประทุมถิ่น</t>
  </si>
  <si>
    <t>จงสมบูรณ์สุข</t>
  </si>
  <si>
    <t>สัจจวิโส</t>
  </si>
  <si>
    <t>PP</t>
  </si>
  <si>
    <t>พิบูลย์ศิลป์</t>
  </si>
  <si>
    <t>=</t>
  </si>
  <si>
    <t>ผู้จัดการฝ่าย</t>
  </si>
  <si>
    <t>ASIMAR</t>
  </si>
  <si>
    <t>เอกสารแนบ 1 หน้า 6</t>
  </si>
  <si>
    <t xml:space="preserve"> </t>
  </si>
  <si>
    <t>ชื่อ - นามสกุล</t>
  </si>
  <si>
    <t>กรรมการอิสระ,</t>
  </si>
  <si>
    <t>วันที่ได้รับแต่งตั้ง : 31/01/2555</t>
  </si>
  <si>
    <t>หมายเหตุ :</t>
  </si>
  <si>
    <t>บจก. อาชิมา</t>
  </si>
  <si>
    <t>บจก. อีโค</t>
  </si>
  <si>
    <t>บจก. เจนเนอรัล</t>
  </si>
  <si>
    <t>นายประกิต</t>
  </si>
  <si>
    <t>นางวรวรรณ</t>
  </si>
  <si>
    <t>นายสุธรรม</t>
  </si>
  <si>
    <t>นายสุทิน</t>
  </si>
  <si>
    <t>นายประวัติ</t>
  </si>
  <si>
    <t>นายนณณ์</t>
  </si>
  <si>
    <t>นายศรีภูมิ</t>
  </si>
  <si>
    <t xml:space="preserve">นายบำรุง   </t>
  </si>
  <si>
    <t>นางลักขณา</t>
  </si>
  <si>
    <t>นายสุรเดช</t>
  </si>
  <si>
    <t>นายนิติ</t>
  </si>
  <si>
    <t>นายกิตติพงษ์</t>
  </si>
  <si>
    <t>นางอารมย์</t>
  </si>
  <si>
    <t>นางสาวระพีพรรณ</t>
  </si>
  <si>
    <t xml:space="preserve">     /</t>
  </si>
  <si>
    <t xml:space="preserve">    X</t>
  </si>
  <si>
    <t xml:space="preserve">    O</t>
  </si>
  <si>
    <t xml:space="preserve">    Q</t>
  </si>
  <si>
    <t xml:space="preserve">    PP</t>
  </si>
  <si>
    <t xml:space="preserve">            //</t>
  </si>
  <si>
    <t xml:space="preserve">           XX</t>
  </si>
  <si>
    <t xml:space="preserve">                      บริษัท เอเชียน มารีน เซอร์วิสส์ จำกัด (มหาชน)</t>
  </si>
  <si>
    <t xml:space="preserve">  * เป็นกรรมการที่มีอำนาจผูกพันบริษัทตามที่กำหนดในหนังสือรับรอง</t>
  </si>
  <si>
    <t xml:space="preserve">  - การอบรมจากสมาคมส่งเสริมสถาบันกรรมการบริษัทไทย(IOD) ของกรรมการแต่ละท่าน สามารถดูรายละเอียดได้ที่ หัวข้อ การพัฒนาความรู้แก่กรรมการ</t>
  </si>
  <si>
    <t xml:space="preserve">  1.2  หน้าที่ความรับผิดชอบของเลขานุการบริษัท</t>
  </si>
  <si>
    <r>
      <t xml:space="preserve">ที่ถือ </t>
    </r>
    <r>
      <rPr>
        <sz val="14"/>
        <rFont val="TH SarabunPSK"/>
        <family val="2"/>
      </rPr>
      <t>(หุ้น)</t>
    </r>
  </si>
  <si>
    <t>-  บจก. ซีทราน เฟอร์รี่ (ธุรกิจเรือรับส่งผู้โดยสารข้ามฝาก)</t>
  </si>
  <si>
    <r>
      <t xml:space="preserve">วันที่ได้รับแต่งตั้ง </t>
    </r>
    <r>
      <rPr>
        <sz val="14"/>
        <color indexed="8"/>
        <rFont val="TH SarabunPSK"/>
        <family val="2"/>
      </rPr>
      <t>: 01/04/2554</t>
    </r>
  </si>
  <si>
    <t xml:space="preserve">           </t>
  </si>
  <si>
    <t xml:space="preserve">          เลขานุการบริษัท มีภาระหน้าที่ในการให้คำแนะนำด้านกฎหมายและกฎเกณฑ์ต่างๆ ที่คณะกรรมการต้องทราบและปฎิบัติ จัดการประชุมดูแลกิจกรรมต่างๆ </t>
  </si>
  <si>
    <t>หนังสือนัดประชุมผู้ถือหุ้น รายงานการประชุมผู้ถือหุ้น และรายงานการมีส่วนได้ส่วนเสียที่รายงานโดยกรรมการหรือผู้บริหาร</t>
  </si>
  <si>
    <t>ของคณะกรรมการ เพื่อให้กรรมการสามารถปฏิบัติหน้าที่ได้อย่างมีประสิทธิภาพและประสิทธผล และก่อให้เกิดประโยชน์สูงสุดต่อบริษัท รวมทั้งจัดทำและเก็บรักษา</t>
  </si>
  <si>
    <t xml:space="preserve">เอกสาร อาทิ  ทะเบียนกรรมการ  หนังสือนัดประชุมคณะกรรมการ รายงานการประชุมคณะกรรมการ รายงานการประชุมคณะกรรมการ รายงานประจำปีของบริษัท </t>
  </si>
  <si>
    <r>
      <t xml:space="preserve">                   </t>
    </r>
    <r>
      <rPr>
        <sz val="14"/>
        <rFont val="TH SarabunPSK"/>
        <family val="2"/>
      </rPr>
      <t>บริษัท เอเชียน มารีน เซอร์วิสส์ จำกัด (มหาชน)</t>
    </r>
  </si>
  <si>
    <t>13. นายทวีเกียรติ เทอดเผ่าพงษ์</t>
  </si>
  <si>
    <t>14. นายธวัช   ธนเจริญธวัช</t>
  </si>
  <si>
    <t>นายทวีเกียรติ</t>
  </si>
  <si>
    <t>เทอดเผ่าพงษ์</t>
  </si>
  <si>
    <t xml:space="preserve">กรรมการ </t>
  </si>
  <si>
    <t xml:space="preserve">*4. นายสุทิน   ตัณฑ์ไพบูลย์ </t>
  </si>
  <si>
    <t xml:space="preserve">5. นายประวัติ   จันทร์เรือง </t>
  </si>
  <si>
    <t>7. นายศรีภูมิ   ศุขเนตร</t>
  </si>
  <si>
    <t>8. ดร.บำรุง    จินดา</t>
  </si>
  <si>
    <t>9. นางลักขณา    ศรีสด</t>
  </si>
  <si>
    <t>*10. นายสุรเดช   ตัณฑ์ไพบูลย์</t>
  </si>
  <si>
    <t>*6. ดร.นณณ์   ผาณิตวงศ์</t>
  </si>
  <si>
    <t>กรรมการ กรรมการบริหาร และ</t>
  </si>
  <si>
    <t>วันที่ได้รับแต่งตั้ง : 04/04/2560</t>
  </si>
  <si>
    <t>ภาคภาษาอังกฤษ</t>
  </si>
  <si>
    <t>กรรมการบริหาร และกรรมการสรรหาและกำหนด</t>
  </si>
  <si>
    <t>กรรมการบริหาร และผู้จัดการฝ่ายส่งออก</t>
  </si>
  <si>
    <t>-  บริษัท น้ำตาลนครเพชร จำกัด</t>
  </si>
  <si>
    <t>- ปริญญาตรี   เศรษฐศาสตร์</t>
  </si>
  <si>
    <t>กรรมการบริหาร และรองกรรมการผู้จัดการ</t>
  </si>
  <si>
    <t>-  บริษัท อ่างทองชูการ์ เทอร์มินัล จำกัด</t>
  </si>
  <si>
    <t>2553-2559</t>
  </si>
  <si>
    <t>11. นาย วิณณ์   ผาณิตวงศ์</t>
  </si>
  <si>
    <t>14. นายกิตติพงษ์  จงสมบูรณ์สุข</t>
  </si>
  <si>
    <t>15. นางอารมย์     สัจจวิโส</t>
  </si>
  <si>
    <t>17.นายกษิดิศ   รุ่งสวัสดิ์</t>
  </si>
  <si>
    <t>ผู้อำนวยการสายงานกลยุทธ์</t>
  </si>
  <si>
    <t>การตลาด</t>
  </si>
  <si>
    <t>วันที่ได้รับแต่งตั้ง : 01/03/2560</t>
  </si>
  <si>
    <t>- ปริญญาตรี  วิศวกรรมเครื่องกล</t>
  </si>
  <si>
    <t>เทคโนโลยีราชมงคล วิทยาเขตเทเวศร์</t>
  </si>
  <si>
    <t>ผู้จัดการฝ่ายการตลาด</t>
  </si>
  <si>
    <t>ผู้จัดการทั่วไป และรักษาการผู้จัดการฝ่ายผลิต</t>
  </si>
  <si>
    <t>ผู้อำนวยการสายงานกลยุทธ์การตลาด</t>
  </si>
  <si>
    <t>2558-2560</t>
  </si>
  <si>
    <t>- บริษัท เอส อี เอ ชิพยาร์ด จำกัด</t>
  </si>
  <si>
    <t>2546 - 2560</t>
  </si>
  <si>
    <t>ผู้จัดการทั่วไป และรักษาการ</t>
  </si>
  <si>
    <t>ผู้จัดการฝ่ายผลิต</t>
  </si>
  <si>
    <t>กรรมการผู้จัดการการ และ</t>
  </si>
  <si>
    <t>-  บริษัท ดิสคัฟเวอร์รี่ จำกัด</t>
  </si>
  <si>
    <t>-  บริษัท ทราเวล จำกัด</t>
  </si>
  <si>
    <t>-  บริษัท โคช เซอร์วิสเซส จำกัด</t>
  </si>
  <si>
    <t>-  บริษัท พอร์ท จำกัด</t>
  </si>
  <si>
    <t>-  บริษัท โลจิสติคส์ แมนเนสเม้นท์ จำกัด</t>
  </si>
  <si>
    <t>วันที่ได้รับแต่งตั้ง : 5/1/2560</t>
  </si>
  <si>
    <t>Harvard Business School</t>
  </si>
  <si>
    <t>(Harvard University), USA.</t>
  </si>
  <si>
    <t>2. ข้อมูลการดำรงตำแหน่งของผู้บริหารและผู้มีอำนาจควบคุมในบริษัทย่อย (ณ. 31 ธันวาคม 2560)</t>
  </si>
  <si>
    <t>นายวิณณ์</t>
  </si>
  <si>
    <t>ผู้อำนวยการสายงาน</t>
  </si>
  <si>
    <t>รุ่งสวัสดิ์</t>
  </si>
  <si>
    <t>นายกษิดิศ</t>
  </si>
  <si>
    <t>P</t>
  </si>
  <si>
    <t xml:space="preserve">    P</t>
  </si>
  <si>
    <t>Q, PP</t>
  </si>
  <si>
    <t>วันที่ได้รับแต่งตั้ง : 01/09/2560</t>
  </si>
  <si>
    <t>- ปริญญาโท การจัดดการภาครัฐและ</t>
  </si>
  <si>
    <t>ภาคธุรกิจ</t>
  </si>
  <si>
    <t>- ปริญญาตรี อาชีวอนามัยและความ</t>
  </si>
  <si>
    <t>ปลอดภัย</t>
  </si>
  <si>
    <t>มหาวิทยาลัยสุโขทัยธรรมาธิราช</t>
  </si>
  <si>
    <t>- ปริญญาตรี สื่อสารมวลชน</t>
  </si>
  <si>
    <t>2557 - 2558</t>
  </si>
  <si>
    <t>ผู้จัดการฝ่ายบุคคล</t>
  </si>
  <si>
    <t>-  บจก. พรีเซิร์ฟฟู้ดสเปเชียลตี้</t>
  </si>
  <si>
    <t>2556 - 2557</t>
  </si>
  <si>
    <t>ผู้จัดการฝ่ายบริหารและพัฒนาบุคคลากร</t>
  </si>
  <si>
    <t>-  บมจ. ไทยประกันภัย</t>
  </si>
  <si>
    <t>ณ 14/03/60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</si>
</sst>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-* #,##0.00_-;\-* #,##0.00_-;_-* \-??_-;_-@_-"/>
    <numFmt numFmtId="188" formatCode="_-* #,##0_-;\-* #,##0_-;_-* \-??_-;_-@_-"/>
  </numFmts>
  <fonts count="12" x14ac:knownFonts="1">
    <font>
      <sz val="14"/>
      <name val="Cordia New"/>
      <charset val="222"/>
    </font>
    <font>
      <sz val="14"/>
      <name val="Cordia New"/>
      <family val="2"/>
    </font>
    <font>
      <b/>
      <sz val="14"/>
      <color indexed="1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10"/>
      <name val="TH SarabunPSK"/>
      <family val="2"/>
    </font>
    <font>
      <sz val="14"/>
      <color indexed="12"/>
      <name val="TH SarabunPSK"/>
      <family val="2"/>
    </font>
    <font>
      <sz val="14"/>
      <color rgb="FFFF0000"/>
      <name val="TH SarabunPSK"/>
      <family val="2"/>
    </font>
    <font>
      <u/>
      <sz val="14"/>
      <name val="TH SarabunPSK"/>
      <family val="2"/>
    </font>
    <font>
      <u/>
      <sz val="14"/>
      <color indexed="10"/>
      <name val="TH SarabunPSK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187" fontId="1" fillId="0" borderId="0" applyFill="0" applyBorder="0" applyAlignment="0" applyProtection="0"/>
  </cellStyleXfs>
  <cellXfs count="16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3" fillId="0" borderId="10" xfId="0" applyFont="1" applyBorder="1"/>
    <xf numFmtId="0" fontId="5" fillId="0" borderId="0" xfId="0" applyFont="1"/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/>
    <xf numFmtId="0" fontId="4" fillId="0" borderId="1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/>
    <xf numFmtId="0" fontId="6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vertical="top" wrapText="1" indent="1"/>
    </xf>
    <xf numFmtId="0" fontId="4" fillId="0" borderId="19" xfId="0" applyFont="1" applyBorder="1" applyAlignment="1">
      <alignment vertical="top" wrapText="1"/>
    </xf>
    <xf numFmtId="0" fontId="6" fillId="0" borderId="20" xfId="0" applyFont="1" applyBorder="1" applyAlignment="1">
      <alignment horizontal="left" vertical="top" wrapText="1" indent="1"/>
    </xf>
    <xf numFmtId="0" fontId="6" fillId="0" borderId="21" xfId="0" applyFont="1" applyBorder="1" applyAlignment="1">
      <alignment horizontal="left" vertical="top" wrapText="1" indent="1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4" fillId="0" borderId="10" xfId="0" applyFont="1" applyBorder="1"/>
    <xf numFmtId="0" fontId="4" fillId="0" borderId="22" xfId="0" applyFont="1" applyBorder="1"/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2" xfId="0" applyFont="1" applyBorder="1" applyAlignment="1"/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8" xfId="0" applyFont="1" applyBorder="1"/>
    <xf numFmtId="0" fontId="8" fillId="0" borderId="0" xfId="0" applyFont="1"/>
    <xf numFmtId="0" fontId="6" fillId="0" borderId="0" xfId="0" applyFont="1"/>
    <xf numFmtId="0" fontId="4" fillId="0" borderId="3" xfId="0" applyFont="1" applyBorder="1" applyAlignment="1">
      <alignment shrinkToFit="1"/>
    </xf>
    <xf numFmtId="0" fontId="6" fillId="0" borderId="8" xfId="0" applyFont="1" applyBorder="1"/>
    <xf numFmtId="0" fontId="3" fillId="0" borderId="0" xfId="0" applyFont="1" applyBorder="1" applyAlignment="1">
      <alignment horizontal="center"/>
    </xf>
    <xf numFmtId="0" fontId="4" fillId="0" borderId="6" xfId="0" applyFont="1" applyBorder="1" applyAlignment="1">
      <alignment shrinkToFit="1"/>
    </xf>
    <xf numFmtId="0" fontId="4" fillId="0" borderId="2" xfId="0" applyFont="1" applyBorder="1" applyAlignment="1">
      <alignment shrinkToFit="1"/>
    </xf>
    <xf numFmtId="0" fontId="6" fillId="0" borderId="2" xfId="0" applyFont="1" applyBorder="1" applyAlignment="1">
      <alignment horizontal="center" shrinkToFit="1"/>
    </xf>
    <xf numFmtId="3" fontId="6" fillId="0" borderId="2" xfId="0" applyNumberFormat="1" applyFont="1" applyBorder="1" applyAlignment="1">
      <alignment shrinkToFit="1"/>
    </xf>
    <xf numFmtId="4" fontId="4" fillId="0" borderId="2" xfId="0" applyNumberFormat="1" applyFont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shrinkToFit="1"/>
    </xf>
    <xf numFmtId="0" fontId="7" fillId="0" borderId="3" xfId="0" applyFont="1" applyBorder="1" applyAlignment="1">
      <alignment horizontal="center" shrinkToFit="1"/>
    </xf>
    <xf numFmtId="0" fontId="7" fillId="0" borderId="3" xfId="0" applyFont="1" applyBorder="1" applyAlignment="1">
      <alignment shrinkToFit="1"/>
    </xf>
    <xf numFmtId="4" fontId="4" fillId="0" borderId="3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shrinkToFit="1"/>
    </xf>
    <xf numFmtId="0" fontId="4" fillId="0" borderId="0" xfId="0" applyFont="1" applyAlignment="1">
      <alignment shrinkToFit="1"/>
    </xf>
    <xf numFmtId="0" fontId="4" fillId="0" borderId="3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7" fillId="0" borderId="6" xfId="0" applyFont="1" applyBorder="1" applyAlignment="1">
      <alignment shrinkToFit="1"/>
    </xf>
    <xf numFmtId="4" fontId="4" fillId="0" borderId="6" xfId="0" applyNumberFormat="1" applyFont="1" applyBorder="1" applyAlignment="1">
      <alignment horizontal="center" shrinkToFit="1"/>
    </xf>
    <xf numFmtId="0" fontId="4" fillId="0" borderId="6" xfId="0" applyFont="1" applyBorder="1" applyAlignment="1">
      <alignment horizontal="center" shrinkToFit="1"/>
    </xf>
    <xf numFmtId="0" fontId="6" fillId="0" borderId="3" xfId="0" applyFont="1" applyBorder="1" applyAlignment="1">
      <alignment horizontal="center" shrinkToFit="1"/>
    </xf>
    <xf numFmtId="3" fontId="6" fillId="0" borderId="3" xfId="0" applyNumberFormat="1" applyFont="1" applyBorder="1" applyAlignment="1">
      <alignment shrinkToFit="1"/>
    </xf>
    <xf numFmtId="188" fontId="6" fillId="0" borderId="3" xfId="1" applyNumberFormat="1" applyFont="1" applyFill="1" applyBorder="1" applyAlignment="1" applyProtection="1">
      <alignment shrinkToFit="1"/>
    </xf>
    <xf numFmtId="0" fontId="4" fillId="0" borderId="0" xfId="0" applyFont="1" applyBorder="1" applyAlignment="1">
      <alignment shrinkToFit="1"/>
    </xf>
    <xf numFmtId="0" fontId="7" fillId="0" borderId="0" xfId="0" applyFont="1" applyBorder="1" applyAlignment="1">
      <alignment horizontal="center" shrinkToFit="1"/>
    </xf>
    <xf numFmtId="0" fontId="7" fillId="0" borderId="0" xfId="0" applyFont="1" applyBorder="1" applyAlignment="1">
      <alignment shrinkToFit="1"/>
    </xf>
    <xf numFmtId="4" fontId="4" fillId="0" borderId="0" xfId="0" applyNumberFormat="1" applyFont="1" applyBorder="1" applyAlignment="1">
      <alignment horizontal="center" shrinkToFit="1"/>
    </xf>
    <xf numFmtId="0" fontId="4" fillId="0" borderId="23" xfId="0" applyFont="1" applyBorder="1" applyAlignment="1">
      <alignment shrinkToFit="1"/>
    </xf>
    <xf numFmtId="0" fontId="7" fillId="0" borderId="23" xfId="0" applyFont="1" applyBorder="1" applyAlignment="1">
      <alignment horizontal="center" shrinkToFit="1"/>
    </xf>
    <xf numFmtId="0" fontId="7" fillId="0" borderId="23" xfId="0" applyFont="1" applyBorder="1" applyAlignment="1">
      <alignment shrinkToFit="1"/>
    </xf>
    <xf numFmtId="4" fontId="4" fillId="0" borderId="23" xfId="0" applyNumberFormat="1" applyFont="1" applyBorder="1" applyAlignment="1">
      <alignment horizontal="center" shrinkToFit="1"/>
    </xf>
    <xf numFmtId="3" fontId="6" fillId="0" borderId="3" xfId="1" applyNumberFormat="1" applyFont="1" applyFill="1" applyBorder="1" applyAlignment="1" applyProtection="1">
      <alignment shrinkToFit="1"/>
    </xf>
    <xf numFmtId="4" fontId="6" fillId="0" borderId="3" xfId="0" applyNumberFormat="1" applyFont="1" applyBorder="1" applyAlignment="1">
      <alignment horizontal="center" shrinkToFit="1"/>
    </xf>
    <xf numFmtId="49" fontId="6" fillId="0" borderId="3" xfId="0" applyNumberFormat="1" applyFont="1" applyBorder="1" applyAlignment="1">
      <alignment shrinkToFit="1"/>
    </xf>
    <xf numFmtId="0" fontId="6" fillId="0" borderId="0" xfId="0" applyFont="1" applyAlignment="1">
      <alignment shrinkToFit="1"/>
    </xf>
    <xf numFmtId="0" fontId="6" fillId="0" borderId="6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0" fontId="6" fillId="0" borderId="1" xfId="0" applyFont="1" applyBorder="1" applyAlignment="1">
      <alignment shrinkToFit="1"/>
    </xf>
    <xf numFmtId="4" fontId="7" fillId="0" borderId="3" xfId="0" applyNumberFormat="1" applyFont="1" applyBorder="1" applyAlignment="1">
      <alignment horizontal="center" shrinkToFit="1"/>
    </xf>
    <xf numFmtId="188" fontId="6" fillId="0" borderId="3" xfId="1" applyNumberFormat="1" applyFont="1" applyFill="1" applyBorder="1" applyAlignment="1" applyProtection="1">
      <alignment horizontal="center" shrinkToFit="1"/>
    </xf>
    <xf numFmtId="187" fontId="6" fillId="0" borderId="3" xfId="0" applyNumberFormat="1" applyFont="1" applyBorder="1" applyAlignment="1">
      <alignment horizontal="center" shrinkToFit="1"/>
    </xf>
    <xf numFmtId="49" fontId="6" fillId="0" borderId="0" xfId="0" applyNumberFormat="1" applyFont="1" applyAlignment="1">
      <alignment shrinkToFit="1"/>
    </xf>
    <xf numFmtId="0" fontId="4" fillId="0" borderId="9" xfId="0" applyFont="1" applyBorder="1" applyAlignment="1">
      <alignment shrinkToFit="1"/>
    </xf>
    <xf numFmtId="0" fontId="6" fillId="0" borderId="0" xfId="0" applyFont="1" applyBorder="1" applyAlignment="1">
      <alignment shrinkToFit="1"/>
    </xf>
    <xf numFmtId="0" fontId="6" fillId="0" borderId="0" xfId="0" applyFont="1" applyBorder="1" applyAlignment="1">
      <alignment horizontal="center" shrinkToFit="1"/>
    </xf>
    <xf numFmtId="4" fontId="7" fillId="0" borderId="6" xfId="0" applyNumberFormat="1" applyFont="1" applyBorder="1" applyAlignment="1">
      <alignment horizontal="center" shrinkToFit="1"/>
    </xf>
    <xf numFmtId="0" fontId="4" fillId="0" borderId="1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9" fillId="0" borderId="3" xfId="0" applyFont="1" applyBorder="1" applyAlignment="1">
      <alignment horizontal="center" shrinkToFit="1"/>
    </xf>
    <xf numFmtId="0" fontId="4" fillId="0" borderId="25" xfId="0" applyFont="1" applyBorder="1" applyAlignment="1">
      <alignment shrinkToFit="1"/>
    </xf>
    <xf numFmtId="0" fontId="7" fillId="0" borderId="25" xfId="0" applyFont="1" applyBorder="1" applyAlignment="1">
      <alignment horizontal="center" shrinkToFit="1"/>
    </xf>
    <xf numFmtId="0" fontId="7" fillId="0" borderId="25" xfId="0" applyFont="1" applyBorder="1" applyAlignment="1">
      <alignment shrinkToFit="1"/>
    </xf>
    <xf numFmtId="4" fontId="4" fillId="0" borderId="25" xfId="0" applyNumberFormat="1" applyFont="1" applyBorder="1" applyAlignment="1">
      <alignment horizontal="center" shrinkToFit="1"/>
    </xf>
    <xf numFmtId="0" fontId="4" fillId="0" borderId="3" xfId="0" quotePrefix="1" applyFont="1" applyBorder="1" applyAlignment="1">
      <alignment shrinkToFit="1"/>
    </xf>
    <xf numFmtId="0" fontId="6" fillId="0" borderId="26" xfId="0" applyFont="1" applyBorder="1" applyAlignment="1">
      <alignment shrinkToFit="1"/>
    </xf>
    <xf numFmtId="0" fontId="4" fillId="0" borderId="25" xfId="0" applyFont="1" applyBorder="1" applyAlignment="1">
      <alignment horizontal="center" shrinkToFit="1"/>
    </xf>
    <xf numFmtId="0" fontId="6" fillId="0" borderId="25" xfId="0" applyFont="1" applyBorder="1" applyAlignment="1">
      <alignment shrinkToFit="1"/>
    </xf>
    <xf numFmtId="0" fontId="6" fillId="0" borderId="25" xfId="0" applyFont="1" applyBorder="1" applyAlignment="1">
      <alignment horizontal="center" shrinkToFit="1"/>
    </xf>
    <xf numFmtId="188" fontId="6" fillId="0" borderId="25" xfId="1" applyNumberFormat="1" applyFont="1" applyFill="1" applyBorder="1" applyAlignment="1" applyProtection="1">
      <alignment horizontal="center" shrinkToFit="1"/>
    </xf>
    <xf numFmtId="187" fontId="6" fillId="0" borderId="25" xfId="0" applyNumberFormat="1" applyFont="1" applyBorder="1" applyAlignment="1">
      <alignment horizontal="center" shrinkToFit="1"/>
    </xf>
    <xf numFmtId="0" fontId="4" fillId="0" borderId="14" xfId="0" applyFont="1" applyBorder="1" applyAlignment="1">
      <alignment vertical="top" wrapText="1"/>
    </xf>
    <xf numFmtId="0" fontId="3" fillId="0" borderId="0" xfId="0" applyFont="1" applyFill="1" applyAlignment="1"/>
    <xf numFmtId="188" fontId="4" fillId="0" borderId="3" xfId="1" applyNumberFormat="1" applyFont="1" applyFill="1" applyBorder="1" applyAlignment="1" applyProtection="1">
      <alignment horizontal="center" shrinkToFit="1"/>
    </xf>
    <xf numFmtId="187" fontId="4" fillId="0" borderId="3" xfId="0" applyNumberFormat="1" applyFont="1" applyBorder="1" applyAlignment="1">
      <alignment horizontal="center" shrinkToFit="1"/>
    </xf>
    <xf numFmtId="49" fontId="4" fillId="0" borderId="0" xfId="0" applyNumberFormat="1" applyFont="1" applyAlignment="1">
      <alignment shrinkToFit="1"/>
    </xf>
    <xf numFmtId="0" fontId="10" fillId="0" borderId="6" xfId="0" applyFont="1" applyBorder="1" applyAlignment="1">
      <alignment shrinkToFit="1"/>
    </xf>
    <xf numFmtId="0" fontId="11" fillId="0" borderId="6" xfId="0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4" fontId="10" fillId="0" borderId="6" xfId="0" applyNumberFormat="1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3" fontId="6" fillId="0" borderId="2" xfId="1" applyNumberFormat="1" applyFont="1" applyFill="1" applyBorder="1" applyAlignment="1" applyProtection="1">
      <alignment shrinkToFit="1"/>
    </xf>
    <xf numFmtId="0" fontId="4" fillId="0" borderId="27" xfId="0" applyFont="1" applyBorder="1" applyAlignment="1">
      <alignment shrinkToFit="1"/>
    </xf>
    <xf numFmtId="0" fontId="7" fillId="0" borderId="27" xfId="0" applyFont="1" applyBorder="1" applyAlignment="1">
      <alignment horizontal="center" shrinkToFit="1"/>
    </xf>
    <xf numFmtId="0" fontId="7" fillId="0" borderId="27" xfId="0" applyFont="1" applyBorder="1" applyAlignment="1">
      <alignment shrinkToFit="1"/>
    </xf>
    <xf numFmtId="4" fontId="4" fillId="0" borderId="27" xfId="0" applyNumberFormat="1" applyFont="1" applyBorder="1" applyAlignment="1">
      <alignment horizontal="center" shrinkToFit="1"/>
    </xf>
    <xf numFmtId="0" fontId="6" fillId="0" borderId="27" xfId="0" applyFont="1" applyBorder="1" applyAlignment="1">
      <alignment shrinkToFit="1"/>
    </xf>
    <xf numFmtId="0" fontId="6" fillId="0" borderId="27" xfId="0" applyFont="1" applyBorder="1" applyAlignment="1">
      <alignment horizontal="center" shrinkToFit="1"/>
    </xf>
    <xf numFmtId="4" fontId="6" fillId="0" borderId="27" xfId="0" applyNumberFormat="1" applyFont="1" applyBorder="1" applyAlignment="1">
      <alignment horizontal="center" shrinkToFit="1"/>
    </xf>
    <xf numFmtId="0" fontId="4" fillId="0" borderId="28" xfId="0" applyFont="1" applyBorder="1"/>
    <xf numFmtId="0" fontId="7" fillId="0" borderId="28" xfId="0" applyFont="1" applyBorder="1" applyAlignment="1">
      <alignment horizontal="center"/>
    </xf>
    <xf numFmtId="0" fontId="7" fillId="0" borderId="28" xfId="0" applyFont="1" applyBorder="1"/>
    <xf numFmtId="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shrinkToFit="1"/>
    </xf>
    <xf numFmtId="0" fontId="7" fillId="0" borderId="28" xfId="0" applyFont="1" applyBorder="1" applyAlignment="1">
      <alignment horizontal="center" shrinkToFit="1"/>
    </xf>
    <xf numFmtId="0" fontId="7" fillId="0" borderId="28" xfId="0" applyFont="1" applyBorder="1" applyAlignment="1">
      <alignment shrinkToFit="1"/>
    </xf>
    <xf numFmtId="4" fontId="4" fillId="0" borderId="28" xfId="0" applyNumberFormat="1" applyFont="1" applyBorder="1" applyAlignment="1">
      <alignment horizontal="center" shrinkToFit="1"/>
    </xf>
    <xf numFmtId="0" fontId="4" fillId="0" borderId="28" xfId="0" applyFont="1" applyBorder="1" applyAlignment="1">
      <alignment horizontal="center" shrinkToFit="1"/>
    </xf>
    <xf numFmtId="0" fontId="4" fillId="0" borderId="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41"/>
  <sheetViews>
    <sheetView zoomScale="120" zoomScaleNormal="120" workbookViewId="0">
      <pane ySplit="7" topLeftCell="A185" activePane="bottomLeft" state="frozen"/>
      <selection pane="bottomLeft" activeCell="E217" sqref="E217"/>
    </sheetView>
  </sheetViews>
  <sheetFormatPr defaultColWidth="9.109375" defaultRowHeight="18.45" customHeight="1" x14ac:dyDescent="0.35"/>
  <cols>
    <col min="1" max="1" width="3.44140625" style="5" customWidth="1"/>
    <col min="2" max="2" width="23.33203125" style="5" customWidth="1"/>
    <col min="3" max="3" width="3.6640625" style="48" bestFit="1" customWidth="1"/>
    <col min="4" max="4" width="9.88671875" style="49" bestFit="1" customWidth="1"/>
    <col min="5" max="5" width="8" style="5" bestFit="1" customWidth="1"/>
    <col min="6" max="6" width="27.5546875" style="5" bestFit="1" customWidth="1"/>
    <col min="7" max="7" width="10.33203125" style="5" customWidth="1"/>
    <col min="8" max="8" width="36.109375" style="5" customWidth="1"/>
    <col min="9" max="16384" width="9.109375" style="5"/>
  </cols>
  <sheetData>
    <row r="1" spans="2:8" ht="18.45" customHeight="1" x14ac:dyDescent="0.35">
      <c r="B1" s="5" t="s">
        <v>0</v>
      </c>
      <c r="C1" s="1"/>
      <c r="D1" s="2"/>
      <c r="E1" s="3"/>
      <c r="F1" s="3"/>
      <c r="G1" s="3" t="s">
        <v>304</v>
      </c>
      <c r="H1" s="3"/>
    </row>
    <row r="2" spans="2:8" ht="3.75" customHeight="1" thickBot="1" x14ac:dyDescent="0.4">
      <c r="B2" s="41"/>
      <c r="C2" s="6"/>
      <c r="D2" s="7"/>
      <c r="E2" s="8"/>
      <c r="F2" s="8"/>
      <c r="G2" s="8"/>
      <c r="H2" s="8"/>
    </row>
    <row r="3" spans="2:8" ht="18.45" customHeight="1" thickTop="1" x14ac:dyDescent="0.35">
      <c r="B3" s="42"/>
      <c r="C3" s="46"/>
      <c r="D3" s="47"/>
      <c r="E3" s="42"/>
      <c r="F3" s="42"/>
      <c r="G3" s="42"/>
      <c r="H3" s="42"/>
    </row>
    <row r="4" spans="2:8" ht="18.45" customHeight="1" x14ac:dyDescent="0.35">
      <c r="B4" s="3" t="s">
        <v>1</v>
      </c>
    </row>
    <row r="5" spans="2:8" ht="18.45" customHeight="1" x14ac:dyDescent="0.35">
      <c r="B5" s="50" t="s">
        <v>264</v>
      </c>
      <c r="C5" s="51" t="s">
        <v>2</v>
      </c>
      <c r="D5" s="51" t="s">
        <v>3</v>
      </c>
      <c r="E5" s="52" t="s">
        <v>4</v>
      </c>
      <c r="F5" s="157" t="s">
        <v>5</v>
      </c>
      <c r="G5" s="153" t="s">
        <v>6</v>
      </c>
      <c r="H5" s="154"/>
    </row>
    <row r="6" spans="2:8" ht="18.45" customHeight="1" x14ac:dyDescent="0.35">
      <c r="B6" s="53" t="s">
        <v>7</v>
      </c>
      <c r="C6" s="54" t="s">
        <v>8</v>
      </c>
      <c r="D6" s="54" t="s">
        <v>296</v>
      </c>
      <c r="E6" s="55" t="s">
        <v>9</v>
      </c>
      <c r="F6" s="158"/>
      <c r="G6" s="155"/>
      <c r="H6" s="156"/>
    </row>
    <row r="7" spans="2:8" ht="18.45" customHeight="1" x14ac:dyDescent="0.35">
      <c r="B7" s="56" t="s">
        <v>10</v>
      </c>
      <c r="C7" s="57"/>
      <c r="D7" s="58" t="s">
        <v>374</v>
      </c>
      <c r="E7" s="56" t="s">
        <v>11</v>
      </c>
      <c r="F7" s="159"/>
      <c r="G7" s="56" t="s">
        <v>12</v>
      </c>
      <c r="H7" s="56" t="s">
        <v>13</v>
      </c>
    </row>
    <row r="8" spans="2:8" ht="18.45" customHeight="1" x14ac:dyDescent="0.35">
      <c r="B8" s="70" t="s">
        <v>14</v>
      </c>
      <c r="C8" s="71">
        <v>75</v>
      </c>
      <c r="D8" s="72">
        <v>200200</v>
      </c>
      <c r="E8" s="73">
        <f>(+D8/258291087)*100</f>
        <v>7.7509449638887465E-2</v>
      </c>
      <c r="F8" s="70" t="s">
        <v>15</v>
      </c>
      <c r="G8" s="74" t="s">
        <v>16</v>
      </c>
      <c r="H8" s="75" t="s">
        <v>17</v>
      </c>
    </row>
    <row r="9" spans="2:8" ht="18.45" customHeight="1" x14ac:dyDescent="0.35">
      <c r="B9" s="66" t="s">
        <v>18</v>
      </c>
      <c r="C9" s="76"/>
      <c r="D9" s="77"/>
      <c r="E9" s="78"/>
      <c r="F9" s="66" t="s">
        <v>19</v>
      </c>
      <c r="G9" s="66"/>
      <c r="H9" s="79" t="s">
        <v>20</v>
      </c>
    </row>
    <row r="10" spans="2:8" ht="18.45" customHeight="1" x14ac:dyDescent="0.35">
      <c r="B10" s="66" t="s">
        <v>21</v>
      </c>
      <c r="C10" s="76"/>
      <c r="D10" s="77"/>
      <c r="E10" s="78"/>
      <c r="F10" s="80" t="s">
        <v>22</v>
      </c>
      <c r="G10" s="66"/>
      <c r="H10" s="79" t="s">
        <v>23</v>
      </c>
    </row>
    <row r="11" spans="2:8" ht="18.45" customHeight="1" x14ac:dyDescent="0.35">
      <c r="B11" s="66"/>
      <c r="C11" s="76"/>
      <c r="D11" s="77"/>
      <c r="E11" s="78"/>
      <c r="F11" s="66" t="s">
        <v>24</v>
      </c>
      <c r="G11" s="81"/>
      <c r="H11" s="79" t="s">
        <v>25</v>
      </c>
    </row>
    <row r="12" spans="2:8" ht="18.45" customHeight="1" x14ac:dyDescent="0.35">
      <c r="B12" s="66" t="s">
        <v>26</v>
      </c>
      <c r="C12" s="76"/>
      <c r="D12" s="77"/>
      <c r="E12" s="78"/>
      <c r="F12" s="66" t="s">
        <v>27</v>
      </c>
      <c r="G12" s="66"/>
      <c r="H12" s="79" t="s">
        <v>28</v>
      </c>
    </row>
    <row r="13" spans="2:8" ht="18.45" customHeight="1" x14ac:dyDescent="0.35">
      <c r="B13" s="66"/>
      <c r="C13" s="76"/>
      <c r="D13" s="77"/>
      <c r="E13" s="78"/>
      <c r="F13" s="66" t="s">
        <v>29</v>
      </c>
      <c r="G13" s="66"/>
      <c r="H13" s="79" t="s">
        <v>30</v>
      </c>
    </row>
    <row r="14" spans="2:8" ht="18.45" customHeight="1" x14ac:dyDescent="0.35">
      <c r="B14" s="66"/>
      <c r="C14" s="76"/>
      <c r="D14" s="77"/>
      <c r="E14" s="78"/>
      <c r="F14" s="66"/>
      <c r="G14" s="81"/>
      <c r="H14" s="79" t="s">
        <v>31</v>
      </c>
    </row>
    <row r="15" spans="2:8" ht="18.45" customHeight="1" x14ac:dyDescent="0.35">
      <c r="B15" s="66"/>
      <c r="C15" s="76"/>
      <c r="D15" s="77"/>
      <c r="E15" s="78"/>
      <c r="F15" s="66"/>
      <c r="G15" s="81"/>
      <c r="H15" s="79" t="s">
        <v>32</v>
      </c>
    </row>
    <row r="16" spans="2:8" ht="18.45" customHeight="1" x14ac:dyDescent="0.35">
      <c r="B16" s="66"/>
      <c r="C16" s="76"/>
      <c r="D16" s="77"/>
      <c r="E16" s="78"/>
      <c r="F16" s="66"/>
      <c r="G16" s="81"/>
      <c r="H16" s="79" t="s">
        <v>33</v>
      </c>
    </row>
    <row r="17" spans="2:8" ht="18.45" customHeight="1" x14ac:dyDescent="0.35">
      <c r="B17" s="66"/>
      <c r="C17" s="76"/>
      <c r="D17" s="77"/>
      <c r="E17" s="78"/>
      <c r="F17" s="66"/>
      <c r="G17" s="81"/>
      <c r="H17" s="79" t="s">
        <v>34</v>
      </c>
    </row>
    <row r="18" spans="2:8" ht="18.45" customHeight="1" x14ac:dyDescent="0.35">
      <c r="B18" s="66"/>
      <c r="C18" s="76"/>
      <c r="D18" s="77"/>
      <c r="E18" s="78"/>
      <c r="F18" s="66"/>
      <c r="G18" s="81"/>
      <c r="H18" s="79" t="s">
        <v>35</v>
      </c>
    </row>
    <row r="19" spans="2:8" ht="18.45" customHeight="1" x14ac:dyDescent="0.35">
      <c r="B19" s="66"/>
      <c r="C19" s="76"/>
      <c r="D19" s="77"/>
      <c r="E19" s="78"/>
      <c r="F19" s="66"/>
      <c r="G19" s="81"/>
      <c r="H19" s="79" t="s">
        <v>36</v>
      </c>
    </row>
    <row r="20" spans="2:8" ht="18.45" customHeight="1" x14ac:dyDescent="0.35">
      <c r="B20" s="131"/>
      <c r="C20" s="132"/>
      <c r="D20" s="133"/>
      <c r="E20" s="134"/>
      <c r="F20" s="131"/>
      <c r="G20" s="135"/>
      <c r="H20" s="101" t="s">
        <v>37</v>
      </c>
    </row>
    <row r="21" spans="2:8" ht="18.45" customHeight="1" x14ac:dyDescent="0.35">
      <c r="B21" s="66" t="s">
        <v>38</v>
      </c>
      <c r="C21" s="86">
        <v>58</v>
      </c>
      <c r="D21" s="87">
        <v>1124960</v>
      </c>
      <c r="E21" s="73">
        <f>(+D21/258291087)*100</f>
        <v>0.43553961271609809</v>
      </c>
      <c r="F21" s="66" t="s">
        <v>39</v>
      </c>
      <c r="G21" s="81" t="s">
        <v>16</v>
      </c>
      <c r="H21" s="66" t="s">
        <v>52</v>
      </c>
    </row>
    <row r="22" spans="2:8" ht="18.45" customHeight="1" x14ac:dyDescent="0.35">
      <c r="B22" s="66" t="s">
        <v>53</v>
      </c>
      <c r="C22" s="76"/>
      <c r="D22" s="77"/>
      <c r="E22" s="78"/>
      <c r="F22" s="66" t="s">
        <v>41</v>
      </c>
      <c r="G22" s="81"/>
      <c r="H22" s="66" t="s">
        <v>42</v>
      </c>
    </row>
    <row r="23" spans="2:8" ht="18.45" customHeight="1" x14ac:dyDescent="0.35">
      <c r="B23" s="66" t="s">
        <v>55</v>
      </c>
      <c r="C23" s="76"/>
      <c r="D23" s="77"/>
      <c r="E23" s="78"/>
      <c r="F23" s="66" t="s">
        <v>44</v>
      </c>
      <c r="G23" s="81"/>
      <c r="H23" s="66" t="s">
        <v>36</v>
      </c>
    </row>
    <row r="24" spans="2:8" ht="18.45" customHeight="1" x14ac:dyDescent="0.35">
      <c r="B24" s="66"/>
      <c r="C24" s="76"/>
      <c r="D24" s="77"/>
      <c r="E24" s="78"/>
      <c r="F24" s="66" t="s">
        <v>46</v>
      </c>
      <c r="G24" s="81"/>
      <c r="H24" s="119" t="s">
        <v>47</v>
      </c>
    </row>
    <row r="25" spans="2:8" ht="18.45" customHeight="1" x14ac:dyDescent="0.35">
      <c r="B25" s="66" t="s">
        <v>48</v>
      </c>
      <c r="C25" s="76"/>
      <c r="D25" s="77"/>
      <c r="E25" s="78"/>
      <c r="F25" s="66" t="s">
        <v>49</v>
      </c>
      <c r="G25" s="81"/>
      <c r="H25" s="119" t="s">
        <v>345</v>
      </c>
    </row>
    <row r="26" spans="2:8" ht="18.45" customHeight="1" x14ac:dyDescent="0.35">
      <c r="B26" s="66"/>
      <c r="C26" s="76"/>
      <c r="D26" s="77"/>
      <c r="E26" s="78"/>
      <c r="F26" s="66"/>
      <c r="G26" s="81"/>
      <c r="H26" s="119" t="s">
        <v>346</v>
      </c>
    </row>
    <row r="27" spans="2:8" ht="18.45" customHeight="1" x14ac:dyDescent="0.35">
      <c r="B27" s="66"/>
      <c r="C27" s="76"/>
      <c r="D27" s="77"/>
      <c r="E27" s="78"/>
      <c r="F27" s="66"/>
      <c r="G27" s="81"/>
      <c r="H27" s="119" t="s">
        <v>347</v>
      </c>
    </row>
    <row r="28" spans="2:8" ht="18.45" customHeight="1" x14ac:dyDescent="0.35">
      <c r="B28" s="66"/>
      <c r="C28" s="76"/>
      <c r="D28" s="77"/>
      <c r="E28" s="78"/>
      <c r="F28" s="66"/>
      <c r="G28" s="81"/>
      <c r="H28" s="119" t="s">
        <v>348</v>
      </c>
    </row>
    <row r="29" spans="2:8" ht="18.45" customHeight="1" x14ac:dyDescent="0.35">
      <c r="B29" s="66"/>
      <c r="C29" s="76"/>
      <c r="D29" s="77"/>
      <c r="E29" s="78"/>
      <c r="F29" s="66"/>
      <c r="G29" s="81"/>
      <c r="H29" s="119" t="s">
        <v>349</v>
      </c>
    </row>
    <row r="30" spans="2:8" ht="18.45" customHeight="1" x14ac:dyDescent="0.35">
      <c r="B30" s="66"/>
      <c r="C30" s="76"/>
      <c r="D30" s="77"/>
      <c r="E30" s="78"/>
      <c r="F30" s="66"/>
      <c r="G30" s="81" t="s">
        <v>341</v>
      </c>
      <c r="H30" s="66" t="s">
        <v>40</v>
      </c>
    </row>
    <row r="31" spans="2:8" ht="18.45" customHeight="1" x14ac:dyDescent="0.35">
      <c r="B31" s="66"/>
      <c r="C31" s="76"/>
      <c r="D31" s="77"/>
      <c r="E31" s="78"/>
      <c r="F31" s="66"/>
      <c r="G31" s="66"/>
      <c r="H31" s="66" t="s">
        <v>42</v>
      </c>
    </row>
    <row r="32" spans="2:8" ht="18.45" customHeight="1" x14ac:dyDescent="0.35">
      <c r="B32" s="66"/>
      <c r="C32" s="76"/>
      <c r="D32" s="77"/>
      <c r="E32" s="78"/>
      <c r="F32" s="66"/>
      <c r="G32" s="81" t="s">
        <v>45</v>
      </c>
      <c r="H32" s="66" t="s">
        <v>40</v>
      </c>
    </row>
    <row r="33" spans="2:8" ht="18.45" customHeight="1" x14ac:dyDescent="0.35">
      <c r="B33" s="115"/>
      <c r="C33" s="116"/>
      <c r="D33" s="117"/>
      <c r="E33" s="118"/>
      <c r="F33" s="115"/>
      <c r="G33" s="115"/>
      <c r="H33" s="115" t="s">
        <v>47</v>
      </c>
    </row>
    <row r="34" spans="2:8" ht="18.45" customHeight="1" x14ac:dyDescent="0.35">
      <c r="B34" s="66" t="s">
        <v>50</v>
      </c>
      <c r="C34" s="86">
        <v>85</v>
      </c>
      <c r="D34" s="88">
        <v>28644</v>
      </c>
      <c r="E34" s="78">
        <f>(+D34/258291087)*100</f>
        <v>1.1089813563717745E-2</v>
      </c>
      <c r="F34" s="66" t="s">
        <v>51</v>
      </c>
      <c r="G34" s="81" t="s">
        <v>16</v>
      </c>
      <c r="H34" s="66" t="s">
        <v>36</v>
      </c>
    </row>
    <row r="35" spans="2:8" ht="18.45" customHeight="1" x14ac:dyDescent="0.35">
      <c r="B35" s="66" t="s">
        <v>309</v>
      </c>
      <c r="C35" s="76"/>
      <c r="D35" s="77"/>
      <c r="E35" s="78"/>
      <c r="F35" s="66" t="s">
        <v>54</v>
      </c>
      <c r="G35" s="66"/>
      <c r="H35" s="66" t="s">
        <v>42</v>
      </c>
    </row>
    <row r="36" spans="2:8" ht="18.45" customHeight="1" x14ac:dyDescent="0.35">
      <c r="B36" s="66"/>
      <c r="C36" s="76"/>
      <c r="D36" s="77"/>
      <c r="E36" s="78"/>
      <c r="F36" s="66"/>
      <c r="G36" s="81" t="s">
        <v>16</v>
      </c>
      <c r="H36" s="66" t="s">
        <v>56</v>
      </c>
    </row>
    <row r="37" spans="2:8" ht="18.45" customHeight="1" x14ac:dyDescent="0.35">
      <c r="B37" s="66"/>
      <c r="C37" s="76"/>
      <c r="D37" s="77"/>
      <c r="E37" s="78"/>
      <c r="F37" s="66"/>
      <c r="G37" s="66"/>
      <c r="H37" s="66" t="s">
        <v>57</v>
      </c>
    </row>
    <row r="38" spans="2:8" ht="18.45" customHeight="1" x14ac:dyDescent="0.35">
      <c r="B38" s="66" t="s">
        <v>26</v>
      </c>
      <c r="C38" s="76"/>
      <c r="D38" s="77"/>
      <c r="E38" s="78"/>
      <c r="F38" s="66"/>
      <c r="G38" s="66"/>
      <c r="H38" s="66" t="s">
        <v>58</v>
      </c>
    </row>
    <row r="39" spans="2:8" ht="18.45" customHeight="1" x14ac:dyDescent="0.35">
      <c r="B39" s="66"/>
      <c r="C39" s="76"/>
      <c r="D39" s="77"/>
      <c r="E39" s="78"/>
      <c r="F39" s="66"/>
      <c r="G39" s="66"/>
      <c r="H39" s="66" t="s">
        <v>59</v>
      </c>
    </row>
    <row r="40" spans="2:8" ht="18.45" customHeight="1" x14ac:dyDescent="0.35">
      <c r="B40" s="66"/>
      <c r="C40" s="76"/>
      <c r="D40" s="77"/>
      <c r="E40" s="78"/>
      <c r="F40" s="66"/>
      <c r="G40" s="66"/>
      <c r="H40" s="66" t="s">
        <v>60</v>
      </c>
    </row>
    <row r="41" spans="2:8" ht="18.45" customHeight="1" x14ac:dyDescent="0.35">
      <c r="B41" s="66"/>
      <c r="C41" s="76"/>
      <c r="D41" s="77"/>
      <c r="E41" s="78"/>
      <c r="F41" s="66"/>
      <c r="G41" s="66"/>
      <c r="H41" s="66" t="s">
        <v>61</v>
      </c>
    </row>
    <row r="42" spans="2:8" ht="18.45" customHeight="1" x14ac:dyDescent="0.35">
      <c r="B42" s="69"/>
      <c r="C42" s="82"/>
      <c r="D42" s="83"/>
      <c r="E42" s="84"/>
      <c r="F42" s="69"/>
      <c r="G42" s="69"/>
      <c r="H42" s="69" t="s">
        <v>62</v>
      </c>
    </row>
    <row r="43" spans="2:8" ht="18.45" customHeight="1" x14ac:dyDescent="0.35">
      <c r="B43" s="66" t="s">
        <v>310</v>
      </c>
      <c r="C43" s="86">
        <v>79</v>
      </c>
      <c r="D43" s="86" t="s">
        <v>84</v>
      </c>
      <c r="E43" s="78" t="s">
        <v>84</v>
      </c>
      <c r="F43" s="66" t="s">
        <v>85</v>
      </c>
      <c r="G43" s="81" t="s">
        <v>16</v>
      </c>
      <c r="H43" s="66" t="s">
        <v>43</v>
      </c>
    </row>
    <row r="44" spans="2:8" ht="18.45" customHeight="1" x14ac:dyDescent="0.35">
      <c r="B44" s="66" t="s">
        <v>86</v>
      </c>
      <c r="C44" s="76"/>
      <c r="D44" s="77"/>
      <c r="E44" s="78"/>
      <c r="F44" s="66" t="s">
        <v>87</v>
      </c>
      <c r="G44" s="66"/>
      <c r="H44" s="66" t="s">
        <v>42</v>
      </c>
    </row>
    <row r="45" spans="2:8" ht="18.45" customHeight="1" x14ac:dyDescent="0.35">
      <c r="B45" s="66"/>
      <c r="C45" s="76"/>
      <c r="D45" s="77"/>
      <c r="E45" s="78"/>
      <c r="F45" s="66" t="s">
        <v>88</v>
      </c>
      <c r="G45" s="81"/>
      <c r="H45" s="66" t="s">
        <v>40</v>
      </c>
    </row>
    <row r="46" spans="2:8" ht="18.45" customHeight="1" x14ac:dyDescent="0.35">
      <c r="B46" s="66" t="s">
        <v>89</v>
      </c>
      <c r="C46" s="76"/>
      <c r="D46" s="77"/>
      <c r="E46" s="78"/>
      <c r="F46" s="66" t="s">
        <v>90</v>
      </c>
      <c r="G46" s="66"/>
      <c r="H46" s="66" t="s">
        <v>91</v>
      </c>
    </row>
    <row r="47" spans="2:8" ht="18.45" customHeight="1" x14ac:dyDescent="0.35">
      <c r="B47" s="66"/>
      <c r="C47" s="76"/>
      <c r="D47" s="77"/>
      <c r="E47" s="78"/>
      <c r="F47" s="66" t="s">
        <v>92</v>
      </c>
      <c r="G47" s="81"/>
      <c r="H47" s="66" t="s">
        <v>36</v>
      </c>
    </row>
    <row r="48" spans="2:8" ht="18.45" customHeight="1" x14ac:dyDescent="0.35">
      <c r="B48" s="66"/>
      <c r="C48" s="76"/>
      <c r="D48" s="77"/>
      <c r="E48" s="78"/>
      <c r="F48" s="66" t="s">
        <v>93</v>
      </c>
      <c r="G48" s="66"/>
      <c r="H48" s="66" t="s">
        <v>297</v>
      </c>
    </row>
    <row r="49" spans="2:8" ht="18.45" customHeight="1" x14ac:dyDescent="0.35">
      <c r="B49" s="66"/>
      <c r="C49" s="76"/>
      <c r="D49" s="77"/>
      <c r="E49" s="78"/>
      <c r="F49" s="66"/>
      <c r="G49" s="81"/>
      <c r="H49" s="66" t="s">
        <v>94</v>
      </c>
    </row>
    <row r="50" spans="2:8" ht="18.45" customHeight="1" x14ac:dyDescent="0.35">
      <c r="B50" s="66"/>
      <c r="C50" s="76"/>
      <c r="D50" s="77"/>
      <c r="E50" s="78"/>
      <c r="F50" s="66"/>
      <c r="G50" s="81" t="s">
        <v>95</v>
      </c>
      <c r="H50" s="66" t="s">
        <v>40</v>
      </c>
    </row>
    <row r="51" spans="2:8" ht="18.45" customHeight="1" thickBot="1" x14ac:dyDescent="0.4">
      <c r="B51" s="137"/>
      <c r="C51" s="138"/>
      <c r="D51" s="139"/>
      <c r="E51" s="140"/>
      <c r="F51" s="137"/>
      <c r="G51" s="137"/>
      <c r="H51" s="137" t="s">
        <v>42</v>
      </c>
    </row>
    <row r="52" spans="2:8" ht="18.45" hidden="1" customHeight="1" x14ac:dyDescent="0.35">
      <c r="B52" s="89"/>
      <c r="C52" s="90"/>
      <c r="D52" s="91"/>
      <c r="E52" s="92"/>
      <c r="F52" s="89"/>
      <c r="G52" s="89"/>
      <c r="H52" s="89"/>
    </row>
    <row r="53" spans="2:8" ht="18.45" hidden="1" customHeight="1" x14ac:dyDescent="0.35">
      <c r="B53" s="89"/>
      <c r="C53" s="90"/>
      <c r="D53" s="91"/>
      <c r="E53" s="92"/>
      <c r="F53" s="89"/>
      <c r="G53" s="89"/>
      <c r="H53" s="89"/>
    </row>
    <row r="54" spans="2:8" ht="18.45" hidden="1" customHeight="1" x14ac:dyDescent="0.35">
      <c r="B54" s="89"/>
      <c r="C54" s="90"/>
      <c r="D54" s="91"/>
      <c r="E54" s="92"/>
      <c r="F54" s="89"/>
      <c r="G54" s="89"/>
      <c r="H54" s="89"/>
    </row>
    <row r="55" spans="2:8" ht="18.45" hidden="1" customHeight="1" x14ac:dyDescent="0.35">
      <c r="B55" s="89"/>
      <c r="C55" s="90"/>
      <c r="D55" s="91"/>
      <c r="E55" s="92"/>
      <c r="F55" s="89"/>
      <c r="G55" s="89"/>
      <c r="H55" s="89"/>
    </row>
    <row r="56" spans="2:8" ht="18.45" hidden="1" customHeight="1" x14ac:dyDescent="0.35">
      <c r="B56" s="89"/>
      <c r="C56" s="90"/>
      <c r="D56" s="91"/>
      <c r="E56" s="92"/>
      <c r="F56" s="89"/>
      <c r="G56" s="89"/>
      <c r="H56" s="89"/>
    </row>
    <row r="57" spans="2:8" ht="18.45" hidden="1" customHeight="1" x14ac:dyDescent="0.35">
      <c r="B57" s="89"/>
      <c r="C57" s="90"/>
      <c r="D57" s="91"/>
      <c r="E57" s="92"/>
      <c r="F57" s="89"/>
      <c r="G57" s="89"/>
      <c r="H57" s="89"/>
    </row>
    <row r="58" spans="2:8" ht="18.45" hidden="1" customHeight="1" x14ac:dyDescent="0.35">
      <c r="B58" s="89"/>
      <c r="C58" s="90"/>
      <c r="D58" s="91"/>
      <c r="E58" s="92"/>
      <c r="F58" s="89"/>
      <c r="G58" s="89"/>
      <c r="H58" s="89"/>
    </row>
    <row r="59" spans="2:8" ht="18.45" hidden="1" customHeight="1" x14ac:dyDescent="0.35">
      <c r="B59" s="89"/>
      <c r="C59" s="90"/>
      <c r="D59" s="91"/>
      <c r="E59" s="92"/>
      <c r="F59" s="89"/>
      <c r="G59" s="89"/>
      <c r="H59" s="89"/>
    </row>
    <row r="60" spans="2:8" ht="18.45" hidden="1" customHeight="1" thickBot="1" x14ac:dyDescent="0.4">
      <c r="B60" s="93"/>
      <c r="C60" s="94"/>
      <c r="D60" s="95"/>
      <c r="E60" s="96"/>
      <c r="F60" s="93"/>
      <c r="G60" s="93"/>
      <c r="H60" s="93"/>
    </row>
    <row r="61" spans="2:8" ht="18.45" hidden="1" customHeight="1" thickTop="1" x14ac:dyDescent="0.35">
      <c r="B61" s="70" t="s">
        <v>63</v>
      </c>
      <c r="C61" s="71">
        <v>73</v>
      </c>
      <c r="D61" s="72">
        <v>17500041</v>
      </c>
      <c r="E61" s="73">
        <f>(+D61/258291087)*100</f>
        <v>6.7753174154244045</v>
      </c>
      <c r="F61" s="70" t="s">
        <v>64</v>
      </c>
      <c r="G61" s="74" t="s">
        <v>16</v>
      </c>
      <c r="H61" s="70" t="s">
        <v>43</v>
      </c>
    </row>
    <row r="62" spans="2:8" ht="18.45" hidden="1" customHeight="1" x14ac:dyDescent="0.35">
      <c r="B62" s="66" t="s">
        <v>65</v>
      </c>
      <c r="C62" s="76"/>
      <c r="D62" s="77"/>
      <c r="E62" s="78"/>
      <c r="F62" s="66" t="s">
        <v>66</v>
      </c>
      <c r="G62" s="66"/>
      <c r="H62" s="66" t="s">
        <v>42</v>
      </c>
    </row>
    <row r="63" spans="2:8" ht="18.45" hidden="1" customHeight="1" x14ac:dyDescent="0.35">
      <c r="B63" s="66" t="s">
        <v>67</v>
      </c>
      <c r="C63" s="76"/>
      <c r="D63" s="77"/>
      <c r="E63" s="78"/>
      <c r="F63" s="66" t="s">
        <v>68</v>
      </c>
      <c r="G63" s="66"/>
      <c r="H63" s="66" t="s">
        <v>69</v>
      </c>
    </row>
    <row r="64" spans="2:8" ht="18.45" hidden="1" customHeight="1" x14ac:dyDescent="0.35">
      <c r="B64" s="66" t="s">
        <v>70</v>
      </c>
      <c r="C64" s="76"/>
      <c r="D64" s="77"/>
      <c r="E64" s="78"/>
      <c r="F64" s="66" t="s">
        <v>49</v>
      </c>
      <c r="G64" s="66"/>
      <c r="H64" s="66" t="s">
        <v>17</v>
      </c>
    </row>
    <row r="65" spans="2:9" ht="18.45" hidden="1" customHeight="1" x14ac:dyDescent="0.35">
      <c r="B65" s="66"/>
      <c r="C65" s="76"/>
      <c r="D65" s="77"/>
      <c r="E65" s="78"/>
      <c r="F65" s="66"/>
      <c r="G65" s="66"/>
      <c r="H65" s="66" t="s">
        <v>71</v>
      </c>
    </row>
    <row r="66" spans="2:9" ht="18.45" hidden="1" customHeight="1" x14ac:dyDescent="0.35">
      <c r="B66" s="66" t="s">
        <v>26</v>
      </c>
      <c r="C66" s="76"/>
      <c r="D66" s="77"/>
      <c r="E66" s="78"/>
      <c r="F66" s="66"/>
      <c r="G66" s="66"/>
      <c r="H66" s="66" t="s">
        <v>72</v>
      </c>
    </row>
    <row r="67" spans="2:9" ht="18.45" hidden="1" customHeight="1" x14ac:dyDescent="0.35">
      <c r="B67" s="66"/>
      <c r="C67" s="76"/>
      <c r="D67" s="77"/>
      <c r="E67" s="78"/>
      <c r="F67" s="66"/>
      <c r="G67" s="66"/>
      <c r="H67" s="79" t="s">
        <v>73</v>
      </c>
    </row>
    <row r="68" spans="2:9" ht="18.45" hidden="1" customHeight="1" x14ac:dyDescent="0.35">
      <c r="B68" s="66"/>
      <c r="C68" s="76"/>
      <c r="D68" s="77"/>
      <c r="E68" s="78"/>
      <c r="F68" s="66"/>
      <c r="G68" s="66"/>
      <c r="H68" s="66" t="s">
        <v>74</v>
      </c>
    </row>
    <row r="69" spans="2:9" ht="18.45" hidden="1" customHeight="1" x14ac:dyDescent="0.35">
      <c r="B69" s="66"/>
      <c r="C69" s="76"/>
      <c r="D69" s="77"/>
      <c r="E69" s="78"/>
      <c r="F69" s="66"/>
      <c r="G69" s="66"/>
      <c r="H69" s="66" t="s">
        <v>75</v>
      </c>
    </row>
    <row r="70" spans="2:9" ht="18.45" hidden="1" customHeight="1" x14ac:dyDescent="0.35">
      <c r="B70" s="66"/>
      <c r="C70" s="76"/>
      <c r="D70" s="77"/>
      <c r="E70" s="78"/>
      <c r="F70" s="66"/>
      <c r="G70" s="66"/>
      <c r="H70" s="66" t="s">
        <v>76</v>
      </c>
    </row>
    <row r="71" spans="2:9" ht="18.45" hidden="1" customHeight="1" x14ac:dyDescent="0.35">
      <c r="B71" s="66"/>
      <c r="C71" s="76"/>
      <c r="D71" s="77"/>
      <c r="E71" s="78"/>
      <c r="F71" s="66"/>
      <c r="G71" s="66"/>
      <c r="H71" s="79" t="s">
        <v>77</v>
      </c>
    </row>
    <row r="72" spans="2:9" ht="18.45" hidden="1" customHeight="1" x14ac:dyDescent="0.35">
      <c r="B72" s="66"/>
      <c r="C72" s="76"/>
      <c r="D72" s="77"/>
      <c r="E72" s="78"/>
      <c r="F72" s="66"/>
      <c r="G72" s="66"/>
      <c r="H72" s="66" t="s">
        <v>78</v>
      </c>
    </row>
    <row r="73" spans="2:9" ht="18.45" hidden="1" customHeight="1" x14ac:dyDescent="0.35">
      <c r="B73" s="66"/>
      <c r="C73" s="76"/>
      <c r="D73" s="77"/>
      <c r="E73" s="78"/>
      <c r="F73" s="66"/>
      <c r="G73" s="66"/>
      <c r="H73" s="79" t="s">
        <v>79</v>
      </c>
      <c r="I73" s="63"/>
    </row>
    <row r="74" spans="2:9" ht="18.45" hidden="1" customHeight="1" x14ac:dyDescent="0.35">
      <c r="B74" s="66"/>
      <c r="C74" s="76"/>
      <c r="D74" s="77"/>
      <c r="E74" s="78"/>
      <c r="F74" s="66"/>
      <c r="G74" s="66"/>
      <c r="H74" s="66" t="s">
        <v>36</v>
      </c>
    </row>
    <row r="75" spans="2:9" ht="18.45" hidden="1" customHeight="1" x14ac:dyDescent="0.35">
      <c r="B75" s="66"/>
      <c r="C75" s="76"/>
      <c r="D75" s="77"/>
      <c r="E75" s="78"/>
      <c r="F75" s="66"/>
      <c r="G75" s="66"/>
      <c r="H75" s="79" t="s">
        <v>80</v>
      </c>
    </row>
    <row r="76" spans="2:9" ht="18.45" hidden="1" customHeight="1" x14ac:dyDescent="0.35">
      <c r="B76" s="66"/>
      <c r="C76" s="76"/>
      <c r="D76" s="77"/>
      <c r="E76" s="78"/>
      <c r="F76" s="66"/>
      <c r="G76" s="66"/>
      <c r="H76" s="79" t="s">
        <v>40</v>
      </c>
    </row>
    <row r="77" spans="2:9" ht="18.45" hidden="1" customHeight="1" x14ac:dyDescent="0.35">
      <c r="B77" s="66"/>
      <c r="C77" s="76"/>
      <c r="D77" s="77"/>
      <c r="E77" s="78"/>
      <c r="F77" s="66"/>
      <c r="G77" s="66"/>
      <c r="H77" s="79" t="s">
        <v>81</v>
      </c>
    </row>
    <row r="78" spans="2:9" ht="18.45" hidden="1" customHeight="1" x14ac:dyDescent="0.35">
      <c r="B78" s="66"/>
      <c r="C78" s="76"/>
      <c r="D78" s="77"/>
      <c r="E78" s="78"/>
      <c r="F78" s="66"/>
      <c r="G78" s="66"/>
      <c r="H78" s="79" t="s">
        <v>82</v>
      </c>
    </row>
    <row r="79" spans="2:9" ht="18.45" hidden="1" customHeight="1" x14ac:dyDescent="0.35">
      <c r="B79" s="66"/>
      <c r="C79" s="76"/>
      <c r="D79" s="77"/>
      <c r="E79" s="78"/>
      <c r="F79" s="66"/>
      <c r="G79" s="81"/>
      <c r="H79" s="66" t="s">
        <v>83</v>
      </c>
    </row>
    <row r="80" spans="2:9" ht="18.45" customHeight="1" thickTop="1" x14ac:dyDescent="0.35">
      <c r="B80" s="70" t="s">
        <v>311</v>
      </c>
      <c r="C80" s="71">
        <v>79</v>
      </c>
      <c r="D80" s="72">
        <v>6000000</v>
      </c>
      <c r="E80" s="73">
        <f>(+D80/258291087)*100</f>
        <v>2.322960528637986</v>
      </c>
      <c r="F80" s="70" t="s">
        <v>88</v>
      </c>
      <c r="G80" s="74" t="s">
        <v>16</v>
      </c>
      <c r="H80" s="70" t="s">
        <v>36</v>
      </c>
    </row>
    <row r="81" spans="2:8" ht="18.45" customHeight="1" x14ac:dyDescent="0.35">
      <c r="B81" s="66" t="s">
        <v>96</v>
      </c>
      <c r="C81" s="76"/>
      <c r="D81" s="77"/>
      <c r="E81" s="78"/>
      <c r="F81" s="66" t="s">
        <v>87</v>
      </c>
      <c r="G81" s="66"/>
      <c r="H81" s="66" t="s">
        <v>42</v>
      </c>
    </row>
    <row r="82" spans="2:8" ht="18.45" customHeight="1" x14ac:dyDescent="0.35">
      <c r="B82" s="66" t="s">
        <v>97</v>
      </c>
      <c r="C82" s="76"/>
      <c r="D82" s="77"/>
      <c r="E82" s="78"/>
      <c r="F82" s="66" t="s">
        <v>98</v>
      </c>
      <c r="G82" s="66"/>
      <c r="H82" s="66" t="s">
        <v>43</v>
      </c>
    </row>
    <row r="83" spans="2:8" ht="18.45" customHeight="1" x14ac:dyDescent="0.35">
      <c r="B83" s="66"/>
      <c r="C83" s="76"/>
      <c r="D83" s="77"/>
      <c r="E83" s="78"/>
      <c r="F83" s="66" t="s">
        <v>87</v>
      </c>
      <c r="G83" s="66"/>
      <c r="H83" s="66" t="s">
        <v>99</v>
      </c>
    </row>
    <row r="84" spans="2:8" ht="18.45" customHeight="1" x14ac:dyDescent="0.35">
      <c r="B84" s="66" t="s">
        <v>100</v>
      </c>
      <c r="C84" s="76"/>
      <c r="D84" s="77"/>
      <c r="E84" s="78"/>
      <c r="F84" s="66"/>
      <c r="G84" s="66"/>
      <c r="H84" s="66" t="s">
        <v>101</v>
      </c>
    </row>
    <row r="85" spans="2:8" ht="18.45" customHeight="1" x14ac:dyDescent="0.35">
      <c r="B85" s="66"/>
      <c r="C85" s="76"/>
      <c r="D85" s="77"/>
      <c r="E85" s="78"/>
      <c r="F85" s="66"/>
      <c r="G85" s="66"/>
      <c r="H85" s="66" t="s">
        <v>40</v>
      </c>
    </row>
    <row r="86" spans="2:8" ht="18.45" customHeight="1" x14ac:dyDescent="0.35">
      <c r="B86" s="66"/>
      <c r="C86" s="76"/>
      <c r="D86" s="77"/>
      <c r="E86" s="78"/>
      <c r="F86" s="66"/>
      <c r="G86" s="66"/>
      <c r="H86" s="66" t="s">
        <v>102</v>
      </c>
    </row>
    <row r="87" spans="2:8" ht="18.45" customHeight="1" x14ac:dyDescent="0.35">
      <c r="B87" s="115"/>
      <c r="C87" s="116"/>
      <c r="D87" s="117"/>
      <c r="E87" s="118"/>
      <c r="F87" s="115"/>
      <c r="G87" s="115"/>
      <c r="H87" s="115" t="s">
        <v>103</v>
      </c>
    </row>
    <row r="88" spans="2:8" ht="18.45" customHeight="1" x14ac:dyDescent="0.35">
      <c r="B88" s="70" t="s">
        <v>316</v>
      </c>
      <c r="C88" s="71">
        <v>41</v>
      </c>
      <c r="D88" s="136">
        <v>5500000</v>
      </c>
      <c r="E88" s="73">
        <f>(+D88/258291087)*100</f>
        <v>2.1293804845848205</v>
      </c>
      <c r="F88" s="70" t="s">
        <v>104</v>
      </c>
      <c r="G88" s="74" t="s">
        <v>16</v>
      </c>
      <c r="H88" s="70" t="s">
        <v>320</v>
      </c>
    </row>
    <row r="89" spans="2:8" ht="18.45" customHeight="1" x14ac:dyDescent="0.35">
      <c r="B89" s="66" t="s">
        <v>317</v>
      </c>
      <c r="C89" s="76"/>
      <c r="D89" s="77"/>
      <c r="E89" s="78"/>
      <c r="F89" s="66" t="s">
        <v>49</v>
      </c>
      <c r="G89" s="66"/>
      <c r="H89" s="66" t="s">
        <v>70</v>
      </c>
    </row>
    <row r="90" spans="2:8" ht="18.45" customHeight="1" x14ac:dyDescent="0.35">
      <c r="B90" s="66" t="s">
        <v>67</v>
      </c>
      <c r="C90" s="76"/>
      <c r="D90" s="77"/>
      <c r="E90" s="78"/>
      <c r="F90" s="66" t="s">
        <v>15</v>
      </c>
      <c r="G90" s="81"/>
      <c r="H90" s="66" t="s">
        <v>42</v>
      </c>
    </row>
    <row r="91" spans="2:8" ht="18.45" customHeight="1" x14ac:dyDescent="0.35">
      <c r="B91" s="66" t="s">
        <v>70</v>
      </c>
      <c r="C91" s="76"/>
      <c r="D91" s="77"/>
      <c r="E91" s="78"/>
      <c r="F91" s="66" t="s">
        <v>106</v>
      </c>
      <c r="G91" s="66"/>
      <c r="H91" s="66" t="s">
        <v>36</v>
      </c>
    </row>
    <row r="92" spans="2:8" ht="18.45" customHeight="1" x14ac:dyDescent="0.35">
      <c r="B92" s="66"/>
      <c r="C92" s="76"/>
      <c r="D92" s="77"/>
      <c r="E92" s="78"/>
      <c r="F92" s="66" t="s">
        <v>108</v>
      </c>
      <c r="G92" s="66"/>
      <c r="H92" s="66" t="s">
        <v>107</v>
      </c>
    </row>
    <row r="93" spans="2:8" ht="18.45" customHeight="1" x14ac:dyDescent="0.35">
      <c r="B93" s="66" t="s">
        <v>105</v>
      </c>
      <c r="C93" s="76"/>
      <c r="D93" s="77"/>
      <c r="E93" s="78"/>
      <c r="F93" s="66" t="s">
        <v>88</v>
      </c>
      <c r="G93" s="66"/>
      <c r="H93" s="66" t="s">
        <v>109</v>
      </c>
    </row>
    <row r="94" spans="2:8" ht="18.45" customHeight="1" x14ac:dyDescent="0.35">
      <c r="B94" s="66"/>
      <c r="C94" s="76"/>
      <c r="D94" s="77"/>
      <c r="E94" s="78"/>
      <c r="F94" s="66" t="s">
        <v>111</v>
      </c>
      <c r="G94" s="66"/>
      <c r="H94" s="66" t="s">
        <v>110</v>
      </c>
    </row>
    <row r="95" spans="2:8" ht="18.45" customHeight="1" x14ac:dyDescent="0.35">
      <c r="B95" s="66"/>
      <c r="C95" s="76"/>
      <c r="D95" s="77"/>
      <c r="E95" s="78"/>
      <c r="F95" s="66"/>
      <c r="G95" s="66"/>
      <c r="H95" s="66" t="s">
        <v>112</v>
      </c>
    </row>
    <row r="96" spans="2:8" ht="18.45" customHeight="1" x14ac:dyDescent="0.35">
      <c r="B96" s="69"/>
      <c r="C96" s="82"/>
      <c r="D96" s="83"/>
      <c r="E96" s="84"/>
      <c r="F96" s="69"/>
      <c r="G96" s="69"/>
      <c r="H96" s="69" t="s">
        <v>73</v>
      </c>
    </row>
    <row r="97" spans="2:8" ht="18.45" customHeight="1" x14ac:dyDescent="0.35">
      <c r="B97" s="66" t="s">
        <v>312</v>
      </c>
      <c r="C97" s="86">
        <v>85</v>
      </c>
      <c r="D97" s="86" t="s">
        <v>84</v>
      </c>
      <c r="E97" s="78" t="s">
        <v>84</v>
      </c>
      <c r="F97" s="66" t="s">
        <v>113</v>
      </c>
      <c r="G97" s="81" t="s">
        <v>16</v>
      </c>
      <c r="H97" s="66" t="s">
        <v>114</v>
      </c>
    </row>
    <row r="98" spans="2:8" ht="18.45" customHeight="1" x14ac:dyDescent="0.35">
      <c r="B98" s="66" t="s">
        <v>265</v>
      </c>
      <c r="C98" s="76"/>
      <c r="D98" s="77"/>
      <c r="E98" s="78"/>
      <c r="F98" s="66" t="s">
        <v>115</v>
      </c>
      <c r="G98" s="66"/>
      <c r="H98" s="66" t="s">
        <v>116</v>
      </c>
    </row>
    <row r="99" spans="2:8" ht="18.45" customHeight="1" x14ac:dyDescent="0.35">
      <c r="B99" s="66" t="s">
        <v>117</v>
      </c>
      <c r="C99" s="76"/>
      <c r="D99" s="77"/>
      <c r="E99" s="78"/>
      <c r="F99" s="66" t="s">
        <v>87</v>
      </c>
      <c r="G99" s="81"/>
      <c r="H99" s="66" t="s">
        <v>42</v>
      </c>
    </row>
    <row r="100" spans="2:8" ht="18.45" customHeight="1" x14ac:dyDescent="0.35">
      <c r="B100" s="66" t="s">
        <v>118</v>
      </c>
      <c r="C100" s="76"/>
      <c r="D100" s="77"/>
      <c r="E100" s="78"/>
      <c r="F100" s="66" t="s">
        <v>119</v>
      </c>
      <c r="G100" s="80"/>
      <c r="H100" s="66" t="s">
        <v>17</v>
      </c>
    </row>
    <row r="101" spans="2:8" ht="18.45" customHeight="1" x14ac:dyDescent="0.35">
      <c r="B101" s="66" t="s">
        <v>120</v>
      </c>
      <c r="C101" s="76"/>
      <c r="D101" s="77"/>
      <c r="E101" s="78"/>
      <c r="F101" s="66" t="s">
        <v>121</v>
      </c>
      <c r="G101" s="81"/>
      <c r="H101" s="66" t="s">
        <v>122</v>
      </c>
    </row>
    <row r="102" spans="2:8" ht="18.45" customHeight="1" x14ac:dyDescent="0.35">
      <c r="B102" s="66"/>
      <c r="C102" s="76"/>
      <c r="D102" s="77"/>
      <c r="E102" s="78"/>
      <c r="F102" s="66" t="s">
        <v>123</v>
      </c>
      <c r="G102" s="81"/>
      <c r="H102" s="66" t="s">
        <v>124</v>
      </c>
    </row>
    <row r="103" spans="2:8" ht="18.45" customHeight="1" x14ac:dyDescent="0.35">
      <c r="B103" s="66" t="s">
        <v>125</v>
      </c>
      <c r="C103" s="76"/>
      <c r="D103" s="77"/>
      <c r="E103" s="78"/>
      <c r="F103" s="66" t="s">
        <v>126</v>
      </c>
      <c r="G103" s="80"/>
      <c r="H103" s="66" t="s">
        <v>127</v>
      </c>
    </row>
    <row r="104" spans="2:8" ht="18.45" customHeight="1" x14ac:dyDescent="0.35">
      <c r="B104" s="66"/>
      <c r="C104" s="76"/>
      <c r="D104" s="77"/>
      <c r="E104" s="78"/>
      <c r="F104" s="66" t="s">
        <v>128</v>
      </c>
      <c r="G104" s="81"/>
      <c r="H104" s="66" t="s">
        <v>129</v>
      </c>
    </row>
    <row r="105" spans="2:8" ht="18.45" customHeight="1" x14ac:dyDescent="0.35">
      <c r="B105" s="66"/>
      <c r="C105" s="76"/>
      <c r="D105" s="77"/>
      <c r="E105" s="78"/>
      <c r="F105" s="66" t="s">
        <v>130</v>
      </c>
      <c r="G105" s="81"/>
      <c r="H105" s="66" t="s">
        <v>131</v>
      </c>
    </row>
    <row r="106" spans="2:8" ht="18.45" customHeight="1" x14ac:dyDescent="0.35">
      <c r="B106" s="66"/>
      <c r="C106" s="76"/>
      <c r="D106" s="77"/>
      <c r="E106" s="78"/>
      <c r="F106" s="66" t="s">
        <v>132</v>
      </c>
      <c r="G106" s="81"/>
      <c r="H106" s="66" t="s">
        <v>133</v>
      </c>
    </row>
    <row r="107" spans="2:8" ht="18.45" customHeight="1" x14ac:dyDescent="0.35">
      <c r="B107" s="66"/>
      <c r="C107" s="76"/>
      <c r="D107" s="77"/>
      <c r="E107" s="78"/>
      <c r="F107" s="66" t="s">
        <v>134</v>
      </c>
      <c r="G107" s="66"/>
      <c r="H107" s="66" t="s">
        <v>36</v>
      </c>
    </row>
    <row r="108" spans="2:8" ht="18.45" customHeight="1" x14ac:dyDescent="0.35">
      <c r="B108" s="66"/>
      <c r="C108" s="76"/>
      <c r="D108" s="77"/>
      <c r="E108" s="78"/>
      <c r="F108" s="66"/>
      <c r="G108" s="66"/>
      <c r="H108" s="66" t="s">
        <v>135</v>
      </c>
    </row>
    <row r="109" spans="2:8" ht="18.45" customHeight="1" x14ac:dyDescent="0.35">
      <c r="B109" s="66"/>
      <c r="C109" s="76"/>
      <c r="D109" s="77"/>
      <c r="E109" s="78"/>
      <c r="F109" s="66"/>
      <c r="G109" s="66"/>
      <c r="H109" s="66" t="s">
        <v>136</v>
      </c>
    </row>
    <row r="110" spans="2:8" ht="18.45" customHeight="1" x14ac:dyDescent="0.35">
      <c r="B110" s="66"/>
      <c r="C110" s="76"/>
      <c r="D110" s="77"/>
      <c r="E110" s="78"/>
      <c r="F110" s="66"/>
      <c r="G110" s="66"/>
      <c r="H110" s="66" t="s">
        <v>137</v>
      </c>
    </row>
    <row r="111" spans="2:8" ht="18.45" customHeight="1" x14ac:dyDescent="0.35">
      <c r="B111" s="66"/>
      <c r="C111" s="76"/>
      <c r="D111" s="77"/>
      <c r="E111" s="78"/>
      <c r="F111" s="66"/>
      <c r="G111" s="66"/>
      <c r="H111" s="66" t="s">
        <v>138</v>
      </c>
    </row>
    <row r="112" spans="2:8" ht="18.45" customHeight="1" x14ac:dyDescent="0.35">
      <c r="B112" s="66"/>
      <c r="C112" s="76"/>
      <c r="D112" s="77"/>
      <c r="E112" s="78"/>
      <c r="F112" s="66"/>
      <c r="G112" s="66"/>
      <c r="H112" s="66" t="s">
        <v>139</v>
      </c>
    </row>
    <row r="113" spans="2:9" ht="18.45" customHeight="1" x14ac:dyDescent="0.35">
      <c r="B113" s="69"/>
      <c r="C113" s="82"/>
      <c r="D113" s="83"/>
      <c r="E113" s="84"/>
      <c r="F113" s="69"/>
      <c r="G113" s="69"/>
      <c r="H113" s="69" t="s">
        <v>140</v>
      </c>
    </row>
    <row r="114" spans="2:9" ht="18.45" customHeight="1" x14ac:dyDescent="0.35">
      <c r="B114" s="66" t="s">
        <v>313</v>
      </c>
      <c r="C114" s="86">
        <v>81</v>
      </c>
      <c r="D114" s="86" t="s">
        <v>84</v>
      </c>
      <c r="E114" s="78" t="s">
        <v>84</v>
      </c>
      <c r="F114" s="66" t="s">
        <v>141</v>
      </c>
      <c r="G114" s="81" t="s">
        <v>16</v>
      </c>
      <c r="H114" s="70" t="s">
        <v>142</v>
      </c>
      <c r="I114" s="28"/>
    </row>
    <row r="115" spans="2:9" ht="18.45" customHeight="1" x14ac:dyDescent="0.35">
      <c r="B115" s="66" t="s">
        <v>143</v>
      </c>
      <c r="C115" s="76"/>
      <c r="D115" s="77"/>
      <c r="E115" s="78"/>
      <c r="F115" s="66" t="s">
        <v>144</v>
      </c>
      <c r="G115" s="80"/>
      <c r="H115" s="66" t="s">
        <v>42</v>
      </c>
    </row>
    <row r="116" spans="2:9" ht="18.45" customHeight="1" x14ac:dyDescent="0.35">
      <c r="B116" s="66" t="s">
        <v>145</v>
      </c>
      <c r="C116" s="76"/>
      <c r="D116" s="77"/>
      <c r="E116" s="78"/>
      <c r="F116" s="66" t="s">
        <v>146</v>
      </c>
      <c r="G116" s="81"/>
      <c r="H116" s="66" t="s">
        <v>147</v>
      </c>
    </row>
    <row r="117" spans="2:9" ht="18.45" customHeight="1" x14ac:dyDescent="0.35">
      <c r="B117" s="69" t="s">
        <v>148</v>
      </c>
      <c r="C117" s="82"/>
      <c r="D117" s="83"/>
      <c r="E117" s="84"/>
      <c r="F117" s="69" t="s">
        <v>93</v>
      </c>
      <c r="G117" s="85"/>
      <c r="H117" s="69"/>
    </row>
    <row r="118" spans="2:9" s="64" customFormat="1" ht="18.45" customHeight="1" x14ac:dyDescent="0.35">
      <c r="B118" s="79" t="s">
        <v>314</v>
      </c>
      <c r="C118" s="86">
        <v>53</v>
      </c>
      <c r="D118" s="86" t="s">
        <v>84</v>
      </c>
      <c r="E118" s="98" t="s">
        <v>84</v>
      </c>
      <c r="F118" s="99" t="s">
        <v>149</v>
      </c>
      <c r="G118" s="86" t="s">
        <v>16</v>
      </c>
      <c r="H118" s="79" t="s">
        <v>142</v>
      </c>
    </row>
    <row r="119" spans="2:9" s="64" customFormat="1" ht="18.45" customHeight="1" x14ac:dyDescent="0.35">
      <c r="B119" s="79" t="s">
        <v>143</v>
      </c>
      <c r="C119" s="86"/>
      <c r="D119" s="79"/>
      <c r="E119" s="98"/>
      <c r="F119" s="79" t="s">
        <v>93</v>
      </c>
      <c r="G119" s="100"/>
      <c r="H119" s="79" t="s">
        <v>42</v>
      </c>
    </row>
    <row r="120" spans="2:9" s="64" customFormat="1" ht="18.45" customHeight="1" x14ac:dyDescent="0.35">
      <c r="B120" s="79" t="s">
        <v>145</v>
      </c>
      <c r="C120" s="86"/>
      <c r="D120" s="79"/>
      <c r="E120" s="98"/>
      <c r="F120" s="99" t="s">
        <v>98</v>
      </c>
      <c r="G120" s="86"/>
      <c r="H120" s="79" t="s">
        <v>150</v>
      </c>
    </row>
    <row r="121" spans="2:9" s="64" customFormat="1" ht="18.45" customHeight="1" x14ac:dyDescent="0.35">
      <c r="B121" s="79"/>
      <c r="C121" s="86"/>
      <c r="D121" s="79"/>
      <c r="E121" s="98"/>
      <c r="F121" s="79" t="s">
        <v>151</v>
      </c>
      <c r="G121" s="86"/>
      <c r="H121" s="99" t="s">
        <v>152</v>
      </c>
    </row>
    <row r="122" spans="2:9" ht="18.45" customHeight="1" x14ac:dyDescent="0.35">
      <c r="B122" s="79" t="s">
        <v>153</v>
      </c>
      <c r="C122" s="86"/>
      <c r="D122" s="79"/>
      <c r="E122" s="98"/>
      <c r="F122" s="79"/>
      <c r="G122" s="86" t="s">
        <v>154</v>
      </c>
      <c r="H122" s="99" t="s">
        <v>155</v>
      </c>
    </row>
    <row r="123" spans="2:9" ht="18.45" customHeight="1" thickBot="1" x14ac:dyDescent="0.4">
      <c r="B123" s="141"/>
      <c r="C123" s="142"/>
      <c r="D123" s="141"/>
      <c r="E123" s="143"/>
      <c r="F123" s="141"/>
      <c r="G123" s="142"/>
      <c r="H123" s="141" t="s">
        <v>156</v>
      </c>
    </row>
    <row r="124" spans="2:9" ht="18.45" customHeight="1" thickTop="1" x14ac:dyDescent="0.35">
      <c r="B124" s="66" t="s">
        <v>315</v>
      </c>
      <c r="C124" s="86">
        <v>44</v>
      </c>
      <c r="D124" s="86" t="s">
        <v>84</v>
      </c>
      <c r="E124" s="78" t="s">
        <v>84</v>
      </c>
      <c r="F124" s="66" t="s">
        <v>157</v>
      </c>
      <c r="G124" s="81" t="s">
        <v>16</v>
      </c>
      <c r="H124" s="66" t="s">
        <v>40</v>
      </c>
    </row>
    <row r="125" spans="2:9" ht="18.45" customHeight="1" x14ac:dyDescent="0.35">
      <c r="B125" s="66" t="s">
        <v>344</v>
      </c>
      <c r="C125" s="76"/>
      <c r="D125" s="77"/>
      <c r="E125" s="78"/>
      <c r="F125" s="66" t="s">
        <v>159</v>
      </c>
      <c r="G125" s="81">
        <v>2559</v>
      </c>
      <c r="H125" s="66" t="s">
        <v>158</v>
      </c>
    </row>
    <row r="126" spans="2:9" ht="18.45" customHeight="1" x14ac:dyDescent="0.35">
      <c r="B126" s="66" t="s">
        <v>43</v>
      </c>
      <c r="C126" s="76"/>
      <c r="D126" s="77"/>
      <c r="E126" s="78"/>
      <c r="F126" s="66" t="s">
        <v>160</v>
      </c>
      <c r="G126" s="81" t="s">
        <v>161</v>
      </c>
      <c r="H126" s="66" t="s">
        <v>162</v>
      </c>
    </row>
    <row r="127" spans="2:9" ht="18.45" customHeight="1" x14ac:dyDescent="0.35">
      <c r="B127" s="79"/>
      <c r="C127" s="76"/>
      <c r="D127" s="77"/>
      <c r="E127" s="78"/>
      <c r="F127" s="79" t="s">
        <v>163</v>
      </c>
      <c r="G127" s="66"/>
      <c r="H127" s="66" t="s">
        <v>42</v>
      </c>
    </row>
    <row r="128" spans="2:9" ht="18.45" customHeight="1" x14ac:dyDescent="0.35">
      <c r="B128" s="66" t="s">
        <v>164</v>
      </c>
      <c r="C128" s="76"/>
      <c r="D128" s="77"/>
      <c r="E128" s="78"/>
      <c r="F128" s="100" t="s">
        <v>165</v>
      </c>
      <c r="G128" s="81" t="s">
        <v>166</v>
      </c>
      <c r="H128" s="66" t="s">
        <v>167</v>
      </c>
    </row>
    <row r="129" spans="2:8" ht="18.45" customHeight="1" x14ac:dyDescent="0.35">
      <c r="B129" s="66"/>
      <c r="C129" s="76"/>
      <c r="D129" s="77"/>
      <c r="E129" s="78"/>
      <c r="F129" s="79" t="s">
        <v>87</v>
      </c>
      <c r="G129" s="81"/>
      <c r="H129" s="66" t="s">
        <v>168</v>
      </c>
    </row>
    <row r="130" spans="2:8" ht="18.45" customHeight="1" x14ac:dyDescent="0.35">
      <c r="B130" s="66"/>
      <c r="C130" s="76"/>
      <c r="D130" s="77"/>
      <c r="E130" s="78"/>
      <c r="F130" s="79"/>
      <c r="G130" s="81" t="s">
        <v>169</v>
      </c>
      <c r="H130" s="66" t="s">
        <v>170</v>
      </c>
    </row>
    <row r="131" spans="2:8" ht="18.45" customHeight="1" x14ac:dyDescent="0.35">
      <c r="B131" s="66"/>
      <c r="C131" s="76"/>
      <c r="D131" s="77"/>
      <c r="E131" s="78"/>
      <c r="F131" s="79"/>
      <c r="G131" s="81"/>
      <c r="H131" s="66" t="s">
        <v>168</v>
      </c>
    </row>
    <row r="132" spans="2:8" ht="18.45" customHeight="1" x14ac:dyDescent="0.35">
      <c r="B132" s="66"/>
      <c r="C132" s="76"/>
      <c r="D132" s="77"/>
      <c r="E132" s="78"/>
      <c r="F132" s="79"/>
      <c r="G132" s="81" t="s">
        <v>171</v>
      </c>
      <c r="H132" s="66" t="s">
        <v>172</v>
      </c>
    </row>
    <row r="133" spans="2:8" ht="18.45" customHeight="1" x14ac:dyDescent="0.35">
      <c r="B133" s="66"/>
      <c r="C133" s="76"/>
      <c r="D133" s="77"/>
      <c r="E133" s="78"/>
      <c r="F133" s="79"/>
      <c r="G133" s="81"/>
      <c r="H133" s="66" t="s">
        <v>168</v>
      </c>
    </row>
    <row r="134" spans="2:8" ht="18.45" customHeight="1" x14ac:dyDescent="0.35">
      <c r="B134" s="69"/>
      <c r="C134" s="82"/>
      <c r="D134" s="83"/>
      <c r="E134" s="84"/>
      <c r="F134" s="103"/>
      <c r="G134" s="85"/>
      <c r="H134" s="69"/>
    </row>
    <row r="135" spans="2:8" ht="18.45" customHeight="1" x14ac:dyDescent="0.35">
      <c r="B135" s="66" t="s">
        <v>327</v>
      </c>
      <c r="C135" s="81">
        <v>36</v>
      </c>
      <c r="D135" s="97">
        <v>5500000</v>
      </c>
      <c r="E135" s="78">
        <f>(+D135/258291087)*100</f>
        <v>2.1293804845848205</v>
      </c>
      <c r="F135" s="70" t="s">
        <v>157</v>
      </c>
      <c r="G135" s="81" t="s">
        <v>16</v>
      </c>
      <c r="H135" s="66" t="s">
        <v>43</v>
      </c>
    </row>
    <row r="136" spans="2:8" ht="18.45" customHeight="1" x14ac:dyDescent="0.35">
      <c r="B136" s="66" t="s">
        <v>86</v>
      </c>
      <c r="C136" s="76"/>
      <c r="D136" s="77"/>
      <c r="E136" s="78"/>
      <c r="F136" s="109" t="s">
        <v>351</v>
      </c>
      <c r="G136" s="81"/>
      <c r="H136" s="66" t="s">
        <v>42</v>
      </c>
    </row>
    <row r="137" spans="2:8" ht="18.45" customHeight="1" x14ac:dyDescent="0.35">
      <c r="B137" s="66"/>
      <c r="C137" s="76"/>
      <c r="D137" s="77"/>
      <c r="E137" s="78"/>
      <c r="F137" s="109" t="s">
        <v>352</v>
      </c>
      <c r="G137" s="81"/>
      <c r="H137" s="66" t="s">
        <v>321</v>
      </c>
    </row>
    <row r="138" spans="2:8" ht="18.45" customHeight="1" x14ac:dyDescent="0.35">
      <c r="B138" s="66" t="s">
        <v>318</v>
      </c>
      <c r="C138" s="76"/>
      <c r="D138" s="77"/>
      <c r="E138" s="78"/>
      <c r="F138" s="119" t="s">
        <v>323</v>
      </c>
      <c r="G138" s="81"/>
      <c r="H138" s="119" t="s">
        <v>322</v>
      </c>
    </row>
    <row r="139" spans="2:8" ht="18.45" customHeight="1" x14ac:dyDescent="0.35">
      <c r="B139" s="66"/>
      <c r="C139" s="76"/>
      <c r="D139" s="77"/>
      <c r="E139" s="78"/>
      <c r="F139" s="109" t="s">
        <v>319</v>
      </c>
      <c r="G139" s="81"/>
      <c r="H139" s="66" t="s">
        <v>324</v>
      </c>
    </row>
    <row r="140" spans="2:8" ht="18.45" customHeight="1" x14ac:dyDescent="0.35">
      <c r="B140" s="66"/>
      <c r="C140" s="76"/>
      <c r="D140" s="77"/>
      <c r="E140" s="78"/>
      <c r="F140" s="109" t="s">
        <v>87</v>
      </c>
      <c r="G140" s="81"/>
      <c r="H140" s="119" t="s">
        <v>325</v>
      </c>
    </row>
    <row r="141" spans="2:8" ht="18.45" customHeight="1" x14ac:dyDescent="0.35">
      <c r="B141" s="66"/>
      <c r="C141" s="76"/>
      <c r="D141" s="77"/>
      <c r="E141" s="78"/>
      <c r="F141" s="109"/>
      <c r="G141" s="81" t="s">
        <v>326</v>
      </c>
      <c r="H141" s="66" t="s">
        <v>40</v>
      </c>
    </row>
    <row r="142" spans="2:8" ht="18.45" customHeight="1" x14ac:dyDescent="0.35">
      <c r="B142" s="115"/>
      <c r="C142" s="116"/>
      <c r="D142" s="117"/>
      <c r="E142" s="118"/>
      <c r="F142" s="120"/>
      <c r="G142" s="121"/>
      <c r="H142" s="115" t="s">
        <v>109</v>
      </c>
    </row>
    <row r="143" spans="2:8" s="49" customFormat="1" ht="18.45" customHeight="1" x14ac:dyDescent="0.35">
      <c r="B143" s="79" t="s">
        <v>173</v>
      </c>
      <c r="C143" s="86">
        <f>2560-2514</f>
        <v>46</v>
      </c>
      <c r="D143" s="86" t="s">
        <v>84</v>
      </c>
      <c r="E143" s="98" t="s">
        <v>84</v>
      </c>
      <c r="F143" s="79" t="s">
        <v>174</v>
      </c>
      <c r="G143" s="86" t="s">
        <v>175</v>
      </c>
      <c r="H143" s="79" t="s">
        <v>337</v>
      </c>
    </row>
    <row r="144" spans="2:8" s="49" customFormat="1" ht="18.45" customHeight="1" x14ac:dyDescent="0.35">
      <c r="B144" s="79" t="s">
        <v>342</v>
      </c>
      <c r="C144" s="76"/>
      <c r="D144" s="79"/>
      <c r="E144" s="98"/>
      <c r="F144" s="79" t="s">
        <v>176</v>
      </c>
      <c r="G144" s="79"/>
      <c r="H144" s="79" t="s">
        <v>42</v>
      </c>
    </row>
    <row r="145" spans="2:8" s="49" customFormat="1" ht="18.45" customHeight="1" x14ac:dyDescent="0.35">
      <c r="B145" s="79" t="s">
        <v>343</v>
      </c>
      <c r="C145" s="76"/>
      <c r="D145" s="79"/>
      <c r="E145" s="98"/>
      <c r="F145" s="79" t="s">
        <v>177</v>
      </c>
      <c r="G145" s="86" t="s">
        <v>178</v>
      </c>
      <c r="H145" s="79" t="s">
        <v>179</v>
      </c>
    </row>
    <row r="146" spans="2:8" s="49" customFormat="1" ht="18.45" customHeight="1" x14ac:dyDescent="0.35">
      <c r="B146" s="79"/>
      <c r="C146" s="76"/>
      <c r="D146" s="79"/>
      <c r="E146" s="98"/>
      <c r="F146" s="79" t="s">
        <v>180</v>
      </c>
      <c r="G146" s="79"/>
      <c r="H146" s="79" t="s">
        <v>42</v>
      </c>
    </row>
    <row r="147" spans="2:8" s="49" customFormat="1" ht="18.45" customHeight="1" x14ac:dyDescent="0.35">
      <c r="B147" s="79" t="s">
        <v>164</v>
      </c>
      <c r="C147" s="76"/>
      <c r="D147" s="79"/>
      <c r="E147" s="98"/>
      <c r="F147" s="79"/>
      <c r="G147" s="81" t="s">
        <v>181</v>
      </c>
      <c r="H147" s="66" t="s">
        <v>182</v>
      </c>
    </row>
    <row r="148" spans="2:8" s="49" customFormat="1" ht="18.45" customHeight="1" x14ac:dyDescent="0.35">
      <c r="B148" s="79"/>
      <c r="C148" s="76"/>
      <c r="D148" s="79"/>
      <c r="E148" s="98"/>
      <c r="F148" s="79"/>
      <c r="G148" s="77"/>
      <c r="H148" s="79" t="s">
        <v>183</v>
      </c>
    </row>
    <row r="149" spans="2:8" s="49" customFormat="1" ht="18.45" customHeight="1" x14ac:dyDescent="0.35">
      <c r="B149" s="77"/>
      <c r="C149" s="76"/>
      <c r="D149" s="77"/>
      <c r="E149" s="104"/>
      <c r="F149" s="77"/>
      <c r="G149" s="81" t="s">
        <v>184</v>
      </c>
      <c r="H149" s="66" t="s">
        <v>185</v>
      </c>
    </row>
    <row r="150" spans="2:8" ht="18.45" customHeight="1" x14ac:dyDescent="0.35">
      <c r="B150" s="69"/>
      <c r="C150" s="82"/>
      <c r="D150" s="83"/>
      <c r="E150" s="84"/>
      <c r="F150" s="103"/>
      <c r="G150" s="85"/>
      <c r="H150" s="69" t="s">
        <v>186</v>
      </c>
    </row>
    <row r="151" spans="2:8" s="64" customFormat="1" ht="18.45" customHeight="1" x14ac:dyDescent="0.35">
      <c r="B151" s="79" t="s">
        <v>305</v>
      </c>
      <c r="C151" s="86">
        <f>2560-2514</f>
        <v>46</v>
      </c>
      <c r="D151" s="86" t="s">
        <v>84</v>
      </c>
      <c r="E151" s="98" t="s">
        <v>84</v>
      </c>
      <c r="F151" s="119" t="s">
        <v>199</v>
      </c>
      <c r="G151" s="81" t="s">
        <v>175</v>
      </c>
      <c r="H151" s="66" t="s">
        <v>338</v>
      </c>
    </row>
    <row r="152" spans="2:8" s="64" customFormat="1" ht="18.45" customHeight="1" x14ac:dyDescent="0.35">
      <c r="B152" s="79" t="s">
        <v>331</v>
      </c>
      <c r="C152" s="86"/>
      <c r="D152" s="79"/>
      <c r="E152" s="98"/>
      <c r="F152" s="66" t="s">
        <v>196</v>
      </c>
      <c r="G152" s="81"/>
      <c r="H152" s="66" t="s">
        <v>42</v>
      </c>
    </row>
    <row r="153" spans="2:8" s="64" customFormat="1" ht="18.45" customHeight="1" x14ac:dyDescent="0.35">
      <c r="B153" s="79" t="s">
        <v>332</v>
      </c>
      <c r="C153" s="86"/>
      <c r="D153" s="79"/>
      <c r="E153" s="98"/>
      <c r="F153" s="119" t="s">
        <v>334</v>
      </c>
      <c r="G153" s="81" t="s">
        <v>339</v>
      </c>
      <c r="H153" s="66" t="s">
        <v>158</v>
      </c>
    </row>
    <row r="154" spans="2:8" s="64" customFormat="1" ht="18.45" customHeight="1" x14ac:dyDescent="0.35">
      <c r="B154" s="79"/>
      <c r="C154" s="86"/>
      <c r="D154" s="79"/>
      <c r="E154" s="98"/>
      <c r="F154" s="66" t="s">
        <v>335</v>
      </c>
      <c r="G154" s="81"/>
      <c r="H154" s="119" t="s">
        <v>340</v>
      </c>
    </row>
    <row r="155" spans="2:8" s="64" customFormat="1" ht="18.45" customHeight="1" x14ac:dyDescent="0.35">
      <c r="B155" s="79" t="s">
        <v>333</v>
      </c>
      <c r="C155" s="86"/>
      <c r="D155" s="79"/>
      <c r="E155" s="98"/>
      <c r="F155" s="113"/>
      <c r="G155" s="114"/>
      <c r="H155" s="113"/>
    </row>
    <row r="156" spans="2:8" ht="18.45" customHeight="1" x14ac:dyDescent="0.35">
      <c r="B156" s="69"/>
      <c r="C156" s="82"/>
      <c r="D156" s="83"/>
      <c r="E156" s="84"/>
      <c r="F156" s="103"/>
      <c r="G156" s="85"/>
      <c r="H156" s="69"/>
    </row>
    <row r="157" spans="2:8" s="64" customFormat="1" ht="18.45" hidden="1" customHeight="1" x14ac:dyDescent="0.35">
      <c r="B157" s="79" t="s">
        <v>306</v>
      </c>
      <c r="C157" s="86">
        <v>44</v>
      </c>
      <c r="D157" s="86" t="s">
        <v>84</v>
      </c>
      <c r="E157" s="98" t="s">
        <v>84</v>
      </c>
      <c r="F157" s="79" t="s">
        <v>187</v>
      </c>
      <c r="G157" s="86" t="s">
        <v>175</v>
      </c>
      <c r="H157" s="79" t="s">
        <v>188</v>
      </c>
    </row>
    <row r="158" spans="2:8" s="64" customFormat="1" ht="18.45" hidden="1" customHeight="1" x14ac:dyDescent="0.35">
      <c r="B158" s="79" t="s">
        <v>188</v>
      </c>
      <c r="C158" s="86"/>
      <c r="D158" s="79"/>
      <c r="E158" s="98"/>
      <c r="F158" s="79" t="s">
        <v>189</v>
      </c>
      <c r="G158" s="86" t="s">
        <v>190</v>
      </c>
      <c r="H158" s="79" t="s">
        <v>191</v>
      </c>
    </row>
    <row r="159" spans="2:8" s="64" customFormat="1" ht="18.45" hidden="1" customHeight="1" x14ac:dyDescent="0.35">
      <c r="B159" s="79"/>
      <c r="C159" s="86"/>
      <c r="D159" s="79"/>
      <c r="E159" s="98"/>
      <c r="F159" s="79" t="s">
        <v>192</v>
      </c>
      <c r="G159" s="86">
        <v>2554</v>
      </c>
      <c r="H159" s="79" t="s">
        <v>193</v>
      </c>
    </row>
    <row r="160" spans="2:8" s="64" customFormat="1" ht="18.45" hidden="1" customHeight="1" x14ac:dyDescent="0.35">
      <c r="B160" s="79" t="s">
        <v>194</v>
      </c>
      <c r="C160" s="86"/>
      <c r="D160" s="79"/>
      <c r="E160" s="98"/>
      <c r="F160" s="79" t="s">
        <v>195</v>
      </c>
      <c r="G160" s="86"/>
      <c r="H160" s="79" t="s">
        <v>42</v>
      </c>
    </row>
    <row r="161" spans="2:9" s="64" customFormat="1" ht="18.45" hidden="1" customHeight="1" x14ac:dyDescent="0.35">
      <c r="B161" s="79"/>
      <c r="C161" s="86"/>
      <c r="D161" s="79"/>
      <c r="E161" s="98"/>
      <c r="F161" s="79" t="s">
        <v>196</v>
      </c>
      <c r="G161" s="86"/>
      <c r="H161" s="79"/>
    </row>
    <row r="162" spans="2:9" s="64" customFormat="1" ht="18.45" hidden="1" customHeight="1" x14ac:dyDescent="0.35">
      <c r="B162" s="79"/>
      <c r="C162" s="86"/>
      <c r="D162" s="79"/>
      <c r="E162" s="98"/>
      <c r="F162" s="79" t="s">
        <v>197</v>
      </c>
      <c r="G162" s="79"/>
      <c r="H162" s="79"/>
    </row>
    <row r="163" spans="2:9" ht="18.45" hidden="1" customHeight="1" x14ac:dyDescent="0.35">
      <c r="B163" s="69"/>
      <c r="C163" s="82"/>
      <c r="D163" s="83"/>
      <c r="E163" s="84"/>
      <c r="F163" s="103" t="s">
        <v>198</v>
      </c>
      <c r="G163" s="85"/>
      <c r="H163" s="69"/>
    </row>
    <row r="164" spans="2:9" ht="18.45" customHeight="1" x14ac:dyDescent="0.35">
      <c r="B164" s="70" t="s">
        <v>328</v>
      </c>
      <c r="C164" s="71">
        <v>41</v>
      </c>
      <c r="D164" s="71" t="s">
        <v>84</v>
      </c>
      <c r="E164" s="73" t="s">
        <v>84</v>
      </c>
      <c r="F164" s="70" t="s">
        <v>199</v>
      </c>
      <c r="G164" s="74" t="s">
        <v>16</v>
      </c>
      <c r="H164" s="70" t="s">
        <v>336</v>
      </c>
    </row>
    <row r="165" spans="2:9" s="64" customFormat="1" ht="18.45" customHeight="1" x14ac:dyDescent="0.35">
      <c r="B165" s="79" t="s">
        <v>336</v>
      </c>
      <c r="C165" s="86"/>
      <c r="D165" s="105"/>
      <c r="E165" s="106"/>
      <c r="F165" s="79" t="s">
        <v>196</v>
      </c>
      <c r="G165" s="81">
        <v>2559</v>
      </c>
      <c r="H165" s="66" t="s">
        <v>200</v>
      </c>
    </row>
    <row r="166" spans="2:9" s="64" customFormat="1" ht="18.45" customHeight="1" x14ac:dyDescent="0.35">
      <c r="B166" s="79"/>
      <c r="C166" s="86"/>
      <c r="D166" s="105"/>
      <c r="E166" s="106"/>
      <c r="F166" s="79" t="s">
        <v>203</v>
      </c>
      <c r="G166" s="86" t="s">
        <v>201</v>
      </c>
      <c r="H166" s="79" t="s">
        <v>202</v>
      </c>
    </row>
    <row r="167" spans="2:9" s="64" customFormat="1" ht="18.45" customHeight="1" x14ac:dyDescent="0.35">
      <c r="B167" s="79" t="s">
        <v>350</v>
      </c>
      <c r="C167" s="86"/>
      <c r="D167" s="105"/>
      <c r="E167" s="106"/>
      <c r="F167" s="107" t="s">
        <v>206</v>
      </c>
      <c r="G167" s="86" t="s">
        <v>204</v>
      </c>
      <c r="H167" s="79" t="s">
        <v>205</v>
      </c>
    </row>
    <row r="168" spans="2:9" s="64" customFormat="1" ht="18.45" customHeight="1" x14ac:dyDescent="0.35">
      <c r="B168" s="122"/>
      <c r="C168" s="123"/>
      <c r="D168" s="124"/>
      <c r="E168" s="125"/>
      <c r="F168" s="115" t="s">
        <v>207</v>
      </c>
      <c r="G168" s="123"/>
      <c r="H168" s="122" t="s">
        <v>42</v>
      </c>
    </row>
    <row r="169" spans="2:9" s="4" customFormat="1" ht="18.45" customHeight="1" x14ac:dyDescent="0.35">
      <c r="B169" s="109"/>
      <c r="C169" s="110"/>
      <c r="D169" s="110"/>
      <c r="E169" s="92"/>
      <c r="F169" s="89"/>
      <c r="G169" s="110"/>
      <c r="H169" s="109"/>
    </row>
    <row r="170" spans="2:9" ht="18.45" customHeight="1" x14ac:dyDescent="0.35">
      <c r="B170" s="89"/>
      <c r="C170" s="90"/>
      <c r="D170" s="91"/>
      <c r="E170" s="92"/>
      <c r="F170" s="89"/>
      <c r="G170" s="102"/>
      <c r="H170" s="89"/>
    </row>
    <row r="171" spans="2:9" ht="18.45" customHeight="1" x14ac:dyDescent="0.35">
      <c r="B171" s="89"/>
      <c r="C171" s="90"/>
      <c r="D171" s="91"/>
      <c r="E171" s="92"/>
      <c r="F171" s="89"/>
      <c r="G171" s="102"/>
      <c r="H171" s="89"/>
    </row>
    <row r="172" spans="2:9" ht="18.45" customHeight="1" x14ac:dyDescent="0.35">
      <c r="B172" s="89"/>
      <c r="C172" s="90"/>
      <c r="D172" s="91"/>
      <c r="E172" s="92"/>
      <c r="F172" s="89"/>
      <c r="G172" s="102"/>
      <c r="H172" s="89"/>
    </row>
    <row r="173" spans="2:9" ht="18.45" customHeight="1" x14ac:dyDescent="0.35">
      <c r="B173" s="89"/>
      <c r="C173" s="90"/>
      <c r="D173" s="91"/>
      <c r="E173" s="92"/>
      <c r="F173" s="89"/>
      <c r="G173" s="102"/>
      <c r="H173" s="89"/>
    </row>
    <row r="174" spans="2:9" ht="18.45" customHeight="1" thickBot="1" x14ac:dyDescent="0.4">
      <c r="B174" s="148"/>
      <c r="C174" s="149"/>
      <c r="D174" s="150"/>
      <c r="E174" s="151"/>
      <c r="F174" s="148"/>
      <c r="G174" s="152"/>
      <c r="H174" s="148"/>
    </row>
    <row r="175" spans="2:9" ht="18.45" customHeight="1" thickTop="1" x14ac:dyDescent="0.35">
      <c r="B175" s="79" t="s">
        <v>329</v>
      </c>
      <c r="C175" s="86">
        <v>64</v>
      </c>
      <c r="D175" s="86" t="s">
        <v>84</v>
      </c>
      <c r="E175" s="78" t="s">
        <v>84</v>
      </c>
      <c r="F175" s="66" t="s">
        <v>51</v>
      </c>
      <c r="G175" s="86" t="s">
        <v>16</v>
      </c>
      <c r="H175" s="79" t="s">
        <v>208</v>
      </c>
    </row>
    <row r="176" spans="2:9" ht="18.45" customHeight="1" x14ac:dyDescent="0.35">
      <c r="B176" s="79" t="s">
        <v>208</v>
      </c>
      <c r="C176" s="76"/>
      <c r="D176" s="77"/>
      <c r="E176" s="104"/>
      <c r="F176" s="66" t="s">
        <v>209</v>
      </c>
      <c r="G176" s="79"/>
      <c r="H176" s="66" t="s">
        <v>42</v>
      </c>
      <c r="I176" s="67"/>
    </row>
    <row r="177" spans="2:9" ht="18.45" customHeight="1" x14ac:dyDescent="0.35">
      <c r="B177" s="79"/>
      <c r="C177" s="76"/>
      <c r="D177" s="77"/>
      <c r="E177" s="104"/>
      <c r="F177" s="79"/>
      <c r="G177" s="86" t="s">
        <v>210</v>
      </c>
      <c r="H177" s="79" t="s">
        <v>211</v>
      </c>
      <c r="I177" s="65"/>
    </row>
    <row r="178" spans="2:9" ht="18.45" customHeight="1" x14ac:dyDescent="0.35">
      <c r="B178" s="79" t="s">
        <v>266</v>
      </c>
      <c r="C178" s="76"/>
      <c r="D178" s="77"/>
      <c r="E178" s="104"/>
      <c r="F178" s="79"/>
      <c r="G178" s="77"/>
      <c r="H178" s="66" t="s">
        <v>42</v>
      </c>
      <c r="I178" s="67"/>
    </row>
    <row r="179" spans="2:9" ht="18.45" customHeight="1" x14ac:dyDescent="0.35">
      <c r="B179" s="83"/>
      <c r="C179" s="82"/>
      <c r="D179" s="83"/>
      <c r="E179" s="111"/>
      <c r="F179" s="103"/>
      <c r="G179" s="101"/>
      <c r="H179" s="101"/>
    </row>
    <row r="180" spans="2:9" ht="18.45" customHeight="1" x14ac:dyDescent="0.35">
      <c r="B180" s="70" t="s">
        <v>212</v>
      </c>
      <c r="C180" s="71">
        <v>44</v>
      </c>
      <c r="D180" s="71" t="s">
        <v>84</v>
      </c>
      <c r="E180" s="73" t="s">
        <v>84</v>
      </c>
      <c r="F180" s="108" t="s">
        <v>213</v>
      </c>
      <c r="G180" s="74" t="s">
        <v>16</v>
      </c>
      <c r="H180" s="70" t="s">
        <v>214</v>
      </c>
    </row>
    <row r="181" spans="2:9" ht="18.45" customHeight="1" x14ac:dyDescent="0.35">
      <c r="B181" s="66" t="s">
        <v>214</v>
      </c>
      <c r="C181" s="76"/>
      <c r="D181" s="77"/>
      <c r="E181" s="78"/>
      <c r="F181" s="66" t="s">
        <v>215</v>
      </c>
      <c r="G181" s="66"/>
      <c r="H181" s="66" t="s">
        <v>42</v>
      </c>
    </row>
    <row r="182" spans="2:9" ht="18.45" customHeight="1" x14ac:dyDescent="0.35">
      <c r="B182" s="66"/>
      <c r="C182" s="76"/>
      <c r="D182" s="77"/>
      <c r="E182" s="78"/>
      <c r="F182" s="80" t="s">
        <v>87</v>
      </c>
      <c r="G182" s="81" t="s">
        <v>216</v>
      </c>
      <c r="H182" s="66" t="s">
        <v>217</v>
      </c>
    </row>
    <row r="183" spans="2:9" ht="18.45" customHeight="1" x14ac:dyDescent="0.35">
      <c r="B183" s="66" t="s">
        <v>298</v>
      </c>
      <c r="C183" s="76"/>
      <c r="D183" s="77"/>
      <c r="E183" s="78"/>
      <c r="F183" s="66" t="s">
        <v>218</v>
      </c>
      <c r="G183" s="66"/>
      <c r="H183" s="66" t="s">
        <v>219</v>
      </c>
    </row>
    <row r="184" spans="2:9" ht="18.45" customHeight="1" x14ac:dyDescent="0.35">
      <c r="B184" s="66"/>
      <c r="C184" s="76"/>
      <c r="D184" s="77"/>
      <c r="E184" s="78"/>
      <c r="F184" s="66" t="s">
        <v>220</v>
      </c>
      <c r="G184" s="81" t="s">
        <v>221</v>
      </c>
      <c r="H184" s="66" t="s">
        <v>222</v>
      </c>
    </row>
    <row r="185" spans="2:9" ht="18.45" customHeight="1" x14ac:dyDescent="0.35">
      <c r="B185" s="69"/>
      <c r="C185" s="82"/>
      <c r="D185" s="83"/>
      <c r="E185" s="84"/>
      <c r="F185" s="112" t="s">
        <v>223</v>
      </c>
      <c r="G185" s="69"/>
      <c r="H185" s="69" t="s">
        <v>224</v>
      </c>
    </row>
    <row r="186" spans="2:9" s="49" customFormat="1" ht="18.45" customHeight="1" x14ac:dyDescent="0.35">
      <c r="B186" s="66" t="s">
        <v>330</v>
      </c>
      <c r="C186" s="81">
        <v>47</v>
      </c>
      <c r="D186" s="128">
        <v>0</v>
      </c>
      <c r="E186" s="129">
        <f>+(D186/234810100)*100</f>
        <v>0</v>
      </c>
      <c r="F186" s="130" t="s">
        <v>362</v>
      </c>
      <c r="G186" s="81" t="s">
        <v>16</v>
      </c>
      <c r="H186" s="66" t="s">
        <v>225</v>
      </c>
    </row>
    <row r="187" spans="2:9" s="49" customFormat="1" ht="18.45" customHeight="1" x14ac:dyDescent="0.35">
      <c r="B187" s="66" t="s">
        <v>226</v>
      </c>
      <c r="C187" s="81"/>
      <c r="D187" s="66"/>
      <c r="E187" s="78"/>
      <c r="F187" s="66" t="s">
        <v>363</v>
      </c>
      <c r="G187" s="66"/>
      <c r="H187" s="66" t="s">
        <v>42</v>
      </c>
    </row>
    <row r="188" spans="2:9" s="49" customFormat="1" ht="18.45" customHeight="1" x14ac:dyDescent="0.35">
      <c r="B188" s="66" t="s">
        <v>227</v>
      </c>
      <c r="C188" s="81"/>
      <c r="D188" s="66"/>
      <c r="E188" s="78"/>
      <c r="F188" s="130" t="s">
        <v>196</v>
      </c>
      <c r="G188" s="81" t="s">
        <v>368</v>
      </c>
      <c r="H188" s="66" t="s">
        <v>369</v>
      </c>
    </row>
    <row r="189" spans="2:9" s="49" customFormat="1" ht="18.45" customHeight="1" x14ac:dyDescent="0.35">
      <c r="B189" s="66"/>
      <c r="C189" s="81"/>
      <c r="D189" s="66"/>
      <c r="E189" s="78"/>
      <c r="F189" s="130" t="s">
        <v>364</v>
      </c>
      <c r="G189" s="66"/>
      <c r="H189" s="119" t="s">
        <v>370</v>
      </c>
    </row>
    <row r="190" spans="2:9" s="49" customFormat="1" ht="18.45" customHeight="1" x14ac:dyDescent="0.35">
      <c r="B190" s="66" t="s">
        <v>361</v>
      </c>
      <c r="C190" s="81"/>
      <c r="D190" s="66"/>
      <c r="E190" s="78"/>
      <c r="F190" s="80" t="s">
        <v>365</v>
      </c>
      <c r="G190" s="81" t="s">
        <v>371</v>
      </c>
      <c r="H190" s="66" t="s">
        <v>372</v>
      </c>
    </row>
    <row r="191" spans="2:9" s="49" customFormat="1" ht="18.45" customHeight="1" x14ac:dyDescent="0.35">
      <c r="B191" s="66"/>
      <c r="C191" s="81"/>
      <c r="D191" s="66"/>
      <c r="E191" s="78"/>
      <c r="F191" s="80" t="s">
        <v>366</v>
      </c>
      <c r="G191" s="81"/>
      <c r="H191" s="119" t="s">
        <v>373</v>
      </c>
    </row>
    <row r="192" spans="2:9" s="49" customFormat="1" ht="18.45" customHeight="1" x14ac:dyDescent="0.35">
      <c r="B192" s="66"/>
      <c r="C192" s="81"/>
      <c r="D192" s="66"/>
      <c r="E192" s="78"/>
      <c r="F192" s="130" t="s">
        <v>367</v>
      </c>
      <c r="G192" s="81"/>
      <c r="H192" s="66"/>
    </row>
    <row r="193" spans="2:8" s="49" customFormat="1" ht="18.45" customHeight="1" x14ac:dyDescent="0.35">
      <c r="B193" s="66"/>
      <c r="C193" s="81"/>
      <c r="D193" s="66"/>
      <c r="E193" s="78"/>
      <c r="F193" s="130" t="s">
        <v>196</v>
      </c>
      <c r="G193" s="81"/>
      <c r="H193" s="66"/>
    </row>
    <row r="194" spans="2:8" s="49" customFormat="1" ht="18.45" customHeight="1" x14ac:dyDescent="0.35">
      <c r="B194" s="101"/>
      <c r="C194" s="82"/>
      <c r="D194" s="83"/>
      <c r="E194" s="111"/>
      <c r="F194" s="103"/>
      <c r="G194" s="101"/>
      <c r="H194" s="101"/>
    </row>
    <row r="195" spans="2:8" ht="18.45" customHeight="1" x14ac:dyDescent="0.35">
      <c r="B195" s="66" t="s">
        <v>228</v>
      </c>
      <c r="C195" s="86">
        <v>56</v>
      </c>
      <c r="D195" s="86" t="s">
        <v>84</v>
      </c>
      <c r="E195" s="78" t="s">
        <v>84</v>
      </c>
      <c r="F195" s="80" t="s">
        <v>229</v>
      </c>
      <c r="G195" s="81" t="s">
        <v>230</v>
      </c>
      <c r="H195" s="66" t="s">
        <v>231</v>
      </c>
    </row>
    <row r="196" spans="2:8" ht="18.45" customHeight="1" x14ac:dyDescent="0.35">
      <c r="B196" s="66" t="s">
        <v>232</v>
      </c>
      <c r="C196" s="76"/>
      <c r="D196" s="77"/>
      <c r="E196" s="78"/>
      <c r="F196" s="66" t="s">
        <v>87</v>
      </c>
      <c r="G196" s="66"/>
      <c r="H196" s="66" t="s">
        <v>42</v>
      </c>
    </row>
    <row r="197" spans="2:8" ht="18.45" customHeight="1" x14ac:dyDescent="0.35">
      <c r="B197" s="66"/>
      <c r="C197" s="76"/>
      <c r="D197" s="77"/>
      <c r="E197" s="78"/>
      <c r="F197" s="66" t="s">
        <v>233</v>
      </c>
      <c r="G197" s="66"/>
      <c r="H197" s="66"/>
    </row>
    <row r="198" spans="2:8" ht="18.45" customHeight="1" x14ac:dyDescent="0.35">
      <c r="B198" s="115"/>
      <c r="C198" s="116"/>
      <c r="D198" s="117"/>
      <c r="E198" s="118"/>
      <c r="F198" s="115" t="s">
        <v>234</v>
      </c>
      <c r="G198" s="115"/>
      <c r="H198" s="115"/>
    </row>
    <row r="199" spans="2:8" ht="18.45" customHeight="1" x14ac:dyDescent="0.35">
      <c r="B199" s="4"/>
      <c r="C199" s="59"/>
      <c r="D199" s="60"/>
      <c r="E199" s="61"/>
      <c r="F199" s="4"/>
      <c r="G199" s="4"/>
      <c r="H199" s="4"/>
    </row>
    <row r="200" spans="2:8" ht="18.45" customHeight="1" x14ac:dyDescent="0.35">
      <c r="B200" s="4" t="s">
        <v>293</v>
      </c>
      <c r="C200" s="59"/>
      <c r="D200" s="60"/>
      <c r="E200" s="61"/>
      <c r="F200" s="4"/>
      <c r="G200" s="4"/>
      <c r="H200" s="4"/>
    </row>
    <row r="201" spans="2:8" ht="18.45" customHeight="1" x14ac:dyDescent="0.35">
      <c r="B201" s="4" t="s">
        <v>294</v>
      </c>
      <c r="C201" s="59"/>
      <c r="D201" s="60"/>
      <c r="E201" s="61"/>
      <c r="F201" s="4"/>
      <c r="G201" s="4"/>
      <c r="H201" s="4"/>
    </row>
    <row r="202" spans="2:8" ht="18.45" customHeight="1" x14ac:dyDescent="0.35">
      <c r="B202" s="4"/>
      <c r="C202" s="59"/>
      <c r="D202" s="60"/>
      <c r="E202" s="61"/>
      <c r="F202" s="4"/>
      <c r="G202" s="4"/>
      <c r="H202" s="4"/>
    </row>
    <row r="203" spans="2:8" ht="18.45" customHeight="1" x14ac:dyDescent="0.35">
      <c r="B203" s="3" t="s">
        <v>295</v>
      </c>
      <c r="C203" s="59"/>
      <c r="D203" s="60"/>
      <c r="E203" s="61"/>
      <c r="F203" s="4"/>
      <c r="G203" s="4"/>
      <c r="H203" s="4"/>
    </row>
    <row r="204" spans="2:8" ht="21.05" customHeight="1" x14ac:dyDescent="0.35">
      <c r="B204" s="4" t="s">
        <v>300</v>
      </c>
      <c r="C204" s="59"/>
      <c r="D204" s="60"/>
      <c r="E204" s="61"/>
      <c r="F204" s="4"/>
      <c r="G204" s="4"/>
      <c r="H204" s="4"/>
    </row>
    <row r="205" spans="2:8" ht="20.3" customHeight="1" x14ac:dyDescent="0.35">
      <c r="B205" s="4" t="s">
        <v>302</v>
      </c>
      <c r="C205" s="59"/>
      <c r="D205" s="60"/>
      <c r="E205" s="61"/>
      <c r="F205" s="4"/>
      <c r="G205" s="4"/>
      <c r="H205" s="4"/>
    </row>
    <row r="206" spans="2:8" ht="20.3" customHeight="1" x14ac:dyDescent="0.35">
      <c r="B206" s="4" t="s">
        <v>303</v>
      </c>
      <c r="C206" s="59"/>
      <c r="D206" s="60"/>
      <c r="E206" s="61"/>
      <c r="F206" s="4"/>
      <c r="G206" s="4"/>
      <c r="H206" s="4"/>
    </row>
    <row r="207" spans="2:8" ht="21.75" customHeight="1" x14ac:dyDescent="0.35">
      <c r="B207" s="4" t="s">
        <v>301</v>
      </c>
      <c r="C207" s="59"/>
      <c r="D207" s="60"/>
      <c r="E207" s="61"/>
      <c r="F207" s="4"/>
      <c r="G207" s="4"/>
      <c r="H207" s="4"/>
    </row>
    <row r="208" spans="2:8" ht="21.05" customHeight="1" x14ac:dyDescent="0.35">
      <c r="B208" s="4" t="s">
        <v>299</v>
      </c>
      <c r="C208" s="59"/>
      <c r="D208" s="60"/>
      <c r="E208" s="61"/>
      <c r="F208" s="4"/>
      <c r="G208" s="4"/>
      <c r="H208" s="4"/>
    </row>
    <row r="209" spans="2:8" ht="18.45" customHeight="1" x14ac:dyDescent="0.35">
      <c r="B209" s="4"/>
      <c r="C209" s="59"/>
      <c r="D209" s="60"/>
      <c r="E209" s="61"/>
      <c r="F209" s="4"/>
      <c r="G209" s="4"/>
      <c r="H209" s="4"/>
    </row>
    <row r="210" spans="2:8" ht="18.45" customHeight="1" x14ac:dyDescent="0.35">
      <c r="B210" s="4"/>
      <c r="C210" s="59"/>
      <c r="D210" s="60"/>
      <c r="E210" s="61"/>
      <c r="F210" s="4"/>
      <c r="G210" s="4"/>
      <c r="H210" s="4"/>
    </row>
    <row r="211" spans="2:8" ht="18.45" customHeight="1" x14ac:dyDescent="0.35">
      <c r="B211" s="4"/>
      <c r="C211" s="59"/>
      <c r="D211" s="60"/>
      <c r="E211" s="61"/>
      <c r="F211" s="4"/>
      <c r="G211" s="4"/>
      <c r="H211" s="4"/>
    </row>
    <row r="212" spans="2:8" ht="18.45" customHeight="1" x14ac:dyDescent="0.35">
      <c r="B212" s="4"/>
      <c r="C212" s="59"/>
      <c r="D212" s="60"/>
      <c r="E212" s="61"/>
      <c r="F212" s="4"/>
      <c r="G212" s="4"/>
      <c r="H212" s="4"/>
    </row>
    <row r="213" spans="2:8" ht="18.45" customHeight="1" x14ac:dyDescent="0.35">
      <c r="B213" s="4"/>
      <c r="C213" s="59"/>
      <c r="D213" s="60"/>
      <c r="E213" s="61"/>
      <c r="F213" s="4"/>
      <c r="G213" s="4"/>
      <c r="H213" s="4"/>
    </row>
    <row r="214" spans="2:8" ht="18.45" customHeight="1" x14ac:dyDescent="0.35">
      <c r="B214" s="4"/>
      <c r="C214" s="59"/>
      <c r="D214" s="60"/>
      <c r="E214" s="61"/>
      <c r="F214" s="4"/>
      <c r="G214" s="4"/>
      <c r="H214" s="4"/>
    </row>
    <row r="215" spans="2:8" ht="18.45" customHeight="1" x14ac:dyDescent="0.35">
      <c r="B215" s="4"/>
      <c r="C215" s="59"/>
      <c r="D215" s="60"/>
      <c r="E215" s="61"/>
      <c r="F215" s="4"/>
      <c r="G215" s="4"/>
      <c r="H215" s="4"/>
    </row>
    <row r="216" spans="2:8" ht="18.45" customHeight="1" x14ac:dyDescent="0.35">
      <c r="B216" s="4"/>
      <c r="C216" s="59"/>
      <c r="D216" s="60"/>
      <c r="E216" s="61"/>
      <c r="F216" s="4"/>
      <c r="G216" s="4"/>
      <c r="H216" s="4"/>
    </row>
    <row r="217" spans="2:8" ht="18.45" customHeight="1" x14ac:dyDescent="0.35">
      <c r="E217" s="62"/>
    </row>
    <row r="218" spans="2:8" ht="18.45" customHeight="1" thickBot="1" x14ac:dyDescent="0.4">
      <c r="B218" s="144"/>
      <c r="C218" s="145"/>
      <c r="D218" s="146"/>
      <c r="E218" s="147"/>
      <c r="F218" s="144"/>
      <c r="G218" s="144"/>
      <c r="H218" s="144"/>
    </row>
    <row r="219" spans="2:8" ht="18.45" customHeight="1" thickTop="1" x14ac:dyDescent="0.35">
      <c r="E219" s="62"/>
    </row>
    <row r="220" spans="2:8" ht="18.45" customHeight="1" x14ac:dyDescent="0.35">
      <c r="E220" s="62"/>
    </row>
    <row r="221" spans="2:8" ht="18.45" customHeight="1" x14ac:dyDescent="0.35">
      <c r="E221" s="62"/>
    </row>
    <row r="222" spans="2:8" ht="18.45" customHeight="1" x14ac:dyDescent="0.35">
      <c r="B222" s="4"/>
      <c r="C222" s="59"/>
      <c r="D222" s="60"/>
      <c r="E222" s="61"/>
      <c r="F222" s="4"/>
      <c r="G222" s="4"/>
      <c r="H222" s="4"/>
    </row>
    <row r="223" spans="2:8" ht="18.45" customHeight="1" x14ac:dyDescent="0.35">
      <c r="B223" s="4"/>
      <c r="C223" s="59"/>
      <c r="D223" s="60"/>
      <c r="E223" s="61"/>
      <c r="F223" s="4"/>
      <c r="G223" s="4"/>
      <c r="H223" s="4"/>
    </row>
    <row r="224" spans="2:8" ht="18.45" customHeight="1" x14ac:dyDescent="0.35">
      <c r="E224" s="62"/>
    </row>
    <row r="225" spans="2:8" ht="18.45" customHeight="1" x14ac:dyDescent="0.35">
      <c r="B225" s="4"/>
      <c r="C225" s="59"/>
      <c r="D225" s="60"/>
      <c r="E225" s="61"/>
      <c r="F225" s="4"/>
      <c r="G225" s="4"/>
      <c r="H225" s="4"/>
    </row>
    <row r="226" spans="2:8" ht="18.45" customHeight="1" x14ac:dyDescent="0.35">
      <c r="B226" s="4"/>
      <c r="C226" s="59"/>
      <c r="D226" s="60"/>
      <c r="E226" s="61"/>
      <c r="F226" s="4"/>
      <c r="G226" s="4"/>
      <c r="H226" s="4"/>
    </row>
    <row r="227" spans="2:8" ht="18.45" customHeight="1" x14ac:dyDescent="0.35">
      <c r="E227" s="62"/>
    </row>
    <row r="228" spans="2:8" ht="18.45" customHeight="1" x14ac:dyDescent="0.35">
      <c r="E228" s="62"/>
    </row>
    <row r="229" spans="2:8" ht="18.45" customHeight="1" x14ac:dyDescent="0.35">
      <c r="E229" s="62"/>
    </row>
    <row r="230" spans="2:8" ht="18.45" customHeight="1" x14ac:dyDescent="0.35">
      <c r="B230" s="27"/>
      <c r="E230" s="62"/>
      <c r="F230" s="28"/>
    </row>
    <row r="231" spans="2:8" ht="18.45" customHeight="1" x14ac:dyDescent="0.35">
      <c r="C231" s="5"/>
      <c r="D231" s="5"/>
    </row>
    <row r="232" spans="2:8" ht="18.45" customHeight="1" x14ac:dyDescent="0.35">
      <c r="E232" s="62"/>
      <c r="F232" s="68"/>
    </row>
    <row r="233" spans="2:8" ht="18.45" customHeight="1" x14ac:dyDescent="0.35">
      <c r="B233" s="29"/>
      <c r="E233" s="62"/>
      <c r="F233" s="28"/>
    </row>
    <row r="234" spans="2:8" ht="18.45" customHeight="1" x14ac:dyDescent="0.35">
      <c r="E234" s="62"/>
    </row>
    <row r="235" spans="2:8" ht="18.45" customHeight="1" x14ac:dyDescent="0.35">
      <c r="C235" s="5"/>
      <c r="D235" s="5"/>
    </row>
    <row r="236" spans="2:8" ht="18.45" customHeight="1" x14ac:dyDescent="0.35">
      <c r="E236" s="62"/>
    </row>
    <row r="237" spans="2:8" ht="18.45" customHeight="1" x14ac:dyDescent="0.35">
      <c r="E237" s="62"/>
    </row>
    <row r="238" spans="2:8" ht="18.45" customHeight="1" x14ac:dyDescent="0.35">
      <c r="E238" s="62"/>
    </row>
    <row r="239" spans="2:8" ht="18.45" customHeight="1" x14ac:dyDescent="0.35">
      <c r="E239" s="62"/>
    </row>
    <row r="240" spans="2:8" ht="18.45" customHeight="1" x14ac:dyDescent="0.35">
      <c r="E240" s="62"/>
    </row>
    <row r="241" spans="5:5" ht="18.45" customHeight="1" x14ac:dyDescent="0.35">
      <c r="E241" s="62"/>
    </row>
    <row r="242" spans="5:5" ht="18.45" customHeight="1" x14ac:dyDescent="0.35">
      <c r="E242" s="62"/>
    </row>
    <row r="243" spans="5:5" ht="18.45" customHeight="1" x14ac:dyDescent="0.35">
      <c r="E243" s="62"/>
    </row>
    <row r="244" spans="5:5" ht="18.45" customHeight="1" x14ac:dyDescent="0.35">
      <c r="E244" s="62"/>
    </row>
    <row r="245" spans="5:5" ht="18.45" customHeight="1" x14ac:dyDescent="0.35">
      <c r="E245" s="62"/>
    </row>
    <row r="246" spans="5:5" ht="18.45" customHeight="1" x14ac:dyDescent="0.35">
      <c r="E246" s="62"/>
    </row>
    <row r="247" spans="5:5" ht="18.45" customHeight="1" x14ac:dyDescent="0.35">
      <c r="E247" s="62"/>
    </row>
    <row r="248" spans="5:5" ht="18.45" customHeight="1" x14ac:dyDescent="0.35">
      <c r="E248" s="62"/>
    </row>
    <row r="249" spans="5:5" ht="18.45" customHeight="1" x14ac:dyDescent="0.35">
      <c r="E249" s="62"/>
    </row>
    <row r="250" spans="5:5" ht="18.45" customHeight="1" x14ac:dyDescent="0.35">
      <c r="E250" s="62"/>
    </row>
    <row r="251" spans="5:5" ht="18.45" customHeight="1" x14ac:dyDescent="0.35">
      <c r="E251" s="62"/>
    </row>
    <row r="252" spans="5:5" ht="18.45" customHeight="1" x14ac:dyDescent="0.35">
      <c r="E252" s="62"/>
    </row>
    <row r="253" spans="5:5" ht="18.45" customHeight="1" x14ac:dyDescent="0.35">
      <c r="E253" s="62"/>
    </row>
    <row r="254" spans="5:5" ht="18.45" customHeight="1" x14ac:dyDescent="0.35">
      <c r="E254" s="62"/>
    </row>
    <row r="255" spans="5:5" ht="18.45" customHeight="1" x14ac:dyDescent="0.35">
      <c r="E255" s="62"/>
    </row>
    <row r="256" spans="5:5" ht="18.45" customHeight="1" x14ac:dyDescent="0.35">
      <c r="E256" s="62"/>
    </row>
    <row r="257" spans="5:5" ht="18.45" customHeight="1" x14ac:dyDescent="0.35">
      <c r="E257" s="62"/>
    </row>
    <row r="258" spans="5:5" ht="18.45" customHeight="1" x14ac:dyDescent="0.35">
      <c r="E258" s="62"/>
    </row>
    <row r="259" spans="5:5" ht="18.45" customHeight="1" x14ac:dyDescent="0.35">
      <c r="E259" s="62"/>
    </row>
    <row r="260" spans="5:5" ht="18.45" customHeight="1" x14ac:dyDescent="0.35">
      <c r="E260" s="62"/>
    </row>
    <row r="261" spans="5:5" ht="18.45" customHeight="1" x14ac:dyDescent="0.35">
      <c r="E261" s="62"/>
    </row>
    <row r="262" spans="5:5" ht="18.45" customHeight="1" x14ac:dyDescent="0.35">
      <c r="E262" s="62"/>
    </row>
    <row r="263" spans="5:5" ht="18.45" customHeight="1" x14ac:dyDescent="0.35">
      <c r="E263" s="62"/>
    </row>
    <row r="264" spans="5:5" ht="18.45" customHeight="1" x14ac:dyDescent="0.35">
      <c r="E264" s="62"/>
    </row>
    <row r="265" spans="5:5" ht="18.45" customHeight="1" x14ac:dyDescent="0.35">
      <c r="E265" s="62"/>
    </row>
    <row r="266" spans="5:5" ht="18.45" customHeight="1" x14ac:dyDescent="0.35">
      <c r="E266" s="62"/>
    </row>
    <row r="267" spans="5:5" ht="18.45" customHeight="1" x14ac:dyDescent="0.35">
      <c r="E267" s="62"/>
    </row>
    <row r="268" spans="5:5" ht="18.45" customHeight="1" x14ac:dyDescent="0.35">
      <c r="E268" s="62"/>
    </row>
    <row r="269" spans="5:5" ht="18.45" customHeight="1" x14ac:dyDescent="0.35">
      <c r="E269" s="62"/>
    </row>
    <row r="270" spans="5:5" ht="18.45" customHeight="1" x14ac:dyDescent="0.35">
      <c r="E270" s="62"/>
    </row>
    <row r="271" spans="5:5" ht="18.45" customHeight="1" x14ac:dyDescent="0.35">
      <c r="E271" s="62"/>
    </row>
    <row r="272" spans="5:5" ht="18.45" customHeight="1" x14ac:dyDescent="0.35">
      <c r="E272" s="62"/>
    </row>
    <row r="273" spans="5:5" ht="18.45" customHeight="1" x14ac:dyDescent="0.35">
      <c r="E273" s="62"/>
    </row>
    <row r="274" spans="5:5" ht="18.45" customHeight="1" x14ac:dyDescent="0.35">
      <c r="E274" s="62"/>
    </row>
    <row r="275" spans="5:5" ht="18.45" customHeight="1" x14ac:dyDescent="0.35">
      <c r="E275" s="62"/>
    </row>
    <row r="276" spans="5:5" ht="18.45" customHeight="1" x14ac:dyDescent="0.35">
      <c r="E276" s="62"/>
    </row>
    <row r="277" spans="5:5" ht="18.45" customHeight="1" x14ac:dyDescent="0.35">
      <c r="E277" s="62"/>
    </row>
    <row r="278" spans="5:5" ht="18.45" customHeight="1" x14ac:dyDescent="0.35">
      <c r="E278" s="62"/>
    </row>
    <row r="279" spans="5:5" ht="18.45" customHeight="1" x14ac:dyDescent="0.35">
      <c r="E279" s="62"/>
    </row>
    <row r="280" spans="5:5" ht="18.45" customHeight="1" x14ac:dyDescent="0.35">
      <c r="E280" s="62"/>
    </row>
    <row r="281" spans="5:5" ht="18.45" customHeight="1" x14ac:dyDescent="0.35">
      <c r="E281" s="62"/>
    </row>
    <row r="282" spans="5:5" ht="18.45" customHeight="1" x14ac:dyDescent="0.35">
      <c r="E282" s="62"/>
    </row>
    <row r="283" spans="5:5" ht="18.45" customHeight="1" x14ac:dyDescent="0.35">
      <c r="E283" s="62"/>
    </row>
    <row r="284" spans="5:5" ht="18.45" customHeight="1" x14ac:dyDescent="0.35">
      <c r="E284" s="62"/>
    </row>
    <row r="285" spans="5:5" ht="18.45" customHeight="1" x14ac:dyDescent="0.35">
      <c r="E285" s="62"/>
    </row>
    <row r="286" spans="5:5" ht="18.45" customHeight="1" x14ac:dyDescent="0.35">
      <c r="E286" s="62"/>
    </row>
    <row r="287" spans="5:5" ht="18.45" customHeight="1" x14ac:dyDescent="0.35">
      <c r="E287" s="62"/>
    </row>
    <row r="288" spans="5:5" ht="18.45" customHeight="1" x14ac:dyDescent="0.35">
      <c r="E288" s="62"/>
    </row>
    <row r="289" spans="5:5" ht="18.45" customHeight="1" x14ac:dyDescent="0.35">
      <c r="E289" s="62"/>
    </row>
    <row r="290" spans="5:5" ht="18.45" customHeight="1" x14ac:dyDescent="0.35">
      <c r="E290" s="62"/>
    </row>
    <row r="291" spans="5:5" ht="18.45" customHeight="1" x14ac:dyDescent="0.35">
      <c r="E291" s="62"/>
    </row>
    <row r="292" spans="5:5" ht="18.45" customHeight="1" x14ac:dyDescent="0.35">
      <c r="E292" s="62"/>
    </row>
    <row r="293" spans="5:5" ht="18.45" customHeight="1" x14ac:dyDescent="0.35">
      <c r="E293" s="62"/>
    </row>
    <row r="294" spans="5:5" ht="18.45" customHeight="1" x14ac:dyDescent="0.35">
      <c r="E294" s="62"/>
    </row>
    <row r="295" spans="5:5" ht="18.45" customHeight="1" x14ac:dyDescent="0.35">
      <c r="E295" s="62"/>
    </row>
    <row r="296" spans="5:5" ht="18.45" customHeight="1" x14ac:dyDescent="0.35">
      <c r="E296" s="62"/>
    </row>
    <row r="297" spans="5:5" ht="18.45" customHeight="1" x14ac:dyDescent="0.35">
      <c r="E297" s="62"/>
    </row>
    <row r="298" spans="5:5" ht="18.45" customHeight="1" x14ac:dyDescent="0.35">
      <c r="E298" s="62"/>
    </row>
    <row r="299" spans="5:5" ht="18.45" customHeight="1" x14ac:dyDescent="0.35">
      <c r="E299" s="62"/>
    </row>
    <row r="300" spans="5:5" ht="18.45" customHeight="1" x14ac:dyDescent="0.35">
      <c r="E300" s="62"/>
    </row>
    <row r="301" spans="5:5" ht="18.45" customHeight="1" x14ac:dyDescent="0.35">
      <c r="E301" s="62"/>
    </row>
    <row r="302" spans="5:5" ht="18.45" customHeight="1" x14ac:dyDescent="0.35">
      <c r="E302" s="62"/>
    </row>
    <row r="303" spans="5:5" ht="18.45" customHeight="1" x14ac:dyDescent="0.35">
      <c r="E303" s="62"/>
    </row>
    <row r="304" spans="5:5" ht="18.45" customHeight="1" x14ac:dyDescent="0.35">
      <c r="E304" s="62"/>
    </row>
    <row r="305" spans="5:5" ht="18.45" customHeight="1" x14ac:dyDescent="0.35">
      <c r="E305" s="62"/>
    </row>
    <row r="306" spans="5:5" ht="18.45" customHeight="1" x14ac:dyDescent="0.35">
      <c r="E306" s="62"/>
    </row>
    <row r="307" spans="5:5" ht="18.45" customHeight="1" x14ac:dyDescent="0.35">
      <c r="E307" s="62"/>
    </row>
    <row r="308" spans="5:5" ht="18.45" customHeight="1" x14ac:dyDescent="0.35">
      <c r="E308" s="62"/>
    </row>
    <row r="309" spans="5:5" ht="18.45" customHeight="1" x14ac:dyDescent="0.35">
      <c r="E309" s="62"/>
    </row>
    <row r="310" spans="5:5" ht="18.45" customHeight="1" x14ac:dyDescent="0.35">
      <c r="E310" s="62"/>
    </row>
    <row r="311" spans="5:5" ht="18.45" customHeight="1" x14ac:dyDescent="0.35">
      <c r="E311" s="62"/>
    </row>
    <row r="312" spans="5:5" ht="18.45" customHeight="1" x14ac:dyDescent="0.35">
      <c r="E312" s="62"/>
    </row>
    <row r="313" spans="5:5" ht="18.45" customHeight="1" x14ac:dyDescent="0.35">
      <c r="E313" s="62"/>
    </row>
    <row r="314" spans="5:5" ht="18.45" customHeight="1" x14ac:dyDescent="0.35">
      <c r="E314" s="62"/>
    </row>
    <row r="315" spans="5:5" ht="18.45" customHeight="1" x14ac:dyDescent="0.35">
      <c r="E315" s="62"/>
    </row>
    <row r="316" spans="5:5" ht="18.45" customHeight="1" x14ac:dyDescent="0.35">
      <c r="E316" s="62"/>
    </row>
    <row r="317" spans="5:5" ht="18.45" customHeight="1" x14ac:dyDescent="0.35">
      <c r="E317" s="62"/>
    </row>
    <row r="318" spans="5:5" ht="18.45" customHeight="1" x14ac:dyDescent="0.35">
      <c r="E318" s="62"/>
    </row>
    <row r="319" spans="5:5" ht="18.45" customHeight="1" x14ac:dyDescent="0.35">
      <c r="E319" s="62"/>
    </row>
    <row r="320" spans="5:5" ht="18.45" customHeight="1" x14ac:dyDescent="0.35">
      <c r="E320" s="62"/>
    </row>
    <row r="321" spans="5:5" ht="18.45" customHeight="1" x14ac:dyDescent="0.35">
      <c r="E321" s="62"/>
    </row>
    <row r="322" spans="5:5" ht="18.45" customHeight="1" x14ac:dyDescent="0.35">
      <c r="E322" s="62"/>
    </row>
    <row r="323" spans="5:5" ht="18.45" customHeight="1" x14ac:dyDescent="0.35">
      <c r="E323" s="62"/>
    </row>
    <row r="324" spans="5:5" ht="18.45" customHeight="1" x14ac:dyDescent="0.35">
      <c r="E324" s="62"/>
    </row>
    <row r="325" spans="5:5" ht="18.45" customHeight="1" x14ac:dyDescent="0.35">
      <c r="E325" s="62"/>
    </row>
    <row r="326" spans="5:5" ht="18.45" customHeight="1" x14ac:dyDescent="0.35">
      <c r="E326" s="62"/>
    </row>
    <row r="327" spans="5:5" ht="18.45" customHeight="1" x14ac:dyDescent="0.35">
      <c r="E327" s="62"/>
    </row>
    <row r="328" spans="5:5" ht="18.45" customHeight="1" x14ac:dyDescent="0.35">
      <c r="E328" s="62"/>
    </row>
    <row r="329" spans="5:5" ht="18.45" customHeight="1" x14ac:dyDescent="0.35">
      <c r="E329" s="62"/>
    </row>
    <row r="330" spans="5:5" ht="18.45" customHeight="1" x14ac:dyDescent="0.35">
      <c r="E330" s="62"/>
    </row>
    <row r="331" spans="5:5" ht="18.45" customHeight="1" x14ac:dyDescent="0.35">
      <c r="E331" s="62"/>
    </row>
    <row r="332" spans="5:5" ht="18.45" customHeight="1" x14ac:dyDescent="0.35">
      <c r="E332" s="62"/>
    </row>
    <row r="333" spans="5:5" ht="18.45" customHeight="1" x14ac:dyDescent="0.35">
      <c r="E333" s="62"/>
    </row>
    <row r="334" spans="5:5" ht="18.45" customHeight="1" x14ac:dyDescent="0.35">
      <c r="E334" s="62"/>
    </row>
    <row r="335" spans="5:5" ht="18.45" customHeight="1" x14ac:dyDescent="0.35">
      <c r="E335" s="62"/>
    </row>
    <row r="336" spans="5:5" ht="18.45" customHeight="1" x14ac:dyDescent="0.35">
      <c r="E336" s="62"/>
    </row>
    <row r="337" spans="5:5" ht="18.45" customHeight="1" x14ac:dyDescent="0.35">
      <c r="E337" s="62"/>
    </row>
    <row r="338" spans="5:5" ht="18.45" customHeight="1" x14ac:dyDescent="0.35">
      <c r="E338" s="62"/>
    </row>
    <row r="339" spans="5:5" ht="18.45" customHeight="1" x14ac:dyDescent="0.35">
      <c r="E339" s="62"/>
    </row>
    <row r="340" spans="5:5" ht="18.45" customHeight="1" x14ac:dyDescent="0.35">
      <c r="E340" s="62"/>
    </row>
    <row r="341" spans="5:5" ht="18.45" customHeight="1" x14ac:dyDescent="0.35">
      <c r="E341" s="62"/>
    </row>
  </sheetData>
  <sheetProtection selectLockedCells="1" selectUnlockedCells="1"/>
  <mergeCells count="2">
    <mergeCell ref="G5:H6"/>
    <mergeCell ref="F5:F7"/>
  </mergeCells>
  <printOptions horizontalCentered="1"/>
  <pageMargins left="0.23622047244094491" right="3.937007874015748E-2" top="0.15748031496062992" bottom="0.35433070866141736" header="0.51181102362204722" footer="0.15748031496062992"/>
  <pageSetup paperSize="9" scale="89" firstPageNumber="0" fitToHeight="0" orientation="portrait" r:id="rId1"/>
  <headerFooter alignWithMargins="0">
    <oddFooter>&amp;L&amp;"TH SarabunPSK,Bold"ASIMAR&amp;C&amp;"TH SarabunPSK,Bold"เอกสารแนบ 1 หน้า &amp;P</oddFooter>
  </headerFooter>
  <rowBreaks count="5" manualBreakCount="5">
    <brk id="60" max="7" man="1"/>
    <brk id="123" max="16383" man="1"/>
    <brk id="174" max="7" man="1"/>
    <brk id="218" max="7" man="1"/>
    <brk id="2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abSelected="1" topLeftCell="A25" zoomScale="120" zoomScaleNormal="120" workbookViewId="0">
      <selection activeCell="E34" sqref="E34"/>
    </sheetView>
  </sheetViews>
  <sheetFormatPr defaultColWidth="9.109375" defaultRowHeight="21.75" customHeight="1" x14ac:dyDescent="0.35"/>
  <cols>
    <col min="1" max="1" width="8.109375" style="5" customWidth="1"/>
    <col min="2" max="2" width="5.5546875" style="5" customWidth="1"/>
    <col min="3" max="3" width="16" style="5" customWidth="1"/>
    <col min="4" max="4" width="12.44140625" style="5" customWidth="1"/>
    <col min="5" max="5" width="12.5546875" style="5" customWidth="1"/>
    <col min="6" max="6" width="13.109375" style="5" customWidth="1"/>
    <col min="7" max="7" width="11.44140625" style="5" customWidth="1"/>
    <col min="8" max="8" width="11.33203125" style="5" customWidth="1"/>
    <col min="9" max="9" width="11.44140625" style="5" customWidth="1"/>
    <col min="10" max="16384" width="9.109375" style="5"/>
  </cols>
  <sheetData>
    <row r="1" spans="1:9" ht="21.75" customHeight="1" x14ac:dyDescent="0.35">
      <c r="A1" s="5" t="s">
        <v>0</v>
      </c>
      <c r="E1" s="5" t="s">
        <v>235</v>
      </c>
      <c r="F1" s="5" t="s">
        <v>292</v>
      </c>
    </row>
    <row r="2" spans="1:9" ht="4.5" customHeight="1" thickBot="1" x14ac:dyDescent="0.4">
      <c r="A2" s="41"/>
      <c r="B2" s="41"/>
      <c r="C2" s="41"/>
      <c r="D2" s="41"/>
      <c r="E2" s="41"/>
      <c r="F2" s="41"/>
      <c r="G2" s="41"/>
      <c r="H2" s="41"/>
      <c r="I2" s="41"/>
    </row>
    <row r="3" spans="1:9" ht="21.75" customHeight="1" thickTop="1" x14ac:dyDescent="0.35">
      <c r="A3" s="42"/>
      <c r="B3" s="42"/>
      <c r="C3" s="42"/>
      <c r="D3" s="42"/>
      <c r="E3" s="42"/>
      <c r="F3" s="42"/>
      <c r="G3" s="42"/>
      <c r="H3" s="42"/>
      <c r="I3" s="42"/>
    </row>
    <row r="4" spans="1:9" ht="21.75" customHeight="1" x14ac:dyDescent="0.35">
      <c r="A4" s="9" t="s">
        <v>353</v>
      </c>
      <c r="B4" s="9"/>
    </row>
    <row r="5" spans="1:9" ht="21.75" customHeight="1" thickBot="1" x14ac:dyDescent="0.4">
      <c r="A5" s="9"/>
      <c r="B5" s="9"/>
    </row>
    <row r="6" spans="1:9" ht="21.75" customHeight="1" x14ac:dyDescent="0.35">
      <c r="B6" s="160" t="s">
        <v>236</v>
      </c>
      <c r="C6" s="161"/>
      <c r="D6" s="162"/>
      <c r="E6" s="166" t="s">
        <v>237</v>
      </c>
      <c r="F6" s="31" t="s">
        <v>270</v>
      </c>
      <c r="G6" s="10" t="s">
        <v>268</v>
      </c>
      <c r="H6" s="10" t="s">
        <v>269</v>
      </c>
    </row>
    <row r="7" spans="1:9" ht="21.75" customHeight="1" thickBot="1" x14ac:dyDescent="0.4">
      <c r="B7" s="163"/>
      <c r="C7" s="164"/>
      <c r="D7" s="165"/>
      <c r="E7" s="167"/>
      <c r="F7" s="32" t="s">
        <v>238</v>
      </c>
      <c r="G7" s="11" t="s">
        <v>238</v>
      </c>
      <c r="H7" s="11" t="s">
        <v>238</v>
      </c>
    </row>
    <row r="8" spans="1:9" ht="21.75" customHeight="1" x14ac:dyDescent="0.35">
      <c r="B8" s="36">
        <v>1</v>
      </c>
      <c r="C8" s="37" t="s">
        <v>271</v>
      </c>
      <c r="D8" s="13" t="s">
        <v>239</v>
      </c>
      <c r="E8" s="16" t="s">
        <v>240</v>
      </c>
      <c r="F8" s="14" t="s">
        <v>241</v>
      </c>
      <c r="G8" s="15"/>
      <c r="H8" s="15"/>
    </row>
    <row r="9" spans="1:9" ht="21.75" customHeight="1" x14ac:dyDescent="0.35">
      <c r="B9" s="12">
        <v>2</v>
      </c>
      <c r="C9" s="33" t="s">
        <v>272</v>
      </c>
      <c r="D9" s="13" t="s">
        <v>242</v>
      </c>
      <c r="E9" s="16" t="s">
        <v>245</v>
      </c>
      <c r="F9" s="14" t="s">
        <v>241</v>
      </c>
      <c r="G9" s="17" t="s">
        <v>241</v>
      </c>
      <c r="H9" s="17" t="s">
        <v>241</v>
      </c>
    </row>
    <row r="10" spans="1:9" ht="21.75" customHeight="1" x14ac:dyDescent="0.35">
      <c r="B10" s="12">
        <v>3</v>
      </c>
      <c r="C10" s="33" t="s">
        <v>273</v>
      </c>
      <c r="D10" s="13" t="s">
        <v>244</v>
      </c>
      <c r="E10" s="16" t="s">
        <v>241</v>
      </c>
      <c r="F10" s="14" t="s">
        <v>241</v>
      </c>
      <c r="G10" s="17" t="s">
        <v>241</v>
      </c>
      <c r="H10" s="17" t="s">
        <v>241</v>
      </c>
    </row>
    <row r="11" spans="1:9" ht="21.75" customHeight="1" x14ac:dyDescent="0.35">
      <c r="B11" s="12">
        <v>4</v>
      </c>
      <c r="C11" s="33" t="s">
        <v>274</v>
      </c>
      <c r="D11" s="13" t="s">
        <v>244</v>
      </c>
      <c r="E11" s="16" t="s">
        <v>247</v>
      </c>
      <c r="F11" s="14"/>
      <c r="G11" s="17"/>
      <c r="H11" s="17" t="s">
        <v>241</v>
      </c>
    </row>
    <row r="12" spans="1:9" ht="21.75" customHeight="1" x14ac:dyDescent="0.35">
      <c r="B12" s="12">
        <v>5</v>
      </c>
      <c r="C12" s="33" t="s">
        <v>275</v>
      </c>
      <c r="D12" s="13" t="s">
        <v>248</v>
      </c>
      <c r="E12" s="16" t="s">
        <v>241</v>
      </c>
      <c r="F12" s="14"/>
      <c r="G12" s="17"/>
      <c r="H12" s="17" t="s">
        <v>249</v>
      </c>
    </row>
    <row r="13" spans="1:9" ht="21.75" customHeight="1" x14ac:dyDescent="0.35">
      <c r="B13" s="12">
        <v>6</v>
      </c>
      <c r="C13" s="33" t="s">
        <v>276</v>
      </c>
      <c r="D13" s="13" t="s">
        <v>246</v>
      </c>
      <c r="E13" s="16" t="s">
        <v>250</v>
      </c>
      <c r="F13" s="14"/>
      <c r="G13" s="17"/>
      <c r="H13" s="17" t="s">
        <v>241</v>
      </c>
    </row>
    <row r="14" spans="1:9" ht="21.75" customHeight="1" x14ac:dyDescent="0.35">
      <c r="B14" s="12">
        <v>7</v>
      </c>
      <c r="C14" s="33" t="s">
        <v>277</v>
      </c>
      <c r="D14" s="13" t="s">
        <v>251</v>
      </c>
      <c r="E14" s="16" t="s">
        <v>241</v>
      </c>
      <c r="F14" s="14"/>
      <c r="G14" s="17"/>
      <c r="H14" s="17"/>
    </row>
    <row r="15" spans="1:9" ht="21.75" customHeight="1" x14ac:dyDescent="0.35">
      <c r="B15" s="12">
        <v>8</v>
      </c>
      <c r="C15" s="33" t="s">
        <v>278</v>
      </c>
      <c r="D15" s="13" t="s">
        <v>252</v>
      </c>
      <c r="E15" s="16" t="s">
        <v>241</v>
      </c>
      <c r="F15" s="14"/>
      <c r="G15" s="17"/>
      <c r="H15" s="17" t="s">
        <v>241</v>
      </c>
    </row>
    <row r="16" spans="1:9" ht="21.75" customHeight="1" x14ac:dyDescent="0.35">
      <c r="B16" s="12">
        <v>9</v>
      </c>
      <c r="C16" s="33" t="s">
        <v>279</v>
      </c>
      <c r="D16" s="13" t="s">
        <v>253</v>
      </c>
      <c r="E16" s="16" t="s">
        <v>241</v>
      </c>
      <c r="F16" s="14"/>
      <c r="G16" s="17"/>
      <c r="H16" s="17"/>
    </row>
    <row r="17" spans="1:9" ht="21.75" customHeight="1" x14ac:dyDescent="0.35">
      <c r="B17" s="12">
        <v>10</v>
      </c>
      <c r="C17" s="33" t="s">
        <v>280</v>
      </c>
      <c r="D17" s="13" t="s">
        <v>244</v>
      </c>
      <c r="E17" s="16" t="s">
        <v>243</v>
      </c>
      <c r="F17" s="14" t="s">
        <v>241</v>
      </c>
      <c r="G17" s="17" t="s">
        <v>241</v>
      </c>
      <c r="H17" s="17" t="s">
        <v>241</v>
      </c>
    </row>
    <row r="18" spans="1:9" ht="21.75" customHeight="1" x14ac:dyDescent="0.35">
      <c r="B18" s="12">
        <v>11</v>
      </c>
      <c r="C18" s="33" t="s">
        <v>354</v>
      </c>
      <c r="D18" s="13" t="s">
        <v>246</v>
      </c>
      <c r="E18" s="16" t="s">
        <v>250</v>
      </c>
      <c r="F18" s="14"/>
      <c r="G18" s="17"/>
      <c r="H18" s="17"/>
    </row>
    <row r="19" spans="1:9" ht="21.75" customHeight="1" x14ac:dyDescent="0.35">
      <c r="B19" s="12">
        <v>12</v>
      </c>
      <c r="C19" s="33" t="s">
        <v>281</v>
      </c>
      <c r="D19" s="18" t="s">
        <v>254</v>
      </c>
      <c r="E19" s="16" t="s">
        <v>360</v>
      </c>
      <c r="F19" s="14"/>
      <c r="G19" s="17"/>
      <c r="H19" s="17"/>
    </row>
    <row r="20" spans="1:9" ht="21.75" customHeight="1" x14ac:dyDescent="0.35">
      <c r="B20" s="12">
        <v>13</v>
      </c>
      <c r="C20" s="34" t="s">
        <v>307</v>
      </c>
      <c r="D20" s="19" t="s">
        <v>308</v>
      </c>
      <c r="E20" s="20" t="s">
        <v>358</v>
      </c>
      <c r="F20" s="14"/>
      <c r="G20" s="17"/>
      <c r="H20" s="17"/>
    </row>
    <row r="21" spans="1:9" ht="21.75" customHeight="1" x14ac:dyDescent="0.35">
      <c r="B21" s="12">
        <v>14</v>
      </c>
      <c r="C21" s="33" t="s">
        <v>282</v>
      </c>
      <c r="D21" s="13" t="s">
        <v>255</v>
      </c>
      <c r="E21" s="16" t="s">
        <v>257</v>
      </c>
      <c r="F21" s="14"/>
      <c r="G21" s="17"/>
      <c r="H21" s="17"/>
    </row>
    <row r="22" spans="1:9" ht="21.75" customHeight="1" x14ac:dyDescent="0.35">
      <c r="B22" s="12">
        <v>15</v>
      </c>
      <c r="C22" s="33" t="s">
        <v>283</v>
      </c>
      <c r="D22" s="13" t="s">
        <v>256</v>
      </c>
      <c r="E22" s="16" t="s">
        <v>257</v>
      </c>
      <c r="F22" s="21"/>
      <c r="G22" s="14"/>
      <c r="H22" s="14"/>
    </row>
    <row r="23" spans="1:9" ht="21.75" customHeight="1" x14ac:dyDescent="0.35">
      <c r="B23" s="12">
        <v>16</v>
      </c>
      <c r="C23" s="33" t="s">
        <v>284</v>
      </c>
      <c r="D23" s="13" t="s">
        <v>258</v>
      </c>
      <c r="E23" s="16" t="s">
        <v>257</v>
      </c>
      <c r="F23" s="21"/>
      <c r="G23" s="14"/>
      <c r="H23" s="14"/>
    </row>
    <row r="24" spans="1:9" ht="21.9" customHeight="1" x14ac:dyDescent="0.35">
      <c r="B24" s="12">
        <v>17</v>
      </c>
      <c r="C24" s="34" t="s">
        <v>357</v>
      </c>
      <c r="D24" s="126" t="s">
        <v>356</v>
      </c>
      <c r="E24" s="16" t="s">
        <v>257</v>
      </c>
      <c r="F24" s="21"/>
      <c r="G24" s="14"/>
      <c r="H24" s="14"/>
    </row>
    <row r="25" spans="1:9" ht="21.75" customHeight="1" thickBot="1" x14ac:dyDescent="0.4">
      <c r="B25" s="22"/>
      <c r="C25" s="35"/>
      <c r="D25" s="23"/>
      <c r="E25" s="22"/>
      <c r="F25" s="24"/>
      <c r="G25" s="25"/>
      <c r="H25" s="25"/>
    </row>
    <row r="27" spans="1:9" ht="21.75" customHeight="1" x14ac:dyDescent="0.35">
      <c r="A27" s="9" t="s">
        <v>267</v>
      </c>
      <c r="B27" s="38" t="s">
        <v>285</v>
      </c>
      <c r="C27" s="40" t="s">
        <v>259</v>
      </c>
      <c r="D27" s="9" t="s">
        <v>17</v>
      </c>
      <c r="F27" s="26" t="s">
        <v>290</v>
      </c>
      <c r="G27" s="40" t="s">
        <v>259</v>
      </c>
      <c r="H27" s="9" t="s">
        <v>52</v>
      </c>
      <c r="I27" s="3"/>
    </row>
    <row r="28" spans="1:9" ht="21.75" customHeight="1" x14ac:dyDescent="0.35">
      <c r="A28" s="3"/>
      <c r="B28" s="39" t="s">
        <v>286</v>
      </c>
      <c r="C28" s="40" t="s">
        <v>259</v>
      </c>
      <c r="D28" s="9" t="s">
        <v>36</v>
      </c>
      <c r="F28" s="26" t="s">
        <v>291</v>
      </c>
      <c r="G28" s="40" t="s">
        <v>259</v>
      </c>
      <c r="H28" s="9" t="s">
        <v>43</v>
      </c>
      <c r="I28" s="3"/>
    </row>
    <row r="29" spans="1:9" ht="21.75" customHeight="1" x14ac:dyDescent="0.35">
      <c r="A29" s="3"/>
      <c r="B29" s="39" t="s">
        <v>287</v>
      </c>
      <c r="C29" s="40" t="s">
        <v>259</v>
      </c>
      <c r="D29" s="9" t="s">
        <v>40</v>
      </c>
      <c r="F29" s="30" t="s">
        <v>288</v>
      </c>
      <c r="G29" s="30" t="s">
        <v>259</v>
      </c>
      <c r="H29" s="3" t="s">
        <v>162</v>
      </c>
      <c r="I29" s="3"/>
    </row>
    <row r="30" spans="1:9" ht="21.75" customHeight="1" x14ac:dyDescent="0.35">
      <c r="A30" s="3"/>
      <c r="B30" s="127" t="s">
        <v>359</v>
      </c>
      <c r="C30" s="40" t="s">
        <v>259</v>
      </c>
      <c r="D30" s="9" t="s">
        <v>355</v>
      </c>
      <c r="F30" s="30" t="s">
        <v>289</v>
      </c>
      <c r="G30" s="40" t="s">
        <v>259</v>
      </c>
      <c r="H30" s="9" t="s">
        <v>260</v>
      </c>
      <c r="I30" s="3"/>
    </row>
    <row r="31" spans="1:9" ht="21.75" customHeight="1" x14ac:dyDescent="0.35">
      <c r="B31" s="39"/>
      <c r="C31" s="40"/>
      <c r="D31" s="9"/>
    </row>
    <row r="32" spans="1:9" ht="21.75" customHeight="1" x14ac:dyDescent="0.35">
      <c r="C32" s="9"/>
    </row>
    <row r="36" spans="1:9" ht="21.75" customHeight="1" x14ac:dyDescent="0.35">
      <c r="A36" s="30"/>
      <c r="B36" s="30"/>
    </row>
    <row r="37" spans="1:9" ht="21.75" customHeight="1" x14ac:dyDescent="0.35">
      <c r="A37" s="30"/>
      <c r="B37" s="30"/>
    </row>
    <row r="38" spans="1:9" ht="21.75" customHeight="1" x14ac:dyDescent="0.35">
      <c r="A38" s="27"/>
      <c r="B38" s="27"/>
      <c r="E38" s="28"/>
    </row>
    <row r="39" spans="1:9" ht="21.75" customHeight="1" thickBot="1" x14ac:dyDescent="0.4">
      <c r="A39" s="43"/>
      <c r="B39" s="43"/>
      <c r="C39" s="41"/>
      <c r="D39" s="41"/>
      <c r="E39" s="43"/>
      <c r="F39" s="41"/>
      <c r="G39" s="41"/>
      <c r="H39" s="41"/>
      <c r="I39" s="41"/>
    </row>
    <row r="40" spans="1:9" ht="21.75" customHeight="1" thickTop="1" x14ac:dyDescent="0.35">
      <c r="A40" s="44" t="s">
        <v>261</v>
      </c>
      <c r="B40" s="44"/>
      <c r="C40" s="42"/>
      <c r="D40" s="42"/>
      <c r="E40" s="45" t="s">
        <v>262</v>
      </c>
      <c r="F40" s="45"/>
      <c r="G40" s="42"/>
      <c r="H40" s="42"/>
      <c r="I40" s="42"/>
    </row>
    <row r="43" spans="1:9" ht="21.75" customHeight="1" x14ac:dyDescent="0.35">
      <c r="A43" s="5" t="s">
        <v>263</v>
      </c>
    </row>
  </sheetData>
  <sheetProtection selectLockedCells="1" selectUnlockedCells="1"/>
  <mergeCells count="2">
    <mergeCell ref="B6:D7"/>
    <mergeCell ref="E6:E7"/>
  </mergeCells>
  <pageMargins left="0.52986111111111112" right="0.1701388888888889" top="0.52986111111111112" bottom="0.16180555555555556" header="0.51180555555555551" footer="0.51180555555555551"/>
  <pageSetup paperSize="9" scale="98" firstPageNumber="0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รายละเอียดผู้บริหาร</vt:lpstr>
      <vt:lpstr>ข้อมูลดำรงตำแหน่งของผู้บริหาร</vt:lpstr>
      <vt:lpstr>Excel_BuiltIn_Print_Titles_1_1</vt:lpstr>
      <vt:lpstr>ข้อมูลดำรงตำแหน่งของผู้บริหาร!Print_Area</vt:lpstr>
      <vt:lpstr>รายละเอียดผู้บริหาร!Print_Area</vt:lpstr>
      <vt:lpstr>รายละเอียดผู้บริหาร!Print_Titles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Rungrueng W.</dc:creator>
  <cp:lastModifiedBy>anchalee</cp:lastModifiedBy>
  <cp:lastPrinted>2018-04-02T04:42:13Z</cp:lastPrinted>
  <dcterms:created xsi:type="dcterms:W3CDTF">2018-01-23T07:16:03Z</dcterms:created>
  <dcterms:modified xsi:type="dcterms:W3CDTF">2018-04-02T04:42:24Z</dcterms:modified>
</cp:coreProperties>
</file>