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88" yWindow="138" windowWidth="10740" windowHeight="7740" tabRatio="553" firstSheet="1" activeTab="1"/>
  </bookViews>
  <sheets>
    <sheet name="XXXXXXX" sheetId="17" state="veryHidden" r:id="rId1"/>
    <sheet name="3-4" sheetId="1" r:id="rId2"/>
    <sheet name="5-6" sheetId="28" r:id="rId3"/>
    <sheet name="7" sheetId="29" r:id="rId4"/>
    <sheet name="8" sheetId="32" r:id="rId5"/>
    <sheet name="9-10" sheetId="31" r:id="rId6"/>
    <sheet name="Sheet1" sheetId="33" r:id="rId7"/>
    <sheet name="Sheet2" sheetId="34" r:id="rId8"/>
  </sheets>
  <calcPr calcId="144525"/>
</workbook>
</file>

<file path=xl/calcChain.xml><?xml version="1.0" encoding="utf-8"?>
<calcChain xmlns="http://schemas.openxmlformats.org/spreadsheetml/2006/main">
  <c r="K59" i="31" l="1"/>
  <c r="I59" i="31"/>
  <c r="G59" i="31"/>
  <c r="E59" i="31"/>
  <c r="K15" i="32"/>
  <c r="M15" i="29"/>
  <c r="Q15" i="29" s="1"/>
  <c r="L27" i="28"/>
  <c r="J27" i="28"/>
  <c r="H27" i="28"/>
  <c r="F27" i="28"/>
  <c r="I21" i="1"/>
  <c r="K12" i="32" l="1"/>
  <c r="K11" i="32"/>
  <c r="I13" i="32"/>
  <c r="K13" i="32" s="1"/>
  <c r="M12" i="29"/>
  <c r="M11" i="29"/>
  <c r="M13" i="29" s="1"/>
  <c r="H12" i="28"/>
  <c r="I88" i="1" l="1"/>
  <c r="I31" i="1"/>
  <c r="I32" i="1" s="1"/>
  <c r="M31" i="1"/>
  <c r="M21" i="1"/>
  <c r="K21" i="1"/>
  <c r="G21" i="1"/>
  <c r="M32" i="1" l="1"/>
  <c r="K64" i="31"/>
  <c r="I64" i="31"/>
  <c r="G64" i="31"/>
  <c r="E64" i="31"/>
  <c r="G88" i="1" l="1"/>
  <c r="M88" i="1"/>
  <c r="M90" i="1" s="1"/>
  <c r="K88" i="1"/>
  <c r="M73" i="1" l="1"/>
  <c r="K73" i="1"/>
  <c r="I73" i="1"/>
  <c r="G73" i="1"/>
  <c r="M66" i="1"/>
  <c r="K66" i="1"/>
  <c r="K74" i="1" s="1"/>
  <c r="I66" i="1"/>
  <c r="I74" i="1" s="1"/>
  <c r="G66" i="1"/>
  <c r="G74" i="1" l="1"/>
  <c r="M74" i="1"/>
  <c r="M91" i="1" s="1"/>
  <c r="Q11" i="29"/>
  <c r="Q12" i="29"/>
  <c r="I13" i="29"/>
  <c r="L12" i="28"/>
  <c r="L14" i="28" s="1"/>
  <c r="L20" i="28" s="1"/>
  <c r="L22" i="28" s="1"/>
  <c r="J12" i="28"/>
  <c r="J14" i="28" s="1"/>
  <c r="J20" i="28" s="1"/>
  <c r="J22" i="28" s="1"/>
  <c r="F12" i="28"/>
  <c r="F14" i="28" s="1"/>
  <c r="F20" i="28" s="1"/>
  <c r="F22" i="28" s="1"/>
  <c r="H14" i="28"/>
  <c r="H20" i="28" s="1"/>
  <c r="H22" i="28" s="1"/>
  <c r="Q13" i="29" l="1"/>
  <c r="H24" i="28"/>
  <c r="G10" i="31"/>
  <c r="F24" i="28"/>
  <c r="E10" i="31"/>
  <c r="E25" i="31" s="1"/>
  <c r="E32" i="31" s="1"/>
  <c r="E36" i="31" s="1"/>
  <c r="E69" i="31" s="1"/>
  <c r="E71" i="31" s="1"/>
  <c r="J24" i="28"/>
  <c r="I10" i="31"/>
  <c r="I25" i="31" s="1"/>
  <c r="I32" i="31" s="1"/>
  <c r="I36" i="31" s="1"/>
  <c r="I69" i="31" s="1"/>
  <c r="I71" i="31" s="1"/>
  <c r="L24" i="28"/>
  <c r="K10" i="31"/>
  <c r="K25" i="31" s="1"/>
  <c r="K32" i="31" s="1"/>
  <c r="K36" i="31" s="1"/>
  <c r="K69" i="31" s="1"/>
  <c r="K71" i="31" s="1"/>
  <c r="G25" i="31" l="1"/>
  <c r="G32" i="31" s="1"/>
  <c r="G36" i="31" s="1"/>
  <c r="G69" i="31" s="1"/>
  <c r="G71" i="31" s="1"/>
  <c r="L53" i="28"/>
  <c r="L57" i="28" s="1"/>
  <c r="L28" i="28"/>
  <c r="L61" i="28" s="1"/>
  <c r="L65" i="28" s="1"/>
  <c r="F53" i="28"/>
  <c r="F57" i="28" s="1"/>
  <c r="F28" i="28"/>
  <c r="F61" i="28" s="1"/>
  <c r="F65" i="28" s="1"/>
  <c r="J53" i="28"/>
  <c r="J57" i="28" s="1"/>
  <c r="J28" i="28"/>
  <c r="J61" i="28" s="1"/>
  <c r="J65" i="28" s="1"/>
  <c r="H53" i="28"/>
  <c r="H57" i="28" s="1"/>
  <c r="H28" i="28"/>
  <c r="H61" i="28" s="1"/>
  <c r="H65" i="28" s="1"/>
  <c r="C17" i="32"/>
  <c r="E17" i="32"/>
  <c r="G17" i="32"/>
  <c r="I16" i="32" l="1"/>
  <c r="K16" i="32" s="1"/>
  <c r="I17" i="32" l="1"/>
  <c r="K17" i="32" s="1"/>
  <c r="L31" i="1"/>
  <c r="L32" i="1" s="1"/>
  <c r="O17" i="29" l="1"/>
  <c r="K17" i="29"/>
  <c r="E17" i="29"/>
  <c r="G17" i="29" l="1"/>
  <c r="C17" i="29"/>
  <c r="I55" i="28"/>
  <c r="K31" i="1" l="1"/>
  <c r="I16" i="29" l="1"/>
  <c r="M16" i="29" l="1"/>
  <c r="Q16" i="29" s="1"/>
  <c r="Q17" i="29" s="1"/>
  <c r="I17" i="29"/>
  <c r="K90" i="1"/>
  <c r="G31" i="1"/>
  <c r="M17" i="29" l="1"/>
  <c r="G32" i="1"/>
  <c r="K32" i="1"/>
  <c r="K91" i="1"/>
  <c r="I90" i="1"/>
  <c r="I91" i="1" s="1"/>
  <c r="G90" i="1"/>
  <c r="G91" i="1" l="1"/>
</calcChain>
</file>

<file path=xl/sharedStrings.xml><?xml version="1.0" encoding="utf-8"?>
<sst xmlns="http://schemas.openxmlformats.org/spreadsheetml/2006/main" count="292" uniqueCount="166">
  <si>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</si>
  <si>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</si>
  <si>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</si>
  <si>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</si>
  <si>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</si>
  <si>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</si>
  <si>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</si>
  <si>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</si>
  <si>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</si>
  <si>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</si>
  <si>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</si>
  <si>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</si>
  <si>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</si>
  <si>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</si>
  <si>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</si>
  <si>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</si>
  <si>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</si>
  <si>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</si>
  <si>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</si>
  <si>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</si>
  <si>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</si>
  <si>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</si>
  <si>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</si>
  <si>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</si>
  <si>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</si>
  <si>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</si>
  <si>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</si>
  <si>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</si>
  <si>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</si>
  <si>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</si>
  <si>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5</t>
  </si>
  <si>
    <t>31 ธันวาคม</t>
  </si>
  <si>
    <t>หน้า 8</t>
  </si>
  <si>
    <t>31 มีนาคม</t>
  </si>
  <si>
    <t>(ยังไม่ได้ตรวจสอบ)</t>
  </si>
  <si>
    <t>(สอบทานแล้ว)</t>
  </si>
  <si>
    <t>(ตรวจสอบแล้ว)</t>
  </si>
  <si>
    <t>หน้า 4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</si>
  <si>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</si>
  <si>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</si>
  <si>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</si>
  <si>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</si>
  <si>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</si>
  <si>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</si>
  <si>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</si>
  <si>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</si>
  <si>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</si>
  <si>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</si>
  <si>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หน้า 6</t>
  </si>
  <si>
    <t>สินทรัพย์ไม่หมุนเวียนอื่น</t>
  </si>
  <si>
    <t>เงินมัดจำรับจากผู้เช่า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</si>
  <si>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</si>
  <si>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</si>
  <si>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</si>
  <si>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</si>
  <si>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</si>
  <si>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</si>
  <si>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</si>
  <si>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</si>
  <si>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</si>
  <si>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</si>
  <si>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</t>
  </si>
  <si>
    <t>รายได้จากการขายสินค้า</t>
  </si>
  <si>
    <t>ต้นทุนขายสินค้า</t>
  </si>
  <si>
    <t>ค่าเสื่อมราคา</t>
  </si>
  <si>
    <t>เงินสดสุทธิใช้ไปในกิจกรรมลงทุน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</si>
  <si>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</si>
  <si>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</si>
  <si>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</si>
  <si>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หน้า 7</t>
  </si>
  <si>
    <t>(หน่วย : พันบาท)</t>
  </si>
  <si>
    <t>กำไรขั้นต้น</t>
  </si>
  <si>
    <t>กำไรก่อนค่าใช้จ่าย</t>
  </si>
  <si>
    <t>ขาดทุนก่อนภาษีเงินได้</t>
  </si>
  <si>
    <t>ขาดทุนต่อหุ้นขั้นพื้นฐาน</t>
  </si>
  <si>
    <t>ขาดทุนต่อหุ้น - บาทต่อหุ้น</t>
  </si>
  <si>
    <t>มูลค่าหุ้นสามัญ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</si>
  <si>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</si>
  <si>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</si>
  <si>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</si>
  <si>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</si>
  <si>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</si>
  <si>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ส่วนเกินมูลค่าหุ้นสะสม</t>
  </si>
  <si>
    <t>ขาดทุนเบ็ดเสร็จสำหรับงวด</t>
  </si>
  <si>
    <t>องค์ประกอบอื่น</t>
  </si>
  <si>
    <t>ของส่วนของผู้ถือหุ้น</t>
  </si>
  <si>
    <t>สินทรัพย์ดำเนินงาน(เพิ่มขี้น)ลดลง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</si>
  <si>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</si>
  <si>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</si>
  <si>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</si>
  <si>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</si>
  <si>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ค่าตัดจำหน่าย</t>
  </si>
  <si>
    <t>ดอกเบี้ยรับ</t>
  </si>
  <si>
    <t>เงินสดสุทธิได้มา(ใช้ไป)จากกิจกรรมดำเนินงาน</t>
  </si>
  <si>
    <t>ขาดทุนจากการตัดจำหน่ายทรัพย์สิน</t>
  </si>
  <si>
    <t>กระแสเงินสดจากกิจกรรมจัดหาเงิน</t>
  </si>
  <si>
    <t>เงินให้กู้ยืมแก่บริษัทย่อย</t>
  </si>
  <si>
    <t>หน้า 9</t>
  </si>
  <si>
    <t xml:space="preserve">ปรับกระทบกำไรก่อนภาษีเงินได้เป็นเงินสดรับ (จ่าย) </t>
  </si>
  <si>
    <t>จากกิจกรรมดำเนินงาน</t>
  </si>
  <si>
    <t>เงินให้กู้ยืมระยะสั้นแก่บริษัทย่อย</t>
  </si>
  <si>
    <t>ค่าตอบแทนกรรมการและผู้บริหาร</t>
  </si>
  <si>
    <t>ส่วนที่เป็นของบริษัทใหญ่</t>
  </si>
  <si>
    <t>ขาดทุนสำหรับงวด</t>
  </si>
  <si>
    <t>ส่วนที่เป็นของส่วนได้เสียที่ไม่มีอำนาจควบคุม</t>
  </si>
  <si>
    <t>ขาดทุนสำหรับงวดส่วนที่เป็นของส่วนได้เสียที่ไม่มีอำนาจควบคุม</t>
  </si>
  <si>
    <t>(หน่วย :  พันบาท)</t>
  </si>
  <si>
    <t>การแบ่งปันกำไร(ขาดทุน)</t>
  </si>
  <si>
    <t>เงินสดรับ(จ่าย)จากการดำเนินงาน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</si>
  <si>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</si>
  <si>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</si>
  <si>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2558</t>
  </si>
  <si>
    <t>ยอดคงเหลือ ณ วันที่ 1 มกราคม พ.ศ. 2558</t>
  </si>
  <si>
    <t>ยอดคงเหลือ ณ วันที่ 31 มีนาคม พ.ศ. 2558</t>
  </si>
  <si>
    <t>เงินเบิกเกินบัญชี</t>
  </si>
  <si>
    <t>ขาดทุนสำหรับงวดส่วนที่เป็นของบริษัทใหญ่</t>
  </si>
  <si>
    <t>ขาดทุนก่อนต้นทุนการเงินและภาษีเงินได้</t>
  </si>
  <si>
    <t>ต้นทุนการเงิน</t>
  </si>
  <si>
    <t>กำไร (ขาดทุน) สะสม</t>
  </si>
  <si>
    <t>งบกำไรขาดทุนเบ็ดเสร็จ</t>
  </si>
  <si>
    <t>กำไรจากการจำหน่ายสินทรัพย์</t>
  </si>
  <si>
    <t>เงินสดรับจากการจำหน่ายสินทรัพย์</t>
  </si>
  <si>
    <t>เงินลงทุนในบริษัทร่วม  - สุทธิ</t>
  </si>
  <si>
    <t>เงินลงทุนในบริษัทย่อย  - สุทธิ</t>
  </si>
  <si>
    <t>เงินลงทุนที่มีข้อจำกัดในการใช้</t>
  </si>
  <si>
    <t>กำไร(ขาดทุน)จากกิจกรรมดำเนินงานก่อนการเปลี่ยนแปลงในสินทรัพย์</t>
  </si>
  <si>
    <t>เงินสดได้มา(ใช้ไป)ในกิจกรรมจัดหาเงิน</t>
  </si>
  <si>
    <t>จ่ายซื้อสินทรัพย์ถาวรและสินทรัพย์ไม่มีตัวตน</t>
  </si>
  <si>
    <t>ณ วันที่ 31 มีนาคม พ.ศ. 2559</t>
  </si>
  <si>
    <t>พ.ศ. 2559</t>
  </si>
  <si>
    <t>เงินให้กู้ยืมระยะสั้นแก่กิจการที่เกี่ยวข้องกัน</t>
  </si>
  <si>
    <t>สำหรับงวดสามเดือนสิ้นสุดวันที่ 31 มีนาคม พ.ศ. 2559</t>
  </si>
  <si>
    <t>ยอดคงเหลือ ณ วันที่ 1 มกราคม พ.ศ. 2559</t>
  </si>
  <si>
    <t>ยอดคงเหลือ ณ วันที่ 31 มีนาคม พ.ศ. 2559</t>
  </si>
  <si>
    <t>เงินกู้ยืมระยะสั้นจากบริษัทย่อย</t>
  </si>
  <si>
    <t>เจ้าหนี้ตามสัญญาเช่าการเงินที่ถึงกำหนดชำระในหนึ่งปี - สุทธิ</t>
  </si>
  <si>
    <t>เงินรับล่วงหน้าค่าหุ้น</t>
  </si>
  <si>
    <t>เจ้าหนี้ตามสัญญาเช่าการเงิน - สุทธิ</t>
  </si>
  <si>
    <t>กำไรรอตัดบัญชีจากการขายแล้วเช่ากลับคืน</t>
  </si>
  <si>
    <t>หุ้นสามัญ 1,318,386,061 หุ้น มูลค่าหุ้นละ 1 บาท</t>
  </si>
  <si>
    <t>หุ้นสามัญ 667,633,603 หุ้น มูลค่าหุ้นละ 1 บาท</t>
  </si>
  <si>
    <t>4 และ 7</t>
  </si>
  <si>
    <t xml:space="preserve">กำไร(ขาดทุน)สะสม </t>
  </si>
  <si>
    <t>ดอกเบี้ยจ่าย</t>
  </si>
  <si>
    <t>ค่าใช้จ่ายภาษีเงินได้</t>
  </si>
  <si>
    <t>องค์ประกอบอื่นของส่วนของผู้ถือหุ้น</t>
  </si>
  <si>
    <t>ขาดทุนเบ็ดเสร็จอื่น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</si>
  <si>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</si>
  <si>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</si>
  <si>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การแบ่งปันกำไร(ขาดทุน)เบ็ดเสร็จรวม</t>
  </si>
  <si>
    <t>ขาดทุนเบ็ดเสร็จรวม</t>
  </si>
  <si>
    <t>หน้า 10</t>
  </si>
  <si>
    <t>ขาดทุนต่อหุ้นปรับลด</t>
  </si>
  <si>
    <t>-</t>
  </si>
  <si>
    <t>กำไรรอตัดบัญชีจากการขายและเช่ากลับคืน</t>
  </si>
  <si>
    <t>เงินให้กู้ยืมแก่กิจการที่เกี่ยวข้องกัน</t>
  </si>
  <si>
    <t>จ่ายชำระหนี้สินภายใต้สัญญาเช่าการเงิน</t>
  </si>
  <si>
    <t>เงินลงทุนที่ถือไว้เพื่อขาย</t>
  </si>
  <si>
    <t>เงินจ่ายล่วงหน้าค่าหุ้น - สุทธิ</t>
  </si>
  <si>
    <t>บริษัท อุตสาหกรรม อีเล็คโทรนิคส์ จำกัด (มหาชน) และบริษัทย่อย</t>
  </si>
  <si>
    <t>เงินให้กู้ยืมระยะยาวแก่กิจการที่เกี่ยวข้องกันและดอกเบี้ยค้างรับ - สุทธิ</t>
  </si>
  <si>
    <t>หนี้สงสัยจะสูญ</t>
  </si>
  <si>
    <t>ขาดทุนจากอัตราแลกเปลี่ยน</t>
  </si>
  <si>
    <t>ขาดทุนจากการลดมูลค่าสินค้าคงเหลือ</t>
  </si>
  <si>
    <t>หน้า 3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</si>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</sst>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.0_);_(* \(#,##0.0\);_(* &quot;-&quot;??_);_(@_)"/>
    <numFmt numFmtId="171" formatCode="_(* #,##0.000_);_(* \(#,##0.000\);_(* &quot;-&quot;??_);_(@_)"/>
    <numFmt numFmtId="172" formatCode="_(* #,##0.0000_);_(* \(#,##0.0000\);_(* &quot;-&quot;??_);_(@_)"/>
  </numFmts>
  <fonts count="43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b/>
      <sz val="2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3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</cellStyleXfs>
  <cellXfs count="221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6" fillId="0" borderId="0" xfId="0" applyFont="1" applyFill="1" applyAlignment="1">
      <alignment horizontal="right"/>
    </xf>
    <xf numFmtId="0" fontId="27" fillId="0" borderId="14" xfId="0" applyFont="1" applyFill="1" applyBorder="1"/>
    <xf numFmtId="0" fontId="27" fillId="0" borderId="0" xfId="0" applyFont="1"/>
    <xf numFmtId="0" fontId="26" fillId="0" borderId="0" xfId="0" applyFont="1" applyAlignment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right" vertical="center" wrapText="1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Alignment="1">
      <alignment horizontal="right"/>
    </xf>
    <xf numFmtId="0" fontId="26" fillId="0" borderId="14" xfId="0" applyFont="1" applyFill="1" applyBorder="1" applyAlignment="1"/>
    <xf numFmtId="0" fontId="26" fillId="0" borderId="0" xfId="0" applyFont="1" applyFill="1" applyBorder="1" applyAlignment="1">
      <alignment horizontal="center"/>
    </xf>
    <xf numFmtId="165" fontId="27" fillId="0" borderId="14" xfId="19" applyNumberFormat="1" applyFont="1" applyBorder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14" xfId="19" applyNumberFormat="1" applyFont="1" applyBorder="1" applyAlignment="1">
      <alignment horizontal="right"/>
    </xf>
    <xf numFmtId="0" fontId="26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horizontal="left"/>
    </xf>
    <xf numFmtId="0" fontId="26" fillId="0" borderId="0" xfId="0" applyFont="1" applyAlignment="1">
      <alignment horizontal="center"/>
    </xf>
    <xf numFmtId="0" fontId="26" fillId="0" borderId="14" xfId="0" applyFont="1" applyBorder="1" applyAlignment="1"/>
    <xf numFmtId="0" fontId="26" fillId="0" borderId="0" xfId="0" applyFont="1" applyBorder="1" applyAlignment="1">
      <alignment horizontal="centerContinuous"/>
    </xf>
    <xf numFmtId="0" fontId="26" fillId="0" borderId="0" xfId="0" applyFont="1" applyBorder="1"/>
    <xf numFmtId="0" fontId="26" fillId="0" borderId="0" xfId="0" applyFont="1" applyAlignment="1">
      <alignment horizontal="right" vertical="center" wrapText="1"/>
    </xf>
    <xf numFmtId="165" fontId="36" fillId="0" borderId="0" xfId="19" applyNumberFormat="1" applyFont="1" applyBorder="1"/>
    <xf numFmtId="165" fontId="36" fillId="0" borderId="0" xfId="0" applyNumberFormat="1" applyFont="1" applyBorder="1"/>
    <xf numFmtId="0" fontId="33" fillId="0" borderId="0" xfId="0" applyFont="1" applyAlignment="1">
      <alignment horizontal="right" vertical="center" wrapText="1"/>
    </xf>
    <xf numFmtId="0" fontId="26" fillId="0" borderId="14" xfId="0" applyFont="1" applyBorder="1" applyAlignment="1">
      <alignment horizontal="right" vertical="center" wrapText="1"/>
    </xf>
    <xf numFmtId="0" fontId="33" fillId="0" borderId="14" xfId="0" applyFont="1" applyBorder="1" applyAlignment="1">
      <alignment horizontal="right" vertical="center" wrapText="1"/>
    </xf>
    <xf numFmtId="0" fontId="26" fillId="0" borderId="0" xfId="0" applyFont="1"/>
    <xf numFmtId="0" fontId="27" fillId="0" borderId="14" xfId="0" applyFont="1" applyFill="1" applyBorder="1" applyAlignment="1">
      <alignment vertical="center"/>
    </xf>
    <xf numFmtId="0" fontId="26" fillId="0" borderId="0" xfId="0" applyFont="1" applyBorder="1" applyAlignment="1">
      <alignment horizontal="right"/>
    </xf>
    <xf numFmtId="0" fontId="26" fillId="0" borderId="14" xfId="0" applyFont="1" applyBorder="1" applyAlignment="1">
      <alignment horizontal="right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6" fillId="0" borderId="0" xfId="0" applyNumberFormat="1" applyFont="1" applyFill="1" applyBorder="1" applyAlignment="1">
      <alignment horizontal="left"/>
    </xf>
    <xf numFmtId="39" fontId="27" fillId="0" borderId="0" xfId="0" applyNumberFormat="1" applyFont="1" applyFill="1" applyBorder="1" applyAlignment="1">
      <alignment horizontal="left"/>
    </xf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>
      <alignment horizontal="centerContinuous" shrinkToFit="1"/>
    </xf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Alignment="1">
      <alignment horizontal="right" vertical="center"/>
    </xf>
    <xf numFmtId="37" fontId="26" fillId="0" borderId="0" xfId="19" applyNumberFormat="1" applyFont="1" applyFill="1" applyBorder="1" applyAlignment="1">
      <alignment horizontal="center" vertical="center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6" fillId="0" borderId="14" xfId="19" applyNumberFormat="1" applyFont="1" applyFill="1" applyBorder="1" applyAlignment="1">
      <alignment horizontal="right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vertical="center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quotePrefix="1" applyNumberFormat="1" applyFont="1" applyFill="1" applyBorder="1" applyAlignment="1">
      <alignment horizontal="center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7" fillId="0" borderId="0" xfId="19" applyFont="1" applyBorder="1"/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0" xfId="19" applyFont="1" applyFill="1" applyAlignment="1">
      <alignment horizontal="right" vertical="center"/>
    </xf>
    <xf numFmtId="43" fontId="26" fillId="0" borderId="0" xfId="19" applyFont="1" applyFill="1" applyBorder="1" applyAlignment="1">
      <alignment horizontal="right" vertical="center"/>
    </xf>
    <xf numFmtId="43" fontId="26" fillId="0" borderId="14" xfId="19" applyFont="1" applyFill="1" applyBorder="1" applyAlignment="1">
      <alignment horizontal="right" vertical="center"/>
    </xf>
    <xf numFmtId="0" fontId="34" fillId="0" borderId="0" xfId="0" applyFont="1" applyFill="1"/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165" fontId="27" fillId="0" borderId="0" xfId="19" applyNumberFormat="1" applyFont="1" applyFill="1"/>
    <xf numFmtId="165" fontId="34" fillId="0" borderId="13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65" fontId="27" fillId="0" borderId="13" xfId="0" applyNumberFormat="1" applyFont="1" applyFill="1" applyBorder="1"/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4" xfId="19" applyNumberFormat="1" applyFont="1" applyFill="1" applyBorder="1" applyAlignment="1">
      <alignment horizontal="center" shrinkToFi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43" fontId="26" fillId="0" borderId="0" xfId="19" applyFont="1" applyAlignment="1"/>
    <xf numFmtId="165" fontId="34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readingOrder="2"/>
    </xf>
    <xf numFmtId="0" fontId="26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horizontal="right" vertical="center" wrapText="1"/>
    </xf>
    <xf numFmtId="165" fontId="34" fillId="0" borderId="0" xfId="19" applyNumberFormat="1" applyFont="1" applyFill="1" applyAlignment="1">
      <alignment horizontal="right" vertical="center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12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7" fillId="0" borderId="0" xfId="19" applyNumberFormat="1" applyFont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165" fontId="26" fillId="0" borderId="14" xfId="19" applyNumberFormat="1" applyFont="1" applyFill="1" applyBorder="1" applyAlignment="1">
      <alignment horizontal="right" vertical="center"/>
    </xf>
    <xf numFmtId="165" fontId="27" fillId="0" borderId="0" xfId="0" applyNumberFormat="1" applyFont="1"/>
    <xf numFmtId="43" fontId="27" fillId="0" borderId="0" xfId="0" applyNumberFormat="1" applyFont="1"/>
    <xf numFmtId="165" fontId="26" fillId="0" borderId="14" xfId="19" applyNumberFormat="1" applyFont="1" applyFill="1" applyBorder="1" applyAlignment="1">
      <alignment horizontal="right"/>
    </xf>
    <xf numFmtId="165" fontId="27" fillId="0" borderId="0" xfId="77" applyNumberFormat="1" applyFont="1" applyFill="1"/>
    <xf numFmtId="165" fontId="27" fillId="0" borderId="14" xfId="19" applyNumberFormat="1" applyFont="1" applyFill="1" applyBorder="1"/>
    <xf numFmtId="43" fontId="27" fillId="0" borderId="0" xfId="19" applyFont="1"/>
    <xf numFmtId="37" fontId="26" fillId="0" borderId="0" xfId="0" applyNumberFormat="1" applyFont="1" applyFill="1" applyAlignment="1">
      <alignment horizontal="right" vertical="center"/>
    </xf>
    <xf numFmtId="37" fontId="26" fillId="0" borderId="14" xfId="0" applyNumberFormat="1" applyFont="1" applyFill="1" applyBorder="1" applyAlignment="1">
      <alignment horizontal="right" vertical="center"/>
    </xf>
    <xf numFmtId="170" fontId="34" fillId="0" borderId="0" xfId="19" applyNumberFormat="1" applyFont="1" applyFill="1" applyAlignment="1">
      <alignment horizontal="right" vertical="center"/>
    </xf>
    <xf numFmtId="170" fontId="27" fillId="0" borderId="13" xfId="0" applyNumberFormat="1" applyFont="1" applyFill="1" applyBorder="1"/>
    <xf numFmtId="165" fontId="34" fillId="0" borderId="14" xfId="19" applyNumberFormat="1" applyFont="1" applyFill="1" applyBorder="1" applyAlignment="1">
      <alignment horizontal="right" vertical="center" wrapText="1"/>
    </xf>
    <xf numFmtId="165" fontId="34" fillId="0" borderId="16" xfId="19" applyNumberFormat="1" applyFont="1" applyFill="1" applyBorder="1" applyAlignment="1">
      <alignment horizontal="right" vertical="center" wrapText="1"/>
    </xf>
    <xf numFmtId="165" fontId="34" fillId="0" borderId="12" xfId="19" applyNumberFormat="1" applyFont="1" applyFill="1" applyBorder="1" applyAlignment="1">
      <alignment horizontal="right" vertical="center" wrapText="1"/>
    </xf>
    <xf numFmtId="165" fontId="34" fillId="0" borderId="17" xfId="19" applyNumberFormat="1" applyFont="1" applyFill="1" applyBorder="1" applyAlignment="1">
      <alignment horizontal="right" vertical="center" wrapText="1"/>
    </xf>
    <xf numFmtId="0" fontId="26" fillId="0" borderId="14" xfId="0" applyFont="1" applyBorder="1" applyAlignment="1">
      <alignment horizontal="center"/>
    </xf>
    <xf numFmtId="165" fontId="27" fillId="0" borderId="17" xfId="19" applyNumberFormat="1" applyFont="1" applyFill="1" applyBorder="1" applyAlignment="1">
      <alignment horizontal="right"/>
    </xf>
    <xf numFmtId="171" fontId="27" fillId="0" borderId="0" xfId="19" applyNumberFormat="1" applyFont="1" applyFill="1" applyBorder="1" applyAlignment="1">
      <alignment horizontal="right"/>
    </xf>
    <xf numFmtId="171" fontId="27" fillId="0" borderId="0" xfId="19" applyNumberFormat="1" applyFont="1" applyFill="1" applyBorder="1" applyAlignment="1">
      <alignment horizontal="center"/>
    </xf>
    <xf numFmtId="165" fontId="35" fillId="0" borderId="0" xfId="19" applyNumberFormat="1" applyFont="1" applyFill="1"/>
    <xf numFmtId="43" fontId="27" fillId="0" borderId="15" xfId="19" applyNumberFormat="1" applyFont="1" applyFill="1" applyBorder="1" applyAlignment="1">
      <alignment vertical="center"/>
    </xf>
    <xf numFmtId="172" fontId="27" fillId="0" borderId="0" xfId="19" applyNumberFormat="1" applyFont="1" applyFill="1" applyBorder="1" applyAlignment="1">
      <alignment horizontal="right"/>
    </xf>
    <xf numFmtId="43" fontId="27" fillId="0" borderId="0" xfId="19" applyFont="1" applyFill="1"/>
    <xf numFmtId="43" fontId="27" fillId="0" borderId="0" xfId="0" applyNumberFormat="1" applyFont="1" applyFill="1"/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0" applyFont="1" applyFill="1" applyAlignment="1">
      <alignment horizontal="left" vertical="center" wrapText="1" indent="1"/>
    </xf>
    <xf numFmtId="0" fontId="27" fillId="0" borderId="14" xfId="77" applyFont="1" applyFill="1" applyBorder="1"/>
    <xf numFmtId="37" fontId="26" fillId="0" borderId="14" xfId="19" applyNumberFormat="1" applyFont="1" applyFill="1" applyBorder="1" applyAlignment="1">
      <alignment horizontal="center"/>
    </xf>
    <xf numFmtId="165" fontId="27" fillId="0" borderId="13" xfId="19" applyNumberFormat="1" applyFont="1" applyFill="1" applyBorder="1" applyAlignment="1"/>
    <xf numFmtId="37" fontId="42" fillId="0" borderId="0" xfId="19" applyNumberFormat="1" applyFont="1" applyFill="1" applyAlignment="1">
      <alignment horizontal="right" vertical="center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  <xf numFmtId="165" fontId="26" fillId="0" borderId="12" xfId="19" applyNumberFormat="1" applyFont="1" applyFill="1" applyBorder="1" applyAlignment="1">
      <alignment horizontal="center"/>
    </xf>
  </cellXfs>
  <cellStyles count="93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0.10000000000000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7"/>
  <sheetViews>
    <sheetView tabSelected="1" zoomScale="110" zoomScaleNormal="110" zoomScaleSheetLayoutView="100" workbookViewId="0">
      <selection activeCell="O10" sqref="O10"/>
    </sheetView>
  </sheetViews>
  <sheetFormatPr defaultColWidth="9.3125" defaultRowHeight="20.25" customHeight="1"/>
  <cols>
    <col min="1" max="1" width="1.6875" style="53" customWidth="1"/>
    <col min="2" max="3" width="1" style="53" customWidth="1"/>
    <col min="4" max="4" width="55.8125" style="53" customWidth="1"/>
    <col min="5" max="5" width="10.3125" style="143" customWidth="1"/>
    <col min="6" max="6" width="1" style="53" customWidth="1"/>
    <col min="7" max="7" width="15.6875" style="85" customWidth="1"/>
    <col min="8" max="8" width="1" style="85" customWidth="1"/>
    <col min="9" max="9" width="15.6875" style="85" customWidth="1"/>
    <col min="10" max="10" width="1" style="85" customWidth="1"/>
    <col min="11" max="11" width="15.6875" style="91" customWidth="1"/>
    <col min="12" max="12" width="1" style="91" customWidth="1"/>
    <col min="13" max="13" width="15.6875" style="85" customWidth="1"/>
    <col min="14" max="22" width="9.5" style="53" customWidth="1"/>
    <col min="23" max="16384" width="9.3125" style="53"/>
  </cols>
  <sheetData>
    <row r="1" spans="1:13" ht="20.25" customHeight="1">
      <c r="A1" s="12" t="s">
        <v>159</v>
      </c>
      <c r="B1" s="52"/>
      <c r="C1" s="52"/>
      <c r="D1" s="52"/>
      <c r="E1" s="137"/>
      <c r="F1" s="52"/>
      <c r="G1" s="76"/>
      <c r="H1" s="76"/>
      <c r="I1" s="76"/>
      <c r="J1" s="76"/>
      <c r="K1" s="76"/>
      <c r="L1" s="76"/>
      <c r="M1" s="209"/>
    </row>
    <row r="2" spans="1:13" ht="20.25" customHeight="1">
      <c r="A2" s="12" t="s">
        <v>27</v>
      </c>
      <c r="B2" s="12"/>
      <c r="C2" s="12"/>
      <c r="D2" s="12"/>
      <c r="E2" s="138"/>
      <c r="F2" s="12"/>
      <c r="G2" s="77"/>
      <c r="H2" s="77"/>
      <c r="I2" s="77"/>
      <c r="J2" s="77"/>
      <c r="K2" s="77"/>
      <c r="L2" s="77"/>
      <c r="M2" s="180"/>
    </row>
    <row r="3" spans="1:13" ht="20.25" customHeight="1">
      <c r="A3" s="48" t="s">
        <v>128</v>
      </c>
      <c r="B3" s="48"/>
      <c r="C3" s="48"/>
      <c r="D3" s="48"/>
      <c r="E3" s="139"/>
      <c r="F3" s="48"/>
      <c r="G3" s="78"/>
      <c r="H3" s="78"/>
      <c r="I3" s="78"/>
      <c r="J3" s="78"/>
      <c r="K3" s="78"/>
      <c r="L3" s="78"/>
      <c r="M3" s="181"/>
    </row>
    <row r="4" spans="1:13" ht="20.25" customHeight="1">
      <c r="A4" s="54"/>
      <c r="B4" s="54"/>
      <c r="C4" s="54"/>
      <c r="D4" s="54"/>
      <c r="E4" s="137"/>
      <c r="F4" s="54"/>
      <c r="G4" s="79"/>
      <c r="H4" s="79"/>
      <c r="I4" s="79"/>
      <c r="J4" s="79"/>
      <c r="K4" s="79"/>
      <c r="L4" s="79"/>
      <c r="M4" s="79"/>
    </row>
    <row r="5" spans="1:13" s="49" customFormat="1" ht="20.25" customHeight="1">
      <c r="C5" s="55"/>
      <c r="D5" s="55"/>
      <c r="E5" s="140"/>
      <c r="F5" s="55"/>
      <c r="G5" s="212" t="s">
        <v>70</v>
      </c>
      <c r="H5" s="212"/>
      <c r="I5" s="212"/>
      <c r="J5" s="212"/>
      <c r="K5" s="212"/>
      <c r="L5" s="212"/>
      <c r="M5" s="212"/>
    </row>
    <row r="6" spans="1:13" s="49" customFormat="1" ht="20.25" customHeight="1">
      <c r="E6" s="140"/>
      <c r="F6" s="55"/>
      <c r="G6" s="213" t="s">
        <v>20</v>
      </c>
      <c r="H6" s="213"/>
      <c r="I6" s="213"/>
      <c r="J6" s="170"/>
      <c r="K6" s="213" t="s">
        <v>21</v>
      </c>
      <c r="L6" s="213"/>
      <c r="M6" s="213"/>
    </row>
    <row r="7" spans="1:13" s="49" customFormat="1" ht="20.25" customHeight="1">
      <c r="E7" s="140"/>
      <c r="F7" s="55"/>
      <c r="G7" s="80" t="s">
        <v>33</v>
      </c>
      <c r="H7" s="81"/>
      <c r="I7" s="80" t="s">
        <v>31</v>
      </c>
      <c r="J7" s="81"/>
      <c r="K7" s="80" t="s">
        <v>33</v>
      </c>
      <c r="L7" s="81"/>
      <c r="M7" s="80" t="s">
        <v>31</v>
      </c>
    </row>
    <row r="8" spans="1:13" s="49" customFormat="1" ht="20.25" customHeight="1">
      <c r="D8" s="56"/>
      <c r="E8" s="141"/>
      <c r="F8" s="55"/>
      <c r="G8" s="82" t="s">
        <v>129</v>
      </c>
      <c r="H8" s="83"/>
      <c r="I8" s="82" t="s">
        <v>111</v>
      </c>
      <c r="J8" s="83"/>
      <c r="K8" s="82" t="s">
        <v>129</v>
      </c>
      <c r="L8" s="83"/>
      <c r="M8" s="82" t="s">
        <v>111</v>
      </c>
    </row>
    <row r="9" spans="1:13" s="49" customFormat="1" ht="20.25" customHeight="1">
      <c r="D9" s="56"/>
      <c r="E9" s="141"/>
      <c r="F9" s="55"/>
      <c r="G9" s="82" t="s">
        <v>34</v>
      </c>
      <c r="H9" s="83"/>
      <c r="I9" s="82"/>
      <c r="J9" s="83"/>
      <c r="K9" s="82" t="s">
        <v>34</v>
      </c>
      <c r="L9" s="83"/>
      <c r="M9" s="82"/>
    </row>
    <row r="10" spans="1:13" s="49" customFormat="1" ht="20.25" customHeight="1">
      <c r="D10" s="56"/>
      <c r="E10" s="136" t="s">
        <v>18</v>
      </c>
      <c r="F10" s="55"/>
      <c r="G10" s="84" t="s">
        <v>35</v>
      </c>
      <c r="H10" s="83"/>
      <c r="I10" s="84" t="s">
        <v>36</v>
      </c>
      <c r="J10" s="83"/>
      <c r="K10" s="84" t="s">
        <v>35</v>
      </c>
      <c r="L10" s="83"/>
      <c r="M10" s="84" t="s">
        <v>36</v>
      </c>
    </row>
    <row r="11" spans="1:13" s="49" customFormat="1" ht="20.25" customHeight="1">
      <c r="D11" s="56"/>
      <c r="E11" s="140"/>
      <c r="F11" s="55"/>
      <c r="G11" s="100"/>
      <c r="H11" s="100"/>
      <c r="I11" s="100"/>
      <c r="J11" s="100"/>
      <c r="K11" s="101"/>
      <c r="L11" s="101"/>
      <c r="M11" s="101"/>
    </row>
    <row r="12" spans="1:13" s="49" customFormat="1" ht="20.25" customHeight="1">
      <c r="A12" s="60" t="s">
        <v>0</v>
      </c>
      <c r="B12" s="57"/>
      <c r="C12" s="57"/>
      <c r="E12" s="141"/>
      <c r="F12" s="55"/>
      <c r="G12" s="100"/>
      <c r="H12" s="100"/>
      <c r="I12" s="100"/>
      <c r="J12" s="100"/>
      <c r="K12" s="101"/>
      <c r="L12" s="101"/>
      <c r="M12" s="101"/>
    </row>
    <row r="13" spans="1:13" ht="20.25" customHeight="1">
      <c r="A13" s="60" t="s">
        <v>1</v>
      </c>
      <c r="B13" s="71"/>
      <c r="C13" s="71"/>
      <c r="D13" s="71"/>
      <c r="E13" s="142"/>
      <c r="F13" s="63"/>
      <c r="G13" s="24"/>
      <c r="H13" s="46"/>
      <c r="I13" s="46"/>
      <c r="J13" s="46"/>
      <c r="K13" s="51"/>
      <c r="L13" s="51"/>
      <c r="M13" s="51"/>
    </row>
    <row r="14" spans="1:13" ht="20.25" customHeight="1">
      <c r="A14" s="43" t="s">
        <v>17</v>
      </c>
      <c r="C14" s="71"/>
      <c r="D14" s="71"/>
      <c r="E14" s="116">
        <v>6</v>
      </c>
      <c r="F14" s="63"/>
      <c r="G14" s="129">
        <v>99599</v>
      </c>
      <c r="H14" s="109"/>
      <c r="I14" s="129">
        <v>180365</v>
      </c>
      <c r="J14" s="129"/>
      <c r="K14" s="129">
        <v>39162</v>
      </c>
      <c r="L14" s="129"/>
      <c r="M14" s="129">
        <v>108362</v>
      </c>
    </row>
    <row r="15" spans="1:13" ht="20.25" customHeight="1">
      <c r="A15" s="43" t="s">
        <v>78</v>
      </c>
      <c r="C15" s="71"/>
      <c r="D15" s="71"/>
      <c r="E15" s="116" t="s">
        <v>141</v>
      </c>
      <c r="F15" s="63"/>
      <c r="G15" s="129">
        <v>92679</v>
      </c>
      <c r="H15" s="109"/>
      <c r="I15" s="129">
        <v>73164</v>
      </c>
      <c r="J15" s="129"/>
      <c r="K15" s="129">
        <v>3859</v>
      </c>
      <c r="L15" s="129"/>
      <c r="M15" s="129">
        <v>12183</v>
      </c>
    </row>
    <row r="16" spans="1:13" ht="20.25" customHeight="1">
      <c r="A16" s="107" t="s">
        <v>100</v>
      </c>
      <c r="C16" s="71"/>
      <c r="D16" s="71"/>
      <c r="E16" s="116">
        <v>4</v>
      </c>
      <c r="F16" s="63"/>
      <c r="G16" s="108">
        <v>0</v>
      </c>
      <c r="H16" s="109"/>
      <c r="I16" s="108">
        <v>0</v>
      </c>
      <c r="J16" s="109"/>
      <c r="K16" s="129">
        <v>2000</v>
      </c>
      <c r="L16" s="109"/>
      <c r="M16" s="129">
        <v>2000</v>
      </c>
    </row>
    <row r="17" spans="1:13" ht="20.25" customHeight="1">
      <c r="A17" s="107" t="s">
        <v>130</v>
      </c>
      <c r="C17" s="71"/>
      <c r="D17" s="71"/>
      <c r="E17" s="116">
        <v>4</v>
      </c>
      <c r="F17" s="63"/>
      <c r="G17" s="129">
        <v>14000</v>
      </c>
      <c r="H17" s="109"/>
      <c r="I17" s="129">
        <v>14000</v>
      </c>
      <c r="J17" s="109"/>
      <c r="K17" s="108">
        <v>0</v>
      </c>
      <c r="L17" s="109"/>
      <c r="M17" s="108">
        <v>0</v>
      </c>
    </row>
    <row r="18" spans="1:13" ht="20.25" customHeight="1">
      <c r="A18" s="43" t="s">
        <v>79</v>
      </c>
      <c r="C18" s="71"/>
      <c r="D18" s="71"/>
      <c r="E18" s="116">
        <v>8</v>
      </c>
      <c r="F18" s="63"/>
      <c r="G18" s="129">
        <v>71889</v>
      </c>
      <c r="H18" s="109"/>
      <c r="I18" s="129">
        <v>88269</v>
      </c>
      <c r="J18" s="53"/>
      <c r="K18" s="53">
        <v>0</v>
      </c>
      <c r="L18" s="53"/>
      <c r="M18" s="53">
        <v>0</v>
      </c>
    </row>
    <row r="19" spans="1:13" ht="20.25" customHeight="1">
      <c r="A19" s="43" t="s">
        <v>158</v>
      </c>
      <c r="C19" s="71"/>
      <c r="D19" s="71"/>
      <c r="E19" s="116">
        <v>9</v>
      </c>
      <c r="F19" s="63"/>
      <c r="G19" s="108">
        <v>0</v>
      </c>
      <c r="H19" s="115"/>
      <c r="I19" s="108">
        <v>0</v>
      </c>
      <c r="J19" s="115"/>
      <c r="K19" s="108">
        <v>0</v>
      </c>
      <c r="L19" s="115"/>
      <c r="M19" s="108">
        <v>0</v>
      </c>
    </row>
    <row r="20" spans="1:13" ht="20.25" customHeight="1">
      <c r="A20" s="43" t="s">
        <v>157</v>
      </c>
      <c r="C20" s="71"/>
      <c r="D20" s="71"/>
      <c r="E20" s="116">
        <v>10</v>
      </c>
      <c r="F20" s="63"/>
      <c r="G20" s="113">
        <v>30870</v>
      </c>
      <c r="H20" s="109"/>
      <c r="I20" s="113">
        <v>30870</v>
      </c>
      <c r="J20" s="109"/>
      <c r="K20" s="113">
        <v>36098</v>
      </c>
      <c r="L20" s="109"/>
      <c r="M20" s="113">
        <v>36098</v>
      </c>
    </row>
    <row r="21" spans="1:13" ht="20.25" customHeight="1">
      <c r="A21" s="71"/>
      <c r="B21" s="60" t="s">
        <v>59</v>
      </c>
      <c r="D21" s="71"/>
      <c r="E21" s="116"/>
      <c r="F21" s="63"/>
      <c r="G21" s="184">
        <f>SUM(G14:G20)</f>
        <v>309037</v>
      </c>
      <c r="H21" s="109"/>
      <c r="I21" s="184">
        <f>SUM(I14:I20)</f>
        <v>386668</v>
      </c>
      <c r="J21" s="109"/>
      <c r="K21" s="184">
        <f>SUM(K14:K20)</f>
        <v>81119</v>
      </c>
      <c r="L21" s="109"/>
      <c r="M21" s="184">
        <f>SUM(M14:M20)</f>
        <v>158643</v>
      </c>
    </row>
    <row r="22" spans="1:13" ht="20.25" customHeight="1">
      <c r="A22" s="71"/>
      <c r="B22" s="61"/>
      <c r="D22" s="71"/>
      <c r="E22" s="116"/>
      <c r="F22" s="63"/>
      <c r="G22" s="129"/>
      <c r="H22" s="109"/>
      <c r="I22" s="108"/>
      <c r="J22" s="109"/>
      <c r="K22" s="108"/>
      <c r="L22" s="109"/>
      <c r="M22" s="108"/>
    </row>
    <row r="23" spans="1:13" s="52" customFormat="1" ht="20.25" customHeight="1">
      <c r="A23" s="60" t="s">
        <v>10</v>
      </c>
      <c r="B23" s="62"/>
      <c r="C23" s="62"/>
      <c r="D23" s="62"/>
      <c r="E23" s="116"/>
      <c r="F23" s="62"/>
      <c r="G23" s="129"/>
      <c r="H23" s="112"/>
      <c r="I23" s="111"/>
      <c r="J23" s="112"/>
      <c r="K23" s="111"/>
      <c r="L23" s="112"/>
      <c r="M23" s="111"/>
    </row>
    <row r="24" spans="1:13" ht="20.25" customHeight="1">
      <c r="A24" s="43" t="s">
        <v>124</v>
      </c>
      <c r="B24" s="43"/>
      <c r="C24" s="43"/>
      <c r="E24" s="116">
        <v>11</v>
      </c>
      <c r="F24" s="63"/>
      <c r="G24" s="129">
        <v>4045</v>
      </c>
      <c r="H24" s="109"/>
      <c r="I24" s="129">
        <v>4040</v>
      </c>
      <c r="J24" s="109"/>
      <c r="K24" s="129">
        <v>2045</v>
      </c>
      <c r="L24" s="109"/>
      <c r="M24" s="129">
        <v>2040</v>
      </c>
    </row>
    <row r="25" spans="1:13" ht="20.25" customHeight="1">
      <c r="A25" s="43" t="s">
        <v>122</v>
      </c>
      <c r="B25" s="63"/>
      <c r="C25" s="63"/>
      <c r="E25" s="116">
        <v>12</v>
      </c>
      <c r="F25" s="63"/>
      <c r="G25" s="157">
        <v>0</v>
      </c>
      <c r="H25" s="109"/>
      <c r="I25" s="108">
        <v>0</v>
      </c>
      <c r="J25" s="192"/>
      <c r="K25" s="157">
        <v>0</v>
      </c>
      <c r="L25" s="192"/>
      <c r="M25" s="108">
        <v>0</v>
      </c>
    </row>
    <row r="26" spans="1:13" ht="20.25" customHeight="1">
      <c r="A26" s="43" t="s">
        <v>123</v>
      </c>
      <c r="B26" s="63"/>
      <c r="C26" s="63"/>
      <c r="E26" s="116">
        <v>13</v>
      </c>
      <c r="F26" s="63"/>
      <c r="G26" s="157">
        <v>0</v>
      </c>
      <c r="H26" s="109"/>
      <c r="I26" s="108">
        <v>0</v>
      </c>
      <c r="J26" s="192"/>
      <c r="K26" s="129">
        <v>352843</v>
      </c>
      <c r="L26" s="192"/>
      <c r="M26" s="129">
        <v>352843</v>
      </c>
    </row>
    <row r="27" spans="1:13" ht="20.25" customHeight="1">
      <c r="A27" s="43" t="s">
        <v>160</v>
      </c>
      <c r="B27" s="63"/>
      <c r="C27" s="63"/>
      <c r="E27" s="116">
        <v>4</v>
      </c>
      <c r="F27" s="63"/>
      <c r="G27" s="157">
        <v>0</v>
      </c>
      <c r="H27" s="109"/>
      <c r="I27" s="108">
        <v>0</v>
      </c>
      <c r="J27" s="192"/>
      <c r="K27" s="157">
        <v>0</v>
      </c>
      <c r="L27" s="192"/>
      <c r="M27" s="157">
        <v>0</v>
      </c>
    </row>
    <row r="28" spans="1:13" ht="20.25" customHeight="1">
      <c r="A28" s="43" t="s">
        <v>80</v>
      </c>
      <c r="B28" s="71"/>
      <c r="C28" s="71"/>
      <c r="E28" s="116">
        <v>14</v>
      </c>
      <c r="F28" s="63"/>
      <c r="G28" s="129">
        <v>119638</v>
      </c>
      <c r="H28" s="109"/>
      <c r="I28" s="129">
        <v>122109</v>
      </c>
      <c r="J28" s="109"/>
      <c r="K28" s="129">
        <v>891</v>
      </c>
      <c r="L28" s="109"/>
      <c r="M28" s="129">
        <v>961</v>
      </c>
    </row>
    <row r="29" spans="1:13" ht="20.25" customHeight="1">
      <c r="A29" s="43" t="s">
        <v>81</v>
      </c>
      <c r="B29" s="71"/>
      <c r="C29" s="71"/>
      <c r="E29" s="116">
        <v>15</v>
      </c>
      <c r="F29" s="63"/>
      <c r="G29" s="129">
        <v>709</v>
      </c>
      <c r="H29" s="109"/>
      <c r="I29" s="129">
        <v>744</v>
      </c>
      <c r="J29" s="109"/>
      <c r="K29" s="129">
        <v>237</v>
      </c>
      <c r="L29" s="109"/>
      <c r="M29" s="129">
        <v>252</v>
      </c>
    </row>
    <row r="30" spans="1:13" ht="20.25" customHeight="1">
      <c r="A30" s="43" t="s">
        <v>49</v>
      </c>
      <c r="B30" s="71"/>
      <c r="C30" s="71"/>
      <c r="E30" s="116"/>
      <c r="F30" s="63"/>
      <c r="G30" s="184">
        <v>3341</v>
      </c>
      <c r="H30" s="109"/>
      <c r="I30" s="184">
        <v>3322</v>
      </c>
      <c r="J30" s="109"/>
      <c r="K30" s="184">
        <v>1263</v>
      </c>
      <c r="L30" s="109"/>
      <c r="M30" s="184">
        <v>1259</v>
      </c>
    </row>
    <row r="31" spans="1:13" ht="20.25" customHeight="1">
      <c r="A31" s="62"/>
      <c r="B31" s="60" t="s">
        <v>60</v>
      </c>
      <c r="C31" s="71"/>
      <c r="E31" s="116"/>
      <c r="F31" s="63"/>
      <c r="G31" s="184">
        <f>SUM(G24:G30)</f>
        <v>127733</v>
      </c>
      <c r="H31" s="109"/>
      <c r="I31" s="184">
        <f>SUM(I24:I30)</f>
        <v>130215</v>
      </c>
      <c r="J31" s="109"/>
      <c r="K31" s="184">
        <f>SUM(K24:K30)</f>
        <v>357279</v>
      </c>
      <c r="L31" s="110">
        <f>SUM(L24:L30)</f>
        <v>0</v>
      </c>
      <c r="M31" s="184">
        <f>SUM(M24:M30)</f>
        <v>357355</v>
      </c>
    </row>
    <row r="32" spans="1:13" ht="20.25" customHeight="1" thickBot="1">
      <c r="A32" s="60" t="s">
        <v>22</v>
      </c>
      <c r="B32" s="61"/>
      <c r="C32" s="62"/>
      <c r="D32" s="71"/>
      <c r="E32" s="116"/>
      <c r="F32" s="63"/>
      <c r="G32" s="185">
        <f>+G21+G31</f>
        <v>436770</v>
      </c>
      <c r="H32" s="109"/>
      <c r="I32" s="185">
        <f>+I21+I31</f>
        <v>516883</v>
      </c>
      <c r="J32" s="109"/>
      <c r="K32" s="185">
        <f>+K21+K31</f>
        <v>438398</v>
      </c>
      <c r="L32" s="114">
        <f>+L21+L31</f>
        <v>0</v>
      </c>
      <c r="M32" s="185">
        <f>+M21+M31</f>
        <v>515998</v>
      </c>
    </row>
    <row r="33" spans="1:13" s="49" customFormat="1" ht="20.25" customHeight="1" thickTop="1">
      <c r="E33" s="141"/>
      <c r="G33" s="115"/>
      <c r="H33" s="115"/>
      <c r="I33" s="115"/>
      <c r="J33" s="115"/>
      <c r="K33" s="115"/>
      <c r="L33" s="109"/>
      <c r="M33" s="115"/>
    </row>
    <row r="34" spans="1:13" s="49" customFormat="1" ht="20.25" customHeight="1">
      <c r="E34" s="141"/>
      <c r="G34" s="115"/>
      <c r="H34" s="115"/>
      <c r="I34" s="115"/>
      <c r="J34" s="115"/>
      <c r="K34" s="115"/>
      <c r="L34" s="115"/>
      <c r="M34" s="115"/>
    </row>
    <row r="35" spans="1:13" s="49" customFormat="1" ht="20.25" customHeight="1">
      <c r="E35" s="141"/>
      <c r="G35" s="115"/>
      <c r="H35" s="115"/>
      <c r="I35" s="115"/>
      <c r="J35" s="115"/>
      <c r="K35" s="115"/>
      <c r="L35" s="115"/>
      <c r="M35" s="115"/>
    </row>
    <row r="36" spans="1:13" s="49" customFormat="1" ht="20.25" customHeight="1">
      <c r="E36" s="141"/>
      <c r="G36" s="115"/>
      <c r="H36" s="115"/>
      <c r="I36" s="115"/>
      <c r="J36" s="115"/>
      <c r="K36" s="115"/>
      <c r="L36" s="115"/>
      <c r="M36" s="115"/>
    </row>
    <row r="37" spans="1:13" ht="20.25" customHeight="1">
      <c r="G37" s="109"/>
      <c r="H37" s="109"/>
      <c r="I37" s="109"/>
      <c r="J37" s="109"/>
      <c r="K37" s="109"/>
      <c r="L37" s="109"/>
      <c r="M37" s="109"/>
    </row>
    <row r="38" spans="1:13" ht="20.25" customHeight="1">
      <c r="G38" s="109"/>
      <c r="H38" s="109"/>
      <c r="I38" s="109"/>
      <c r="J38" s="109"/>
      <c r="K38" s="109"/>
      <c r="L38" s="109"/>
      <c r="M38" s="109"/>
    </row>
    <row r="39" spans="1:13" ht="20.25" customHeight="1">
      <c r="G39" s="109"/>
      <c r="H39" s="109"/>
      <c r="I39" s="109"/>
      <c r="J39" s="109"/>
      <c r="K39" s="109"/>
      <c r="L39" s="109"/>
      <c r="M39" s="109"/>
    </row>
    <row r="40" spans="1:13" ht="20.25" customHeight="1">
      <c r="G40" s="109"/>
      <c r="H40" s="109"/>
      <c r="I40" s="109"/>
      <c r="J40" s="109"/>
      <c r="K40" s="109"/>
      <c r="L40" s="109"/>
      <c r="M40" s="109"/>
    </row>
    <row r="41" spans="1:13" ht="20.25" customHeight="1">
      <c r="G41" s="46"/>
      <c r="H41" s="46"/>
      <c r="I41" s="46"/>
      <c r="J41" s="46"/>
      <c r="K41" s="46"/>
      <c r="L41" s="46"/>
      <c r="M41" s="46"/>
    </row>
    <row r="42" spans="1:13" ht="20.25" customHeight="1">
      <c r="G42" s="46"/>
      <c r="H42" s="46"/>
      <c r="I42" s="46"/>
      <c r="J42" s="46"/>
      <c r="K42" s="46"/>
      <c r="L42" s="46"/>
      <c r="M42" s="46"/>
    </row>
    <row r="43" spans="1:13" ht="20.25" customHeight="1">
      <c r="G43" s="46"/>
      <c r="H43" s="46"/>
      <c r="I43" s="46"/>
      <c r="J43" s="46"/>
      <c r="K43" s="46"/>
      <c r="L43" s="46"/>
      <c r="M43" s="46"/>
    </row>
    <row r="44" spans="1:13" ht="20.25" customHeight="1">
      <c r="G44" s="46"/>
      <c r="H44" s="46"/>
      <c r="I44" s="46"/>
      <c r="J44" s="46"/>
      <c r="K44" s="46"/>
      <c r="L44" s="46"/>
      <c r="M44" s="46"/>
    </row>
    <row r="45" spans="1:13" ht="20.25" customHeight="1">
      <c r="G45" s="46"/>
      <c r="H45" s="46"/>
      <c r="I45" s="46"/>
      <c r="J45" s="46"/>
      <c r="K45" s="46"/>
      <c r="L45" s="46"/>
      <c r="M45" s="46"/>
    </row>
    <row r="46" spans="1:13" s="13" customFormat="1" ht="20.25" customHeight="1">
      <c r="A46" s="40" t="s">
        <v>38</v>
      </c>
      <c r="B46" s="40"/>
      <c r="C46" s="40"/>
      <c r="D46" s="40"/>
      <c r="E46" s="144"/>
      <c r="F46" s="40"/>
      <c r="G46" s="102"/>
      <c r="H46" s="102"/>
      <c r="I46" s="102"/>
      <c r="J46" s="102"/>
      <c r="K46" s="102"/>
      <c r="L46" s="102"/>
      <c r="M46" s="102"/>
    </row>
    <row r="47" spans="1:13" ht="20.25" customHeight="1">
      <c r="A47" s="49"/>
      <c r="B47" s="49"/>
      <c r="C47" s="49"/>
      <c r="D47" s="49"/>
      <c r="E47" s="141"/>
      <c r="F47" s="49"/>
      <c r="G47" s="47"/>
      <c r="H47" s="47"/>
      <c r="I47" s="47"/>
      <c r="J47" s="47"/>
      <c r="K47" s="47"/>
      <c r="L47" s="47"/>
      <c r="M47" s="104" t="s">
        <v>164</v>
      </c>
    </row>
    <row r="48" spans="1:13" ht="20.25" customHeight="1">
      <c r="A48" s="12" t="s">
        <v>159</v>
      </c>
      <c r="B48" s="60"/>
      <c r="C48" s="60"/>
      <c r="D48" s="60"/>
      <c r="E48" s="145"/>
      <c r="F48" s="60"/>
      <c r="G48" s="51"/>
      <c r="H48" s="51"/>
      <c r="I48" s="51"/>
      <c r="J48" s="51"/>
      <c r="K48" s="51"/>
      <c r="L48" s="51"/>
      <c r="M48" s="209"/>
    </row>
    <row r="49" spans="1:13" ht="20.25" customHeight="1">
      <c r="A49" s="60" t="s">
        <v>27</v>
      </c>
      <c r="B49" s="60"/>
      <c r="C49" s="60"/>
      <c r="D49" s="60"/>
      <c r="E49" s="145"/>
      <c r="F49" s="60"/>
      <c r="G49" s="51"/>
      <c r="H49" s="51"/>
      <c r="I49" s="51"/>
      <c r="J49" s="51"/>
      <c r="K49" s="51"/>
      <c r="L49" s="51"/>
      <c r="M49" s="180"/>
    </row>
    <row r="50" spans="1:13" ht="20.25" customHeight="1">
      <c r="A50" s="48" t="s">
        <v>128</v>
      </c>
      <c r="B50" s="48"/>
      <c r="C50" s="48"/>
      <c r="D50" s="48"/>
      <c r="E50" s="139"/>
      <c r="F50" s="48"/>
      <c r="G50" s="50"/>
      <c r="H50" s="50"/>
      <c r="I50" s="50"/>
      <c r="J50" s="50"/>
      <c r="K50" s="50"/>
      <c r="L50" s="50"/>
      <c r="M50" s="181"/>
    </row>
    <row r="51" spans="1:13" ht="20.25" customHeight="1">
      <c r="A51" s="54"/>
      <c r="B51" s="54"/>
      <c r="C51" s="54"/>
      <c r="D51" s="54"/>
      <c r="E51" s="137"/>
      <c r="F51" s="54"/>
      <c r="G51" s="103"/>
      <c r="H51" s="103"/>
      <c r="I51" s="103"/>
      <c r="J51" s="103"/>
      <c r="K51" s="103"/>
      <c r="L51" s="103"/>
      <c r="M51" s="103"/>
    </row>
    <row r="52" spans="1:13" s="49" customFormat="1" ht="20.25" customHeight="1">
      <c r="C52" s="55"/>
      <c r="D52" s="55"/>
      <c r="E52" s="140"/>
      <c r="F52" s="55"/>
      <c r="G52" s="210" t="s">
        <v>70</v>
      </c>
      <c r="H52" s="210"/>
      <c r="I52" s="210"/>
      <c r="J52" s="210"/>
      <c r="K52" s="210"/>
      <c r="L52" s="210"/>
      <c r="M52" s="210"/>
    </row>
    <row r="53" spans="1:13" s="49" customFormat="1" ht="20.25" customHeight="1">
      <c r="E53" s="140"/>
      <c r="F53" s="56"/>
      <c r="G53" s="211" t="s">
        <v>20</v>
      </c>
      <c r="H53" s="211"/>
      <c r="I53" s="211"/>
      <c r="J53" s="171"/>
      <c r="K53" s="211" t="s">
        <v>21</v>
      </c>
      <c r="L53" s="211"/>
      <c r="M53" s="211"/>
    </row>
    <row r="54" spans="1:13" s="49" customFormat="1" ht="20.25" customHeight="1">
      <c r="E54" s="141"/>
      <c r="F54" s="55"/>
      <c r="G54" s="104" t="s">
        <v>33</v>
      </c>
      <c r="H54" s="101"/>
      <c r="I54" s="104" t="s">
        <v>31</v>
      </c>
      <c r="J54" s="101"/>
      <c r="K54" s="104" t="s">
        <v>33</v>
      </c>
      <c r="L54" s="101"/>
      <c r="M54" s="104" t="s">
        <v>31</v>
      </c>
    </row>
    <row r="55" spans="1:13" s="49" customFormat="1" ht="20.25" customHeight="1">
      <c r="D55" s="56"/>
      <c r="E55" s="141"/>
      <c r="F55" s="55"/>
      <c r="G55" s="105" t="s">
        <v>129</v>
      </c>
      <c r="H55" s="100"/>
      <c r="I55" s="105" t="s">
        <v>111</v>
      </c>
      <c r="J55" s="100"/>
      <c r="K55" s="105" t="s">
        <v>129</v>
      </c>
      <c r="L55" s="100"/>
      <c r="M55" s="105" t="s">
        <v>111</v>
      </c>
    </row>
    <row r="56" spans="1:13" s="49" customFormat="1" ht="20.25" customHeight="1">
      <c r="D56" s="56"/>
      <c r="E56" s="140"/>
      <c r="F56" s="55"/>
      <c r="G56" s="105" t="s">
        <v>34</v>
      </c>
      <c r="H56" s="100"/>
      <c r="I56" s="105"/>
      <c r="J56" s="100"/>
      <c r="K56" s="105" t="s">
        <v>34</v>
      </c>
      <c r="L56" s="100"/>
      <c r="M56" s="105"/>
    </row>
    <row r="57" spans="1:13" s="49" customFormat="1" ht="20.25" customHeight="1">
      <c r="D57" s="56"/>
      <c r="E57" s="136" t="s">
        <v>18</v>
      </c>
      <c r="F57" s="55"/>
      <c r="G57" s="106" t="s">
        <v>35</v>
      </c>
      <c r="H57" s="100"/>
      <c r="I57" s="106" t="s">
        <v>36</v>
      </c>
      <c r="J57" s="100"/>
      <c r="K57" s="106" t="s">
        <v>35</v>
      </c>
      <c r="L57" s="100"/>
      <c r="M57" s="106" t="s">
        <v>36</v>
      </c>
    </row>
    <row r="58" spans="1:13" s="49" customFormat="1" ht="20.25" customHeight="1">
      <c r="D58" s="56"/>
      <c r="E58" s="140"/>
      <c r="F58" s="55"/>
      <c r="G58" s="118"/>
      <c r="H58" s="119"/>
      <c r="I58" s="118"/>
      <c r="J58" s="119"/>
      <c r="K58" s="118"/>
      <c r="L58" s="119"/>
      <c r="M58" s="118"/>
    </row>
    <row r="59" spans="1:13" s="49" customFormat="1" ht="20.25" customHeight="1">
      <c r="A59" s="60" t="s">
        <v>2</v>
      </c>
      <c r="E59" s="140"/>
      <c r="F59" s="56"/>
      <c r="G59" s="120"/>
      <c r="H59" s="120"/>
      <c r="I59" s="120"/>
      <c r="J59" s="120"/>
      <c r="K59" s="120"/>
      <c r="L59" s="120"/>
      <c r="M59" s="120"/>
    </row>
    <row r="60" spans="1:13" ht="20.25" customHeight="1">
      <c r="A60" s="60" t="s">
        <v>3</v>
      </c>
      <c r="B60" s="61"/>
      <c r="C60" s="61"/>
      <c r="D60" s="61"/>
      <c r="E60" s="146"/>
      <c r="F60" s="62"/>
      <c r="G60" s="121"/>
      <c r="H60" s="121"/>
      <c r="I60" s="121"/>
      <c r="J60" s="121"/>
      <c r="K60" s="121"/>
      <c r="L60" s="109"/>
      <c r="M60" s="109"/>
    </row>
    <row r="61" spans="1:13" ht="20.25" customHeight="1">
      <c r="A61" s="43" t="s">
        <v>114</v>
      </c>
      <c r="B61" s="61"/>
      <c r="C61" s="61"/>
      <c r="D61" s="61"/>
      <c r="E61" s="142">
        <v>17</v>
      </c>
      <c r="F61" s="62"/>
      <c r="G61" s="129">
        <v>1956</v>
      </c>
      <c r="H61" s="129"/>
      <c r="I61" s="129">
        <v>1849</v>
      </c>
      <c r="J61" s="129"/>
      <c r="K61" s="129">
        <v>1956</v>
      </c>
      <c r="L61" s="129"/>
      <c r="M61" s="129">
        <v>1849</v>
      </c>
    </row>
    <row r="62" spans="1:13" ht="20.25" customHeight="1">
      <c r="A62" s="43" t="s">
        <v>28</v>
      </c>
      <c r="B62" s="71"/>
      <c r="C62" s="71"/>
      <c r="E62" s="142">
        <v>18</v>
      </c>
      <c r="F62" s="63"/>
      <c r="G62" s="129">
        <v>25382</v>
      </c>
      <c r="H62" s="129"/>
      <c r="I62" s="129">
        <v>34955</v>
      </c>
      <c r="J62" s="129"/>
      <c r="K62" s="129">
        <v>5810</v>
      </c>
      <c r="L62" s="129"/>
      <c r="M62" s="129">
        <v>5450</v>
      </c>
    </row>
    <row r="63" spans="1:13" ht="20.25" customHeight="1">
      <c r="A63" s="43" t="s">
        <v>134</v>
      </c>
      <c r="B63" s="71"/>
      <c r="C63" s="71"/>
      <c r="E63" s="142">
        <v>4</v>
      </c>
      <c r="F63" s="63"/>
      <c r="G63" s="122">
        <v>0</v>
      </c>
      <c r="H63" s="129"/>
      <c r="I63" s="122">
        <v>0</v>
      </c>
      <c r="J63" s="129"/>
      <c r="K63" s="129">
        <v>63420</v>
      </c>
      <c r="L63" s="129"/>
      <c r="M63" s="129">
        <v>63420</v>
      </c>
    </row>
    <row r="64" spans="1:13" ht="20.25" customHeight="1">
      <c r="A64" s="43" t="s">
        <v>135</v>
      </c>
      <c r="B64" s="71"/>
      <c r="C64" s="71"/>
      <c r="E64" s="142">
        <v>20</v>
      </c>
      <c r="F64" s="63"/>
      <c r="G64" s="129">
        <v>1450</v>
      </c>
      <c r="H64" s="129"/>
      <c r="I64" s="129">
        <v>1445</v>
      </c>
      <c r="J64" s="129"/>
      <c r="K64" s="122">
        <v>0</v>
      </c>
      <c r="L64" s="129"/>
      <c r="M64" s="122">
        <v>0</v>
      </c>
    </row>
    <row r="65" spans="1:13" ht="20.25" customHeight="1">
      <c r="A65" s="43" t="s">
        <v>136</v>
      </c>
      <c r="B65" s="71"/>
      <c r="C65" s="71"/>
      <c r="E65" s="142">
        <v>12</v>
      </c>
      <c r="F65" s="63"/>
      <c r="G65" s="184">
        <v>15000</v>
      </c>
      <c r="H65" s="129"/>
      <c r="I65" s="184">
        <v>15000</v>
      </c>
      <c r="J65" s="129"/>
      <c r="K65" s="184">
        <v>15000</v>
      </c>
      <c r="L65" s="129"/>
      <c r="M65" s="184">
        <v>15000</v>
      </c>
    </row>
    <row r="66" spans="1:13" ht="20.25" customHeight="1">
      <c r="A66" s="63"/>
      <c r="B66" s="60" t="s">
        <v>4</v>
      </c>
      <c r="C66" s="71"/>
      <c r="E66" s="142"/>
      <c r="F66" s="63"/>
      <c r="G66" s="184">
        <f>SUM(G61:G65)</f>
        <v>43788</v>
      </c>
      <c r="H66" s="129"/>
      <c r="I66" s="184">
        <f>SUM(I61:I65)</f>
        <v>53249</v>
      </c>
      <c r="J66" s="129"/>
      <c r="K66" s="184">
        <f>SUM(K61:K65)</f>
        <v>86186</v>
      </c>
      <c r="L66" s="129"/>
      <c r="M66" s="184">
        <f>SUM(M61:M65)</f>
        <v>85719</v>
      </c>
    </row>
    <row r="67" spans="1:13" ht="20.25" customHeight="1">
      <c r="A67" s="63"/>
      <c r="B67" s="61"/>
      <c r="C67" s="71"/>
      <c r="E67" s="142"/>
      <c r="F67" s="63"/>
      <c r="G67" s="108"/>
      <c r="H67" s="108"/>
      <c r="I67" s="108"/>
      <c r="J67" s="108"/>
      <c r="K67" s="108"/>
      <c r="L67" s="109"/>
      <c r="M67" s="108"/>
    </row>
    <row r="68" spans="1:13" ht="20.25" customHeight="1">
      <c r="A68" s="60" t="s">
        <v>11</v>
      </c>
      <c r="B68" s="71"/>
      <c r="C68" s="71"/>
      <c r="D68" s="71"/>
      <c r="E68" s="142"/>
      <c r="F68" s="63"/>
      <c r="G68" s="108"/>
      <c r="H68" s="108"/>
      <c r="I68" s="53"/>
      <c r="J68" s="108"/>
      <c r="K68" s="108"/>
      <c r="L68" s="109"/>
      <c r="M68" s="108"/>
    </row>
    <row r="69" spans="1:13" ht="20.25" customHeight="1">
      <c r="A69" s="43" t="s">
        <v>50</v>
      </c>
      <c r="B69" s="71"/>
      <c r="C69" s="71"/>
      <c r="E69" s="142"/>
      <c r="F69" s="63"/>
      <c r="G69" s="129">
        <v>3</v>
      </c>
      <c r="H69" s="129"/>
      <c r="I69" s="129">
        <v>3</v>
      </c>
      <c r="J69" s="129"/>
      <c r="K69" s="122">
        <v>0</v>
      </c>
      <c r="L69" s="122"/>
      <c r="M69" s="122">
        <v>0</v>
      </c>
    </row>
    <row r="70" spans="1:13" ht="20.25" customHeight="1">
      <c r="A70" s="43" t="s">
        <v>51</v>
      </c>
      <c r="B70" s="71"/>
      <c r="C70" s="71"/>
      <c r="E70" s="142">
        <v>19</v>
      </c>
      <c r="F70" s="63"/>
      <c r="G70" s="129">
        <v>4119</v>
      </c>
      <c r="H70" s="129"/>
      <c r="I70" s="129">
        <v>3948</v>
      </c>
      <c r="J70" s="129"/>
      <c r="K70" s="122">
        <v>0</v>
      </c>
      <c r="L70" s="122"/>
      <c r="M70" s="122">
        <v>0</v>
      </c>
    </row>
    <row r="71" spans="1:13" ht="20.25" customHeight="1">
      <c r="A71" s="43" t="s">
        <v>137</v>
      </c>
      <c r="B71" s="71"/>
      <c r="C71" s="71"/>
      <c r="E71" s="142">
        <v>20</v>
      </c>
      <c r="F71" s="63"/>
      <c r="G71" s="129">
        <v>28405</v>
      </c>
      <c r="H71" s="129"/>
      <c r="I71" s="129">
        <v>28649</v>
      </c>
      <c r="J71" s="129"/>
      <c r="K71" s="122">
        <v>0</v>
      </c>
      <c r="L71" s="122"/>
      <c r="M71" s="122">
        <v>0</v>
      </c>
    </row>
    <row r="72" spans="1:13" ht="20.25" customHeight="1">
      <c r="A72" s="43" t="s">
        <v>138</v>
      </c>
      <c r="B72" s="71"/>
      <c r="C72" s="71"/>
      <c r="E72" s="142">
        <v>14</v>
      </c>
      <c r="F72" s="63"/>
      <c r="G72" s="184">
        <v>16154</v>
      </c>
      <c r="H72" s="108"/>
      <c r="I72" s="184">
        <v>16387</v>
      </c>
      <c r="J72" s="108"/>
      <c r="K72" s="122">
        <v>0</v>
      </c>
      <c r="L72" s="109"/>
      <c r="M72" s="165">
        <v>0</v>
      </c>
    </row>
    <row r="73" spans="1:13" ht="20.25" customHeight="1">
      <c r="A73" s="63"/>
      <c r="B73" s="60" t="s">
        <v>12</v>
      </c>
      <c r="C73" s="71"/>
      <c r="E73" s="142"/>
      <c r="F73" s="63"/>
      <c r="G73" s="184">
        <f>SUM(G69:G72)</f>
        <v>48681</v>
      </c>
      <c r="H73" s="108"/>
      <c r="I73" s="184">
        <f>SUM(I69:I72)</f>
        <v>48987</v>
      </c>
      <c r="J73" s="108"/>
      <c r="K73" s="110">
        <f>SUM(K69:K72)</f>
        <v>0</v>
      </c>
      <c r="L73" s="123"/>
      <c r="M73" s="110">
        <f>SUM(M69:M72)</f>
        <v>0</v>
      </c>
    </row>
    <row r="74" spans="1:13" ht="20.25" customHeight="1">
      <c r="A74" s="60" t="s">
        <v>23</v>
      </c>
      <c r="B74" s="63"/>
      <c r="C74" s="63"/>
      <c r="D74" s="71"/>
      <c r="E74" s="142"/>
      <c r="F74" s="63"/>
      <c r="G74" s="184">
        <f>G66+G73</f>
        <v>92469</v>
      </c>
      <c r="H74" s="108"/>
      <c r="I74" s="184">
        <f>I66+I73</f>
        <v>102236</v>
      </c>
      <c r="J74" s="108"/>
      <c r="K74" s="184">
        <f>K66+K73</f>
        <v>86186</v>
      </c>
      <c r="L74" s="109"/>
      <c r="M74" s="184">
        <f>M66+M73</f>
        <v>85719</v>
      </c>
    </row>
    <row r="75" spans="1:13" ht="20.25" customHeight="1">
      <c r="A75" s="60"/>
      <c r="B75" s="63"/>
      <c r="C75" s="63"/>
      <c r="D75" s="71"/>
      <c r="E75" s="142"/>
      <c r="F75" s="63"/>
      <c r="G75" s="108"/>
      <c r="H75" s="108"/>
      <c r="I75" s="108"/>
      <c r="J75" s="108"/>
      <c r="K75" s="108"/>
      <c r="L75" s="109"/>
      <c r="M75" s="108"/>
    </row>
    <row r="76" spans="1:13" ht="20.25" customHeight="1">
      <c r="A76" s="60" t="s">
        <v>5</v>
      </c>
      <c r="B76" s="71"/>
      <c r="C76" s="71"/>
      <c r="D76" s="71"/>
      <c r="E76" s="142"/>
      <c r="F76" s="72"/>
      <c r="G76" s="124"/>
      <c r="H76" s="124"/>
      <c r="I76" s="124"/>
      <c r="J76" s="124"/>
      <c r="K76" s="124"/>
      <c r="L76" s="109"/>
      <c r="M76" s="124"/>
    </row>
    <row r="77" spans="1:13" ht="20.25" customHeight="1">
      <c r="A77" s="43" t="s">
        <v>52</v>
      </c>
      <c r="B77" s="71"/>
      <c r="C77" s="71"/>
      <c r="E77" s="142"/>
      <c r="F77" s="63"/>
      <c r="G77" s="108"/>
      <c r="H77" s="108"/>
      <c r="I77" s="108"/>
      <c r="J77" s="108"/>
      <c r="K77" s="108"/>
      <c r="L77" s="109"/>
      <c r="M77" s="108"/>
    </row>
    <row r="78" spans="1:13" ht="20.25" customHeight="1">
      <c r="B78" s="43" t="s">
        <v>54</v>
      </c>
      <c r="C78" s="71"/>
      <c r="E78" s="142"/>
      <c r="F78" s="63"/>
      <c r="G78" s="122"/>
      <c r="H78" s="122"/>
      <c r="I78" s="122"/>
      <c r="J78" s="122"/>
      <c r="K78" s="122"/>
      <c r="L78" s="115"/>
      <c r="M78" s="122"/>
    </row>
    <row r="79" spans="1:13" ht="20.25" customHeight="1" thickBot="1">
      <c r="B79" s="43" t="s">
        <v>139</v>
      </c>
      <c r="E79" s="142"/>
      <c r="F79" s="63"/>
      <c r="G79" s="185">
        <v>1318386</v>
      </c>
      <c r="H79" s="122"/>
      <c r="I79" s="185">
        <v>1318386</v>
      </c>
      <c r="J79" s="122"/>
      <c r="K79" s="185">
        <v>1318386</v>
      </c>
      <c r="L79" s="109"/>
      <c r="M79" s="185">
        <v>1318386</v>
      </c>
    </row>
    <row r="80" spans="1:13" ht="20.25" customHeight="1" thickTop="1">
      <c r="B80" s="71"/>
      <c r="C80" s="71"/>
      <c r="E80" s="142"/>
      <c r="F80" s="63"/>
      <c r="G80" s="108"/>
      <c r="H80" s="108"/>
      <c r="I80" s="108"/>
      <c r="J80" s="122"/>
      <c r="K80" s="108"/>
      <c r="L80" s="109"/>
      <c r="M80" s="108"/>
    </row>
    <row r="81" spans="1:13" ht="20.25" customHeight="1">
      <c r="A81" s="43" t="s">
        <v>55</v>
      </c>
      <c r="B81" s="73"/>
      <c r="C81" s="73"/>
      <c r="E81" s="142"/>
      <c r="F81" s="63"/>
      <c r="G81" s="108"/>
      <c r="H81" s="108"/>
      <c r="I81" s="108"/>
      <c r="J81" s="108"/>
      <c r="K81" s="108"/>
      <c r="L81" s="109"/>
      <c r="M81" s="108"/>
    </row>
    <row r="82" spans="1:13" ht="20.25" customHeight="1">
      <c r="B82" s="43" t="s">
        <v>140</v>
      </c>
      <c r="C82" s="71"/>
      <c r="E82" s="142"/>
      <c r="F82" s="63"/>
      <c r="G82" s="129">
        <v>667634</v>
      </c>
      <c r="H82" s="129"/>
      <c r="I82" s="129">
        <v>667634</v>
      </c>
      <c r="J82" s="129"/>
      <c r="K82" s="129">
        <v>667634</v>
      </c>
      <c r="L82" s="129"/>
      <c r="M82" s="129">
        <v>667634</v>
      </c>
    </row>
    <row r="83" spans="1:13" ht="20.25" customHeight="1">
      <c r="A83" s="43" t="s">
        <v>82</v>
      </c>
      <c r="B83" s="73"/>
      <c r="C83" s="73"/>
      <c r="E83" s="142"/>
      <c r="F83" s="63"/>
      <c r="G83" s="129">
        <v>167751</v>
      </c>
      <c r="H83" s="129"/>
      <c r="I83" s="129">
        <v>167751</v>
      </c>
      <c r="J83" s="129"/>
      <c r="K83" s="129">
        <v>167751</v>
      </c>
      <c r="L83" s="129"/>
      <c r="M83" s="129">
        <v>167751</v>
      </c>
    </row>
    <row r="84" spans="1:13" ht="20.25" customHeight="1">
      <c r="A84" s="43" t="s">
        <v>142</v>
      </c>
      <c r="B84" s="71"/>
      <c r="C84" s="71"/>
      <c r="E84" s="142"/>
      <c r="F84" s="63"/>
      <c r="G84" s="129"/>
      <c r="H84" s="129"/>
      <c r="I84" s="129"/>
      <c r="J84" s="129"/>
      <c r="K84" s="129"/>
      <c r="L84" s="129"/>
      <c r="M84" s="129"/>
    </row>
    <row r="85" spans="1:13" ht="20.25" customHeight="1">
      <c r="B85" s="43" t="s">
        <v>56</v>
      </c>
      <c r="C85" s="71"/>
      <c r="E85" s="142">
        <v>22</v>
      </c>
      <c r="F85" s="63"/>
      <c r="G85" s="129">
        <v>13726</v>
      </c>
      <c r="H85" s="129"/>
      <c r="I85" s="129">
        <v>13726</v>
      </c>
      <c r="J85" s="129"/>
      <c r="K85" s="129">
        <v>13726</v>
      </c>
      <c r="L85" s="129"/>
      <c r="M85" s="129">
        <v>13726</v>
      </c>
    </row>
    <row r="86" spans="1:13" ht="20.25" customHeight="1">
      <c r="B86" s="43" t="s">
        <v>57</v>
      </c>
      <c r="C86" s="71"/>
      <c r="E86" s="142"/>
      <c r="F86" s="63"/>
      <c r="G86" s="129">
        <v>-504810</v>
      </c>
      <c r="H86" s="129"/>
      <c r="I86" s="129">
        <v>-434464</v>
      </c>
      <c r="J86" s="129"/>
      <c r="K86" s="129">
        <v>-496899</v>
      </c>
      <c r="L86" s="129"/>
      <c r="M86" s="129">
        <v>-418832</v>
      </c>
    </row>
    <row r="87" spans="1:13" ht="20.25" customHeight="1">
      <c r="B87" s="43" t="s">
        <v>145</v>
      </c>
      <c r="C87" s="71"/>
      <c r="E87" s="142"/>
      <c r="F87" s="63"/>
      <c r="G87" s="157">
        <v>0</v>
      </c>
      <c r="H87" s="129"/>
      <c r="I87" s="122">
        <v>0</v>
      </c>
      <c r="J87" s="129"/>
      <c r="K87" s="122">
        <v>0</v>
      </c>
      <c r="L87" s="129"/>
      <c r="M87" s="122">
        <v>0</v>
      </c>
    </row>
    <row r="88" spans="1:13" ht="20.25" customHeight="1">
      <c r="A88" s="71"/>
      <c r="C88" s="43" t="s">
        <v>58</v>
      </c>
      <c r="E88" s="142"/>
      <c r="F88" s="63"/>
      <c r="G88" s="187">
        <f>SUM(G82:G87)</f>
        <v>344301</v>
      </c>
      <c r="H88" s="129"/>
      <c r="I88" s="187">
        <f>SUM(I82:I87)</f>
        <v>414647</v>
      </c>
      <c r="J88" s="129"/>
      <c r="K88" s="187">
        <f>SUM(K82:K87)</f>
        <v>352212</v>
      </c>
      <c r="L88" s="129"/>
      <c r="M88" s="187">
        <f>SUM(M82:M87)</f>
        <v>430279</v>
      </c>
    </row>
    <row r="89" spans="1:13" ht="20.25" customHeight="1">
      <c r="A89" s="43" t="s">
        <v>53</v>
      </c>
      <c r="B89" s="71"/>
      <c r="C89" s="71"/>
      <c r="E89" s="142"/>
      <c r="F89" s="63"/>
      <c r="G89" s="122">
        <v>0</v>
      </c>
      <c r="H89" s="122"/>
      <c r="I89" s="122">
        <v>0</v>
      </c>
      <c r="J89" s="122"/>
      <c r="K89" s="122">
        <v>0</v>
      </c>
      <c r="L89" s="122"/>
      <c r="M89" s="122">
        <v>0</v>
      </c>
    </row>
    <row r="90" spans="1:13" ht="20.25" customHeight="1">
      <c r="A90" s="61"/>
      <c r="B90" s="60" t="s">
        <v>6</v>
      </c>
      <c r="C90" s="71"/>
      <c r="E90" s="142"/>
      <c r="F90" s="63"/>
      <c r="G90" s="186">
        <f>G88+G89</f>
        <v>344301</v>
      </c>
      <c r="H90" s="129"/>
      <c r="I90" s="186">
        <f>I88+I89</f>
        <v>414647</v>
      </c>
      <c r="J90" s="129"/>
      <c r="K90" s="186">
        <f>K88+K89</f>
        <v>352212</v>
      </c>
      <c r="L90" s="129"/>
      <c r="M90" s="186">
        <f>M88+M89</f>
        <v>430279</v>
      </c>
    </row>
    <row r="91" spans="1:13" ht="20.25" customHeight="1" thickBot="1">
      <c r="A91" s="60" t="s">
        <v>29</v>
      </c>
      <c r="B91" s="61"/>
      <c r="C91" s="62"/>
      <c r="D91" s="63"/>
      <c r="E91" s="142"/>
      <c r="F91" s="63"/>
      <c r="G91" s="132">
        <f>+G74+G90</f>
        <v>436770</v>
      </c>
      <c r="H91" s="129"/>
      <c r="I91" s="132">
        <f>+I74+I90</f>
        <v>516883</v>
      </c>
      <c r="J91" s="129"/>
      <c r="K91" s="132">
        <f>+K74+K90</f>
        <v>438398</v>
      </c>
      <c r="L91" s="129"/>
      <c r="M91" s="132">
        <f>+M74+M90</f>
        <v>515998</v>
      </c>
    </row>
    <row r="92" spans="1:13" ht="20.25" customHeight="1" thickTop="1">
      <c r="A92" s="52"/>
      <c r="G92" s="47"/>
      <c r="I92" s="47"/>
      <c r="K92" s="47"/>
      <c r="L92" s="109"/>
      <c r="M92" s="47"/>
    </row>
    <row r="93" spans="1:13" ht="20.25" customHeight="1">
      <c r="A93" s="40" t="s">
        <v>38</v>
      </c>
      <c r="K93" s="85"/>
      <c r="L93" s="85"/>
      <c r="M93" s="89"/>
    </row>
    <row r="94" spans="1:13" ht="20.25" customHeight="1">
      <c r="A94" s="193"/>
      <c r="B94" s="193"/>
      <c r="C94" s="193"/>
      <c r="D94" s="193"/>
      <c r="E94" s="147"/>
      <c r="F94" s="193"/>
      <c r="G94" s="90"/>
      <c r="H94" s="90"/>
      <c r="I94" s="90"/>
      <c r="J94" s="90"/>
      <c r="K94" s="90"/>
      <c r="L94" s="90"/>
      <c r="M94" s="80" t="s">
        <v>37</v>
      </c>
    </row>
    <row r="95" spans="1:13" ht="20.25" customHeight="1">
      <c r="A95" s="52"/>
      <c r="K95" s="87"/>
      <c r="L95" s="87"/>
      <c r="M95" s="87"/>
    </row>
    <row r="96" spans="1:13" ht="20.25" customHeight="1">
      <c r="K96" s="85"/>
      <c r="L96" s="85"/>
    </row>
    <row r="97" spans="11:12" ht="20.25" customHeight="1">
      <c r="K97" s="85"/>
      <c r="L97" s="85"/>
    </row>
    <row r="98" spans="11:12" ht="20.25" customHeight="1">
      <c r="K98" s="85"/>
      <c r="L98" s="85"/>
    </row>
    <row r="99" spans="11:12" ht="20.25" customHeight="1">
      <c r="K99" s="85"/>
      <c r="L99" s="85"/>
    </row>
    <row r="100" spans="11:12" ht="20.25" customHeight="1">
      <c r="K100" s="85"/>
      <c r="L100" s="85"/>
    </row>
    <row r="101" spans="11:12" ht="20.25" customHeight="1">
      <c r="K101" s="85"/>
      <c r="L101" s="85"/>
    </row>
    <row r="102" spans="11:12" ht="20.25" customHeight="1">
      <c r="K102" s="85"/>
      <c r="L102" s="85"/>
    </row>
    <row r="103" spans="11:12" ht="20.25" customHeight="1">
      <c r="K103" s="85"/>
      <c r="L103" s="85"/>
    </row>
    <row r="104" spans="11:12" ht="20.25" customHeight="1">
      <c r="K104" s="85"/>
      <c r="L104" s="85"/>
    </row>
    <row r="105" spans="11:12" ht="20.25" customHeight="1">
      <c r="K105" s="85"/>
      <c r="L105" s="85"/>
    </row>
    <row r="106" spans="11:12" ht="20.25" customHeight="1">
      <c r="K106" s="85"/>
      <c r="L106" s="85"/>
    </row>
    <row r="107" spans="11:12" ht="20.25" customHeight="1">
      <c r="K107" s="85"/>
      <c r="L107" s="85"/>
    </row>
    <row r="108" spans="11:12" ht="20.25" customHeight="1">
      <c r="K108" s="85"/>
      <c r="L108" s="85"/>
    </row>
    <row r="109" spans="11:12" ht="20.25" customHeight="1">
      <c r="K109" s="85"/>
      <c r="L109" s="85"/>
    </row>
    <row r="110" spans="11:12" ht="20.25" customHeight="1">
      <c r="K110" s="85"/>
      <c r="L110" s="85"/>
    </row>
    <row r="111" spans="11:12" ht="20.25" customHeight="1">
      <c r="K111" s="85"/>
      <c r="L111" s="85"/>
    </row>
    <row r="112" spans="11:12" ht="20.25" customHeight="1">
      <c r="K112" s="85"/>
      <c r="L112" s="85"/>
    </row>
    <row r="113" spans="11:12" ht="20.25" customHeight="1">
      <c r="K113" s="85"/>
      <c r="L113" s="85"/>
    </row>
    <row r="114" spans="11:12" ht="20.25" customHeight="1">
      <c r="K114" s="85"/>
      <c r="L114" s="85"/>
    </row>
    <row r="115" spans="11:12" ht="20.25" customHeight="1">
      <c r="K115" s="85"/>
      <c r="L115" s="85"/>
    </row>
    <row r="116" spans="11:12" ht="20.25" customHeight="1">
      <c r="K116" s="85"/>
      <c r="L116" s="85"/>
    </row>
    <row r="117" spans="11:12" ht="20.25" customHeight="1">
      <c r="K117" s="85"/>
      <c r="L117" s="85"/>
    </row>
  </sheetData>
  <mergeCells count="6">
    <mergeCell ref="G52:M52"/>
    <mergeCell ref="K53:M53"/>
    <mergeCell ref="G5:M5"/>
    <mergeCell ref="K6:M6"/>
    <mergeCell ref="G6:I6"/>
    <mergeCell ref="G53:I53"/>
  </mergeCells>
  <phoneticPr fontId="0" type="noConversion"/>
  <printOptions horizontalCentered="1"/>
  <pageMargins left="0.75" right="0.4" top="1" bottom="0.5" header="1" footer="0.5"/>
  <pageSetup paperSize="9" scale="8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64" zoomScale="110" zoomScaleNormal="110" workbookViewId="0">
      <selection activeCell="C77" sqref="C77"/>
    </sheetView>
  </sheetViews>
  <sheetFormatPr defaultColWidth="9.3125" defaultRowHeight="22.5" customHeight="1"/>
  <cols>
    <col min="1" max="2" width="1.8125" style="1" customWidth="1"/>
    <col min="3" max="3" width="54.5" style="1" customWidth="1"/>
    <col min="4" max="4" width="8.8125" style="7" customWidth="1"/>
    <col min="5" max="5" width="1.1875" style="7" customWidth="1"/>
    <col min="6" max="6" width="15.5" style="97" customWidth="1"/>
    <col min="7" max="7" width="1.1875" style="97" customWidth="1"/>
    <col min="8" max="8" width="15.5" style="97" customWidth="1"/>
    <col min="9" max="9" width="1.1875" style="97" customWidth="1"/>
    <col min="10" max="10" width="15.5" style="97" customWidth="1"/>
    <col min="11" max="11" width="1.1875" style="97" customWidth="1"/>
    <col min="12" max="12" width="15.5" style="97" customWidth="1"/>
    <col min="13" max="16384" width="9.3125" style="1"/>
  </cols>
  <sheetData>
    <row r="1" spans="1:12" ht="22.5" customHeight="1">
      <c r="A1" s="12" t="s">
        <v>159</v>
      </c>
      <c r="B1" s="14"/>
      <c r="C1" s="14"/>
      <c r="D1" s="14"/>
      <c r="E1" s="14"/>
      <c r="F1" s="92"/>
      <c r="G1" s="92"/>
      <c r="H1" s="92"/>
      <c r="I1" s="92"/>
      <c r="J1" s="172"/>
      <c r="K1" s="92"/>
      <c r="L1" s="209"/>
    </row>
    <row r="2" spans="1:12" ht="22.5" customHeight="1">
      <c r="A2" s="28" t="s">
        <v>119</v>
      </c>
      <c r="B2" s="28"/>
      <c r="C2" s="28"/>
      <c r="D2" s="16"/>
      <c r="E2" s="16"/>
      <c r="F2" s="93"/>
      <c r="G2" s="93"/>
      <c r="H2" s="93"/>
      <c r="I2" s="93"/>
      <c r="J2" s="93"/>
      <c r="K2" s="93"/>
      <c r="L2" s="98" t="s">
        <v>34</v>
      </c>
    </row>
    <row r="3" spans="1:12" ht="22.5" customHeight="1">
      <c r="A3" s="18" t="s">
        <v>131</v>
      </c>
      <c r="B3" s="18"/>
      <c r="C3" s="18"/>
      <c r="D3" s="27"/>
      <c r="E3" s="27"/>
      <c r="F3" s="207"/>
      <c r="G3" s="207"/>
      <c r="H3" s="207"/>
      <c r="I3" s="207"/>
      <c r="J3" s="207"/>
      <c r="K3" s="207"/>
      <c r="L3" s="94" t="s">
        <v>35</v>
      </c>
    </row>
    <row r="4" spans="1:12" ht="22.5" customHeight="1">
      <c r="A4" s="28"/>
      <c r="B4" s="28"/>
      <c r="C4" s="28"/>
      <c r="D4" s="16"/>
      <c r="E4" s="16"/>
      <c r="F4" s="93"/>
      <c r="G4" s="93"/>
      <c r="H4" s="93"/>
      <c r="I4" s="93"/>
      <c r="J4" s="93"/>
      <c r="K4" s="93"/>
      <c r="L4" s="93"/>
    </row>
    <row r="5" spans="1:12" s="2" customFormat="1" ht="22.5" customHeight="1">
      <c r="D5" s="19"/>
      <c r="E5" s="19"/>
      <c r="F5" s="214" t="s">
        <v>70</v>
      </c>
      <c r="G5" s="214"/>
      <c r="H5" s="214"/>
      <c r="I5" s="214"/>
      <c r="J5" s="214"/>
      <c r="K5" s="214"/>
      <c r="L5" s="214"/>
    </row>
    <row r="6" spans="1:12" s="2" customFormat="1" ht="22.5" customHeight="1">
      <c r="D6" s="19"/>
      <c r="E6" s="45"/>
      <c r="F6" s="215" t="s">
        <v>20</v>
      </c>
      <c r="G6" s="215"/>
      <c r="H6" s="215"/>
      <c r="I6" s="86"/>
      <c r="J6" s="215" t="s">
        <v>21</v>
      </c>
      <c r="K6" s="215"/>
      <c r="L6" s="215"/>
    </row>
    <row r="7" spans="1:12" ht="22.5" customHeight="1">
      <c r="A7" s="2"/>
      <c r="B7" s="2"/>
      <c r="C7" s="2"/>
      <c r="D7" s="44" t="s">
        <v>18</v>
      </c>
      <c r="E7" s="19"/>
      <c r="F7" s="94" t="s">
        <v>129</v>
      </c>
      <c r="G7" s="88"/>
      <c r="H7" s="94" t="s">
        <v>111</v>
      </c>
      <c r="I7" s="86"/>
      <c r="J7" s="94" t="s">
        <v>129</v>
      </c>
      <c r="K7" s="88"/>
      <c r="L7" s="94" t="s">
        <v>111</v>
      </c>
    </row>
    <row r="8" spans="1:12" ht="22.5" customHeight="1">
      <c r="A8" s="2"/>
      <c r="B8" s="2"/>
      <c r="C8" s="2"/>
      <c r="D8" s="45"/>
      <c r="E8" s="19"/>
      <c r="F8" s="88"/>
      <c r="G8" s="88"/>
      <c r="H8" s="88"/>
      <c r="I8" s="86"/>
      <c r="J8" s="88"/>
      <c r="K8" s="88"/>
      <c r="L8" s="88"/>
    </row>
    <row r="9" spans="1:12" s="58" customFormat="1" ht="22.5" customHeight="1">
      <c r="A9" s="67" t="s">
        <v>61</v>
      </c>
      <c r="B9" s="74"/>
      <c r="C9" s="74"/>
      <c r="D9" s="16"/>
      <c r="E9" s="16"/>
      <c r="F9" s="95"/>
      <c r="G9" s="95"/>
      <c r="H9" s="95"/>
      <c r="I9" s="86"/>
      <c r="J9" s="95"/>
      <c r="K9" s="86"/>
      <c r="L9" s="95"/>
    </row>
    <row r="10" spans="1:12" ht="22.5" customHeight="1">
      <c r="A10" s="68" t="s">
        <v>62</v>
      </c>
      <c r="B10" s="68"/>
      <c r="C10" s="68"/>
      <c r="D10" s="7">
        <v>5</v>
      </c>
      <c r="E10" s="59"/>
      <c r="F10" s="154">
        <v>48292</v>
      </c>
      <c r="G10" s="125"/>
      <c r="H10" s="125">
        <v>43574</v>
      </c>
      <c r="I10" s="125"/>
      <c r="J10" s="126">
        <v>0</v>
      </c>
      <c r="K10" s="125"/>
      <c r="L10" s="126">
        <v>0</v>
      </c>
    </row>
    <row r="11" spans="1:12" ht="22.5" customHeight="1">
      <c r="A11" s="68" t="s">
        <v>63</v>
      </c>
      <c r="E11" s="59"/>
      <c r="F11" s="113">
        <v>-37262</v>
      </c>
      <c r="G11" s="108"/>
      <c r="H11" s="113">
        <v>-31890</v>
      </c>
      <c r="I11" s="108"/>
      <c r="J11" s="148">
        <v>0</v>
      </c>
      <c r="K11" s="108"/>
      <c r="L11" s="148">
        <v>0</v>
      </c>
    </row>
    <row r="12" spans="1:12" ht="22.5" customHeight="1">
      <c r="A12" s="67" t="s">
        <v>71</v>
      </c>
      <c r="B12" s="68"/>
      <c r="C12" s="68"/>
      <c r="E12" s="59"/>
      <c r="F12" s="108">
        <f>SUM(F10:F11)</f>
        <v>11030</v>
      </c>
      <c r="G12" s="108"/>
      <c r="H12" s="108">
        <f>SUM(H10:H11)</f>
        <v>11684</v>
      </c>
      <c r="I12" s="108"/>
      <c r="J12" s="108">
        <f>SUM(J10:J11)</f>
        <v>0</v>
      </c>
      <c r="K12" s="126"/>
      <c r="L12" s="108">
        <f>SUM(L10:L11)</f>
        <v>0</v>
      </c>
    </row>
    <row r="13" spans="1:12" ht="22.5" customHeight="1">
      <c r="A13" s="68" t="s">
        <v>7</v>
      </c>
      <c r="C13" s="68"/>
      <c r="D13" s="7">
        <v>4</v>
      </c>
      <c r="E13" s="59"/>
      <c r="F13" s="113">
        <v>1118</v>
      </c>
      <c r="G13" s="108"/>
      <c r="H13" s="113">
        <v>447</v>
      </c>
      <c r="I13" s="108"/>
      <c r="J13" s="148">
        <v>944</v>
      </c>
      <c r="K13" s="126"/>
      <c r="L13" s="148">
        <v>0</v>
      </c>
    </row>
    <row r="14" spans="1:12" ht="22.5" customHeight="1">
      <c r="A14" s="67" t="s">
        <v>72</v>
      </c>
      <c r="B14" s="68"/>
      <c r="C14" s="68"/>
      <c r="E14" s="59"/>
      <c r="F14" s="108">
        <f>SUM(F12:F13)</f>
        <v>12148</v>
      </c>
      <c r="G14" s="108"/>
      <c r="H14" s="108">
        <f>SUM(H12:H13)</f>
        <v>12131</v>
      </c>
      <c r="I14" s="108"/>
      <c r="J14" s="108">
        <f>SUM(J12:J13)</f>
        <v>944</v>
      </c>
      <c r="K14" s="108"/>
      <c r="L14" s="108">
        <f>SUM(L12:L13)</f>
        <v>0</v>
      </c>
    </row>
    <row r="15" spans="1:12" ht="22.5" customHeight="1">
      <c r="A15" s="68" t="s">
        <v>39</v>
      </c>
      <c r="C15" s="68"/>
      <c r="E15" s="59"/>
      <c r="F15" s="108">
        <v>-1605</v>
      </c>
      <c r="G15" s="108"/>
      <c r="H15" s="108">
        <v>-1467</v>
      </c>
      <c r="I15" s="108"/>
      <c r="J15" s="126">
        <v>0</v>
      </c>
      <c r="K15" s="108"/>
      <c r="L15" s="126">
        <v>0</v>
      </c>
    </row>
    <row r="16" spans="1:12" ht="22.5" customHeight="1">
      <c r="A16" s="68" t="s">
        <v>19</v>
      </c>
      <c r="C16" s="68"/>
      <c r="E16" s="59"/>
      <c r="F16" s="108">
        <v>-15838</v>
      </c>
      <c r="G16" s="108"/>
      <c r="H16" s="108">
        <v>-6473</v>
      </c>
      <c r="I16" s="108"/>
      <c r="J16" s="108">
        <v>-9134</v>
      </c>
      <c r="K16" s="108"/>
      <c r="L16" s="126">
        <v>-3536</v>
      </c>
    </row>
    <row r="17" spans="1:12" ht="22.5" customHeight="1">
      <c r="A17" s="68" t="s">
        <v>101</v>
      </c>
      <c r="C17" s="68"/>
      <c r="D17" s="7">
        <v>4</v>
      </c>
      <c r="E17" s="59"/>
      <c r="F17" s="108">
        <v>-26724</v>
      </c>
      <c r="G17" s="108"/>
      <c r="H17" s="108">
        <v>-3328</v>
      </c>
      <c r="I17" s="108"/>
      <c r="J17" s="108">
        <v>-16320</v>
      </c>
      <c r="K17" s="108">
        <v>5647789</v>
      </c>
      <c r="L17" s="126">
        <v>-1575</v>
      </c>
    </row>
    <row r="18" spans="1:12" ht="22.5" customHeight="1">
      <c r="A18" s="68" t="s">
        <v>161</v>
      </c>
      <c r="C18" s="68"/>
      <c r="D18" s="7">
        <v>4</v>
      </c>
      <c r="E18" s="59"/>
      <c r="F18" s="108">
        <v>-35296</v>
      </c>
      <c r="G18" s="108"/>
      <c r="H18" s="108">
        <v>0</v>
      </c>
      <c r="I18" s="108"/>
      <c r="J18" s="108">
        <v>-52231</v>
      </c>
      <c r="K18" s="108"/>
      <c r="L18" s="126">
        <v>0</v>
      </c>
    </row>
    <row r="19" spans="1:12" ht="22.5" customHeight="1">
      <c r="A19" s="68" t="s">
        <v>162</v>
      </c>
      <c r="B19" s="68"/>
      <c r="E19" s="59"/>
      <c r="F19" s="113">
        <v>-2925</v>
      </c>
      <c r="G19" s="108"/>
      <c r="H19" s="113">
        <v>-930</v>
      </c>
      <c r="I19" s="1"/>
      <c r="J19" s="113">
        <v>-1319</v>
      </c>
      <c r="K19" s="1">
        <v>0</v>
      </c>
      <c r="L19" s="113">
        <v>0</v>
      </c>
    </row>
    <row r="20" spans="1:12" s="2" customFormat="1" ht="22.5" customHeight="1">
      <c r="A20" s="67" t="s">
        <v>116</v>
      </c>
      <c r="B20" s="70"/>
      <c r="C20" s="68"/>
      <c r="D20" s="7"/>
      <c r="E20" s="59"/>
      <c r="F20" s="108">
        <f>SUM(F14:F19)</f>
        <v>-70240</v>
      </c>
      <c r="G20" s="108"/>
      <c r="H20" s="108">
        <f>SUM(H14:H19)</f>
        <v>-67</v>
      </c>
      <c r="I20" s="108"/>
      <c r="J20" s="108">
        <f>SUM(J14:J19)</f>
        <v>-78060</v>
      </c>
      <c r="K20" s="108"/>
      <c r="L20" s="108">
        <f>SUM(L14:L19)</f>
        <v>-5111</v>
      </c>
    </row>
    <row r="21" spans="1:12" s="2" customFormat="1" ht="22.5" customHeight="1">
      <c r="A21" s="68" t="s">
        <v>117</v>
      </c>
      <c r="B21" s="70"/>
      <c r="C21" s="68"/>
      <c r="D21" s="7"/>
      <c r="E21" s="59"/>
      <c r="F21" s="113">
        <v>-106</v>
      </c>
      <c r="G21" s="108"/>
      <c r="H21" s="113">
        <v>-9</v>
      </c>
      <c r="I21" s="108"/>
      <c r="J21" s="113">
        <v>-7</v>
      </c>
      <c r="K21" s="108"/>
      <c r="L21" s="113">
        <v>-9</v>
      </c>
    </row>
    <row r="22" spans="1:12" s="2" customFormat="1" ht="22.5" customHeight="1">
      <c r="A22" s="67" t="s">
        <v>73</v>
      </c>
      <c r="B22" s="70"/>
      <c r="C22" s="68"/>
      <c r="D22" s="7"/>
      <c r="E22" s="59"/>
      <c r="F22" s="108">
        <f>SUM(F20:F21)</f>
        <v>-70346</v>
      </c>
      <c r="G22" s="108"/>
      <c r="H22" s="108">
        <f>SUM(H20:H21)</f>
        <v>-76</v>
      </c>
      <c r="I22" s="108"/>
      <c r="J22" s="108">
        <f>SUM(J20:J21)</f>
        <v>-78067</v>
      </c>
      <c r="K22" s="108"/>
      <c r="L22" s="108">
        <f>SUM(L20:L21)</f>
        <v>-5120</v>
      </c>
    </row>
    <row r="23" spans="1:12" s="2" customFormat="1" ht="22.5" customHeight="1">
      <c r="A23" s="68" t="s">
        <v>144</v>
      </c>
      <c r="B23" s="70"/>
      <c r="C23" s="68"/>
      <c r="D23" s="7">
        <v>16</v>
      </c>
      <c r="E23" s="59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0</v>
      </c>
    </row>
    <row r="24" spans="1:12" ht="22.5" customHeight="1">
      <c r="A24" s="1" t="s">
        <v>103</v>
      </c>
      <c r="B24" s="70"/>
      <c r="C24" s="68"/>
      <c r="E24" s="59"/>
      <c r="F24" s="189">
        <f>SUM(F22:F23)</f>
        <v>-70346</v>
      </c>
      <c r="G24" s="108"/>
      <c r="H24" s="189">
        <f>SUM(H22:H23)</f>
        <v>-76</v>
      </c>
      <c r="I24" s="108"/>
      <c r="J24" s="189">
        <f>SUM(J22:J23)</f>
        <v>-78067</v>
      </c>
      <c r="K24" s="108"/>
      <c r="L24" s="189">
        <f>SUM(L22:L23)</f>
        <v>-5120</v>
      </c>
    </row>
    <row r="25" spans="1:12" ht="22.5" customHeight="1">
      <c r="B25" s="70"/>
      <c r="C25" s="68"/>
      <c r="E25" s="59"/>
      <c r="F25" s="108"/>
      <c r="G25" s="108"/>
      <c r="H25" s="108"/>
      <c r="I25" s="108"/>
      <c r="J25" s="108"/>
      <c r="K25" s="108"/>
      <c r="L25" s="108"/>
    </row>
    <row r="26" spans="1:12" ht="22.5" customHeight="1">
      <c r="A26" s="67" t="s">
        <v>146</v>
      </c>
      <c r="B26" s="70"/>
      <c r="C26" s="68"/>
      <c r="E26" s="59"/>
      <c r="F26" s="108">
        <v>0</v>
      </c>
      <c r="G26" s="108"/>
      <c r="H26" s="108">
        <v>0</v>
      </c>
      <c r="I26" s="108"/>
      <c r="J26" s="108">
        <v>0</v>
      </c>
      <c r="K26" s="108"/>
      <c r="L26" s="108">
        <v>0</v>
      </c>
    </row>
    <row r="27" spans="1:12" ht="22.5" customHeight="1">
      <c r="A27" s="68" t="s">
        <v>147</v>
      </c>
      <c r="B27" s="70"/>
      <c r="C27" s="68"/>
      <c r="E27" s="59"/>
      <c r="F27" s="108">
        <f>SUM(F26:F26)</f>
        <v>0</v>
      </c>
      <c r="G27" s="108"/>
      <c r="H27" s="108">
        <f>SUM(H26:H26)</f>
        <v>0</v>
      </c>
      <c r="I27" s="108"/>
      <c r="J27" s="108">
        <f>SUM(J26:J26)</f>
        <v>0</v>
      </c>
      <c r="K27" s="108"/>
      <c r="L27" s="108">
        <f>SUM(L26:L26)</f>
        <v>0</v>
      </c>
    </row>
    <row r="28" spans="1:12" ht="22.5" customHeight="1" thickBot="1">
      <c r="A28" s="68" t="s">
        <v>148</v>
      </c>
      <c r="B28" s="70"/>
      <c r="C28" s="68"/>
      <c r="E28" s="59"/>
      <c r="F28" s="149">
        <f>F24+F27</f>
        <v>-70346</v>
      </c>
      <c r="G28" s="108"/>
      <c r="H28" s="149">
        <f>H24+H27</f>
        <v>-76</v>
      </c>
      <c r="I28" s="108"/>
      <c r="J28" s="149">
        <f>J24+J27</f>
        <v>-78067</v>
      </c>
      <c r="K28" s="108"/>
      <c r="L28" s="149">
        <f>L24+L27</f>
        <v>-5120</v>
      </c>
    </row>
    <row r="29" spans="1:12" ht="22.5" customHeight="1" thickTop="1">
      <c r="A29" s="68"/>
      <c r="B29" s="70"/>
      <c r="C29" s="68"/>
      <c r="E29" s="59"/>
      <c r="F29" s="108"/>
      <c r="G29" s="108"/>
      <c r="H29" s="108"/>
      <c r="I29" s="108"/>
      <c r="J29" s="108"/>
      <c r="K29" s="108"/>
      <c r="L29" s="108"/>
    </row>
    <row r="30" spans="1:12" ht="22.5" customHeight="1">
      <c r="A30" s="68"/>
      <c r="B30" s="70"/>
      <c r="C30" s="68"/>
      <c r="E30" s="59"/>
      <c r="F30" s="108"/>
      <c r="G30" s="108"/>
      <c r="H30" s="108"/>
      <c r="I30" s="108"/>
      <c r="J30" s="108"/>
      <c r="K30" s="108"/>
      <c r="L30" s="108"/>
    </row>
    <row r="41" spans="1:12" ht="22.5" customHeight="1">
      <c r="A41" s="40" t="s">
        <v>38</v>
      </c>
      <c r="B41" s="4"/>
      <c r="C41" s="4"/>
      <c r="D41" s="8"/>
      <c r="E41" s="8"/>
      <c r="F41" s="96"/>
      <c r="G41" s="96"/>
      <c r="H41" s="96"/>
      <c r="I41" s="96"/>
      <c r="J41" s="96"/>
      <c r="K41" s="96"/>
      <c r="L41" s="96"/>
    </row>
    <row r="42" spans="1:12" ht="22.5" customHeight="1">
      <c r="L42" s="98" t="s">
        <v>30</v>
      </c>
    </row>
    <row r="43" spans="1:12" ht="22.5" customHeight="1">
      <c r="A43" s="12" t="s">
        <v>159</v>
      </c>
      <c r="B43" s="14"/>
      <c r="C43" s="14"/>
      <c r="D43" s="14"/>
      <c r="E43" s="14"/>
      <c r="F43" s="92"/>
      <c r="G43" s="92"/>
      <c r="H43" s="92"/>
      <c r="I43" s="92"/>
      <c r="J43" s="172"/>
      <c r="K43" s="92"/>
      <c r="L43" s="209"/>
    </row>
    <row r="44" spans="1:12" ht="22.5" customHeight="1">
      <c r="A44" s="28" t="s">
        <v>119</v>
      </c>
      <c r="B44" s="28"/>
      <c r="C44" s="28"/>
      <c r="D44" s="16"/>
      <c r="E44" s="16"/>
      <c r="F44" s="93"/>
      <c r="G44" s="93"/>
      <c r="H44" s="93"/>
      <c r="I44" s="93"/>
      <c r="J44" s="93"/>
      <c r="K44" s="93"/>
      <c r="L44" s="98" t="s">
        <v>34</v>
      </c>
    </row>
    <row r="45" spans="1:12" ht="22.5" customHeight="1">
      <c r="A45" s="18" t="s">
        <v>131</v>
      </c>
      <c r="B45" s="18"/>
      <c r="C45" s="18"/>
      <c r="D45" s="27"/>
      <c r="E45" s="27"/>
      <c r="F45" s="207"/>
      <c r="G45" s="207"/>
      <c r="H45" s="207"/>
      <c r="I45" s="207"/>
      <c r="J45" s="207"/>
      <c r="K45" s="207"/>
      <c r="L45" s="94" t="s">
        <v>35</v>
      </c>
    </row>
    <row r="46" spans="1:12" ht="22.5" customHeight="1">
      <c r="A46" s="28"/>
      <c r="B46" s="28"/>
      <c r="C46" s="28"/>
      <c r="D46" s="16"/>
      <c r="E46" s="16"/>
      <c r="F46" s="93"/>
      <c r="G46" s="93"/>
      <c r="H46" s="93"/>
      <c r="I46" s="93"/>
      <c r="J46" s="93"/>
      <c r="K46" s="93"/>
      <c r="L46" s="93"/>
    </row>
    <row r="47" spans="1:12" s="2" customFormat="1" ht="22.5" customHeight="1">
      <c r="D47" s="19"/>
      <c r="E47" s="19"/>
      <c r="F47" s="214" t="s">
        <v>70</v>
      </c>
      <c r="G47" s="214"/>
      <c r="H47" s="214"/>
      <c r="I47" s="214"/>
      <c r="J47" s="214"/>
      <c r="K47" s="214"/>
      <c r="L47" s="214"/>
    </row>
    <row r="48" spans="1:12" s="2" customFormat="1" ht="22.5" customHeight="1">
      <c r="D48" s="19"/>
      <c r="E48" s="45"/>
      <c r="F48" s="215" t="s">
        <v>20</v>
      </c>
      <c r="G48" s="215"/>
      <c r="H48" s="215"/>
      <c r="I48" s="86"/>
      <c r="J48" s="215" t="s">
        <v>21</v>
      </c>
      <c r="K48" s="215"/>
      <c r="L48" s="215"/>
    </row>
    <row r="49" spans="1:12" ht="22.5" customHeight="1">
      <c r="A49" s="2"/>
      <c r="B49" s="2"/>
      <c r="C49" s="2"/>
      <c r="D49" s="44" t="s">
        <v>18</v>
      </c>
      <c r="E49" s="19"/>
      <c r="F49" s="94" t="s">
        <v>129</v>
      </c>
      <c r="G49" s="88"/>
      <c r="H49" s="94" t="s">
        <v>111</v>
      </c>
      <c r="I49" s="86"/>
      <c r="J49" s="94" t="s">
        <v>129</v>
      </c>
      <c r="K49" s="88"/>
      <c r="L49" s="94" t="s">
        <v>111</v>
      </c>
    </row>
    <row r="50" spans="1:12" ht="22.5" customHeight="1">
      <c r="A50" s="2"/>
      <c r="B50" s="2"/>
      <c r="C50" s="2"/>
      <c r="D50" s="45"/>
      <c r="E50" s="19"/>
      <c r="F50" s="88"/>
      <c r="G50" s="88"/>
      <c r="H50" s="88"/>
      <c r="I50" s="86"/>
      <c r="J50" s="88"/>
      <c r="K50" s="88"/>
      <c r="L50" s="88"/>
    </row>
    <row r="51" spans="1:12" ht="22.5" customHeight="1">
      <c r="A51" s="67" t="s">
        <v>107</v>
      </c>
      <c r="B51" s="70"/>
      <c r="C51" s="68"/>
      <c r="E51" s="59"/>
      <c r="F51" s="108"/>
      <c r="G51" s="108"/>
      <c r="H51" s="108"/>
      <c r="I51" s="108"/>
      <c r="J51" s="108"/>
      <c r="K51" s="108"/>
      <c r="L51" s="108"/>
    </row>
    <row r="52" spans="1:12" ht="22.5" customHeight="1">
      <c r="A52" s="67" t="s">
        <v>102</v>
      </c>
      <c r="B52" s="70"/>
      <c r="C52" s="68"/>
      <c r="E52" s="59"/>
      <c r="F52" s="108"/>
      <c r="G52" s="108"/>
      <c r="H52" s="108"/>
      <c r="I52" s="108"/>
      <c r="J52" s="108"/>
      <c r="K52" s="108"/>
      <c r="L52" s="108"/>
    </row>
    <row r="53" spans="1:12" ht="22.5" customHeight="1">
      <c r="A53" s="1" t="s">
        <v>115</v>
      </c>
      <c r="B53" s="70"/>
      <c r="C53" s="68"/>
      <c r="E53" s="59"/>
      <c r="F53" s="108">
        <f>F24</f>
        <v>-70346</v>
      </c>
      <c r="G53" s="108"/>
      <c r="H53" s="108">
        <f>H24</f>
        <v>-76</v>
      </c>
      <c r="I53" s="108"/>
      <c r="J53" s="108">
        <f>J24</f>
        <v>-78067</v>
      </c>
      <c r="K53" s="108"/>
      <c r="L53" s="108">
        <f>L24</f>
        <v>-5120</v>
      </c>
    </row>
    <row r="54" spans="1:12" ht="22.5" customHeight="1">
      <c r="A54" s="68"/>
      <c r="B54" s="70"/>
      <c r="C54" s="68"/>
      <c r="E54" s="59"/>
      <c r="F54" s="108"/>
      <c r="G54" s="108"/>
      <c r="H54" s="108"/>
      <c r="I54" s="108"/>
      <c r="J54" s="108"/>
      <c r="K54" s="108"/>
      <c r="L54" s="108"/>
    </row>
    <row r="55" spans="1:12" ht="22.5" customHeight="1">
      <c r="A55" s="67" t="s">
        <v>104</v>
      </c>
      <c r="B55" s="70"/>
      <c r="C55" s="68"/>
      <c r="E55" s="59"/>
      <c r="F55" s="108"/>
      <c r="G55" s="108"/>
      <c r="H55" s="108"/>
      <c r="I55" s="108">
        <f>SUM(I24:I53)</f>
        <v>0</v>
      </c>
      <c r="J55" s="108"/>
      <c r="K55" s="108"/>
      <c r="L55" s="108"/>
    </row>
    <row r="56" spans="1:12" ht="22.5" customHeight="1">
      <c r="A56" s="68" t="s">
        <v>105</v>
      </c>
      <c r="B56" s="70"/>
      <c r="C56" s="68"/>
      <c r="E56" s="59"/>
      <c r="F56" s="113">
        <v>0</v>
      </c>
      <c r="G56" s="108"/>
      <c r="H56" s="113">
        <v>0</v>
      </c>
      <c r="I56" s="108"/>
      <c r="J56" s="113">
        <v>0</v>
      </c>
      <c r="K56" s="108"/>
      <c r="L56" s="113">
        <v>0</v>
      </c>
    </row>
    <row r="57" spans="1:12" ht="22.5" customHeight="1" thickBot="1">
      <c r="A57" s="68" t="s">
        <v>103</v>
      </c>
      <c r="B57" s="70"/>
      <c r="C57" s="68"/>
      <c r="E57" s="59"/>
      <c r="F57" s="132">
        <f>SUM(F53:F56)</f>
        <v>-70346</v>
      </c>
      <c r="G57" s="108"/>
      <c r="H57" s="132">
        <f>SUM(H53:H56)</f>
        <v>-76</v>
      </c>
      <c r="I57" s="108"/>
      <c r="J57" s="132">
        <f>SUM(J53:J56)</f>
        <v>-78067</v>
      </c>
      <c r="K57" s="108"/>
      <c r="L57" s="132">
        <f>SUM(L53:L56)</f>
        <v>-5120</v>
      </c>
    </row>
    <row r="58" spans="1:12" ht="22.5" customHeight="1" thickTop="1">
      <c r="A58" s="68"/>
      <c r="B58" s="70"/>
      <c r="C58" s="68"/>
      <c r="E58" s="59"/>
      <c r="F58" s="108"/>
      <c r="G58" s="108"/>
      <c r="H58" s="108"/>
      <c r="I58" s="108"/>
      <c r="J58" s="108"/>
      <c r="K58" s="108"/>
      <c r="L58" s="108"/>
    </row>
    <row r="59" spans="1:12" ht="22.5" customHeight="1">
      <c r="A59" s="67" t="s">
        <v>149</v>
      </c>
      <c r="B59" s="70"/>
      <c r="C59" s="68"/>
      <c r="E59" s="59"/>
      <c r="F59" s="108"/>
      <c r="G59" s="108"/>
      <c r="H59" s="108"/>
      <c r="I59" s="108"/>
      <c r="J59" s="108"/>
      <c r="K59" s="108"/>
      <c r="L59" s="108"/>
    </row>
    <row r="60" spans="1:12" ht="22.5" customHeight="1">
      <c r="A60" s="67" t="s">
        <v>102</v>
      </c>
      <c r="B60" s="70"/>
      <c r="C60" s="68"/>
      <c r="E60" s="59"/>
      <c r="F60" s="108"/>
      <c r="G60" s="108"/>
      <c r="H60" s="108"/>
      <c r="I60" s="108"/>
      <c r="J60" s="108"/>
      <c r="K60" s="108"/>
      <c r="L60" s="108"/>
    </row>
    <row r="61" spans="1:12" ht="22.5" customHeight="1">
      <c r="A61" s="68" t="s">
        <v>150</v>
      </c>
      <c r="B61" s="70"/>
      <c r="C61" s="68"/>
      <c r="E61" s="59"/>
      <c r="F61" s="108">
        <f>F28</f>
        <v>-70346</v>
      </c>
      <c r="G61" s="108"/>
      <c r="H61" s="108">
        <f>H28</f>
        <v>-76</v>
      </c>
      <c r="I61" s="108"/>
      <c r="J61" s="108">
        <f>J28</f>
        <v>-78067</v>
      </c>
      <c r="K61" s="108"/>
      <c r="L61" s="108">
        <f>L28</f>
        <v>-5120</v>
      </c>
    </row>
    <row r="62" spans="1:12" ht="22.5" customHeight="1">
      <c r="A62" s="68"/>
      <c r="B62" s="70"/>
      <c r="C62" s="68"/>
      <c r="E62" s="59"/>
      <c r="F62" s="108"/>
      <c r="G62" s="108"/>
      <c r="H62" s="108"/>
      <c r="I62" s="108"/>
      <c r="J62" s="108"/>
      <c r="K62" s="108"/>
      <c r="L62" s="108"/>
    </row>
    <row r="63" spans="1:12" ht="22.5" customHeight="1">
      <c r="A63" s="67" t="s">
        <v>104</v>
      </c>
      <c r="B63" s="70"/>
      <c r="C63" s="68"/>
      <c r="E63" s="59"/>
      <c r="F63" s="108"/>
      <c r="G63" s="108"/>
      <c r="H63" s="108"/>
      <c r="I63" s="108"/>
      <c r="J63" s="108"/>
      <c r="K63" s="108"/>
      <c r="L63" s="108"/>
    </row>
    <row r="64" spans="1:12" ht="22.5" customHeight="1">
      <c r="A64" s="68" t="s">
        <v>150</v>
      </c>
      <c r="B64" s="70"/>
      <c r="C64" s="68"/>
      <c r="E64" s="59"/>
      <c r="F64" s="108">
        <v>0</v>
      </c>
      <c r="G64" s="108"/>
      <c r="H64" s="108">
        <v>0</v>
      </c>
      <c r="I64" s="108"/>
      <c r="J64" s="108">
        <v>0</v>
      </c>
      <c r="K64" s="108"/>
      <c r="L64" s="108">
        <v>0</v>
      </c>
    </row>
    <row r="65" spans="1:12" ht="22.5" customHeight="1" thickBot="1">
      <c r="A65" s="68" t="s">
        <v>150</v>
      </c>
      <c r="B65" s="70"/>
      <c r="C65" s="68"/>
      <c r="E65" s="59"/>
      <c r="F65" s="149">
        <f>F61+F64</f>
        <v>-70346</v>
      </c>
      <c r="G65" s="108"/>
      <c r="H65" s="149">
        <f>H61+H64</f>
        <v>-76</v>
      </c>
      <c r="I65" s="108"/>
      <c r="J65" s="149">
        <f>J61+J64</f>
        <v>-78067</v>
      </c>
      <c r="K65" s="108"/>
      <c r="L65" s="149">
        <f>L61+L64</f>
        <v>-5120</v>
      </c>
    </row>
    <row r="66" spans="1:12" ht="22.5" customHeight="1" thickTop="1">
      <c r="A66" s="68"/>
      <c r="B66" s="70"/>
      <c r="C66" s="68"/>
      <c r="E66" s="59"/>
      <c r="F66" s="108"/>
      <c r="G66" s="108"/>
      <c r="H66" s="108"/>
      <c r="I66" s="108"/>
      <c r="J66" s="108"/>
      <c r="K66" s="108"/>
      <c r="L66" s="108"/>
    </row>
    <row r="67" spans="1:12" ht="22.5" customHeight="1">
      <c r="A67" s="169" t="s">
        <v>74</v>
      </c>
      <c r="B67" s="75"/>
      <c r="C67" s="75"/>
      <c r="F67" s="122"/>
      <c r="G67" s="122"/>
      <c r="H67" s="122"/>
      <c r="I67" s="122"/>
      <c r="J67" s="122"/>
      <c r="K67" s="122"/>
      <c r="L67" s="122"/>
    </row>
    <row r="68" spans="1:12" ht="22.5" customHeight="1">
      <c r="A68" s="75"/>
      <c r="B68" s="117" t="s">
        <v>75</v>
      </c>
      <c r="C68" s="75"/>
      <c r="D68" s="7">
        <v>23</v>
      </c>
      <c r="F68" s="190">
        <v>-0.105</v>
      </c>
      <c r="G68" s="128"/>
      <c r="H68" s="194">
        <v>-2.0000000000000001E-4</v>
      </c>
      <c r="I68" s="128"/>
      <c r="J68" s="190">
        <v>-0.11700000000000001</v>
      </c>
      <c r="K68" s="128"/>
      <c r="L68" s="190">
        <v>-1.0999999999999999E-2</v>
      </c>
    </row>
    <row r="70" spans="1:12" ht="22.5" customHeight="1">
      <c r="A70" s="169" t="s">
        <v>152</v>
      </c>
      <c r="B70" s="75"/>
      <c r="C70" s="75"/>
      <c r="F70" s="122"/>
      <c r="G70" s="122"/>
      <c r="H70" s="122"/>
      <c r="I70" s="122"/>
      <c r="J70" s="122"/>
      <c r="K70" s="122"/>
      <c r="L70" s="122"/>
    </row>
    <row r="71" spans="1:12" ht="22.5" customHeight="1">
      <c r="A71" s="75"/>
      <c r="B71" s="117" t="s">
        <v>75</v>
      </c>
      <c r="C71" s="75"/>
      <c r="D71" s="7">
        <v>23</v>
      </c>
      <c r="F71" s="72" t="s">
        <v>153</v>
      </c>
      <c r="G71" s="128"/>
      <c r="H71" s="194">
        <v>-1E-4</v>
      </c>
      <c r="I71" s="128"/>
      <c r="J71" s="72" t="s">
        <v>153</v>
      </c>
      <c r="K71" s="128"/>
      <c r="L71" s="191">
        <v>-0.01</v>
      </c>
    </row>
    <row r="83" spans="1:12" ht="22.5" customHeight="1">
      <c r="A83" s="40" t="s">
        <v>38</v>
      </c>
      <c r="B83" s="4"/>
      <c r="C83" s="4"/>
      <c r="D83" s="8"/>
      <c r="E83" s="8"/>
      <c r="F83" s="96"/>
      <c r="G83" s="96"/>
      <c r="H83" s="96"/>
      <c r="I83" s="96"/>
      <c r="J83" s="96"/>
      <c r="K83" s="96"/>
      <c r="L83" s="96"/>
    </row>
    <row r="84" spans="1:12" ht="22.5" customHeight="1">
      <c r="L84" s="98" t="s">
        <v>48</v>
      </c>
    </row>
  </sheetData>
  <mergeCells count="6">
    <mergeCell ref="F5:L5"/>
    <mergeCell ref="J6:L6"/>
    <mergeCell ref="F6:H6"/>
    <mergeCell ref="F47:L47"/>
    <mergeCell ref="F48:H48"/>
    <mergeCell ref="J48:L48"/>
  </mergeCells>
  <pageMargins left="0.75" right="0.5" top="1" bottom="0.5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D12" sqref="D12"/>
    </sheetView>
  </sheetViews>
  <sheetFormatPr defaultColWidth="9.3125" defaultRowHeight="22.5" customHeight="1"/>
  <cols>
    <col min="1" max="1" width="41.3125" style="5" customWidth="1"/>
    <col min="2" max="2" width="1.5" style="5" customWidth="1"/>
    <col min="3" max="3" width="16.6875" style="5" customWidth="1"/>
    <col min="4" max="4" width="1.5" style="5" customWidth="1"/>
    <col min="5" max="5" width="16.6875" style="5" customWidth="1"/>
    <col min="6" max="6" width="1.5" style="5" customWidth="1"/>
    <col min="7" max="7" width="16.6875" style="5" customWidth="1"/>
    <col min="8" max="8" width="1.5" style="5" customWidth="1"/>
    <col min="9" max="9" width="16.6875" style="5" customWidth="1"/>
    <col min="10" max="10" width="1.5" style="5" customWidth="1"/>
    <col min="11" max="11" width="19.6875" style="5" customWidth="1"/>
    <col min="12" max="12" width="1.5" style="5" customWidth="1"/>
    <col min="13" max="13" width="18.5" style="5" customWidth="1"/>
    <col min="14" max="14" width="1.5" style="5" customWidth="1"/>
    <col min="15" max="15" width="16.6875" style="5" customWidth="1"/>
    <col min="16" max="16" width="1.5" style="5" customWidth="1"/>
    <col min="17" max="17" width="17.5" style="5" customWidth="1"/>
    <col min="18" max="16384" width="9.3125" style="5"/>
  </cols>
  <sheetData>
    <row r="1" spans="1:17" ht="22.5" customHeight="1">
      <c r="A1" s="12" t="s">
        <v>159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5"/>
      <c r="N1" s="6"/>
      <c r="O1" s="172"/>
      <c r="P1" s="6"/>
      <c r="Q1" s="209"/>
    </row>
    <row r="2" spans="1:17" ht="22.5" customHeight="1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7"/>
      <c r="N2" s="6"/>
      <c r="O2" s="17"/>
      <c r="P2" s="6"/>
      <c r="Q2" s="17" t="s">
        <v>34</v>
      </c>
    </row>
    <row r="3" spans="1:17" ht="22.5" customHeight="1">
      <c r="A3" s="18" t="s">
        <v>131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6"/>
      <c r="N3" s="30"/>
      <c r="O3" s="26"/>
      <c r="P3" s="30"/>
      <c r="Q3" s="26" t="s">
        <v>35</v>
      </c>
    </row>
    <row r="4" spans="1:17" ht="22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s="32" customFormat="1" ht="22.5" customHeight="1">
      <c r="A5" s="31"/>
      <c r="C5" s="217" t="s">
        <v>70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7" s="32" customFormat="1" ht="22.5" customHeight="1">
      <c r="A6" s="31"/>
      <c r="C6" s="218" t="s">
        <v>20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7" ht="22.5" customHeight="1">
      <c r="A7" s="10"/>
      <c r="C7" s="33" t="s">
        <v>8</v>
      </c>
      <c r="D7" s="34"/>
      <c r="E7" s="33"/>
      <c r="F7" s="35"/>
      <c r="G7" s="216" t="s">
        <v>118</v>
      </c>
      <c r="H7" s="216"/>
      <c r="I7" s="216"/>
      <c r="O7" s="41" t="s">
        <v>45</v>
      </c>
      <c r="Q7" s="36"/>
    </row>
    <row r="8" spans="1:17" ht="22.5" customHeight="1">
      <c r="A8" s="10"/>
      <c r="C8" s="33" t="s">
        <v>40</v>
      </c>
      <c r="D8" s="34"/>
      <c r="E8" s="33" t="s">
        <v>25</v>
      </c>
      <c r="F8" s="35"/>
      <c r="G8" s="33" t="s">
        <v>41</v>
      </c>
      <c r="I8" s="36"/>
      <c r="K8" s="41" t="s">
        <v>84</v>
      </c>
      <c r="M8" s="41" t="s">
        <v>6</v>
      </c>
      <c r="O8" s="41" t="s">
        <v>46</v>
      </c>
      <c r="Q8" s="36"/>
    </row>
    <row r="9" spans="1:17" ht="22.5" customHeight="1">
      <c r="A9" s="10"/>
      <c r="C9" s="37" t="s">
        <v>42</v>
      </c>
      <c r="D9" s="34"/>
      <c r="E9" s="37" t="s">
        <v>76</v>
      </c>
      <c r="F9" s="35"/>
      <c r="G9" s="37" t="s">
        <v>43</v>
      </c>
      <c r="I9" s="38" t="s">
        <v>26</v>
      </c>
      <c r="K9" s="188" t="s">
        <v>85</v>
      </c>
      <c r="M9" s="42" t="s">
        <v>77</v>
      </c>
      <c r="O9" s="42" t="s">
        <v>47</v>
      </c>
      <c r="Q9" s="38" t="s">
        <v>9</v>
      </c>
    </row>
    <row r="10" spans="1:17" ht="22.5" customHeight="1">
      <c r="A10" s="10"/>
      <c r="C10" s="155"/>
      <c r="D10" s="34"/>
      <c r="E10" s="155"/>
      <c r="F10" s="35"/>
      <c r="G10" s="155"/>
      <c r="I10" s="156"/>
      <c r="K10" s="41"/>
      <c r="M10" s="41"/>
      <c r="O10" s="41"/>
      <c r="Q10" s="156"/>
    </row>
    <row r="11" spans="1:17" s="1" customFormat="1" ht="22.5" customHeight="1">
      <c r="A11" s="58" t="s">
        <v>112</v>
      </c>
      <c r="C11" s="129">
        <v>476881</v>
      </c>
      <c r="D11" s="130"/>
      <c r="E11" s="129">
        <v>167751</v>
      </c>
      <c r="F11" s="130"/>
      <c r="G11" s="129">
        <v>13726</v>
      </c>
      <c r="H11" s="131"/>
      <c r="I11" s="129">
        <v>-271332</v>
      </c>
      <c r="J11" s="131"/>
      <c r="K11" s="129">
        <v>30497</v>
      </c>
      <c r="L11" s="131"/>
      <c r="M11" s="129">
        <f>SUM(C11:L11)</f>
        <v>417523</v>
      </c>
      <c r="N11" s="131"/>
      <c r="O11" s="153">
        <v>0</v>
      </c>
      <c r="P11" s="131"/>
      <c r="Q11" s="129">
        <f>SUM(M11:P11)</f>
        <v>417523</v>
      </c>
    </row>
    <row r="12" spans="1:17" s="1" customFormat="1" ht="22.5" customHeight="1">
      <c r="A12" s="1" t="s">
        <v>83</v>
      </c>
      <c r="C12" s="195">
        <v>0</v>
      </c>
      <c r="D12" s="150"/>
      <c r="E12" s="195">
        <v>0</v>
      </c>
      <c r="F12" s="150"/>
      <c r="G12" s="195">
        <v>0</v>
      </c>
      <c r="H12" s="150"/>
      <c r="I12" s="131">
        <v>-76</v>
      </c>
      <c r="J12" s="150"/>
      <c r="K12" s="195">
        <v>0</v>
      </c>
      <c r="L12" s="150"/>
      <c r="M12" s="131">
        <f>SUM(C12:L12)</f>
        <v>-76</v>
      </c>
      <c r="N12" s="150"/>
      <c r="O12" s="195">
        <v>0</v>
      </c>
      <c r="P12" s="150"/>
      <c r="Q12" s="131">
        <f>SUM(M12:P12)</f>
        <v>-76</v>
      </c>
    </row>
    <row r="13" spans="1:17" s="1" customFormat="1" ht="22.5" customHeight="1" thickBot="1">
      <c r="A13" s="58" t="s">
        <v>113</v>
      </c>
      <c r="B13" s="134"/>
      <c r="C13" s="135">
        <v>476881</v>
      </c>
      <c r="E13" s="135">
        <v>167751</v>
      </c>
      <c r="G13" s="135">
        <v>13726</v>
      </c>
      <c r="I13" s="135">
        <f>SUM(I11:I12)</f>
        <v>-271408</v>
      </c>
      <c r="K13" s="135">
        <v>30497</v>
      </c>
      <c r="M13" s="135">
        <f>SUM(M11:M12)</f>
        <v>417447</v>
      </c>
      <c r="O13" s="135">
        <v>0</v>
      </c>
      <c r="Q13" s="135">
        <f>SUM(Q11:Q12)</f>
        <v>417447</v>
      </c>
    </row>
    <row r="14" spans="1:17" ht="22.5" customHeight="1" thickTop="1">
      <c r="A14" s="9"/>
      <c r="B14" s="11"/>
    </row>
    <row r="15" spans="1:17" ht="22.5" customHeight="1">
      <c r="A15" s="39" t="s">
        <v>132</v>
      </c>
      <c r="B15" s="1"/>
      <c r="C15" s="129">
        <v>667634</v>
      </c>
      <c r="D15" s="130"/>
      <c r="E15" s="129">
        <v>167751</v>
      </c>
      <c r="F15" s="130"/>
      <c r="G15" s="129">
        <v>13726</v>
      </c>
      <c r="H15" s="131"/>
      <c r="I15" s="129">
        <v>-434464</v>
      </c>
      <c r="J15" s="131"/>
      <c r="K15" s="99">
        <v>0</v>
      </c>
      <c r="L15" s="131"/>
      <c r="M15" s="129">
        <f>SUM(C15:L15)</f>
        <v>414647</v>
      </c>
      <c r="N15" s="131"/>
      <c r="O15" s="182">
        <v>0</v>
      </c>
      <c r="P15" s="131"/>
      <c r="Q15" s="129">
        <f t="shared" ref="Q15:Q16" si="0">SUM(M15:P15)</f>
        <v>414647</v>
      </c>
    </row>
    <row r="16" spans="1:17" ht="22.5" customHeight="1">
      <c r="A16" s="5" t="s">
        <v>83</v>
      </c>
      <c r="B16" s="1"/>
      <c r="C16" s="179">
        <v>0</v>
      </c>
      <c r="D16" s="150"/>
      <c r="E16" s="179">
        <v>0</v>
      </c>
      <c r="F16" s="150"/>
      <c r="G16" s="179">
        <v>0</v>
      </c>
      <c r="H16" s="150"/>
      <c r="I16" s="166">
        <f>'5-6'!F24</f>
        <v>-70346</v>
      </c>
      <c r="K16" s="157">
        <v>0</v>
      </c>
      <c r="M16" s="166">
        <f>SUM(C16:L16)</f>
        <v>-70346</v>
      </c>
      <c r="N16" s="150"/>
      <c r="O16" s="179">
        <v>0</v>
      </c>
      <c r="P16" s="150"/>
      <c r="Q16" s="157">
        <f t="shared" si="0"/>
        <v>-70346</v>
      </c>
    </row>
    <row r="17" spans="1:17" ht="22.5" customHeight="1" thickBot="1">
      <c r="A17" s="39" t="s">
        <v>133</v>
      </c>
      <c r="B17" s="134"/>
      <c r="C17" s="132">
        <f>SUM(C15:C16)</f>
        <v>667634</v>
      </c>
      <c r="D17" s="1"/>
      <c r="E17" s="132">
        <f>SUM(E15:E16)</f>
        <v>167751</v>
      </c>
      <c r="F17" s="1"/>
      <c r="G17" s="132">
        <f>SUM(G15:G16)</f>
        <v>13726</v>
      </c>
      <c r="H17" s="1"/>
      <c r="I17" s="132">
        <f>SUM(I15:I16)</f>
        <v>-504810</v>
      </c>
      <c r="J17" s="1"/>
      <c r="K17" s="135">
        <f>SUM(K15:K16)</f>
        <v>0</v>
      </c>
      <c r="L17" s="1"/>
      <c r="M17" s="132">
        <f>SUM(M15:M16)</f>
        <v>344301</v>
      </c>
      <c r="N17" s="1"/>
      <c r="O17" s="183">
        <f>SUM(O15:O16)</f>
        <v>0</v>
      </c>
      <c r="P17" s="1"/>
      <c r="Q17" s="132">
        <f>SUM(Q15:Q16)</f>
        <v>344301</v>
      </c>
    </row>
    <row r="18" spans="1:17" ht="22.5" customHeight="1" thickTop="1">
      <c r="I18" s="174"/>
      <c r="K18" s="175"/>
      <c r="M18" s="174"/>
    </row>
    <row r="19" spans="1:17" ht="22.5" customHeight="1">
      <c r="I19" s="174"/>
      <c r="K19" s="175"/>
      <c r="M19" s="174"/>
    </row>
    <row r="20" spans="1:17" ht="22.5" customHeight="1">
      <c r="I20" s="174"/>
      <c r="K20" s="175"/>
      <c r="M20" s="174"/>
    </row>
    <row r="21" spans="1:17" ht="22.5" customHeight="1">
      <c r="I21" s="174"/>
      <c r="K21" s="175"/>
      <c r="M21" s="174"/>
    </row>
    <row r="22" spans="1:17" ht="22.5" customHeight="1">
      <c r="I22" s="174"/>
      <c r="K22" s="175"/>
      <c r="M22" s="174"/>
    </row>
    <row r="23" spans="1:17" ht="22.5" customHeight="1">
      <c r="I23" s="174"/>
      <c r="K23" s="175"/>
      <c r="M23" s="174"/>
    </row>
    <row r="24" spans="1:17" ht="22.5" customHeight="1">
      <c r="I24" s="174"/>
      <c r="K24" s="175"/>
      <c r="M24" s="174"/>
    </row>
    <row r="25" spans="1:17" ht="22.5" customHeight="1">
      <c r="I25" s="174"/>
      <c r="K25" s="175"/>
      <c r="M25" s="174"/>
    </row>
    <row r="26" spans="1:17" ht="22.5" customHeight="1">
      <c r="A26" s="40" t="s">
        <v>38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0"/>
      <c r="N26" s="4"/>
      <c r="O26" s="20"/>
      <c r="P26" s="4"/>
      <c r="Q26" s="20"/>
    </row>
    <row r="27" spans="1:17" ht="22.5" customHeight="1">
      <c r="A27" s="1"/>
      <c r="B27" s="1"/>
      <c r="C27" s="1"/>
      <c r="D27" s="1"/>
      <c r="E27" s="1"/>
      <c r="F27" s="1"/>
      <c r="G27" s="1"/>
      <c r="H27" s="1"/>
      <c r="J27" s="35"/>
      <c r="K27" s="35"/>
      <c r="L27" s="35"/>
      <c r="M27" s="3"/>
      <c r="N27" s="35"/>
      <c r="O27" s="3"/>
      <c r="P27" s="35"/>
      <c r="Q27" s="3" t="s">
        <v>69</v>
      </c>
    </row>
    <row r="28" spans="1:17" ht="22.5" customHeight="1">
      <c r="B28" s="1"/>
      <c r="C28" s="1"/>
      <c r="D28" s="1"/>
      <c r="E28" s="1"/>
      <c r="F28" s="1"/>
      <c r="G28" s="1"/>
      <c r="H28" s="1"/>
      <c r="J28" s="35"/>
      <c r="K28" s="35"/>
      <c r="L28" s="35"/>
      <c r="M28" s="3"/>
      <c r="N28" s="35"/>
      <c r="O28" s="3"/>
      <c r="P28" s="35"/>
      <c r="Q28" s="3"/>
    </row>
  </sheetData>
  <mergeCells count="3">
    <mergeCell ref="G7:I7"/>
    <mergeCell ref="C5:Q5"/>
    <mergeCell ref="C6:Q6"/>
  </mergeCells>
  <pageMargins left="0.75" right="0.5" top="1" bottom="0.5" header="0.5" footer="0.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D12" sqref="D12"/>
    </sheetView>
  </sheetViews>
  <sheetFormatPr defaultColWidth="9.3125" defaultRowHeight="22.5" customHeight="1"/>
  <cols>
    <col min="1" max="1" width="38" style="5" customWidth="1"/>
    <col min="2" max="2" width="1.5" style="5" customWidth="1"/>
    <col min="3" max="3" width="14.5" style="5" customWidth="1"/>
    <col min="4" max="4" width="1.1875" style="5" customWidth="1"/>
    <col min="5" max="5" width="14.5" style="5" customWidth="1"/>
    <col min="6" max="6" width="1.1875" style="5" customWidth="1"/>
    <col min="7" max="7" width="14.5" style="5" customWidth="1"/>
    <col min="8" max="8" width="1.1875" style="5" customWidth="1"/>
    <col min="9" max="9" width="14.5" style="5" customWidth="1"/>
    <col min="10" max="10" width="1.1875" style="5" customWidth="1"/>
    <col min="11" max="11" width="14.5" style="5" customWidth="1"/>
    <col min="12" max="16384" width="9.3125" style="5"/>
  </cols>
  <sheetData>
    <row r="1" spans="1:12" ht="22.5" customHeight="1">
      <c r="A1" s="12" t="s">
        <v>159</v>
      </c>
      <c r="B1" s="6"/>
      <c r="C1" s="6"/>
      <c r="D1" s="6"/>
      <c r="E1" s="6"/>
      <c r="F1" s="6"/>
      <c r="G1" s="152"/>
      <c r="H1" s="6"/>
      <c r="I1" s="172"/>
      <c r="J1" s="6"/>
      <c r="K1" s="209"/>
    </row>
    <row r="2" spans="1:12" ht="22.5" customHeight="1">
      <c r="A2" s="6" t="s">
        <v>13</v>
      </c>
      <c r="B2" s="6"/>
      <c r="C2" s="6"/>
      <c r="D2" s="6"/>
      <c r="E2" s="6"/>
      <c r="F2" s="6"/>
      <c r="G2" s="152"/>
      <c r="H2" s="6"/>
      <c r="I2" s="6"/>
      <c r="J2" s="6"/>
      <c r="K2" s="17" t="s">
        <v>34</v>
      </c>
    </row>
    <row r="3" spans="1:12" ht="22.5" customHeight="1">
      <c r="A3" s="18" t="s">
        <v>131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35</v>
      </c>
    </row>
    <row r="4" spans="1:12" ht="22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s="32" customFormat="1" ht="22.5" customHeight="1">
      <c r="A5" s="31"/>
      <c r="C5" s="217" t="s">
        <v>70</v>
      </c>
      <c r="D5" s="217"/>
      <c r="E5" s="217"/>
      <c r="F5" s="217"/>
      <c r="G5" s="217"/>
      <c r="H5" s="217"/>
      <c r="I5" s="217"/>
      <c r="J5" s="217"/>
      <c r="K5" s="217"/>
    </row>
    <row r="6" spans="1:12" s="32" customFormat="1" ht="22.5" customHeight="1">
      <c r="A6" s="31"/>
      <c r="C6" s="218" t="s">
        <v>21</v>
      </c>
      <c r="D6" s="218"/>
      <c r="E6" s="218"/>
      <c r="F6" s="218"/>
      <c r="G6" s="218"/>
      <c r="H6" s="218"/>
      <c r="I6" s="218"/>
      <c r="J6" s="218"/>
      <c r="K6" s="218"/>
    </row>
    <row r="7" spans="1:12" ht="22.5" customHeight="1">
      <c r="A7" s="10"/>
      <c r="C7" s="33" t="s">
        <v>8</v>
      </c>
      <c r="D7" s="34"/>
      <c r="E7" s="33"/>
      <c r="F7" s="35"/>
      <c r="G7" s="216" t="s">
        <v>118</v>
      </c>
      <c r="H7" s="216"/>
      <c r="I7" s="216"/>
      <c r="K7" s="41"/>
    </row>
    <row r="8" spans="1:12" ht="22.5" customHeight="1">
      <c r="A8" s="10"/>
      <c r="C8" s="33" t="s">
        <v>40</v>
      </c>
      <c r="D8" s="34"/>
      <c r="E8" s="33" t="s">
        <v>25</v>
      </c>
      <c r="F8" s="35"/>
      <c r="G8" s="33" t="s">
        <v>41</v>
      </c>
      <c r="I8" s="36"/>
      <c r="K8" s="41"/>
    </row>
    <row r="9" spans="1:12" ht="22.5" customHeight="1">
      <c r="A9" s="10"/>
      <c r="C9" s="37" t="s">
        <v>42</v>
      </c>
      <c r="D9" s="34"/>
      <c r="E9" s="37" t="s">
        <v>76</v>
      </c>
      <c r="F9" s="35"/>
      <c r="G9" s="37" t="s">
        <v>43</v>
      </c>
      <c r="I9" s="38" t="s">
        <v>26</v>
      </c>
      <c r="K9" s="42" t="s">
        <v>9</v>
      </c>
    </row>
    <row r="10" spans="1:12" ht="22.5" customHeight="1">
      <c r="A10" s="10"/>
      <c r="C10" s="155"/>
      <c r="D10" s="34"/>
      <c r="E10" s="155"/>
      <c r="F10" s="35"/>
      <c r="G10" s="155"/>
      <c r="I10" s="156"/>
      <c r="K10" s="41"/>
    </row>
    <row r="11" spans="1:12" s="1" customFormat="1" ht="22.5" customHeight="1">
      <c r="A11" s="58" t="s">
        <v>112</v>
      </c>
      <c r="C11" s="129">
        <v>476881</v>
      </c>
      <c r="D11" s="130"/>
      <c r="E11" s="129">
        <v>167751</v>
      </c>
      <c r="F11" s="130"/>
      <c r="G11" s="129">
        <v>13726</v>
      </c>
      <c r="H11" s="130"/>
      <c r="I11" s="129">
        <v>-240867</v>
      </c>
      <c r="J11" s="130"/>
      <c r="K11" s="129">
        <f>SUM(A11:J11)</f>
        <v>417491</v>
      </c>
    </row>
    <row r="12" spans="1:12" s="1" customFormat="1" ht="22.5" customHeight="1">
      <c r="A12" s="1" t="s">
        <v>83</v>
      </c>
      <c r="C12" s="195">
        <v>0</v>
      </c>
      <c r="D12" s="130"/>
      <c r="E12" s="195">
        <v>0</v>
      </c>
      <c r="F12" s="130"/>
      <c r="G12" s="195">
        <v>0</v>
      </c>
      <c r="H12" s="130"/>
      <c r="I12" s="131">
        <v>-5120</v>
      </c>
      <c r="J12" s="130"/>
      <c r="K12" s="131">
        <f>SUM(A12:J12)</f>
        <v>-5120</v>
      </c>
      <c r="L12" s="196"/>
    </row>
    <row r="13" spans="1:12" s="1" customFormat="1" ht="22.5" customHeight="1" thickBot="1">
      <c r="A13" s="58" t="s">
        <v>113</v>
      </c>
      <c r="C13" s="132">
        <v>476881</v>
      </c>
      <c r="D13" s="131"/>
      <c r="E13" s="132">
        <v>167751</v>
      </c>
      <c r="F13" s="131"/>
      <c r="G13" s="132">
        <v>13726</v>
      </c>
      <c r="H13" s="131"/>
      <c r="I13" s="132">
        <f>SUM(I11:I12)</f>
        <v>-245987</v>
      </c>
      <c r="J13" s="131"/>
      <c r="K13" s="132">
        <f>SUM(A13:J13)</f>
        <v>412371</v>
      </c>
    </row>
    <row r="14" spans="1:12" ht="22.5" customHeight="1" thickTop="1">
      <c r="A14" s="39"/>
      <c r="B14" s="1"/>
      <c r="C14" s="133"/>
      <c r="D14" s="131"/>
      <c r="E14" s="133"/>
      <c r="F14" s="131"/>
      <c r="G14" s="133"/>
      <c r="H14" s="131"/>
      <c r="I14" s="133"/>
      <c r="J14" s="131"/>
      <c r="K14" s="133"/>
    </row>
    <row r="15" spans="1:12" ht="22.5" customHeight="1">
      <c r="A15" s="39" t="s">
        <v>132</v>
      </c>
      <c r="B15" s="1"/>
      <c r="C15" s="129">
        <v>667634</v>
      </c>
      <c r="D15" s="130"/>
      <c r="E15" s="129">
        <v>167751</v>
      </c>
      <c r="F15" s="130"/>
      <c r="G15" s="129">
        <v>13726</v>
      </c>
      <c r="H15" s="130"/>
      <c r="I15" s="129">
        <v>-418832</v>
      </c>
      <c r="J15" s="130"/>
      <c r="K15" s="129">
        <f t="shared" ref="K15:K16" si="0">SUM(A15:J15)</f>
        <v>430279</v>
      </c>
    </row>
    <row r="16" spans="1:12" ht="22.5" customHeight="1">
      <c r="A16" s="5" t="s">
        <v>83</v>
      </c>
      <c r="B16" s="1"/>
      <c r="C16" s="179">
        <v>0</v>
      </c>
      <c r="D16" s="150"/>
      <c r="E16" s="179">
        <v>0</v>
      </c>
      <c r="F16" s="150"/>
      <c r="G16" s="179">
        <v>0</v>
      </c>
      <c r="H16" s="150"/>
      <c r="I16" s="166">
        <f>'5-6'!J24</f>
        <v>-78067</v>
      </c>
      <c r="K16" s="166">
        <f t="shared" si="0"/>
        <v>-78067</v>
      </c>
    </row>
    <row r="17" spans="1:11" ht="22.5" customHeight="1" thickBot="1">
      <c r="A17" s="39" t="s">
        <v>133</v>
      </c>
      <c r="B17" s="134"/>
      <c r="C17" s="132">
        <f>SUM(C15:C16)</f>
        <v>667634</v>
      </c>
      <c r="D17" s="1"/>
      <c r="E17" s="132">
        <f>SUM(E15:E16)</f>
        <v>167751</v>
      </c>
      <c r="F17" s="1"/>
      <c r="G17" s="132">
        <f>SUM(G15:G16)</f>
        <v>13726</v>
      </c>
      <c r="H17" s="1"/>
      <c r="I17" s="132">
        <f>SUM(I15:I16)</f>
        <v>-496899</v>
      </c>
      <c r="J17" s="1"/>
      <c r="K17" s="132">
        <f>SUM(C17:J17)</f>
        <v>352212</v>
      </c>
    </row>
    <row r="18" spans="1:11" ht="22.5" customHeight="1" thickTop="1">
      <c r="A18" s="9"/>
      <c r="B18" s="11"/>
      <c r="I18" s="174"/>
      <c r="K18" s="174"/>
    </row>
    <row r="19" spans="1:11" ht="22.5" customHeight="1">
      <c r="A19" s="9"/>
      <c r="B19" s="11"/>
      <c r="I19" s="174"/>
      <c r="K19" s="174"/>
    </row>
    <row r="20" spans="1:11" ht="22.5" customHeight="1">
      <c r="A20" s="9"/>
      <c r="B20" s="11"/>
      <c r="I20" s="174"/>
      <c r="K20" s="174"/>
    </row>
    <row r="21" spans="1:11" ht="22.5" customHeight="1">
      <c r="A21" s="9"/>
      <c r="B21" s="11"/>
      <c r="I21" s="174"/>
      <c r="K21" s="174"/>
    </row>
    <row r="22" spans="1:11" ht="22.5" customHeight="1">
      <c r="A22" s="9"/>
      <c r="B22" s="11"/>
      <c r="I22" s="174"/>
      <c r="K22" s="174"/>
    </row>
    <row r="23" spans="1:11" ht="22.5" customHeight="1">
      <c r="A23" s="9"/>
      <c r="B23" s="11"/>
    </row>
    <row r="24" spans="1:11" ht="22.5" customHeight="1">
      <c r="A24" s="9"/>
      <c r="B24" s="11"/>
    </row>
    <row r="25" spans="1:11" ht="22.5" customHeight="1">
      <c r="A25" s="9"/>
      <c r="B25" s="11"/>
    </row>
    <row r="26" spans="1:11" ht="22.5" customHeight="1">
      <c r="A26" s="9"/>
      <c r="B26" s="11"/>
    </row>
    <row r="27" spans="1:11" ht="22.5" customHeight="1">
      <c r="A27" s="9"/>
      <c r="B27" s="11"/>
    </row>
    <row r="28" spans="1:11" ht="22.5" customHeight="1">
      <c r="A28" s="9"/>
      <c r="B28" s="11"/>
    </row>
    <row r="29" spans="1:11" ht="22.5" customHeight="1">
      <c r="A29" s="9"/>
      <c r="B29" s="11"/>
    </row>
    <row r="30" spans="1:11" ht="22.5" customHeight="1">
      <c r="A30" s="9"/>
      <c r="B30" s="11"/>
    </row>
    <row r="31" spans="1:11" ht="22.5" customHeight="1">
      <c r="A31" s="9"/>
      <c r="B31" s="11"/>
    </row>
    <row r="32" spans="1:11" ht="22.5" customHeight="1">
      <c r="A32" s="9"/>
      <c r="B32" s="11"/>
    </row>
    <row r="33" spans="1:11" ht="22.5" customHeight="1">
      <c r="A33" s="9"/>
      <c r="B33" s="11"/>
    </row>
    <row r="34" spans="1:11" ht="22.5" customHeight="1">
      <c r="A34" s="9"/>
      <c r="B34" s="11"/>
    </row>
    <row r="35" spans="1:11" ht="22.5" customHeight="1">
      <c r="A35" s="9"/>
      <c r="B35" s="11"/>
    </row>
    <row r="36" spans="1:11" ht="22.5" customHeight="1">
      <c r="A36" s="9"/>
      <c r="B36" s="11"/>
    </row>
    <row r="38" spans="1:11" ht="22.5" customHeight="1">
      <c r="A38" s="40" t="s">
        <v>38</v>
      </c>
      <c r="B38" s="4"/>
      <c r="C38" s="4"/>
      <c r="D38" s="4"/>
      <c r="E38" s="4"/>
      <c r="F38" s="4"/>
      <c r="G38" s="4"/>
      <c r="H38" s="4"/>
      <c r="I38" s="4"/>
      <c r="J38" s="4"/>
      <c r="K38" s="20"/>
    </row>
    <row r="39" spans="1:11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3" t="s">
        <v>32</v>
      </c>
    </row>
  </sheetData>
  <mergeCells count="3">
    <mergeCell ref="C5:K5"/>
    <mergeCell ref="C6:K6"/>
    <mergeCell ref="G7:I7"/>
  </mergeCells>
  <pageMargins left="0.75" right="0.5" top="0.75" bottom="0.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4"/>
  <sheetViews>
    <sheetView topLeftCell="A49" zoomScale="90" zoomScaleNormal="90" workbookViewId="0">
      <selection activeCell="N60" sqref="N60"/>
    </sheetView>
  </sheetViews>
  <sheetFormatPr defaultColWidth="9.3125" defaultRowHeight="22.5" customHeight="1"/>
  <cols>
    <col min="1" max="3" width="1.8125" style="1" customWidth="1"/>
    <col min="4" max="4" width="49.6875" style="1" customWidth="1"/>
    <col min="5" max="5" width="18.8125" style="131" customWidth="1"/>
    <col min="6" max="6" width="0.8125" style="131" customWidth="1"/>
    <col min="7" max="7" width="18.8125" style="131" customWidth="1"/>
    <col min="8" max="8" width="0.8125" style="131" customWidth="1"/>
    <col min="9" max="9" width="18.8125" style="131" customWidth="1"/>
    <col min="10" max="10" width="1" style="131" customWidth="1"/>
    <col min="11" max="11" width="18.8125" style="131" customWidth="1"/>
    <col min="12" max="12" width="12.5" style="1" customWidth="1"/>
    <col min="13" max="16384" width="9.3125" style="1"/>
  </cols>
  <sheetData>
    <row r="1" spans="1:21" ht="22.5" customHeight="1">
      <c r="A1" s="12" t="s">
        <v>159</v>
      </c>
      <c r="B1" s="14"/>
      <c r="C1" s="14"/>
      <c r="D1" s="14"/>
      <c r="E1" s="158"/>
      <c r="F1" s="158"/>
      <c r="G1" s="158"/>
      <c r="H1" s="158"/>
      <c r="I1" s="172"/>
      <c r="J1" s="158"/>
      <c r="K1" s="209"/>
      <c r="L1" s="14"/>
    </row>
    <row r="2" spans="1:21" ht="22.5" customHeight="1">
      <c r="A2" s="14" t="s">
        <v>14</v>
      </c>
      <c r="B2" s="14"/>
      <c r="C2" s="14"/>
      <c r="D2" s="14"/>
      <c r="E2" s="158"/>
      <c r="F2" s="158"/>
      <c r="G2" s="158"/>
      <c r="H2" s="158"/>
      <c r="I2" s="158"/>
      <c r="J2" s="158"/>
      <c r="K2" s="168" t="s">
        <v>34</v>
      </c>
      <c r="L2" s="14"/>
    </row>
    <row r="3" spans="1:21" ht="22.5" customHeight="1">
      <c r="A3" s="18" t="s">
        <v>131</v>
      </c>
      <c r="B3" s="18"/>
      <c r="C3" s="18"/>
      <c r="D3" s="18"/>
      <c r="E3" s="159"/>
      <c r="F3" s="159"/>
      <c r="G3" s="159"/>
      <c r="H3" s="159"/>
      <c r="I3" s="159"/>
      <c r="J3" s="159"/>
      <c r="K3" s="176" t="s">
        <v>35</v>
      </c>
      <c r="L3" s="14"/>
    </row>
    <row r="4" spans="1:21" ht="22.5" customHeight="1">
      <c r="A4" s="28"/>
      <c r="B4" s="28"/>
      <c r="C4" s="28"/>
      <c r="D4" s="28"/>
      <c r="E4" s="160"/>
      <c r="F4" s="160"/>
      <c r="G4" s="160"/>
      <c r="H4" s="160"/>
      <c r="I4" s="160"/>
      <c r="J4" s="160"/>
    </row>
    <row r="5" spans="1:21" ht="22.5" customHeight="1">
      <c r="A5" s="22"/>
      <c r="B5" s="22"/>
      <c r="C5" s="197"/>
      <c r="D5" s="197"/>
      <c r="E5" s="219" t="s">
        <v>106</v>
      </c>
      <c r="F5" s="219"/>
      <c r="G5" s="219"/>
      <c r="H5" s="219"/>
      <c r="I5" s="219"/>
      <c r="J5" s="219"/>
      <c r="K5" s="219"/>
      <c r="L5" s="21"/>
      <c r="M5" s="21"/>
      <c r="N5" s="21"/>
      <c r="O5" s="22"/>
      <c r="P5" s="22"/>
      <c r="Q5" s="22"/>
      <c r="R5" s="22"/>
      <c r="S5" s="22"/>
      <c r="T5" s="22"/>
      <c r="U5" s="22"/>
    </row>
    <row r="6" spans="1:21" ht="22.5" customHeight="1">
      <c r="A6" s="22"/>
      <c r="B6" s="22"/>
      <c r="C6" s="22"/>
      <c r="D6" s="22"/>
      <c r="E6" s="220" t="s">
        <v>20</v>
      </c>
      <c r="F6" s="220"/>
      <c r="G6" s="220"/>
      <c r="H6" s="111"/>
      <c r="I6" s="219" t="s">
        <v>21</v>
      </c>
      <c r="J6" s="219"/>
      <c r="K6" s="219"/>
      <c r="L6" s="21"/>
      <c r="M6" s="21"/>
      <c r="N6" s="21"/>
      <c r="O6" s="22"/>
      <c r="P6" s="22"/>
      <c r="Q6" s="22"/>
      <c r="R6" s="22"/>
      <c r="S6" s="22"/>
      <c r="T6" s="22"/>
      <c r="U6" s="22"/>
    </row>
    <row r="7" spans="1:21" ht="22.5" customHeight="1">
      <c r="A7" s="22"/>
      <c r="B7" s="22"/>
      <c r="C7" s="22"/>
      <c r="D7" s="22"/>
      <c r="E7" s="173" t="s">
        <v>129</v>
      </c>
      <c r="F7" s="119"/>
      <c r="G7" s="173" t="s">
        <v>111</v>
      </c>
      <c r="H7" s="119"/>
      <c r="I7" s="162" t="s">
        <v>129</v>
      </c>
      <c r="J7" s="119"/>
      <c r="K7" s="162" t="s">
        <v>111</v>
      </c>
      <c r="L7" s="21"/>
      <c r="M7" s="21"/>
      <c r="N7" s="21"/>
      <c r="O7" s="22"/>
      <c r="P7" s="22"/>
      <c r="Q7" s="22"/>
      <c r="R7" s="22"/>
      <c r="S7" s="22"/>
      <c r="T7" s="22"/>
      <c r="U7" s="22"/>
    </row>
    <row r="8" spans="1:21" ht="22.5" customHeight="1">
      <c r="A8" s="22"/>
      <c r="B8" s="22"/>
      <c r="C8" s="22"/>
      <c r="D8" s="22"/>
      <c r="E8" s="163"/>
      <c r="F8" s="163"/>
      <c r="G8" s="163"/>
      <c r="H8" s="163"/>
      <c r="I8" s="163"/>
      <c r="J8" s="163"/>
      <c r="K8" s="163"/>
      <c r="L8" s="21"/>
      <c r="M8" s="21"/>
      <c r="N8" s="21"/>
      <c r="O8" s="22"/>
      <c r="P8" s="22"/>
      <c r="Q8" s="22"/>
      <c r="R8" s="22"/>
      <c r="S8" s="22"/>
      <c r="T8" s="22"/>
      <c r="U8" s="22"/>
    </row>
    <row r="9" spans="1:21" s="58" customFormat="1" ht="22.5" customHeight="1">
      <c r="A9" s="64" t="s">
        <v>15</v>
      </c>
      <c r="B9" s="64"/>
      <c r="C9" s="64"/>
      <c r="D9" s="198"/>
      <c r="E9" s="164"/>
      <c r="F9" s="164"/>
      <c r="G9" s="161"/>
      <c r="H9" s="121"/>
      <c r="I9" s="161"/>
      <c r="J9" s="164"/>
      <c r="K9" s="164"/>
      <c r="L9" s="199"/>
      <c r="M9" s="200"/>
      <c r="N9" s="200"/>
      <c r="O9" s="198"/>
      <c r="P9" s="198"/>
      <c r="Q9" s="198"/>
      <c r="R9" s="198"/>
      <c r="S9" s="198"/>
      <c r="T9" s="198"/>
      <c r="U9" s="198"/>
    </row>
    <row r="10" spans="1:21" s="58" customFormat="1" ht="22.5" customHeight="1">
      <c r="A10" s="65" t="s">
        <v>73</v>
      </c>
      <c r="B10" s="64"/>
      <c r="C10" s="64"/>
      <c r="D10" s="198"/>
      <c r="E10" s="108">
        <f>'5-6'!F22</f>
        <v>-70346</v>
      </c>
      <c r="F10" s="164"/>
      <c r="G10" s="108">
        <f>'5-6'!H22</f>
        <v>-76</v>
      </c>
      <c r="H10" s="121"/>
      <c r="I10" s="122">
        <f>'5-6'!J22</f>
        <v>-78067</v>
      </c>
      <c r="J10" s="164"/>
      <c r="K10" s="165">
        <f>'5-6'!L22</f>
        <v>-5120</v>
      </c>
      <c r="L10" s="199"/>
      <c r="M10" s="200"/>
      <c r="N10" s="200"/>
      <c r="O10" s="198"/>
      <c r="P10" s="198"/>
      <c r="Q10" s="198"/>
      <c r="R10" s="198"/>
      <c r="S10" s="198"/>
      <c r="T10" s="198"/>
      <c r="U10" s="198"/>
    </row>
    <row r="11" spans="1:21" ht="22.5" customHeight="1">
      <c r="A11" s="64" t="s">
        <v>98</v>
      </c>
      <c r="B11" s="65"/>
      <c r="D11" s="21"/>
      <c r="E11" s="108"/>
      <c r="G11" s="108"/>
      <c r="H11" s="122"/>
      <c r="I11" s="108"/>
      <c r="K11" s="108"/>
      <c r="L11" s="201"/>
      <c r="M11" s="134"/>
      <c r="N11" s="134"/>
      <c r="O11" s="22"/>
      <c r="P11" s="22"/>
      <c r="Q11" s="22"/>
      <c r="R11" s="22"/>
      <c r="S11" s="22"/>
      <c r="T11" s="22"/>
      <c r="U11" s="22"/>
    </row>
    <row r="12" spans="1:21" ht="22.5" customHeight="1">
      <c r="A12" s="64"/>
      <c r="B12" s="64" t="s">
        <v>99</v>
      </c>
      <c r="C12" s="58"/>
      <c r="D12" s="21"/>
      <c r="E12" s="108"/>
      <c r="G12" s="108"/>
      <c r="H12" s="122"/>
      <c r="I12" s="108"/>
      <c r="K12" s="108"/>
      <c r="L12" s="201"/>
      <c r="M12" s="134"/>
      <c r="N12" s="134"/>
      <c r="O12" s="22"/>
      <c r="P12" s="22"/>
      <c r="Q12" s="22"/>
      <c r="R12" s="22"/>
      <c r="S12" s="22"/>
      <c r="T12" s="22"/>
      <c r="U12" s="22"/>
    </row>
    <row r="13" spans="1:21" ht="22.5" customHeight="1">
      <c r="A13" s="65" t="s">
        <v>64</v>
      </c>
      <c r="B13" s="66"/>
      <c r="D13" s="21"/>
      <c r="E13" s="133">
        <v>3751</v>
      </c>
      <c r="G13" s="133">
        <v>2314</v>
      </c>
      <c r="H13" s="122"/>
      <c r="I13" s="133">
        <v>76</v>
      </c>
      <c r="K13" s="133">
        <v>65</v>
      </c>
      <c r="L13" s="202"/>
      <c r="M13" s="202"/>
      <c r="N13" s="202"/>
      <c r="O13" s="22"/>
      <c r="P13" s="22"/>
      <c r="Q13" s="22"/>
      <c r="R13" s="22"/>
      <c r="S13" s="22"/>
      <c r="T13" s="22"/>
      <c r="U13" s="22"/>
    </row>
    <row r="14" spans="1:21" ht="22.5" customHeight="1">
      <c r="A14" s="65" t="s">
        <v>91</v>
      </c>
      <c r="B14" s="66"/>
      <c r="D14" s="21"/>
      <c r="E14" s="133">
        <v>35</v>
      </c>
      <c r="G14" s="133">
        <v>30</v>
      </c>
      <c r="H14" s="122"/>
      <c r="I14" s="133">
        <v>15</v>
      </c>
      <c r="K14" s="133">
        <v>9</v>
      </c>
      <c r="L14" s="201"/>
      <c r="M14" s="134"/>
      <c r="N14" s="134"/>
      <c r="O14" s="22"/>
      <c r="P14" s="22"/>
      <c r="Q14" s="22"/>
      <c r="R14" s="203"/>
      <c r="S14" s="22"/>
      <c r="T14" s="203"/>
      <c r="U14" s="22"/>
    </row>
    <row r="15" spans="1:21" ht="22.5" customHeight="1">
      <c r="A15" s="65" t="s">
        <v>161</v>
      </c>
      <c r="B15" s="66"/>
      <c r="D15" s="21"/>
      <c r="E15" s="133">
        <v>35296</v>
      </c>
      <c r="G15" s="108">
        <v>0</v>
      </c>
      <c r="H15" s="122"/>
      <c r="I15" s="133">
        <v>52231</v>
      </c>
      <c r="K15" s="108">
        <v>0</v>
      </c>
      <c r="L15" s="201"/>
      <c r="M15" s="134"/>
      <c r="N15" s="134"/>
      <c r="O15" s="22"/>
      <c r="P15" s="22"/>
      <c r="Q15" s="22"/>
      <c r="R15" s="203"/>
      <c r="S15" s="22"/>
      <c r="T15" s="203"/>
      <c r="U15" s="22"/>
    </row>
    <row r="16" spans="1:21" ht="22.5" customHeight="1">
      <c r="A16" s="65" t="s">
        <v>163</v>
      </c>
      <c r="B16" s="66"/>
      <c r="D16" s="21"/>
      <c r="E16" s="133">
        <v>575</v>
      </c>
      <c r="G16" s="108">
        <v>0</v>
      </c>
      <c r="H16" s="122"/>
      <c r="I16" s="108">
        <v>0</v>
      </c>
      <c r="K16" s="108">
        <v>0</v>
      </c>
      <c r="L16" s="201"/>
      <c r="M16" s="134"/>
      <c r="N16" s="134"/>
      <c r="O16" s="22"/>
      <c r="P16" s="22"/>
      <c r="Q16" s="22"/>
      <c r="R16" s="203"/>
      <c r="S16" s="22"/>
      <c r="T16" s="203"/>
      <c r="U16" s="22"/>
    </row>
    <row r="17" spans="1:257" ht="22.5" customHeight="1">
      <c r="A17" s="65" t="s">
        <v>154</v>
      </c>
      <c r="B17" s="66"/>
      <c r="D17" s="21"/>
      <c r="E17" s="108">
        <v>-233</v>
      </c>
      <c r="G17" s="108">
        <v>0</v>
      </c>
      <c r="H17" s="122"/>
      <c r="I17" s="108">
        <v>0</v>
      </c>
      <c r="K17" s="108">
        <v>0</v>
      </c>
      <c r="L17" s="201"/>
      <c r="M17" s="134"/>
      <c r="N17" s="134"/>
      <c r="O17" s="22"/>
      <c r="P17" s="22"/>
      <c r="Q17" s="22"/>
      <c r="R17" s="203"/>
      <c r="S17" s="22"/>
      <c r="T17" s="203"/>
      <c r="U17" s="22"/>
    </row>
    <row r="18" spans="1:257" ht="22.5" customHeight="1">
      <c r="A18" s="65" t="s">
        <v>120</v>
      </c>
      <c r="B18" s="66"/>
      <c r="D18" s="21"/>
      <c r="E18" s="108">
        <v>0</v>
      </c>
      <c r="G18" s="108">
        <v>-187</v>
      </c>
      <c r="H18" s="122"/>
      <c r="I18" s="108">
        <v>0</v>
      </c>
      <c r="K18" s="108">
        <v>0</v>
      </c>
      <c r="L18" s="201"/>
      <c r="M18" s="134"/>
      <c r="N18" s="134"/>
      <c r="O18" s="22"/>
      <c r="P18" s="22"/>
      <c r="Q18" s="22"/>
      <c r="R18" s="203"/>
      <c r="S18" s="22"/>
      <c r="T18" s="203"/>
      <c r="U18" s="22"/>
    </row>
    <row r="19" spans="1:257" ht="22.5" customHeight="1">
      <c r="A19" s="65" t="s">
        <v>94</v>
      </c>
      <c r="B19" s="66"/>
      <c r="D19" s="21"/>
      <c r="E19" s="108">
        <v>0</v>
      </c>
      <c r="F19" s="165"/>
      <c r="G19" s="133">
        <v>11</v>
      </c>
      <c r="H19" s="122"/>
      <c r="I19" s="108">
        <v>0</v>
      </c>
      <c r="J19" s="165"/>
      <c r="K19" s="108">
        <v>0</v>
      </c>
      <c r="L19" s="201"/>
      <c r="M19" s="134"/>
      <c r="N19" s="134"/>
      <c r="O19" s="22"/>
      <c r="P19" s="22"/>
      <c r="Q19" s="22"/>
      <c r="R19" s="22"/>
      <c r="S19" s="22"/>
      <c r="T19" s="22"/>
      <c r="U19" s="22"/>
    </row>
    <row r="20" spans="1:257" ht="22.5" customHeight="1">
      <c r="A20" s="65" t="s">
        <v>92</v>
      </c>
      <c r="B20" s="66"/>
      <c r="D20" s="21"/>
      <c r="E20" s="108">
        <v>-364</v>
      </c>
      <c r="F20" s="165"/>
      <c r="G20" s="108">
        <v>-25</v>
      </c>
      <c r="H20" s="122"/>
      <c r="I20" s="108">
        <v>-853</v>
      </c>
      <c r="J20" s="165"/>
      <c r="K20" s="108">
        <v>0</v>
      </c>
      <c r="L20" s="201"/>
      <c r="M20" s="134"/>
      <c r="N20" s="134"/>
      <c r="O20" s="22"/>
      <c r="P20" s="22"/>
      <c r="Q20" s="22"/>
      <c r="R20" s="22"/>
      <c r="S20" s="22"/>
      <c r="T20" s="22"/>
      <c r="U20" s="22"/>
    </row>
    <row r="21" spans="1:257" ht="22.5" customHeight="1">
      <c r="A21" s="65" t="s">
        <v>143</v>
      </c>
      <c r="B21" s="66"/>
      <c r="D21" s="21"/>
      <c r="E21" s="108">
        <v>106</v>
      </c>
      <c r="F21" s="165"/>
      <c r="G21" s="108">
        <v>0</v>
      </c>
      <c r="H21" s="122"/>
      <c r="I21" s="133">
        <v>7</v>
      </c>
      <c r="J21" s="165"/>
      <c r="K21" s="108">
        <v>0</v>
      </c>
      <c r="L21" s="201"/>
      <c r="M21" s="134"/>
      <c r="N21" s="134"/>
      <c r="O21" s="22"/>
      <c r="P21" s="22"/>
      <c r="Q21" s="22"/>
      <c r="R21" s="22"/>
      <c r="S21" s="22"/>
      <c r="T21" s="22"/>
      <c r="U21" s="22"/>
    </row>
    <row r="22" spans="1:257" ht="22.5" customHeight="1">
      <c r="A22" s="65" t="s">
        <v>165</v>
      </c>
      <c r="B22" s="66"/>
      <c r="D22" s="21"/>
      <c r="E22" s="108">
        <v>1681</v>
      </c>
      <c r="F22" s="165"/>
      <c r="G22" s="133">
        <v>410</v>
      </c>
      <c r="H22" s="122"/>
      <c r="I22" s="133">
        <v>1319</v>
      </c>
      <c r="J22" s="165"/>
      <c r="K22" s="108">
        <v>0</v>
      </c>
      <c r="L22" s="201"/>
      <c r="M22" s="134"/>
      <c r="N22" s="134"/>
      <c r="O22" s="22"/>
      <c r="P22" s="22"/>
      <c r="Q22" s="22"/>
      <c r="R22" s="22"/>
      <c r="S22" s="22"/>
      <c r="T22" s="22"/>
      <c r="U22" s="22"/>
    </row>
    <row r="23" spans="1:257" ht="22.5" customHeight="1">
      <c r="A23" s="65" t="s">
        <v>90</v>
      </c>
      <c r="B23" s="66"/>
      <c r="D23" s="21"/>
      <c r="E23" s="113">
        <v>171</v>
      </c>
      <c r="F23" s="165"/>
      <c r="G23" s="184">
        <v>239</v>
      </c>
      <c r="H23" s="122"/>
      <c r="I23" s="113">
        <v>0</v>
      </c>
      <c r="J23" s="165"/>
      <c r="K23" s="113">
        <v>0</v>
      </c>
      <c r="L23" s="201"/>
      <c r="M23" s="134"/>
      <c r="N23" s="134"/>
      <c r="O23" s="22"/>
      <c r="P23" s="22"/>
      <c r="Q23" s="22"/>
      <c r="R23" s="22"/>
      <c r="S23" s="22"/>
      <c r="T23" s="22"/>
      <c r="U23" s="22"/>
    </row>
    <row r="24" spans="1:257" ht="22.5" customHeight="1">
      <c r="A24" s="64" t="s">
        <v>125</v>
      </c>
      <c r="B24" s="66"/>
      <c r="D24" s="21"/>
      <c r="E24" s="108"/>
      <c r="F24" s="165"/>
      <c r="G24" s="108"/>
      <c r="H24" s="122"/>
      <c r="I24" s="108"/>
      <c r="J24" s="165"/>
      <c r="K24" s="108"/>
      <c r="L24" s="201"/>
      <c r="M24" s="134"/>
      <c r="N24" s="134"/>
      <c r="O24" s="22"/>
      <c r="P24" s="22"/>
      <c r="Q24" s="22"/>
      <c r="R24" s="22"/>
      <c r="S24" s="22"/>
      <c r="T24" s="22"/>
      <c r="U24" s="22"/>
    </row>
    <row r="25" spans="1:257" ht="22.5" customHeight="1">
      <c r="B25" s="64" t="s">
        <v>44</v>
      </c>
      <c r="C25" s="65"/>
      <c r="D25" s="21"/>
      <c r="E25" s="108">
        <f>SUM(E10:E24)</f>
        <v>-29328</v>
      </c>
      <c r="F25" s="165"/>
      <c r="G25" s="133">
        <f>SUM(G10:G24)</f>
        <v>2716</v>
      </c>
      <c r="H25" s="122"/>
      <c r="I25" s="108">
        <f>SUM(I10:I24)</f>
        <v>-25272</v>
      </c>
      <c r="J25" s="165"/>
      <c r="K25" s="108">
        <f>SUM(K10:K24)</f>
        <v>-5046</v>
      </c>
      <c r="L25" s="201"/>
      <c r="M25" s="134"/>
      <c r="N25" s="134"/>
      <c r="O25" s="22"/>
      <c r="P25" s="22"/>
      <c r="Q25" s="22"/>
      <c r="R25" s="22"/>
      <c r="S25" s="22"/>
      <c r="T25" s="22"/>
      <c r="U25" s="22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</row>
    <row r="26" spans="1:257" ht="22.5" customHeight="1">
      <c r="B26" s="64"/>
      <c r="C26" s="65"/>
      <c r="D26" s="21"/>
      <c r="E26" s="108"/>
      <c r="F26" s="165"/>
      <c r="G26" s="108"/>
      <c r="H26" s="122"/>
      <c r="I26" s="108"/>
      <c r="J26" s="165"/>
      <c r="K26" s="108"/>
      <c r="L26" s="201"/>
      <c r="M26" s="134"/>
      <c r="N26" s="134"/>
      <c r="O26" s="22"/>
      <c r="P26" s="22"/>
      <c r="Q26" s="22"/>
      <c r="R26" s="22"/>
      <c r="S26" s="22"/>
      <c r="T26" s="22"/>
      <c r="U26" s="22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</row>
    <row r="27" spans="1:257" ht="22.5" customHeight="1">
      <c r="A27" s="58" t="s">
        <v>86</v>
      </c>
      <c r="B27" s="64"/>
      <c r="C27" s="65"/>
      <c r="D27" s="21"/>
      <c r="E27" s="108"/>
      <c r="F27" s="165"/>
      <c r="G27" s="108"/>
      <c r="H27" s="122"/>
      <c r="I27" s="108"/>
      <c r="J27" s="165"/>
      <c r="K27" s="108"/>
      <c r="L27" s="201"/>
      <c r="M27" s="134"/>
      <c r="N27" s="134"/>
      <c r="O27" s="22"/>
      <c r="P27" s="22"/>
      <c r="Q27" s="22"/>
      <c r="R27" s="22"/>
      <c r="S27" s="22"/>
      <c r="T27" s="22"/>
      <c r="U27" s="22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</row>
    <row r="28" spans="1:257" ht="22.5" customHeight="1">
      <c r="A28" s="1" t="s">
        <v>88</v>
      </c>
      <c r="B28" s="64"/>
      <c r="C28" s="65"/>
      <c r="D28" s="21"/>
      <c r="E28" s="108">
        <v>-19272</v>
      </c>
      <c r="F28" s="165"/>
      <c r="G28" s="133">
        <v>13514</v>
      </c>
      <c r="H28" s="122"/>
      <c r="I28" s="108">
        <v>-7987</v>
      </c>
      <c r="J28" s="165"/>
      <c r="K28" s="133">
        <v>3848</v>
      </c>
      <c r="L28" s="201"/>
      <c r="M28" s="134"/>
      <c r="N28" s="134"/>
      <c r="O28" s="22"/>
      <c r="P28" s="22"/>
      <c r="Q28" s="22"/>
      <c r="R28" s="22"/>
      <c r="S28" s="22"/>
      <c r="T28" s="22"/>
      <c r="U28" s="22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</row>
    <row r="29" spans="1:257" ht="22.5" customHeight="1">
      <c r="A29" s="65" t="s">
        <v>89</v>
      </c>
      <c r="B29" s="66"/>
      <c r="D29" s="204"/>
      <c r="E29" s="108">
        <v>15804</v>
      </c>
      <c r="F29" s="165"/>
      <c r="G29" s="108">
        <v>-674</v>
      </c>
      <c r="H29" s="122"/>
      <c r="I29" s="108">
        <v>0</v>
      </c>
      <c r="J29" s="165"/>
      <c r="K29" s="108">
        <v>0</v>
      </c>
      <c r="M29" s="134"/>
      <c r="N29" s="134"/>
      <c r="O29" s="22"/>
      <c r="P29" s="22"/>
      <c r="Q29" s="22"/>
      <c r="R29" s="22"/>
      <c r="S29" s="22"/>
      <c r="T29" s="22"/>
      <c r="U29" s="22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</row>
    <row r="30" spans="1:257" ht="22.5" customHeight="1">
      <c r="A30" s="64" t="s">
        <v>87</v>
      </c>
      <c r="B30" s="66"/>
      <c r="D30" s="204"/>
      <c r="E30" s="108"/>
      <c r="F30" s="165"/>
      <c r="G30" s="108"/>
      <c r="H30" s="122"/>
      <c r="I30" s="108"/>
      <c r="J30" s="165"/>
      <c r="K30" s="108"/>
      <c r="M30" s="134"/>
      <c r="N30" s="134"/>
      <c r="O30" s="22"/>
      <c r="P30" s="22"/>
      <c r="Q30" s="22"/>
      <c r="R30" s="22"/>
      <c r="S30" s="22"/>
      <c r="T30" s="22"/>
      <c r="U30" s="22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</row>
    <row r="31" spans="1:257" ht="22.5" customHeight="1">
      <c r="A31" s="65" t="s">
        <v>28</v>
      </c>
      <c r="B31" s="66"/>
      <c r="D31" s="204"/>
      <c r="E31" s="108">
        <v>-10629</v>
      </c>
      <c r="F31" s="165"/>
      <c r="G31" s="184">
        <v>4481</v>
      </c>
      <c r="H31" s="122"/>
      <c r="I31" s="133">
        <v>360</v>
      </c>
      <c r="J31" s="165"/>
      <c r="K31" s="133">
        <v>102</v>
      </c>
      <c r="L31" s="205"/>
      <c r="M31" s="134"/>
      <c r="N31" s="134"/>
      <c r="O31" s="22"/>
      <c r="P31" s="22"/>
      <c r="Q31" s="22"/>
      <c r="R31" s="22"/>
      <c r="S31" s="22"/>
      <c r="T31" s="22"/>
      <c r="U31" s="22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</row>
    <row r="32" spans="1:257" ht="22.5" customHeight="1">
      <c r="A32" s="64" t="s">
        <v>108</v>
      </c>
      <c r="C32" s="65"/>
      <c r="D32" s="21"/>
      <c r="E32" s="127">
        <f>SUM(E25:E31)</f>
        <v>-43425</v>
      </c>
      <c r="F32" s="165"/>
      <c r="G32" s="133">
        <f>SUM(G25:G31)</f>
        <v>20037</v>
      </c>
      <c r="H32" s="122"/>
      <c r="I32" s="127">
        <f>SUM(I25:I31)</f>
        <v>-32899</v>
      </c>
      <c r="J32" s="165"/>
      <c r="K32" s="127">
        <f>SUM(K25:K31)</f>
        <v>-1096</v>
      </c>
      <c r="L32" s="205"/>
      <c r="M32" s="134"/>
      <c r="N32" s="134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</row>
    <row r="33" spans="1:257" ht="22.5" customHeight="1">
      <c r="A33" s="65" t="s">
        <v>92</v>
      </c>
      <c r="C33" s="65"/>
      <c r="D33" s="21"/>
      <c r="E33" s="133">
        <v>73</v>
      </c>
      <c r="F33" s="165"/>
      <c r="G33" s="108">
        <v>0</v>
      </c>
      <c r="H33" s="122"/>
      <c r="I33" s="108">
        <v>0</v>
      </c>
      <c r="J33" s="165"/>
      <c r="K33" s="108">
        <v>0</v>
      </c>
      <c r="L33" s="205"/>
      <c r="M33" s="134"/>
      <c r="N33" s="134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</row>
    <row r="34" spans="1:257" ht="22.5" customHeight="1">
      <c r="A34" s="65" t="s">
        <v>143</v>
      </c>
      <c r="C34" s="65"/>
      <c r="D34" s="21"/>
      <c r="E34" s="108">
        <v>-7</v>
      </c>
      <c r="F34" s="165"/>
      <c r="G34" s="108">
        <v>0</v>
      </c>
      <c r="H34" s="122"/>
      <c r="I34" s="108">
        <v>-7</v>
      </c>
      <c r="J34" s="165"/>
      <c r="K34" s="108">
        <v>0</v>
      </c>
      <c r="L34" s="205"/>
      <c r="M34" s="134"/>
      <c r="N34" s="134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</row>
    <row r="35" spans="1:257" ht="22.5" customHeight="1">
      <c r="A35" s="65" t="s">
        <v>24</v>
      </c>
      <c r="B35" s="66"/>
      <c r="D35" s="21"/>
      <c r="E35" s="108">
        <v>-20</v>
      </c>
      <c r="G35" s="113">
        <v>-8</v>
      </c>
      <c r="H35" s="122"/>
      <c r="I35" s="108">
        <v>-5</v>
      </c>
      <c r="K35" s="108">
        <v>0</v>
      </c>
      <c r="L35" s="202"/>
      <c r="M35" s="202"/>
      <c r="N35" s="202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7"/>
      <c r="BM35" s="177"/>
      <c r="BN35" s="177"/>
      <c r="BO35" s="177"/>
      <c r="BP35" s="177"/>
      <c r="BQ35" s="177"/>
      <c r="BR35" s="177"/>
      <c r="BS35" s="177"/>
      <c r="BT35" s="177"/>
      <c r="BU35" s="177"/>
      <c r="BV35" s="177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7"/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177"/>
      <c r="DB35" s="177"/>
      <c r="DC35" s="177"/>
      <c r="DD35" s="177"/>
      <c r="DE35" s="177"/>
      <c r="DF35" s="177"/>
      <c r="DG35" s="177"/>
      <c r="DH35" s="177"/>
      <c r="DI35" s="177"/>
      <c r="DJ35" s="177"/>
      <c r="DK35" s="177"/>
      <c r="DL35" s="177"/>
      <c r="DM35" s="177"/>
      <c r="DN35" s="177"/>
      <c r="DO35" s="177"/>
      <c r="DP35" s="177"/>
      <c r="DQ35" s="177"/>
      <c r="DR35" s="177"/>
      <c r="DS35" s="177"/>
      <c r="DT35" s="177"/>
      <c r="DU35" s="177"/>
      <c r="DV35" s="177"/>
      <c r="DW35" s="177"/>
      <c r="DX35" s="177"/>
      <c r="DY35" s="177"/>
      <c r="DZ35" s="177"/>
      <c r="EA35" s="177"/>
      <c r="EB35" s="177"/>
      <c r="EC35" s="177"/>
      <c r="ED35" s="177"/>
      <c r="EE35" s="177"/>
      <c r="EF35" s="177"/>
      <c r="EG35" s="177"/>
      <c r="EH35" s="177"/>
      <c r="EI35" s="177"/>
      <c r="EJ35" s="177"/>
      <c r="EK35" s="177"/>
      <c r="EL35" s="177"/>
      <c r="EM35" s="177"/>
      <c r="EN35" s="177"/>
      <c r="EO35" s="177"/>
      <c r="EP35" s="177"/>
      <c r="EQ35" s="177"/>
      <c r="ER35" s="177"/>
      <c r="ES35" s="177"/>
      <c r="ET35" s="177"/>
      <c r="EU35" s="177"/>
      <c r="EV35" s="177"/>
      <c r="EW35" s="177"/>
      <c r="EX35" s="177"/>
      <c r="EY35" s="177"/>
      <c r="EZ35" s="177"/>
      <c r="FA35" s="177"/>
      <c r="FB35" s="177"/>
      <c r="FC35" s="177"/>
      <c r="FD35" s="177"/>
      <c r="FE35" s="177"/>
      <c r="FF35" s="177"/>
      <c r="FG35" s="177"/>
      <c r="FH35" s="177"/>
      <c r="FI35" s="177"/>
      <c r="FJ35" s="177"/>
      <c r="FK35" s="177"/>
      <c r="FL35" s="177"/>
      <c r="FM35" s="177"/>
      <c r="FN35" s="177"/>
      <c r="FO35" s="177"/>
      <c r="FP35" s="177"/>
      <c r="FQ35" s="177"/>
      <c r="FR35" s="177"/>
      <c r="FS35" s="177"/>
      <c r="FT35" s="177"/>
      <c r="FU35" s="177"/>
      <c r="FV35" s="177"/>
      <c r="FW35" s="177"/>
      <c r="FX35" s="177"/>
      <c r="FY35" s="177"/>
      <c r="FZ35" s="177"/>
      <c r="GA35" s="177"/>
      <c r="GB35" s="177"/>
      <c r="GC35" s="177"/>
      <c r="GD35" s="177"/>
      <c r="GE35" s="177"/>
      <c r="GF35" s="177"/>
      <c r="GG35" s="177"/>
      <c r="GH35" s="177"/>
      <c r="GI35" s="177"/>
      <c r="GJ35" s="177"/>
      <c r="GK35" s="177"/>
      <c r="GL35" s="177"/>
      <c r="GM35" s="177"/>
      <c r="GN35" s="177"/>
      <c r="GO35" s="177"/>
      <c r="GP35" s="177"/>
      <c r="GQ35" s="177"/>
      <c r="GR35" s="177"/>
      <c r="GS35" s="177"/>
      <c r="GT35" s="177"/>
      <c r="GU35" s="177"/>
      <c r="GV35" s="177"/>
      <c r="GW35" s="177"/>
      <c r="GX35" s="177"/>
      <c r="GY35" s="177"/>
      <c r="GZ35" s="177"/>
      <c r="HA35" s="177"/>
      <c r="HB35" s="177"/>
      <c r="HC35" s="177"/>
      <c r="HD35" s="177"/>
      <c r="HE35" s="177"/>
      <c r="HF35" s="177"/>
      <c r="HG35" s="177"/>
      <c r="HH35" s="177"/>
      <c r="HI35" s="177"/>
      <c r="HJ35" s="177"/>
      <c r="HK35" s="177"/>
      <c r="HL35" s="177"/>
      <c r="HM35" s="177"/>
      <c r="HN35" s="177"/>
      <c r="HO35" s="177"/>
      <c r="HP35" s="177"/>
      <c r="HQ35" s="177"/>
      <c r="HR35" s="177"/>
      <c r="HS35" s="177"/>
      <c r="HT35" s="177"/>
      <c r="HU35" s="177"/>
      <c r="HV35" s="177"/>
      <c r="HW35" s="177"/>
      <c r="HX35" s="177"/>
      <c r="HY35" s="177"/>
      <c r="HZ35" s="177"/>
      <c r="IA35" s="177"/>
      <c r="IB35" s="177"/>
      <c r="IC35" s="177"/>
      <c r="ID35" s="177"/>
      <c r="IE35" s="177"/>
      <c r="IF35" s="177"/>
      <c r="IG35" s="177"/>
      <c r="IH35" s="177"/>
      <c r="II35" s="177"/>
      <c r="IJ35" s="177"/>
      <c r="IK35" s="177"/>
      <c r="IL35" s="177"/>
      <c r="IM35" s="177"/>
      <c r="IN35" s="177"/>
      <c r="IO35" s="177"/>
      <c r="IP35" s="177"/>
      <c r="IQ35" s="177"/>
      <c r="IR35" s="177"/>
      <c r="IS35" s="177"/>
      <c r="IT35" s="177"/>
      <c r="IU35" s="177"/>
      <c r="IV35" s="177"/>
      <c r="IW35" s="177"/>
    </row>
    <row r="36" spans="1:257" ht="22.5" customHeight="1">
      <c r="A36" s="64" t="s">
        <v>93</v>
      </c>
      <c r="B36" s="65"/>
      <c r="C36" s="65"/>
      <c r="D36" s="204"/>
      <c r="E36" s="110">
        <f>SUM(E32:E35)</f>
        <v>-43379</v>
      </c>
      <c r="G36" s="184">
        <f>SUM(G32:G35)</f>
        <v>20029</v>
      </c>
      <c r="H36" s="122"/>
      <c r="I36" s="110">
        <f>SUM(I32:I35)</f>
        <v>-32911</v>
      </c>
      <c r="K36" s="110">
        <f>SUM(K32:K35)</f>
        <v>-1096</v>
      </c>
      <c r="L36" s="199"/>
      <c r="M36" s="134"/>
      <c r="N36" s="134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7"/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7"/>
      <c r="DS36" s="177"/>
      <c r="DT36" s="177"/>
      <c r="DU36" s="177"/>
      <c r="DV36" s="177"/>
      <c r="DW36" s="177"/>
      <c r="DX36" s="177"/>
      <c r="DY36" s="177"/>
      <c r="DZ36" s="177"/>
      <c r="EA36" s="177"/>
      <c r="EB36" s="177"/>
      <c r="EC36" s="177"/>
      <c r="ED36" s="177"/>
      <c r="EE36" s="177"/>
      <c r="EF36" s="177"/>
      <c r="EG36" s="177"/>
      <c r="EH36" s="177"/>
      <c r="EI36" s="177"/>
      <c r="EJ36" s="177"/>
      <c r="EK36" s="177"/>
      <c r="EL36" s="177"/>
      <c r="EM36" s="177"/>
      <c r="EN36" s="177"/>
      <c r="EO36" s="177"/>
      <c r="EP36" s="177"/>
      <c r="EQ36" s="177"/>
      <c r="ER36" s="177"/>
      <c r="ES36" s="177"/>
      <c r="ET36" s="177"/>
      <c r="EU36" s="177"/>
      <c r="EV36" s="177"/>
      <c r="EW36" s="177"/>
      <c r="EX36" s="177"/>
      <c r="EY36" s="177"/>
      <c r="EZ36" s="177"/>
      <c r="FA36" s="177"/>
      <c r="FB36" s="177"/>
      <c r="FC36" s="177"/>
      <c r="FD36" s="177"/>
      <c r="FE36" s="177"/>
      <c r="FF36" s="177"/>
      <c r="FG36" s="177"/>
      <c r="FH36" s="177"/>
      <c r="FI36" s="177"/>
      <c r="FJ36" s="177"/>
      <c r="FK36" s="177"/>
      <c r="FL36" s="177"/>
      <c r="FM36" s="177"/>
      <c r="FN36" s="177"/>
      <c r="FO36" s="177"/>
      <c r="FP36" s="177"/>
      <c r="FQ36" s="177"/>
      <c r="FR36" s="177"/>
      <c r="FS36" s="177"/>
      <c r="FT36" s="177"/>
      <c r="FU36" s="177"/>
      <c r="FV36" s="177"/>
      <c r="FW36" s="177"/>
      <c r="FX36" s="177"/>
      <c r="FY36" s="177"/>
      <c r="FZ36" s="177"/>
      <c r="GA36" s="177"/>
      <c r="GB36" s="177"/>
      <c r="GC36" s="177"/>
      <c r="GD36" s="177"/>
      <c r="GE36" s="177"/>
      <c r="GF36" s="177"/>
      <c r="GG36" s="177"/>
      <c r="GH36" s="177"/>
      <c r="GI36" s="177"/>
      <c r="GJ36" s="177"/>
      <c r="GK36" s="177"/>
      <c r="GL36" s="177"/>
      <c r="GM36" s="177"/>
      <c r="GN36" s="177"/>
      <c r="GO36" s="177"/>
      <c r="GP36" s="177"/>
      <c r="GQ36" s="177"/>
      <c r="GR36" s="177"/>
      <c r="GS36" s="177"/>
      <c r="GT36" s="177"/>
      <c r="GU36" s="177"/>
      <c r="GV36" s="177"/>
      <c r="GW36" s="177"/>
      <c r="GX36" s="177"/>
      <c r="GY36" s="177"/>
      <c r="GZ36" s="177"/>
      <c r="HA36" s="177"/>
      <c r="HB36" s="177"/>
      <c r="HC36" s="177"/>
      <c r="HD36" s="177"/>
      <c r="HE36" s="177"/>
      <c r="HF36" s="177"/>
      <c r="HG36" s="177"/>
      <c r="HH36" s="177"/>
      <c r="HI36" s="177"/>
      <c r="HJ36" s="177"/>
      <c r="HK36" s="177"/>
      <c r="HL36" s="177"/>
      <c r="HM36" s="177"/>
      <c r="HN36" s="177"/>
      <c r="HO36" s="177"/>
      <c r="HP36" s="177"/>
      <c r="HQ36" s="177"/>
      <c r="HR36" s="177"/>
      <c r="HS36" s="177"/>
      <c r="HT36" s="177"/>
      <c r="HU36" s="177"/>
      <c r="HV36" s="177"/>
      <c r="HW36" s="177"/>
      <c r="HX36" s="177"/>
      <c r="HY36" s="177"/>
      <c r="HZ36" s="177"/>
      <c r="IA36" s="177"/>
      <c r="IB36" s="177"/>
      <c r="IC36" s="177"/>
      <c r="ID36" s="177"/>
      <c r="IE36" s="177"/>
      <c r="IF36" s="177"/>
      <c r="IG36" s="177"/>
      <c r="IH36" s="177"/>
      <c r="II36" s="177"/>
      <c r="IJ36" s="177"/>
      <c r="IK36" s="177"/>
      <c r="IL36" s="177"/>
      <c r="IM36" s="177"/>
      <c r="IN36" s="177"/>
      <c r="IO36" s="177"/>
      <c r="IP36" s="177"/>
      <c r="IQ36" s="177"/>
      <c r="IR36" s="177"/>
      <c r="IS36" s="177"/>
      <c r="IT36" s="177"/>
      <c r="IU36" s="177"/>
      <c r="IV36" s="177"/>
      <c r="IW36" s="177"/>
    </row>
    <row r="37" spans="1:257" ht="22.5" customHeight="1">
      <c r="A37" s="64"/>
      <c r="B37" s="66"/>
      <c r="C37" s="67"/>
      <c r="D37" s="21"/>
      <c r="E37" s="164"/>
      <c r="F37" s="164"/>
      <c r="G37" s="164"/>
      <c r="H37" s="164"/>
      <c r="I37" s="164"/>
      <c r="J37" s="164"/>
      <c r="K37" s="164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57" ht="22.5" customHeight="1">
      <c r="B38" s="69"/>
      <c r="D38" s="21"/>
      <c r="E38" s="177"/>
      <c r="F38" s="177"/>
      <c r="G38" s="177"/>
      <c r="H38" s="177"/>
      <c r="I38" s="177"/>
      <c r="J38" s="177"/>
      <c r="K38" s="177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57" ht="22.5" customHeight="1">
      <c r="B39" s="69"/>
      <c r="D39" s="21"/>
      <c r="E39" s="177"/>
      <c r="F39" s="177"/>
      <c r="G39" s="177"/>
      <c r="H39" s="177"/>
      <c r="I39" s="177"/>
      <c r="J39" s="177"/>
      <c r="K39" s="177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57" ht="22.5" customHeight="1">
      <c r="B40" s="69"/>
      <c r="D40" s="21"/>
      <c r="E40" s="177"/>
      <c r="F40" s="177"/>
      <c r="G40" s="177"/>
      <c r="H40" s="177"/>
      <c r="I40" s="177"/>
      <c r="J40" s="177"/>
      <c r="K40" s="177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57" ht="22.5" customHeight="1">
      <c r="B41" s="69"/>
      <c r="D41" s="21"/>
      <c r="E41" s="177"/>
      <c r="F41" s="177"/>
      <c r="G41" s="177"/>
      <c r="H41" s="177"/>
      <c r="I41" s="177"/>
      <c r="J41" s="177"/>
      <c r="K41" s="177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57" ht="22.5" customHeight="1">
      <c r="B42" s="69"/>
      <c r="D42" s="21"/>
      <c r="E42" s="177"/>
      <c r="F42" s="177"/>
      <c r="G42" s="177"/>
      <c r="H42" s="177"/>
      <c r="I42" s="177"/>
      <c r="J42" s="177"/>
      <c r="K42" s="177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57" ht="22.5" customHeight="1">
      <c r="A43" s="206" t="s">
        <v>38</v>
      </c>
      <c r="B43" s="206"/>
      <c r="C43" s="206"/>
      <c r="D43" s="206"/>
      <c r="E43" s="178"/>
      <c r="F43" s="178"/>
      <c r="G43" s="167"/>
      <c r="H43" s="167"/>
      <c r="I43" s="178"/>
      <c r="J43" s="178"/>
      <c r="K43" s="178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57" ht="22.5" customHeight="1">
      <c r="A44" s="21"/>
      <c r="B44" s="21"/>
      <c r="C44" s="21"/>
      <c r="D44" s="21"/>
      <c r="K44" s="168" t="s">
        <v>97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57" ht="22.5" customHeight="1">
      <c r="A45" s="12" t="s">
        <v>159</v>
      </c>
      <c r="B45" s="14"/>
      <c r="C45" s="14"/>
      <c r="D45" s="14"/>
      <c r="E45" s="158"/>
      <c r="F45" s="158"/>
      <c r="G45" s="158"/>
      <c r="H45" s="158"/>
      <c r="I45" s="172"/>
      <c r="J45" s="158"/>
      <c r="K45" s="209"/>
      <c r="L45" s="14"/>
    </row>
    <row r="46" spans="1:257" ht="22.5" customHeight="1">
      <c r="A46" s="14" t="s">
        <v>14</v>
      </c>
      <c r="B46" s="14"/>
      <c r="C46" s="14"/>
      <c r="D46" s="14"/>
      <c r="E46" s="158"/>
      <c r="F46" s="158"/>
      <c r="G46" s="158"/>
      <c r="H46" s="158"/>
      <c r="I46" s="158"/>
      <c r="J46" s="158"/>
      <c r="K46" s="168" t="s">
        <v>34</v>
      </c>
      <c r="L46" s="14"/>
    </row>
    <row r="47" spans="1:257" ht="22.5" customHeight="1">
      <c r="A47" s="18" t="s">
        <v>131</v>
      </c>
      <c r="B47" s="18"/>
      <c r="C47" s="18"/>
      <c r="D47" s="18"/>
      <c r="E47" s="159"/>
      <c r="F47" s="159"/>
      <c r="G47" s="159"/>
      <c r="H47" s="159"/>
      <c r="I47" s="159"/>
      <c r="J47" s="159"/>
      <c r="K47" s="176" t="s">
        <v>35</v>
      </c>
      <c r="L47" s="14"/>
    </row>
    <row r="48" spans="1:257" ht="22.5" customHeight="1">
      <c r="A48" s="28"/>
      <c r="B48" s="28"/>
      <c r="C48" s="28"/>
      <c r="D48" s="28"/>
      <c r="E48" s="160"/>
      <c r="F48" s="160"/>
      <c r="G48" s="160"/>
      <c r="H48" s="160"/>
      <c r="I48" s="160"/>
      <c r="J48" s="160"/>
    </row>
    <row r="49" spans="1:21" ht="22.5" customHeight="1">
      <c r="A49" s="22"/>
      <c r="B49" s="22"/>
      <c r="C49" s="197"/>
      <c r="D49" s="197"/>
      <c r="E49" s="219" t="s">
        <v>106</v>
      </c>
      <c r="F49" s="219"/>
      <c r="G49" s="219"/>
      <c r="H49" s="219"/>
      <c r="I49" s="219"/>
      <c r="J49" s="219"/>
      <c r="K49" s="219"/>
      <c r="L49" s="21"/>
      <c r="M49" s="21"/>
      <c r="N49" s="21"/>
      <c r="O49" s="22"/>
      <c r="P49" s="22"/>
      <c r="Q49" s="22"/>
      <c r="R49" s="22"/>
      <c r="S49" s="22"/>
      <c r="T49" s="22"/>
      <c r="U49" s="22"/>
    </row>
    <row r="50" spans="1:21" ht="22.5" customHeight="1">
      <c r="A50" s="22"/>
      <c r="B50" s="22"/>
      <c r="C50" s="22"/>
      <c r="D50" s="22"/>
      <c r="E50" s="220" t="s">
        <v>20</v>
      </c>
      <c r="F50" s="220"/>
      <c r="G50" s="220"/>
      <c r="H50" s="111"/>
      <c r="I50" s="219" t="s">
        <v>21</v>
      </c>
      <c r="J50" s="219"/>
      <c r="K50" s="219"/>
      <c r="L50" s="21"/>
      <c r="M50" s="21"/>
      <c r="N50" s="21"/>
      <c r="O50" s="22"/>
      <c r="P50" s="22"/>
      <c r="Q50" s="22"/>
      <c r="R50" s="22"/>
      <c r="S50" s="22"/>
      <c r="T50" s="22"/>
      <c r="U50" s="22"/>
    </row>
    <row r="51" spans="1:21" ht="22.5" customHeight="1">
      <c r="A51" s="22"/>
      <c r="B51" s="22"/>
      <c r="C51" s="22"/>
      <c r="D51" s="22"/>
      <c r="E51" s="162" t="s">
        <v>129</v>
      </c>
      <c r="F51" s="119"/>
      <c r="G51" s="162" t="s">
        <v>111</v>
      </c>
      <c r="H51" s="119"/>
      <c r="I51" s="162" t="s">
        <v>129</v>
      </c>
      <c r="J51" s="119"/>
      <c r="K51" s="162" t="s">
        <v>111</v>
      </c>
      <c r="L51" s="21"/>
      <c r="M51" s="21"/>
      <c r="N51" s="21"/>
      <c r="O51" s="22"/>
      <c r="P51" s="22"/>
      <c r="Q51" s="22"/>
      <c r="R51" s="22"/>
      <c r="S51" s="22"/>
      <c r="T51" s="22"/>
      <c r="U51" s="22"/>
    </row>
    <row r="52" spans="1:21" ht="22.5" customHeight="1">
      <c r="A52" s="22"/>
      <c r="B52" s="22"/>
      <c r="C52" s="22"/>
      <c r="D52" s="22"/>
      <c r="E52" s="163"/>
      <c r="F52" s="163"/>
      <c r="G52" s="163"/>
      <c r="H52" s="163"/>
      <c r="I52" s="163"/>
      <c r="J52" s="163"/>
      <c r="K52" s="163"/>
      <c r="L52" s="21"/>
      <c r="M52" s="21"/>
      <c r="N52" s="21"/>
      <c r="O52" s="22"/>
      <c r="P52" s="22"/>
      <c r="Q52" s="22"/>
      <c r="R52" s="22"/>
      <c r="S52" s="22"/>
      <c r="T52" s="22"/>
      <c r="U52" s="22"/>
    </row>
    <row r="53" spans="1:21" s="198" customFormat="1" ht="22.5" customHeight="1">
      <c r="A53" s="64" t="s">
        <v>16</v>
      </c>
      <c r="B53" s="64"/>
      <c r="C53" s="67"/>
      <c r="E53" s="164"/>
      <c r="F53" s="164"/>
      <c r="G53" s="164"/>
      <c r="H53" s="164"/>
      <c r="I53" s="164"/>
      <c r="J53" s="164"/>
      <c r="K53" s="164"/>
    </row>
    <row r="54" spans="1:21" ht="22.5" customHeight="1">
      <c r="A54" s="65" t="s">
        <v>96</v>
      </c>
      <c r="C54" s="67"/>
      <c r="D54" s="21"/>
      <c r="E54" s="165">
        <v>0</v>
      </c>
      <c r="F54" s="122"/>
      <c r="G54" s="122">
        <v>0</v>
      </c>
      <c r="H54" s="165"/>
      <c r="I54" s="122">
        <v>-36390</v>
      </c>
      <c r="J54" s="165"/>
      <c r="K54" s="122">
        <v>-5648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22.5" customHeight="1">
      <c r="A55" s="65" t="s">
        <v>155</v>
      </c>
      <c r="C55" s="67"/>
      <c r="D55" s="21"/>
      <c r="E55" s="165">
        <v>-35752</v>
      </c>
      <c r="F55" s="122"/>
      <c r="G55" s="122">
        <v>0</v>
      </c>
      <c r="H55" s="165"/>
      <c r="I55" s="122">
        <v>0</v>
      </c>
      <c r="J55" s="165"/>
      <c r="K55" s="122">
        <v>0</v>
      </c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22.5" customHeight="1">
      <c r="A56" s="68" t="s">
        <v>121</v>
      </c>
      <c r="B56" s="64"/>
      <c r="D56" s="21"/>
      <c r="E56" s="122">
        <v>0</v>
      </c>
      <c r="F56" s="122"/>
      <c r="G56" s="133">
        <v>187</v>
      </c>
      <c r="I56" s="164">
        <v>0</v>
      </c>
      <c r="K56" s="122">
        <v>0</v>
      </c>
      <c r="L56" s="199"/>
      <c r="M56" s="134"/>
      <c r="N56" s="134"/>
      <c r="O56" s="21"/>
      <c r="P56" s="21"/>
      <c r="Q56" s="21"/>
      <c r="R56" s="21"/>
      <c r="S56" s="21"/>
      <c r="T56" s="21"/>
      <c r="U56" s="21"/>
    </row>
    <row r="57" spans="1:21" ht="22.5" customHeight="1">
      <c r="A57" s="65" t="s">
        <v>127</v>
      </c>
      <c r="B57" s="68"/>
      <c r="D57" s="21"/>
      <c r="E57" s="108">
        <v>-1280</v>
      </c>
      <c r="F57" s="122"/>
      <c r="G57" s="108">
        <v>-2633</v>
      </c>
      <c r="I57" s="133">
        <v>-6</v>
      </c>
      <c r="K57" s="108">
        <v>-187</v>
      </c>
      <c r="L57" s="199"/>
      <c r="M57" s="134"/>
      <c r="N57" s="134"/>
      <c r="O57" s="21"/>
      <c r="P57" s="21"/>
      <c r="Q57" s="21"/>
      <c r="R57" s="21"/>
      <c r="S57" s="21"/>
      <c r="T57" s="21"/>
      <c r="U57" s="21"/>
    </row>
    <row r="58" spans="1:21" ht="22.5" customHeight="1">
      <c r="A58" s="65" t="s">
        <v>124</v>
      </c>
      <c r="B58" s="68"/>
      <c r="D58" s="21"/>
      <c r="E58" s="108">
        <v>0</v>
      </c>
      <c r="F58" s="122"/>
      <c r="G58" s="131">
        <v>-1010</v>
      </c>
      <c r="I58" s="108">
        <v>0</v>
      </c>
      <c r="K58" s="108">
        <v>-1010</v>
      </c>
      <c r="L58" s="199"/>
      <c r="M58" s="134"/>
      <c r="N58" s="134"/>
      <c r="O58" s="21"/>
      <c r="P58" s="21"/>
      <c r="Q58" s="21"/>
      <c r="R58" s="21"/>
      <c r="S58" s="21"/>
      <c r="T58" s="21"/>
      <c r="U58" s="21"/>
    </row>
    <row r="59" spans="1:21" ht="22.5" customHeight="1">
      <c r="A59" s="64" t="s">
        <v>65</v>
      </c>
      <c r="B59" s="64"/>
      <c r="C59" s="67"/>
      <c r="D59" s="21"/>
      <c r="E59" s="110">
        <f>SUM(E54:E58)</f>
        <v>-37032</v>
      </c>
      <c r="F59" s="122"/>
      <c r="G59" s="110">
        <f>SUM(G54:G58)</f>
        <v>-3456</v>
      </c>
      <c r="I59" s="110">
        <f>SUM(I54:I58)</f>
        <v>-36396</v>
      </c>
      <c r="K59" s="110">
        <f>SUM(K54:K58)</f>
        <v>-6845</v>
      </c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22.5" customHeight="1">
      <c r="A60" s="64"/>
      <c r="B60" s="64"/>
      <c r="C60" s="67"/>
      <c r="D60" s="21"/>
      <c r="E60" s="108"/>
      <c r="F60" s="122"/>
      <c r="G60" s="108"/>
      <c r="I60" s="108"/>
      <c r="K60" s="108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22.5" customHeight="1">
      <c r="A61" s="204" t="s">
        <v>95</v>
      </c>
      <c r="B61" s="64"/>
      <c r="C61" s="67"/>
      <c r="D61" s="21"/>
      <c r="E61" s="122"/>
      <c r="F61" s="122"/>
      <c r="G61" s="122"/>
      <c r="I61" s="122"/>
      <c r="K61" s="122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s="198" customFormat="1" ht="22.5" customHeight="1">
      <c r="A62" s="65" t="s">
        <v>114</v>
      </c>
      <c r="C62" s="67"/>
      <c r="E62" s="122">
        <v>107</v>
      </c>
      <c r="F62" s="164"/>
      <c r="G62" s="133">
        <v>1996</v>
      </c>
      <c r="H62" s="165"/>
      <c r="I62" s="133">
        <v>107</v>
      </c>
      <c r="J62" s="165"/>
      <c r="K62" s="133">
        <v>1996</v>
      </c>
    </row>
    <row r="63" spans="1:21" ht="22.5" customHeight="1">
      <c r="A63" s="65" t="s">
        <v>156</v>
      </c>
      <c r="C63" s="67"/>
      <c r="D63" s="21"/>
      <c r="E63" s="178">
        <v>-338</v>
      </c>
      <c r="F63" s="122"/>
      <c r="G63" s="151">
        <v>0</v>
      </c>
      <c r="I63" s="151">
        <v>0</v>
      </c>
      <c r="K63" s="151">
        <v>0</v>
      </c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22.5" customHeight="1">
      <c r="A64" s="64" t="s">
        <v>126</v>
      </c>
      <c r="B64" s="64"/>
      <c r="C64" s="67"/>
      <c r="D64" s="21"/>
      <c r="E64" s="151">
        <f>SUM(E62:E63)</f>
        <v>-231</v>
      </c>
      <c r="F64" s="122"/>
      <c r="G64" s="151">
        <f>SUM(G62:G63)</f>
        <v>1996</v>
      </c>
      <c r="I64" s="151">
        <f>SUM(I62:I63)</f>
        <v>107</v>
      </c>
      <c r="K64" s="151">
        <f>SUM(K62:K63)</f>
        <v>1996</v>
      </c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22.5" customHeight="1">
      <c r="A65" s="64"/>
      <c r="B65" s="64"/>
      <c r="C65" s="67"/>
      <c r="D65" s="21"/>
      <c r="E65" s="122"/>
      <c r="F65" s="122"/>
      <c r="G65" s="122"/>
      <c r="I65" s="122"/>
      <c r="K65" s="122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22.5" customHeight="1">
      <c r="A66" s="64" t="s">
        <v>66</v>
      </c>
      <c r="B66" s="66"/>
      <c r="C66" s="67"/>
      <c r="D66" s="21"/>
      <c r="E66" s="108"/>
      <c r="F66" s="122"/>
      <c r="G66" s="108"/>
      <c r="I66" s="108"/>
      <c r="K66" s="108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22.5" customHeight="1">
      <c r="B67" s="69" t="s">
        <v>67</v>
      </c>
      <c r="D67" s="21"/>
      <c r="E67" s="113">
        <v>-124</v>
      </c>
      <c r="F67" s="122"/>
      <c r="G67" s="113">
        <v>-400</v>
      </c>
      <c r="I67" s="113">
        <v>0</v>
      </c>
      <c r="K67" s="113">
        <v>0</v>
      </c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22.5" customHeight="1">
      <c r="B68" s="69"/>
      <c r="D68" s="21"/>
      <c r="E68" s="108"/>
      <c r="F68" s="122"/>
      <c r="G68" s="108"/>
      <c r="I68" s="108"/>
      <c r="K68" s="108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22.5" customHeight="1">
      <c r="A69" s="65" t="s">
        <v>68</v>
      </c>
      <c r="B69" s="66"/>
      <c r="C69" s="66"/>
      <c r="D69" s="21"/>
      <c r="E69" s="133">
        <f>E36+E59+E64+E67</f>
        <v>-80766</v>
      </c>
      <c r="F69" s="122"/>
      <c r="G69" s="133">
        <f>G36+G59+G64+G67</f>
        <v>18169</v>
      </c>
      <c r="I69" s="133">
        <f>I36+I59+I64+I67</f>
        <v>-69200</v>
      </c>
      <c r="K69" s="133">
        <f>K36+K59+K64+K67</f>
        <v>-5945</v>
      </c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22.5" customHeight="1">
      <c r="A70" s="65" t="s">
        <v>109</v>
      </c>
      <c r="B70" s="64"/>
      <c r="C70" s="67"/>
      <c r="D70" s="21"/>
      <c r="E70" s="108">
        <v>180365</v>
      </c>
      <c r="F70" s="122"/>
      <c r="G70" s="184">
        <v>32149</v>
      </c>
      <c r="I70" s="184">
        <v>108362</v>
      </c>
      <c r="K70" s="184">
        <v>7293</v>
      </c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22.5" customHeight="1" thickBot="1">
      <c r="A71" s="65" t="s">
        <v>110</v>
      </c>
      <c r="B71" s="64"/>
      <c r="C71" s="67"/>
      <c r="D71" s="21"/>
      <c r="E71" s="208">
        <f>SUM(E69:E70)</f>
        <v>99599</v>
      </c>
      <c r="F71" s="122"/>
      <c r="G71" s="132">
        <f>SUM(G69:G70)</f>
        <v>50318</v>
      </c>
      <c r="I71" s="132">
        <f>SUM(I69:I70)</f>
        <v>39162</v>
      </c>
      <c r="K71" s="132">
        <f>SUM(K69:K70)</f>
        <v>1348</v>
      </c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22.5" customHeight="1" thickTop="1">
      <c r="A72" s="65"/>
      <c r="B72" s="64"/>
      <c r="C72" s="67"/>
      <c r="D72" s="21"/>
      <c r="E72" s="122"/>
      <c r="F72" s="122"/>
      <c r="G72" s="122"/>
      <c r="I72" s="122"/>
      <c r="K72" s="122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22.5" customHeight="1">
      <c r="A73" s="65"/>
      <c r="B73" s="64"/>
      <c r="C73" s="67"/>
      <c r="D73" s="21"/>
      <c r="E73" s="122"/>
      <c r="F73" s="122"/>
      <c r="G73" s="122"/>
      <c r="I73" s="122"/>
      <c r="K73" s="122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22.5" customHeight="1">
      <c r="A74" s="65"/>
      <c r="B74" s="64"/>
      <c r="C74" s="67"/>
      <c r="D74" s="21"/>
      <c r="E74" s="122"/>
      <c r="F74" s="122"/>
      <c r="G74" s="122"/>
      <c r="I74" s="122"/>
      <c r="K74" s="122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22.5" customHeight="1">
      <c r="A75" s="64"/>
      <c r="B75" s="64"/>
      <c r="C75" s="67"/>
      <c r="D75" s="21"/>
      <c r="E75" s="122"/>
      <c r="F75" s="122"/>
      <c r="G75" s="122"/>
      <c r="I75" s="122"/>
      <c r="K75" s="122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22.5" customHeight="1">
      <c r="A76" s="64"/>
      <c r="B76" s="64"/>
      <c r="C76" s="67"/>
      <c r="D76" s="21"/>
      <c r="E76" s="122"/>
      <c r="F76" s="122"/>
      <c r="G76" s="122"/>
      <c r="I76" s="122"/>
      <c r="K76" s="122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22.5" customHeight="1">
      <c r="A77" s="64"/>
      <c r="B77" s="64"/>
      <c r="C77" s="67"/>
      <c r="D77" s="21"/>
      <c r="E77" s="122"/>
      <c r="F77" s="122"/>
      <c r="G77" s="122"/>
      <c r="I77" s="122"/>
      <c r="K77" s="122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22.5" customHeight="1">
      <c r="A78" s="64"/>
      <c r="B78" s="64"/>
      <c r="C78" s="67"/>
      <c r="D78" s="21"/>
      <c r="E78" s="122"/>
      <c r="F78" s="122"/>
      <c r="G78" s="122"/>
      <c r="I78" s="122"/>
      <c r="K78" s="122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22.5" customHeight="1">
      <c r="A79" s="64"/>
      <c r="B79" s="64"/>
      <c r="C79" s="67"/>
      <c r="D79" s="21"/>
      <c r="E79" s="122"/>
      <c r="F79" s="122"/>
      <c r="G79" s="122"/>
      <c r="I79" s="122"/>
      <c r="K79" s="122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22.5" customHeight="1">
      <c r="A80" s="64"/>
      <c r="B80" s="64"/>
      <c r="C80" s="67"/>
      <c r="D80" s="21"/>
      <c r="E80" s="122"/>
      <c r="F80" s="122"/>
      <c r="G80" s="122"/>
      <c r="I80" s="122"/>
      <c r="K80" s="122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22.5" customHeight="1">
      <c r="A81" s="64"/>
      <c r="B81" s="64"/>
      <c r="C81" s="67"/>
      <c r="D81" s="21"/>
      <c r="E81" s="122"/>
      <c r="F81" s="122"/>
      <c r="G81" s="122"/>
      <c r="I81" s="122"/>
      <c r="K81" s="122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22.5" customHeight="1">
      <c r="A82" s="64"/>
      <c r="B82" s="64"/>
      <c r="C82" s="67"/>
      <c r="D82" s="21"/>
      <c r="E82" s="122"/>
      <c r="F82" s="122"/>
      <c r="G82" s="122"/>
      <c r="I82" s="122"/>
      <c r="K82" s="122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22.5" customHeight="1">
      <c r="A83" s="64"/>
      <c r="B83" s="64"/>
      <c r="C83" s="67"/>
      <c r="D83" s="21"/>
      <c r="E83" s="122"/>
      <c r="F83" s="122"/>
      <c r="G83" s="122"/>
      <c r="I83" s="122"/>
      <c r="K83" s="122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22.5" customHeight="1">
      <c r="A84" s="64"/>
      <c r="B84" s="64"/>
      <c r="C84" s="67"/>
      <c r="D84" s="21"/>
      <c r="E84" s="122"/>
      <c r="F84" s="122"/>
      <c r="G84" s="122"/>
      <c r="I84" s="122"/>
      <c r="K84" s="122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22.5" customHeight="1">
      <c r="A85" s="64"/>
      <c r="B85" s="64"/>
      <c r="C85" s="67"/>
      <c r="D85" s="21"/>
      <c r="E85" s="122"/>
      <c r="F85" s="122"/>
      <c r="G85" s="122"/>
      <c r="I85" s="122"/>
      <c r="K85" s="122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22.5" customHeight="1">
      <c r="A86" s="21"/>
      <c r="B86" s="64"/>
      <c r="C86" s="67"/>
      <c r="D86" s="21"/>
      <c r="G86" s="163"/>
      <c r="I86" s="160"/>
      <c r="K86" s="163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22.5" customHeight="1">
      <c r="A87" s="206" t="s">
        <v>38</v>
      </c>
      <c r="B87" s="206"/>
      <c r="C87" s="206"/>
      <c r="D87" s="206"/>
      <c r="E87" s="178"/>
      <c r="F87" s="178"/>
      <c r="G87" s="167"/>
      <c r="H87" s="167"/>
      <c r="I87" s="178"/>
      <c r="J87" s="178"/>
      <c r="K87" s="178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22.5" customHeight="1">
      <c r="A88" s="21"/>
      <c r="B88" s="21"/>
      <c r="C88" s="21"/>
      <c r="D88" s="21"/>
      <c r="K88" s="168" t="s">
        <v>151</v>
      </c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22.5" customHeight="1">
      <c r="A89" s="21"/>
      <c r="B89" s="21"/>
      <c r="C89" s="23"/>
      <c r="D89" s="22"/>
      <c r="E89" s="165"/>
      <c r="F89" s="165"/>
      <c r="G89" s="165"/>
      <c r="H89" s="165"/>
      <c r="I89" s="165"/>
      <c r="J89" s="165"/>
      <c r="K89" s="165"/>
      <c r="L89" s="24"/>
    </row>
    <row r="90" spans="1:21" ht="22.5" customHeight="1">
      <c r="A90" s="21"/>
      <c r="B90" s="21"/>
      <c r="C90" s="23"/>
      <c r="D90" s="22"/>
      <c r="E90" s="165"/>
      <c r="F90" s="165"/>
      <c r="G90" s="165"/>
      <c r="H90" s="165"/>
      <c r="I90" s="165"/>
      <c r="J90" s="165"/>
      <c r="K90" s="165"/>
      <c r="L90" s="24"/>
    </row>
    <row r="91" spans="1:21" ht="22.5" customHeight="1">
      <c r="A91" s="21"/>
      <c r="B91" s="21"/>
      <c r="C91" s="22"/>
      <c r="D91" s="22"/>
      <c r="E91" s="165"/>
      <c r="F91" s="165"/>
      <c r="G91" s="165"/>
      <c r="H91" s="165"/>
      <c r="I91" s="165"/>
      <c r="J91" s="165"/>
      <c r="K91" s="165"/>
      <c r="L91" s="24"/>
    </row>
    <row r="92" spans="1:21" ht="22.5" customHeight="1">
      <c r="A92" s="21"/>
      <c r="B92" s="21"/>
      <c r="C92" s="22"/>
      <c r="D92" s="22"/>
      <c r="E92" s="165"/>
      <c r="F92" s="165"/>
      <c r="G92" s="165"/>
      <c r="H92" s="165"/>
      <c r="I92" s="165"/>
      <c r="J92" s="165"/>
      <c r="K92" s="165"/>
      <c r="L92" s="24"/>
    </row>
    <row r="93" spans="1:21" ht="22.5" customHeight="1">
      <c r="A93" s="21"/>
      <c r="B93" s="21"/>
      <c r="C93" s="22"/>
      <c r="D93" s="22"/>
      <c r="E93" s="165"/>
      <c r="F93" s="165"/>
      <c r="G93" s="165"/>
      <c r="H93" s="165"/>
      <c r="I93" s="165"/>
      <c r="J93" s="165"/>
      <c r="K93" s="165"/>
      <c r="L93" s="25"/>
    </row>
    <row r="94" spans="1:21" ht="22.5" customHeight="1">
      <c r="A94" s="21"/>
      <c r="B94" s="21"/>
      <c r="C94" s="22"/>
      <c r="D94" s="22"/>
      <c r="E94" s="165"/>
      <c r="F94" s="165"/>
      <c r="G94" s="165"/>
      <c r="H94" s="165"/>
      <c r="I94" s="165"/>
      <c r="J94" s="165"/>
      <c r="K94" s="165"/>
      <c r="L94" s="22"/>
    </row>
  </sheetData>
  <mergeCells count="6">
    <mergeCell ref="E5:K5"/>
    <mergeCell ref="I6:K6"/>
    <mergeCell ref="E49:K49"/>
    <mergeCell ref="I50:K50"/>
    <mergeCell ref="E6:G6"/>
    <mergeCell ref="E50:G50"/>
  </mergeCells>
  <pageMargins left="0.7" right="0.2" top="0.75" bottom="0.5" header="0.5" footer="0.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20.100000000000001"/>
  <sheetData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0" sqref="J10"/>
    </sheetView>
  </sheetViews>
  <sheetFormatPr defaultRowHeight="20.10000000000000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5-6</vt:lpstr>
      <vt:lpstr>7</vt:lpstr>
      <vt:lpstr>8</vt:lpstr>
      <vt:lpstr>9-10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montira</cp:lastModifiedBy>
  <cp:lastPrinted>2017-01-19T10:17:15Z</cp:lastPrinted>
  <dcterms:created xsi:type="dcterms:W3CDTF">2000-03-08T03:18:00Z</dcterms:created>
  <dcterms:modified xsi:type="dcterms:W3CDTF">2017-01-19T17:09:09Z</dcterms:modified>
</cp:coreProperties>
</file>