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30" yWindow="-108" windowWidth="10590" windowHeight="7890"/>
  </bookViews>
  <sheets>
    <sheet name="3-4" sheetId="1" r:id="rId1"/>
    <sheet name="5-6" sheetId="11" r:id="rId2"/>
    <sheet name="7" sheetId="4" r:id="rId3"/>
    <sheet name="8" sheetId="9" r:id="rId4"/>
    <sheet name="9-10" sheetId="5" r:id="rId5"/>
    <sheet name="Sheet1" sheetId="12" r:id="rId6"/>
  </sheets>
  <definedNames>
    <definedName name="_xlnm.Print_Area" localSheetId="0">'3-4'!$A$1:$M$105</definedName>
  </definedNames>
  <calcPr calcId="144525"/>
</workbook>
</file>

<file path=xl/calcChain.xml><?xml version="1.0" encoding="utf-8"?>
<calcChain xmlns="http://schemas.openxmlformats.org/spreadsheetml/2006/main">
  <c r="L62" i="5" l="1"/>
  <c r="J62" i="5"/>
  <c r="H62" i="5"/>
  <c r="F62" i="5"/>
  <c r="I17" i="9"/>
  <c r="G17" i="9"/>
  <c r="E17" i="9"/>
  <c r="G13" i="9"/>
  <c r="E13" i="9"/>
  <c r="I13" i="9"/>
  <c r="M15" i="9"/>
  <c r="M11" i="9"/>
  <c r="M17" i="4"/>
  <c r="O16" i="4"/>
  <c r="S16" i="4" s="1"/>
  <c r="O12" i="4" l="1"/>
  <c r="M21" i="1"/>
  <c r="I21" i="1"/>
  <c r="K21" i="1"/>
  <c r="G21" i="1"/>
  <c r="L74" i="5" l="1"/>
  <c r="J74" i="5"/>
  <c r="H74" i="5"/>
  <c r="F74" i="5"/>
  <c r="L67" i="5"/>
  <c r="J67" i="5"/>
  <c r="H67" i="5"/>
  <c r="F67" i="5"/>
  <c r="L25" i="5"/>
  <c r="L32" i="5" s="1"/>
  <c r="L36" i="5" s="1"/>
  <c r="H25" i="5"/>
  <c r="H32" i="5" s="1"/>
  <c r="H36" i="5" s="1"/>
  <c r="H63" i="12" l="1"/>
  <c r="H67" i="12" s="1"/>
  <c r="F63" i="12"/>
  <c r="F67" i="12" s="1"/>
  <c r="L34" i="4"/>
  <c r="L63" i="12"/>
  <c r="L67" i="12" s="1"/>
  <c r="J34" i="4"/>
  <c r="J63" i="12"/>
  <c r="J67" i="12" s="1"/>
  <c r="F33" i="4"/>
  <c r="F31" i="9"/>
  <c r="M93" i="1" l="1"/>
  <c r="K93" i="1"/>
  <c r="I93" i="1"/>
  <c r="G93" i="1"/>
  <c r="G31" i="1"/>
  <c r="G78" i="1" l="1"/>
  <c r="G71" i="1"/>
  <c r="K71" i="1"/>
  <c r="Q18" i="4" l="1"/>
  <c r="M18" i="4"/>
  <c r="I18" i="4"/>
  <c r="G18" i="4"/>
  <c r="E18" i="4"/>
  <c r="S12" i="4"/>
  <c r="L11" i="11"/>
  <c r="L13" i="11" s="1"/>
  <c r="L19" i="11" s="1"/>
  <c r="L21" i="11" s="1"/>
  <c r="L23" i="11" s="1"/>
  <c r="L27" i="11" s="1"/>
  <c r="K12" i="9" s="1"/>
  <c r="J13" i="11"/>
  <c r="J19" i="11" s="1"/>
  <c r="J21" i="11" s="1"/>
  <c r="J23" i="11" s="1"/>
  <c r="J10" i="5" s="1"/>
  <c r="J25" i="5" s="1"/>
  <c r="J32" i="5" s="1"/>
  <c r="J36" i="5" s="1"/>
  <c r="H11" i="11"/>
  <c r="H13" i="11" s="1"/>
  <c r="H19" i="11" s="1"/>
  <c r="H21" i="11" s="1"/>
  <c r="H23" i="11" s="1"/>
  <c r="F11" i="11"/>
  <c r="F13" i="11" s="1"/>
  <c r="F19" i="11" s="1"/>
  <c r="F21" i="11" s="1"/>
  <c r="F23" i="11" s="1"/>
  <c r="M95" i="1"/>
  <c r="K95" i="1"/>
  <c r="I95" i="1"/>
  <c r="G95" i="1"/>
  <c r="M78" i="1"/>
  <c r="K78" i="1"/>
  <c r="K79" i="1" s="1"/>
  <c r="I78" i="1"/>
  <c r="M71" i="1"/>
  <c r="I71" i="1"/>
  <c r="G79" i="1"/>
  <c r="M31" i="1"/>
  <c r="K31" i="1"/>
  <c r="I31" i="1"/>
  <c r="G32" i="1"/>
  <c r="F10" i="5" l="1"/>
  <c r="F25" i="5" s="1"/>
  <c r="F32" i="5" s="1"/>
  <c r="F36" i="5" s="1"/>
  <c r="K17" i="4"/>
  <c r="O17" i="4" s="1"/>
  <c r="S17" i="4" s="1"/>
  <c r="S18" i="4" s="1"/>
  <c r="M12" i="9"/>
  <c r="M13" i="9" s="1"/>
  <c r="K13" i="9"/>
  <c r="F31" i="11"/>
  <c r="F35" i="11" s="1"/>
  <c r="F27" i="11"/>
  <c r="F60" i="11" s="1"/>
  <c r="F64" i="11" s="1"/>
  <c r="L60" i="11"/>
  <c r="L64" i="11" s="1"/>
  <c r="L31" i="11"/>
  <c r="L35" i="11" s="1"/>
  <c r="H31" i="11"/>
  <c r="H35" i="11" s="1"/>
  <c r="H27" i="11"/>
  <c r="J27" i="11"/>
  <c r="K16" i="9" s="1"/>
  <c r="I79" i="1"/>
  <c r="I96" i="1" s="1"/>
  <c r="M79" i="1"/>
  <c r="M96" i="1" s="1"/>
  <c r="I32" i="1"/>
  <c r="G96" i="1"/>
  <c r="K32" i="1"/>
  <c r="M32" i="1"/>
  <c r="K96" i="1"/>
  <c r="K18" i="4" l="1"/>
  <c r="O18" i="4"/>
  <c r="M16" i="9"/>
  <c r="M17" i="9" s="1"/>
  <c r="K17" i="9"/>
  <c r="H60" i="11"/>
  <c r="H64" i="11" s="1"/>
  <c r="K13" i="4"/>
  <c r="J60" i="11"/>
  <c r="J64" i="11" s="1"/>
  <c r="J31" i="11"/>
  <c r="J35" i="11" s="1"/>
  <c r="O13" i="4" l="1"/>
  <c r="K14" i="4"/>
  <c r="O14" i="4" l="1"/>
  <c r="S13" i="4"/>
  <c r="S14" i="4" s="1"/>
</calcChain>
</file>

<file path=xl/sharedStrings.xml><?xml version="1.0" encoding="utf-8"?>
<sst xmlns="http://schemas.openxmlformats.org/spreadsheetml/2006/main" count="292" uniqueCount="174">
  <si>
    <t>Consolidated</t>
  </si>
  <si>
    <t xml:space="preserve">The Company </t>
  </si>
  <si>
    <t>ASSETS</t>
  </si>
  <si>
    <t>Total Non - Current Assets</t>
  </si>
  <si>
    <t>Total Assets</t>
  </si>
  <si>
    <t>The accompanying notes form an integral part of these interim financial statements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</si>
  <si>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</si>
  <si>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</si>
  <si>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</si>
  <si>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</si>
  <si>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</si>
  <si>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</si>
  <si>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</si>
  <si>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</si>
  <si>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</si>
  <si>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</si>
  <si>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</si>
  <si>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</si>
  <si>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</si>
  <si>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</si>
  <si>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</si>
  <si>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5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</si>
  <si>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</si>
  <si>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</si>
  <si>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</si>
  <si>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</si>
  <si>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</si>
  <si>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</si>
  <si>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</si>
  <si>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</si>
  <si>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</si>
  <si>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</si>
  <si>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Subsidiary</t>
  </si>
  <si>
    <t>Company</t>
  </si>
  <si>
    <t>Page 4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</si>
  <si>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</si>
  <si>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</si>
  <si>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</si>
  <si>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</si>
  <si>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</si>
  <si>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</si>
  <si>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Deposits received from tenants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</si>
  <si>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</si>
  <si>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</si>
  <si>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</si>
  <si>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</si>
  <si>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</si>
  <si>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Premium on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</si>
  <si>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</si>
  <si>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</si>
  <si>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</si>
  <si>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</si>
  <si>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</si>
  <si>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</si>
  <si>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</si>
  <si>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</si>
  <si>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 xml:space="preserve">Adjustments to reconcile net profit to net cash provided </t>
  </si>
  <si>
    <t>by (used in) operating activities:</t>
  </si>
  <si>
    <t xml:space="preserve">Cost of goods sold </t>
  </si>
  <si>
    <t xml:space="preserve">Total Equity </t>
  </si>
  <si>
    <t xml:space="preserve">Attributable </t>
  </si>
  <si>
    <t xml:space="preserve">to Shareholders </t>
  </si>
  <si>
    <t xml:space="preserve"> of the Company</t>
  </si>
  <si>
    <t>Page 7</t>
  </si>
  <si>
    <t>Inventories, net</t>
  </si>
  <si>
    <t>Trade and other receivables, net</t>
  </si>
  <si>
    <t>Property, plant and equipment, net</t>
  </si>
  <si>
    <t>Intangible assets, net</t>
  </si>
  <si>
    <t>operating assets and liabilities</t>
  </si>
  <si>
    <t xml:space="preserve">Other components </t>
  </si>
  <si>
    <t>of equity</t>
  </si>
  <si>
    <t>Trade and other receivables</t>
  </si>
  <si>
    <t>Operating liabilities increase (decrease)</t>
  </si>
  <si>
    <t>Employee benefit liabilities</t>
  </si>
  <si>
    <t>Inventories</t>
  </si>
  <si>
    <t>Page 9</t>
  </si>
  <si>
    <t>Cash flows from financing activities</t>
  </si>
  <si>
    <t xml:space="preserve">Profit (loss) from operations before changes in </t>
  </si>
  <si>
    <t>Non-controlling interests of subsidiary company</t>
  </si>
  <si>
    <t>Shareholders of the Company</t>
  </si>
  <si>
    <t>Premium on</t>
  </si>
  <si>
    <t>Profit (loss) attributable to :</t>
  </si>
  <si>
    <t>Non-Controlling interests of subsidiary company</t>
  </si>
  <si>
    <t>Amortisation expense</t>
  </si>
  <si>
    <t>Loss on written - off assets</t>
  </si>
  <si>
    <t>Interest income</t>
  </si>
  <si>
    <t>Cash received (paid in) operating activities</t>
  </si>
  <si>
    <t>Cash paid for corporate income tax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</si>
  <si>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</si>
  <si>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</si>
  <si>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</si>
  <si>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</si>
  <si>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</si>
  <si>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</si>
  <si>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Loss for shareholders of the Company</t>
  </si>
  <si>
    <t>Loss for non-controlling interests of subsidiary company</t>
  </si>
  <si>
    <t>Operating assets (increase) decrease</t>
  </si>
  <si>
    <t xml:space="preserve">Restriced investment </t>
  </si>
  <si>
    <t>Balance as at 31 March 2015</t>
  </si>
  <si>
    <t>Balance as at 1 January 2015</t>
  </si>
  <si>
    <t>Finance Cost</t>
  </si>
  <si>
    <t>Loss on exchange rate</t>
  </si>
  <si>
    <t>(Unaudited)</t>
  </si>
  <si>
    <t>(Reviewed)</t>
  </si>
  <si>
    <t>(Audited)</t>
  </si>
  <si>
    <t>Gross profit</t>
  </si>
  <si>
    <t>Profit before expenses</t>
  </si>
  <si>
    <t>Loss for the period</t>
  </si>
  <si>
    <t>Basic loss per share</t>
  </si>
  <si>
    <t>(Unit : Thousand Baht)</t>
  </si>
  <si>
    <t>Total comprehensive expenses for the period</t>
  </si>
  <si>
    <t>Loss before finance cost and tax income</t>
  </si>
  <si>
    <t>Loss before tax  income</t>
  </si>
  <si>
    <t>Gain on disposal of assets</t>
  </si>
  <si>
    <t>2015</t>
  </si>
  <si>
    <t xml:space="preserve">31 March </t>
  </si>
  <si>
    <t xml:space="preserve">31 December </t>
  </si>
  <si>
    <t>Total comprehensive expense for the period</t>
  </si>
  <si>
    <t>Unrealized (gain) on loss exchange rates</t>
  </si>
  <si>
    <t>Advance payment for share subscription and interest receivable, net</t>
  </si>
  <si>
    <t>The accompanying notes form an integral part of these financial statements</t>
  </si>
  <si>
    <t>Bank overdrafts</t>
  </si>
  <si>
    <t>Short-term loan from subsidiary</t>
  </si>
  <si>
    <t>Current portion of long-term lease payable, net</t>
  </si>
  <si>
    <t>Advance received for share disposal</t>
  </si>
  <si>
    <t>Long-term lease payable, net</t>
  </si>
  <si>
    <t>Deferred gain on sale and leaseback</t>
  </si>
  <si>
    <t>1,318,386,061 ordinary shares at Baht 1 each</t>
  </si>
  <si>
    <t>667,633,603 ordinary shares at Baht 1 each</t>
  </si>
  <si>
    <t>Retained earnings (Deficit)</t>
  </si>
  <si>
    <t>As at 31 March 2016</t>
  </si>
  <si>
    <t>2016</t>
  </si>
  <si>
    <t>4 and 7</t>
  </si>
  <si>
    <t>For the three - month period ended 31 March 2016</t>
  </si>
  <si>
    <t>Balance as at 1 January 2016</t>
  </si>
  <si>
    <t>Balance as at 31 March 2016</t>
  </si>
  <si>
    <t>Investment in associates, net</t>
  </si>
  <si>
    <t>Investment in subsidiaries, net</t>
  </si>
  <si>
    <t>Interest expense</t>
  </si>
  <si>
    <t>Tax expenses</t>
  </si>
  <si>
    <t>Other components of equity</t>
  </si>
  <si>
    <t>Total comprehensive income (expense) attributable to :</t>
  </si>
  <si>
    <t>Shareholders of the Compan</t>
  </si>
  <si>
    <t>Total comprehensive expense</t>
  </si>
  <si>
    <t>Total comprehensive income (expense)</t>
  </si>
  <si>
    <t>Deposit at financial institution used as collateral</t>
  </si>
  <si>
    <t>Cash proceed from disposal of assets</t>
  </si>
  <si>
    <t>Overdraft</t>
  </si>
  <si>
    <t>Other comprehensive expense</t>
  </si>
  <si>
    <t>Non-Controlling interests of subsidiaries company</t>
  </si>
  <si>
    <t>Loss for non-controlling interests of subsidiaries company</t>
  </si>
  <si>
    <t>Loss per share - Baht per share</t>
  </si>
  <si>
    <t>Loss before income tax</t>
  </si>
  <si>
    <t>Cash and cash equivalents as at beginning of the period</t>
  </si>
  <si>
    <t>Cash and cash equivalents as at the end of the period</t>
  </si>
  <si>
    <t>Other comprehensive expense for the period, net of tax</t>
  </si>
  <si>
    <t xml:space="preserve">Diluted loss per share </t>
  </si>
  <si>
    <t>Loan to subsidiary</t>
  </si>
  <si>
    <t>Loan to related company</t>
  </si>
  <si>
    <t>Payment for lease payable</t>
  </si>
  <si>
    <t>Deferred gain on sale leasehold transaction</t>
  </si>
  <si>
    <t>Investment held for sales</t>
  </si>
  <si>
    <t>Page 3</t>
  </si>
  <si>
    <t>Electronics Industry Public Company Limited and its subsidiaries</t>
  </si>
  <si>
    <t>Short-term loan to subsidiary</t>
  </si>
  <si>
    <t>Short-term loan to related company</t>
  </si>
  <si>
    <t>Long-term loans to related companies and interest receivable, net</t>
  </si>
  <si>
    <t>Doubtful account</t>
  </si>
  <si>
    <t>Loss on diminution of inventory value</t>
  </si>
  <si>
    <t>Net cash used in investing activities</t>
  </si>
  <si>
    <t>Net cash provided by (used in) operating activities</t>
  </si>
  <si>
    <t>Net cash provided by (used in) financing activities</t>
  </si>
  <si>
    <t xml:space="preserve">Net increase (decrease) in cash and cash equivalents </t>
  </si>
  <si>
    <t>Page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</si>
</sst>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.0_);_(* \(#,##0.0\);_(* &quot;-&quot;??_);_(@_)"/>
    <numFmt numFmtId="170" formatCode="_(* #,##0.000_);_(* \(#,##0.000\);_(* &quot;-&quot;??_);_(@_)"/>
    <numFmt numFmtId="171" formatCode="_(* #,##0.0000_);_(* \(#,##0.0000\);_(* &quot;-&quot;??_);_(@_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07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5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5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67" fontId="11" fillId="0" borderId="0" xfId="2" applyNumberFormat="1" applyFont="1" applyFill="1" applyAlignment="1">
      <alignment horizontal="right" vertical="center" wrapText="1"/>
    </xf>
    <xf numFmtId="167" fontId="11" fillId="0" borderId="0" xfId="2" applyNumberFormat="1" applyFont="1" applyFill="1" applyBorder="1" applyAlignment="1">
      <alignment horizontal="right" vertical="center" wrapText="1"/>
    </xf>
    <xf numFmtId="167" fontId="11" fillId="0" borderId="4" xfId="2" applyNumberFormat="1" applyFont="1" applyFill="1" applyBorder="1" applyAlignment="1">
      <alignment horizontal="right" vertical="center" wrapText="1"/>
    </xf>
    <xf numFmtId="167" fontId="11" fillId="0" borderId="0" xfId="2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Continuous" vertical="center"/>
    </xf>
    <xf numFmtId="166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9" fontId="11" fillId="0" borderId="0" xfId="2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left" vertical="center"/>
    </xf>
    <xf numFmtId="0" fontId="0" fillId="0" borderId="4" xfId="0" applyBorder="1"/>
    <xf numFmtId="164" fontId="0" fillId="0" borderId="0" xfId="1" applyFont="1"/>
    <xf numFmtId="0" fontId="12" fillId="0" borderId="0" xfId="0" applyFont="1" applyAlignment="1">
      <alignment horizontal="right" vertical="center" wrapText="1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7" fontId="13" fillId="0" borderId="0" xfId="2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3" fontId="4" fillId="0" borderId="0" xfId="2" applyFont="1" applyAlignment="1">
      <alignment vertical="center"/>
    </xf>
    <xf numFmtId="43" fontId="4" fillId="0" borderId="0" xfId="2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43" fontId="4" fillId="0" borderId="0" xfId="2" applyFont="1" applyBorder="1" applyAlignment="1">
      <alignment vertical="center"/>
    </xf>
    <xf numFmtId="169" fontId="4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4" fillId="0" borderId="2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167" fontId="4" fillId="0" borderId="0" xfId="12" applyNumberFormat="1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169" fontId="4" fillId="0" borderId="0" xfId="2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167" fontId="4" fillId="0" borderId="1" xfId="2" applyNumberFormat="1" applyFont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left" vertical="center"/>
    </xf>
    <xf numFmtId="167" fontId="4" fillId="0" borderId="4" xfId="2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 shrinkToFit="1"/>
    </xf>
    <xf numFmtId="167" fontId="4" fillId="0" borderId="0" xfId="2" applyNumberFormat="1" applyFont="1" applyFill="1" applyBorder="1" applyAlignment="1">
      <alignment horizontal="center" vertical="center" shrinkToFit="1"/>
    </xf>
    <xf numFmtId="167" fontId="4" fillId="0" borderId="1" xfId="2" applyNumberFormat="1" applyFont="1" applyFill="1" applyBorder="1" applyAlignment="1">
      <alignment horizontal="center" vertical="center" shrinkToFit="1"/>
    </xf>
    <xf numFmtId="167" fontId="4" fillId="0" borderId="4" xfId="2" applyNumberFormat="1" applyFont="1" applyFill="1" applyBorder="1" applyAlignment="1">
      <alignment horizontal="right" vertical="center"/>
    </xf>
    <xf numFmtId="43" fontId="4" fillId="0" borderId="0" xfId="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167" fontId="6" fillId="0" borderId="4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167" fontId="12" fillId="0" borderId="0" xfId="2" applyNumberFormat="1" applyFont="1" applyFill="1" applyBorder="1" applyAlignment="1">
      <alignment horizontal="right" vertical="center" wrapText="1"/>
    </xf>
    <xf numFmtId="167" fontId="11" fillId="0" borderId="5" xfId="2" applyNumberFormat="1" applyFont="1" applyFill="1" applyBorder="1" applyAlignment="1">
      <alignment horizontal="right" vertical="center" wrapText="1"/>
    </xf>
    <xf numFmtId="43" fontId="4" fillId="0" borderId="1" xfId="2" applyFont="1" applyBorder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right" vertical="center"/>
    </xf>
    <xf numFmtId="49" fontId="5" fillId="0" borderId="2" xfId="0" quotePrefix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5" fillId="0" borderId="0" xfId="0" quotePrefix="1" applyFont="1" applyFill="1" applyBorder="1" applyAlignment="1">
      <alignment horizontal="center" vertical="center"/>
    </xf>
    <xf numFmtId="43" fontId="4" fillId="0" borderId="1" xfId="2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167" fontId="6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right" vertical="center"/>
    </xf>
    <xf numFmtId="167" fontId="11" fillId="0" borderId="2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zoomScaleNormal="100" workbookViewId="0">
      <selection activeCell="D107" sqref="D107"/>
    </sheetView>
  </sheetViews>
  <sheetFormatPr defaultColWidth="9" defaultRowHeight="20.25" customHeight="1"/>
  <cols>
    <col min="1" max="3" width="1.578125" style="59" customWidth="1"/>
    <col min="4" max="4" width="50.68359375" style="59" customWidth="1"/>
    <col min="5" max="5" width="7.41796875" style="59" customWidth="1"/>
    <col min="6" max="6" width="1" style="59" customWidth="1"/>
    <col min="7" max="7" width="12.15625" style="59" customWidth="1"/>
    <col min="8" max="8" width="1" style="59" customWidth="1"/>
    <col min="9" max="9" width="13.26171875" style="59" customWidth="1"/>
    <col min="10" max="10" width="1.15625" style="59" customWidth="1"/>
    <col min="11" max="11" width="13" style="59" customWidth="1"/>
    <col min="12" max="12" width="1" style="59" customWidth="1"/>
    <col min="13" max="13" width="13.15625" style="59" customWidth="1"/>
    <col min="14" max="16384" width="9" style="59"/>
  </cols>
  <sheetData>
    <row r="1" spans="1:13" ht="19.5" customHeight="1">
      <c r="A1" s="15" t="s">
        <v>163</v>
      </c>
      <c r="B1" s="15"/>
      <c r="C1" s="15"/>
      <c r="D1" s="15"/>
      <c r="E1" s="15"/>
      <c r="F1" s="15"/>
      <c r="G1" s="127"/>
      <c r="H1" s="15"/>
      <c r="I1" s="127"/>
      <c r="J1" s="15"/>
      <c r="K1" s="102"/>
      <c r="L1" s="44"/>
      <c r="M1" s="197"/>
    </row>
    <row r="2" spans="1:13" ht="19.5" customHeight="1">
      <c r="A2" s="15" t="s">
        <v>89</v>
      </c>
      <c r="B2" s="15"/>
      <c r="C2" s="15"/>
      <c r="D2" s="15"/>
      <c r="E2" s="15"/>
      <c r="F2" s="15"/>
      <c r="G2" s="127"/>
      <c r="H2" s="15"/>
      <c r="I2" s="127"/>
      <c r="J2" s="15"/>
      <c r="K2" s="128"/>
      <c r="L2" s="44"/>
      <c r="M2" s="102"/>
    </row>
    <row r="3" spans="1:13" ht="19.5" customHeight="1">
      <c r="A3" s="28" t="s">
        <v>130</v>
      </c>
      <c r="B3" s="28"/>
      <c r="C3" s="28"/>
      <c r="D3" s="1"/>
      <c r="E3" s="2"/>
      <c r="F3" s="2"/>
      <c r="G3" s="3"/>
      <c r="H3" s="4"/>
      <c r="I3" s="3"/>
      <c r="J3" s="4"/>
      <c r="K3" s="5"/>
      <c r="L3" s="37"/>
      <c r="M3" s="37"/>
    </row>
    <row r="4" spans="1:13" ht="19.5" customHeight="1">
      <c r="A4" s="18"/>
      <c r="B4" s="18"/>
      <c r="C4" s="18"/>
      <c r="D4" s="6"/>
      <c r="E4" s="7"/>
      <c r="F4" s="7"/>
      <c r="G4" s="8"/>
      <c r="H4" s="9"/>
      <c r="I4" s="8"/>
      <c r="J4" s="9"/>
      <c r="K4" s="10"/>
      <c r="L4" s="44"/>
    </row>
    <row r="5" spans="1:13" ht="19.5" customHeight="1">
      <c r="A5" s="44"/>
      <c r="B5" s="44"/>
      <c r="C5" s="129"/>
      <c r="D5" s="11"/>
      <c r="G5" s="198" t="s">
        <v>109</v>
      </c>
      <c r="H5" s="198"/>
      <c r="I5" s="198"/>
      <c r="J5" s="198"/>
      <c r="K5" s="198"/>
      <c r="L5" s="198"/>
      <c r="M5" s="198"/>
    </row>
    <row r="6" spans="1:13" ht="19.5" customHeight="1">
      <c r="A6" s="44"/>
      <c r="B6" s="44"/>
      <c r="C6" s="129"/>
      <c r="D6" s="11"/>
      <c r="E6" s="11"/>
      <c r="F6" s="11"/>
      <c r="G6" s="198" t="s">
        <v>0</v>
      </c>
      <c r="H6" s="198"/>
      <c r="I6" s="198"/>
      <c r="J6" s="12"/>
      <c r="K6" s="198" t="s">
        <v>1</v>
      </c>
      <c r="L6" s="198"/>
      <c r="M6" s="198"/>
    </row>
    <row r="7" spans="1:13" ht="19.5" customHeight="1">
      <c r="B7" s="44"/>
      <c r="C7" s="129"/>
      <c r="D7" s="13"/>
      <c r="F7" s="11"/>
      <c r="G7" s="169" t="s">
        <v>115</v>
      </c>
      <c r="H7" s="169"/>
      <c r="I7" s="169" t="s">
        <v>116</v>
      </c>
      <c r="J7" s="169"/>
      <c r="K7" s="169" t="s">
        <v>115</v>
      </c>
      <c r="L7" s="169"/>
      <c r="M7" s="169" t="s">
        <v>116</v>
      </c>
    </row>
    <row r="8" spans="1:13" ht="19.5" customHeight="1">
      <c r="B8" s="44"/>
      <c r="C8" s="129"/>
      <c r="D8" s="13"/>
      <c r="E8" s="39"/>
      <c r="F8" s="11"/>
      <c r="G8" s="40" t="s">
        <v>131</v>
      </c>
      <c r="H8" s="14"/>
      <c r="I8" s="40" t="s">
        <v>114</v>
      </c>
      <c r="J8" s="14"/>
      <c r="K8" s="40" t="s">
        <v>131</v>
      </c>
      <c r="L8" s="14"/>
      <c r="M8" s="40" t="s">
        <v>114</v>
      </c>
    </row>
    <row r="9" spans="1:13" ht="19.5" customHeight="1">
      <c r="B9" s="44"/>
      <c r="C9" s="129"/>
      <c r="D9" s="13"/>
      <c r="F9" s="11"/>
      <c r="G9" s="42" t="s">
        <v>102</v>
      </c>
      <c r="H9" s="14"/>
      <c r="I9" s="42"/>
      <c r="J9" s="14"/>
      <c r="K9" s="42" t="s">
        <v>102</v>
      </c>
      <c r="L9" s="14"/>
      <c r="M9" s="42"/>
    </row>
    <row r="10" spans="1:13" ht="19.5" customHeight="1">
      <c r="E10" s="196" t="s">
        <v>11</v>
      </c>
      <c r="G10" s="43" t="s">
        <v>103</v>
      </c>
      <c r="H10" s="14"/>
      <c r="I10" s="43" t="s">
        <v>104</v>
      </c>
      <c r="K10" s="43" t="s">
        <v>103</v>
      </c>
      <c r="L10" s="14"/>
      <c r="M10" s="43" t="s">
        <v>104</v>
      </c>
    </row>
    <row r="11" spans="1:13" ht="19.5" customHeight="1">
      <c r="E11" s="39"/>
      <c r="G11" s="40"/>
      <c r="H11" s="14"/>
      <c r="I11" s="40"/>
      <c r="K11" s="40"/>
      <c r="L11" s="14"/>
      <c r="M11" s="40"/>
    </row>
    <row r="12" spans="1:13" ht="19.5" customHeight="1">
      <c r="A12" s="15" t="s">
        <v>2</v>
      </c>
      <c r="B12" s="16"/>
      <c r="C12" s="17"/>
      <c r="D12" s="93"/>
    </row>
    <row r="13" spans="1:13" ht="19.5" customHeight="1">
      <c r="A13" s="15" t="s">
        <v>35</v>
      </c>
      <c r="B13" s="18"/>
      <c r="C13" s="18"/>
      <c r="D13" s="93"/>
    </row>
    <row r="14" spans="1:13" ht="19.5" customHeight="1">
      <c r="A14" s="19" t="s">
        <v>23</v>
      </c>
      <c r="B14" s="93"/>
      <c r="C14" s="19"/>
      <c r="D14" s="189"/>
      <c r="E14" s="20">
        <v>6</v>
      </c>
      <c r="F14" s="130"/>
      <c r="G14" s="79">
        <v>99599</v>
      </c>
      <c r="H14" s="79"/>
      <c r="I14" s="79">
        <v>180365</v>
      </c>
      <c r="J14" s="79"/>
      <c r="K14" s="79">
        <v>39162</v>
      </c>
      <c r="L14" s="79"/>
      <c r="M14" s="79">
        <v>108362</v>
      </c>
    </row>
    <row r="15" spans="1:13" ht="19.5" customHeight="1">
      <c r="A15" s="19" t="s">
        <v>65</v>
      </c>
      <c r="B15" s="93"/>
      <c r="C15" s="19"/>
      <c r="D15" s="189"/>
      <c r="E15" s="20" t="s">
        <v>132</v>
      </c>
      <c r="F15" s="130"/>
      <c r="G15" s="79">
        <v>92679</v>
      </c>
      <c r="H15" s="79"/>
      <c r="I15" s="79">
        <v>73164</v>
      </c>
      <c r="J15" s="79"/>
      <c r="K15" s="79">
        <v>3859</v>
      </c>
      <c r="L15" s="79"/>
      <c r="M15" s="79">
        <v>12183</v>
      </c>
    </row>
    <row r="16" spans="1:13" ht="19.5" customHeight="1">
      <c r="A16" s="59" t="s">
        <v>164</v>
      </c>
      <c r="B16" s="93"/>
      <c r="C16" s="19"/>
      <c r="D16" s="189"/>
      <c r="E16" s="20">
        <v>4</v>
      </c>
      <c r="F16" s="130"/>
      <c r="G16" s="95">
        <v>0</v>
      </c>
      <c r="H16" s="21"/>
      <c r="I16" s="131">
        <v>0</v>
      </c>
      <c r="J16" s="21"/>
      <c r="K16" s="79">
        <v>2000</v>
      </c>
      <c r="L16" s="79"/>
      <c r="M16" s="79">
        <v>2000</v>
      </c>
    </row>
    <row r="17" spans="1:13" ht="19.5" customHeight="1">
      <c r="A17" s="59" t="s">
        <v>165</v>
      </c>
      <c r="B17" s="93"/>
      <c r="C17" s="19"/>
      <c r="D17" s="189"/>
      <c r="E17" s="20">
        <v>4</v>
      </c>
      <c r="F17" s="130"/>
      <c r="G17" s="79">
        <v>14000</v>
      </c>
      <c r="H17" s="79"/>
      <c r="I17" s="79">
        <v>14000</v>
      </c>
      <c r="J17" s="21"/>
      <c r="K17" s="131">
        <v>0</v>
      </c>
      <c r="L17" s="21"/>
      <c r="M17" s="131">
        <v>0</v>
      </c>
    </row>
    <row r="18" spans="1:13" ht="19.5" customHeight="1">
      <c r="A18" s="19" t="s">
        <v>64</v>
      </c>
      <c r="B18" s="93"/>
      <c r="C18" s="19"/>
      <c r="D18" s="189"/>
      <c r="E18" s="20">
        <v>8</v>
      </c>
      <c r="F18" s="130"/>
      <c r="G18" s="79">
        <v>71889</v>
      </c>
      <c r="H18" s="79"/>
      <c r="I18" s="79">
        <v>88269</v>
      </c>
      <c r="J18" s="95"/>
      <c r="K18" s="95">
        <v>0</v>
      </c>
      <c r="L18" s="95"/>
      <c r="M18" s="95">
        <v>0</v>
      </c>
    </row>
    <row r="19" spans="1:13" ht="19.5" customHeight="1">
      <c r="A19" s="93" t="s">
        <v>119</v>
      </c>
      <c r="B19" s="93"/>
      <c r="C19" s="19"/>
      <c r="D19" s="93"/>
      <c r="E19" s="20">
        <v>9</v>
      </c>
      <c r="F19" s="130"/>
      <c r="G19" s="131">
        <v>0</v>
      </c>
      <c r="H19" s="21"/>
      <c r="I19" s="131">
        <v>0</v>
      </c>
      <c r="J19" s="21"/>
      <c r="K19" s="131">
        <v>0</v>
      </c>
      <c r="L19" s="21"/>
      <c r="M19" s="131">
        <v>0</v>
      </c>
    </row>
    <row r="20" spans="1:13" ht="19.5" customHeight="1">
      <c r="A20" s="93" t="s">
        <v>161</v>
      </c>
      <c r="B20" s="93"/>
      <c r="C20" s="19"/>
      <c r="D20" s="93"/>
      <c r="E20" s="20">
        <v>10</v>
      </c>
      <c r="F20" s="130"/>
      <c r="G20" s="125">
        <v>30870</v>
      </c>
      <c r="H20" s="79"/>
      <c r="I20" s="125">
        <v>30870</v>
      </c>
      <c r="J20" s="79"/>
      <c r="K20" s="125">
        <v>36098</v>
      </c>
      <c r="L20" s="79"/>
      <c r="M20" s="125">
        <v>36098</v>
      </c>
    </row>
    <row r="21" spans="1:13" ht="19.5" customHeight="1">
      <c r="A21" s="23"/>
      <c r="B21" s="18" t="s">
        <v>38</v>
      </c>
      <c r="C21" s="93"/>
      <c r="D21" s="189"/>
      <c r="E21" s="20"/>
      <c r="F21" s="130"/>
      <c r="G21" s="125">
        <f>SUM(G14:G20)</f>
        <v>309037</v>
      </c>
      <c r="H21" s="21"/>
      <c r="I21" s="125">
        <f>SUM(I14:I20)</f>
        <v>386668</v>
      </c>
      <c r="J21" s="21"/>
      <c r="K21" s="125">
        <f>SUM(K14:K20)</f>
        <v>81119</v>
      </c>
      <c r="L21" s="21"/>
      <c r="M21" s="125">
        <f>SUM(M14:M20)</f>
        <v>158643</v>
      </c>
    </row>
    <row r="22" spans="1:13" ht="19.5" customHeight="1">
      <c r="A22" s="23"/>
      <c r="B22" s="19"/>
      <c r="C22" s="93"/>
      <c r="D22" s="189"/>
      <c r="E22" s="20"/>
      <c r="F22" s="130"/>
      <c r="G22" s="131"/>
      <c r="H22" s="21"/>
      <c r="I22" s="131"/>
      <c r="J22" s="21"/>
      <c r="K22" s="131"/>
      <c r="L22" s="21"/>
      <c r="M22" s="131"/>
    </row>
    <row r="23" spans="1:13" ht="19.5" customHeight="1">
      <c r="A23" s="18" t="s">
        <v>36</v>
      </c>
      <c r="B23" s="19"/>
      <c r="C23" s="19"/>
      <c r="D23" s="189"/>
      <c r="E23" s="20"/>
      <c r="F23" s="133"/>
      <c r="G23" s="134"/>
      <c r="H23" s="24"/>
      <c r="I23" s="134"/>
      <c r="J23" s="24"/>
      <c r="K23" s="134"/>
      <c r="L23" s="24"/>
      <c r="M23" s="134"/>
    </row>
    <row r="24" spans="1:13" ht="19.5" customHeight="1">
      <c r="A24" s="93" t="s">
        <v>97</v>
      </c>
      <c r="B24" s="93"/>
      <c r="C24" s="19"/>
      <c r="D24" s="189"/>
      <c r="E24" s="20">
        <v>11</v>
      </c>
      <c r="F24" s="130"/>
      <c r="G24" s="79">
        <v>4045</v>
      </c>
      <c r="H24" s="79"/>
      <c r="I24" s="79">
        <v>4040</v>
      </c>
      <c r="J24" s="79"/>
      <c r="K24" s="79">
        <v>2045</v>
      </c>
      <c r="L24" s="79"/>
      <c r="M24" s="79">
        <v>2040</v>
      </c>
    </row>
    <row r="25" spans="1:13" ht="19.5" customHeight="1">
      <c r="A25" s="59" t="s">
        <v>136</v>
      </c>
      <c r="B25" s="93"/>
      <c r="C25" s="19"/>
      <c r="D25" s="189"/>
      <c r="E25" s="20">
        <v>12</v>
      </c>
      <c r="F25" s="130"/>
      <c r="G25" s="131">
        <v>0</v>
      </c>
      <c r="H25" s="79"/>
      <c r="I25" s="131">
        <v>0</v>
      </c>
      <c r="J25" s="79"/>
      <c r="K25" s="131">
        <v>0</v>
      </c>
      <c r="L25" s="79"/>
      <c r="M25" s="131">
        <v>0</v>
      </c>
    </row>
    <row r="26" spans="1:13" ht="19.5" customHeight="1">
      <c r="A26" s="93" t="s">
        <v>137</v>
      </c>
      <c r="B26" s="93"/>
      <c r="C26" s="19"/>
      <c r="D26" s="189"/>
      <c r="E26" s="20">
        <v>13</v>
      </c>
      <c r="F26" s="130"/>
      <c r="G26" s="131">
        <v>0</v>
      </c>
      <c r="H26" s="21"/>
      <c r="I26" s="131">
        <v>0</v>
      </c>
      <c r="J26" s="190"/>
      <c r="K26" s="79">
        <v>352843</v>
      </c>
      <c r="L26" s="79"/>
      <c r="M26" s="79">
        <v>352843</v>
      </c>
    </row>
    <row r="27" spans="1:13" ht="19.5" customHeight="1">
      <c r="A27" s="59" t="s">
        <v>166</v>
      </c>
      <c r="B27" s="93"/>
      <c r="C27" s="19"/>
      <c r="D27" s="189"/>
      <c r="E27" s="20">
        <v>4</v>
      </c>
      <c r="F27" s="130"/>
      <c r="G27" s="131">
        <v>0</v>
      </c>
      <c r="H27" s="21"/>
      <c r="I27" s="131">
        <v>0</v>
      </c>
      <c r="J27" s="190"/>
      <c r="K27" s="131">
        <v>0</v>
      </c>
      <c r="L27" s="79"/>
      <c r="M27" s="131">
        <v>0</v>
      </c>
    </row>
    <row r="28" spans="1:13" ht="19.5" customHeight="1">
      <c r="A28" s="19" t="s">
        <v>66</v>
      </c>
      <c r="B28" s="93"/>
      <c r="C28" s="19"/>
      <c r="D28" s="93"/>
      <c r="E28" s="20">
        <v>14</v>
      </c>
      <c r="F28" s="130"/>
      <c r="G28" s="79">
        <v>119638</v>
      </c>
      <c r="H28" s="21"/>
      <c r="I28" s="79">
        <v>122109</v>
      </c>
      <c r="J28" s="21"/>
      <c r="K28" s="79">
        <v>891</v>
      </c>
      <c r="L28" s="79"/>
      <c r="M28" s="79">
        <v>961</v>
      </c>
    </row>
    <row r="29" spans="1:13" ht="19.5" customHeight="1">
      <c r="A29" s="19" t="s">
        <v>67</v>
      </c>
      <c r="B29" s="93"/>
      <c r="C29" s="19"/>
      <c r="D29" s="93"/>
      <c r="E29" s="20">
        <v>15</v>
      </c>
      <c r="F29" s="130"/>
      <c r="G29" s="79">
        <v>709</v>
      </c>
      <c r="H29" s="21"/>
      <c r="I29" s="79">
        <v>744</v>
      </c>
      <c r="J29" s="21"/>
      <c r="K29" s="79">
        <v>237</v>
      </c>
      <c r="L29" s="79"/>
      <c r="M29" s="79">
        <v>252</v>
      </c>
    </row>
    <row r="30" spans="1:13" ht="19.5" customHeight="1">
      <c r="A30" s="19" t="s">
        <v>37</v>
      </c>
      <c r="B30" s="93"/>
      <c r="C30" s="19"/>
      <c r="D30" s="93"/>
      <c r="E30" s="20"/>
      <c r="F30" s="130"/>
      <c r="G30" s="125">
        <v>3341</v>
      </c>
      <c r="H30" s="21"/>
      <c r="I30" s="125">
        <v>3322</v>
      </c>
      <c r="J30" s="21"/>
      <c r="K30" s="125">
        <v>1263</v>
      </c>
      <c r="L30" s="79"/>
      <c r="M30" s="125">
        <v>1259</v>
      </c>
    </row>
    <row r="31" spans="1:13" ht="19.5" customHeight="1">
      <c r="A31" s="15"/>
      <c r="B31" s="25" t="s">
        <v>3</v>
      </c>
      <c r="C31" s="15"/>
      <c r="D31" s="93"/>
      <c r="E31" s="20"/>
      <c r="F31" s="130"/>
      <c r="G31" s="125">
        <f>SUM(G24:G30)</f>
        <v>127733</v>
      </c>
      <c r="H31" s="21"/>
      <c r="I31" s="125">
        <f>SUM(I24:I30)</f>
        <v>130215</v>
      </c>
      <c r="J31" s="21"/>
      <c r="K31" s="125">
        <f>SUM(K24:K30)</f>
        <v>357279</v>
      </c>
      <c r="L31" s="79"/>
      <c r="M31" s="125">
        <f t="shared" ref="M31" si="0">SUM(M24:M30)</f>
        <v>357355</v>
      </c>
    </row>
    <row r="32" spans="1:13" ht="19.5" customHeight="1" thickBot="1">
      <c r="A32" s="15"/>
      <c r="B32" s="25" t="s">
        <v>4</v>
      </c>
      <c r="C32" s="15"/>
      <c r="D32" s="93"/>
      <c r="E32" s="20"/>
      <c r="F32" s="130"/>
      <c r="G32" s="80">
        <f>+G21+G31</f>
        <v>436770</v>
      </c>
      <c r="H32" s="21"/>
      <c r="I32" s="80">
        <f>+I21+I31</f>
        <v>516883</v>
      </c>
      <c r="J32" s="21"/>
      <c r="K32" s="80">
        <f>+K21+K31</f>
        <v>438398</v>
      </c>
      <c r="L32" s="79"/>
      <c r="M32" s="80">
        <f>+M21+M31</f>
        <v>515998</v>
      </c>
    </row>
    <row r="33" spans="1:12" ht="19.5" customHeight="1" thickTop="1">
      <c r="A33" s="15"/>
      <c r="B33" s="25"/>
      <c r="C33" s="15"/>
      <c r="D33" s="93"/>
      <c r="L33" s="79"/>
    </row>
    <row r="34" spans="1:12" ht="19.5" customHeight="1">
      <c r="A34" s="15"/>
      <c r="B34" s="25"/>
      <c r="C34" s="15"/>
      <c r="D34" s="93"/>
    </row>
    <row r="35" spans="1:12" ht="19.5" customHeight="1">
      <c r="A35" s="15"/>
      <c r="B35" s="25"/>
      <c r="C35" s="15"/>
      <c r="D35" s="93"/>
    </row>
    <row r="36" spans="1:12" ht="20.25" customHeight="1">
      <c r="A36" s="16"/>
      <c r="B36" s="16"/>
      <c r="C36" s="16"/>
      <c r="D36" s="93"/>
    </row>
    <row r="37" spans="1:12" ht="20.25" customHeight="1">
      <c r="A37" s="16"/>
      <c r="B37" s="16"/>
      <c r="C37" s="16"/>
      <c r="D37" s="93"/>
    </row>
    <row r="38" spans="1:12" ht="20.25" customHeight="1">
      <c r="A38" s="16"/>
      <c r="B38" s="16"/>
      <c r="C38" s="16"/>
      <c r="D38" s="93"/>
    </row>
    <row r="39" spans="1:12" ht="20.25" customHeight="1">
      <c r="A39" s="16"/>
      <c r="B39" s="16"/>
      <c r="C39" s="16"/>
      <c r="D39" s="93"/>
    </row>
    <row r="40" spans="1:12" ht="20.25" customHeight="1">
      <c r="A40" s="16"/>
      <c r="B40" s="16"/>
      <c r="C40" s="16"/>
      <c r="D40" s="93"/>
    </row>
    <row r="41" spans="1:12" ht="20.25" customHeight="1">
      <c r="A41" s="16"/>
      <c r="B41" s="16"/>
      <c r="C41" s="16"/>
      <c r="D41" s="93"/>
    </row>
    <row r="42" spans="1:12" ht="20.25" customHeight="1">
      <c r="A42" s="16"/>
      <c r="B42" s="16"/>
      <c r="C42" s="16"/>
      <c r="D42" s="93"/>
    </row>
    <row r="43" spans="1:12" ht="20.25" customHeight="1">
      <c r="A43" s="16"/>
      <c r="B43" s="16"/>
      <c r="C43" s="16"/>
      <c r="D43" s="93"/>
    </row>
    <row r="44" spans="1:12" ht="20.25" customHeight="1">
      <c r="A44" s="16"/>
      <c r="B44" s="16"/>
      <c r="C44" s="16"/>
      <c r="D44" s="93"/>
    </row>
    <row r="45" spans="1:12" ht="20.25" customHeight="1">
      <c r="A45" s="16"/>
      <c r="B45" s="16"/>
      <c r="C45" s="16"/>
      <c r="D45" s="93"/>
    </row>
    <row r="46" spans="1:12" ht="20.25" customHeight="1">
      <c r="A46" s="16"/>
      <c r="B46" s="16"/>
      <c r="C46" s="16"/>
      <c r="D46" s="93"/>
    </row>
    <row r="47" spans="1:12" ht="20.25" customHeight="1">
      <c r="A47" s="16"/>
      <c r="B47" s="16"/>
      <c r="C47" s="16"/>
      <c r="D47" s="93"/>
    </row>
    <row r="48" spans="1:12" ht="19.5" customHeight="1">
      <c r="A48" s="16"/>
      <c r="B48" s="16"/>
      <c r="C48" s="16"/>
      <c r="D48" s="93"/>
    </row>
    <row r="49" spans="1:13" ht="19.5" customHeight="1">
      <c r="A49" s="16"/>
      <c r="B49" s="16"/>
      <c r="C49" s="16"/>
      <c r="D49" s="93"/>
    </row>
    <row r="50" spans="1:13" ht="19.5" customHeight="1">
      <c r="A50" s="16"/>
      <c r="B50" s="16"/>
      <c r="C50" s="16"/>
      <c r="D50" s="93"/>
    </row>
    <row r="51" spans="1:13" ht="19.5" customHeight="1">
      <c r="A51" s="26" t="s">
        <v>120</v>
      </c>
      <c r="B51" s="27"/>
      <c r="C51" s="27"/>
      <c r="D51" s="94"/>
      <c r="E51" s="70"/>
      <c r="F51" s="70"/>
      <c r="G51" s="70"/>
      <c r="H51" s="70"/>
      <c r="I51" s="70"/>
      <c r="J51" s="70"/>
      <c r="K51" s="70"/>
      <c r="L51" s="70"/>
      <c r="M51" s="70"/>
    </row>
    <row r="52" spans="1:13" ht="19.5" customHeight="1">
      <c r="A52" s="16"/>
      <c r="B52" s="16"/>
      <c r="C52" s="16"/>
      <c r="D52" s="93"/>
      <c r="M52" s="163" t="s">
        <v>162</v>
      </c>
    </row>
    <row r="53" spans="1:13" ht="19.5" customHeight="1">
      <c r="A53" s="15" t="s">
        <v>163</v>
      </c>
      <c r="B53" s="15"/>
      <c r="C53" s="15"/>
      <c r="D53" s="93"/>
      <c r="K53" s="102"/>
      <c r="M53" s="197"/>
    </row>
    <row r="54" spans="1:13" ht="19.5" customHeight="1">
      <c r="A54" s="15" t="s">
        <v>90</v>
      </c>
      <c r="B54" s="15"/>
      <c r="C54" s="15"/>
      <c r="D54" s="93"/>
      <c r="M54" s="102"/>
    </row>
    <row r="55" spans="1:13" ht="19.5" customHeight="1">
      <c r="A55" s="28" t="s">
        <v>130</v>
      </c>
      <c r="B55" s="28"/>
      <c r="C55" s="28"/>
      <c r="D55" s="94"/>
      <c r="E55" s="70"/>
      <c r="F55" s="70"/>
      <c r="G55" s="70"/>
      <c r="H55" s="70"/>
      <c r="I55" s="70"/>
      <c r="J55" s="70"/>
      <c r="K55" s="70"/>
      <c r="L55" s="70"/>
      <c r="M55" s="70"/>
    </row>
    <row r="56" spans="1:13" ht="19.5" customHeight="1">
      <c r="A56" s="18"/>
      <c r="B56" s="18"/>
      <c r="C56" s="18"/>
      <c r="D56" s="93"/>
    </row>
    <row r="57" spans="1:13" ht="19.5" customHeight="1">
      <c r="A57" s="25"/>
      <c r="B57" s="25"/>
      <c r="C57" s="25"/>
      <c r="D57" s="93"/>
      <c r="E57" s="11"/>
      <c r="F57" s="11"/>
      <c r="G57" s="198" t="s">
        <v>109</v>
      </c>
      <c r="H57" s="198"/>
      <c r="I57" s="198"/>
      <c r="J57" s="198"/>
      <c r="K57" s="198"/>
      <c r="L57" s="198"/>
      <c r="M57" s="198"/>
    </row>
    <row r="58" spans="1:13" ht="19.5" customHeight="1">
      <c r="A58" s="25"/>
      <c r="B58" s="25"/>
      <c r="C58" s="25"/>
      <c r="D58" s="93"/>
      <c r="E58" s="11"/>
      <c r="F58" s="11"/>
      <c r="G58" s="198" t="s">
        <v>0</v>
      </c>
      <c r="H58" s="198"/>
      <c r="I58" s="198"/>
      <c r="J58" s="12"/>
      <c r="K58" s="198" t="s">
        <v>1</v>
      </c>
      <c r="L58" s="198"/>
      <c r="M58" s="198"/>
    </row>
    <row r="59" spans="1:13" ht="19.5" customHeight="1">
      <c r="A59" s="25"/>
      <c r="B59" s="25"/>
      <c r="C59" s="25"/>
      <c r="D59" s="93"/>
      <c r="F59" s="11"/>
      <c r="G59" s="169" t="s">
        <v>115</v>
      </c>
      <c r="H59" s="169"/>
      <c r="I59" s="192" t="s">
        <v>116</v>
      </c>
      <c r="J59" s="169"/>
      <c r="K59" s="169" t="s">
        <v>115</v>
      </c>
      <c r="L59" s="169"/>
      <c r="M59" s="192" t="s">
        <v>116</v>
      </c>
    </row>
    <row r="60" spans="1:13" ht="19.5" customHeight="1">
      <c r="A60" s="25"/>
      <c r="B60" s="25"/>
      <c r="C60" s="25"/>
      <c r="D60" s="93"/>
      <c r="E60" s="39"/>
      <c r="F60" s="11"/>
      <c r="G60" s="40" t="s">
        <v>131</v>
      </c>
      <c r="H60" s="14"/>
      <c r="I60" s="41" t="s">
        <v>114</v>
      </c>
      <c r="J60" s="14"/>
      <c r="K60" s="40" t="s">
        <v>131</v>
      </c>
      <c r="L60" s="14"/>
      <c r="M60" s="41" t="s">
        <v>114</v>
      </c>
    </row>
    <row r="61" spans="1:13" ht="19.5" customHeight="1">
      <c r="A61" s="25"/>
      <c r="B61" s="25"/>
      <c r="C61" s="25"/>
      <c r="D61" s="93"/>
      <c r="F61" s="11"/>
      <c r="G61" s="42" t="s">
        <v>102</v>
      </c>
      <c r="H61" s="14"/>
      <c r="I61" s="42"/>
      <c r="J61" s="14"/>
      <c r="K61" s="42" t="s">
        <v>102</v>
      </c>
      <c r="L61" s="14"/>
      <c r="M61" s="42"/>
    </row>
    <row r="62" spans="1:13" ht="19.5" customHeight="1">
      <c r="A62" s="16"/>
      <c r="B62" s="16"/>
      <c r="C62" s="17"/>
      <c r="D62" s="191"/>
      <c r="E62" s="196" t="s">
        <v>11</v>
      </c>
      <c r="G62" s="43" t="s">
        <v>103</v>
      </c>
      <c r="H62" s="14"/>
      <c r="I62" s="43" t="s">
        <v>104</v>
      </c>
      <c r="K62" s="43" t="s">
        <v>103</v>
      </c>
      <c r="L62" s="14"/>
      <c r="M62" s="43" t="s">
        <v>104</v>
      </c>
    </row>
    <row r="63" spans="1:13" ht="19.5" customHeight="1">
      <c r="A63" s="16"/>
      <c r="B63" s="16"/>
      <c r="C63" s="16"/>
      <c r="D63" s="93"/>
    </row>
    <row r="64" spans="1:13" ht="19.5" customHeight="1">
      <c r="A64" s="15" t="s">
        <v>6</v>
      </c>
      <c r="B64" s="16"/>
      <c r="C64" s="16"/>
      <c r="D64" s="93"/>
    </row>
    <row r="65" spans="1:13" ht="19.5" customHeight="1">
      <c r="A65" s="18" t="s">
        <v>39</v>
      </c>
      <c r="B65" s="18"/>
      <c r="C65" s="18"/>
      <c r="D65" s="93"/>
    </row>
    <row r="66" spans="1:13" ht="19.5" customHeight="1">
      <c r="A66" s="19" t="s">
        <v>121</v>
      </c>
      <c r="B66" s="18"/>
      <c r="C66" s="18"/>
      <c r="D66" s="93"/>
      <c r="E66" s="136">
        <v>17</v>
      </c>
      <c r="F66" s="133"/>
      <c r="G66" s="79">
        <v>1956</v>
      </c>
      <c r="H66" s="79"/>
      <c r="I66" s="79">
        <v>1849</v>
      </c>
      <c r="J66" s="79"/>
      <c r="K66" s="79">
        <v>1956</v>
      </c>
      <c r="L66" s="79"/>
      <c r="M66" s="79">
        <v>1849</v>
      </c>
    </row>
    <row r="67" spans="1:13" ht="19.5" customHeight="1">
      <c r="A67" s="16" t="s">
        <v>7</v>
      </c>
      <c r="B67" s="93"/>
      <c r="C67" s="19"/>
      <c r="D67" s="93"/>
      <c r="E67" s="136">
        <v>18</v>
      </c>
      <c r="F67" s="130"/>
      <c r="G67" s="79">
        <v>25382</v>
      </c>
      <c r="H67" s="79"/>
      <c r="I67" s="79">
        <v>34955</v>
      </c>
      <c r="J67" s="79"/>
      <c r="K67" s="79">
        <v>5810</v>
      </c>
      <c r="L67" s="79"/>
      <c r="M67" s="79">
        <v>5450</v>
      </c>
    </row>
    <row r="68" spans="1:13" ht="19.5" customHeight="1">
      <c r="A68" s="16" t="s">
        <v>122</v>
      </c>
      <c r="B68" s="93"/>
      <c r="C68" s="19"/>
      <c r="D68" s="93"/>
      <c r="E68" s="136">
        <v>4</v>
      </c>
      <c r="F68" s="130"/>
      <c r="G68" s="137">
        <v>0</v>
      </c>
      <c r="H68" s="131"/>
      <c r="I68" s="30">
        <v>0</v>
      </c>
      <c r="J68" s="131"/>
      <c r="K68" s="79">
        <v>63420</v>
      </c>
      <c r="L68" s="79"/>
      <c r="M68" s="79">
        <v>63420</v>
      </c>
    </row>
    <row r="69" spans="1:13" ht="19.5" customHeight="1">
      <c r="A69" s="16" t="s">
        <v>123</v>
      </c>
      <c r="B69" s="16"/>
      <c r="C69" s="19"/>
      <c r="D69" s="93"/>
      <c r="E69" s="136">
        <v>20</v>
      </c>
      <c r="F69" s="130"/>
      <c r="G69" s="79">
        <v>1450</v>
      </c>
      <c r="H69" s="131"/>
      <c r="I69" s="79">
        <v>1445</v>
      </c>
      <c r="J69" s="131"/>
      <c r="K69" s="137">
        <v>0</v>
      </c>
      <c r="L69" s="21"/>
      <c r="M69" s="30">
        <v>0</v>
      </c>
    </row>
    <row r="70" spans="1:13" ht="19.5" customHeight="1">
      <c r="A70" s="16" t="s">
        <v>124</v>
      </c>
      <c r="B70" s="93"/>
      <c r="C70" s="19"/>
      <c r="D70" s="93"/>
      <c r="E70" s="136">
        <v>12</v>
      </c>
      <c r="F70" s="130"/>
      <c r="G70" s="125">
        <v>15000</v>
      </c>
      <c r="H70" s="131"/>
      <c r="I70" s="125">
        <v>15000</v>
      </c>
      <c r="J70" s="131"/>
      <c r="K70" s="125">
        <v>15000</v>
      </c>
      <c r="L70" s="21"/>
      <c r="M70" s="125">
        <v>15000</v>
      </c>
    </row>
    <row r="71" spans="1:13" ht="19.5" customHeight="1">
      <c r="A71" s="19"/>
      <c r="B71" s="18" t="s">
        <v>44</v>
      </c>
      <c r="C71" s="93"/>
      <c r="D71" s="93"/>
      <c r="E71" s="136"/>
      <c r="F71" s="130"/>
      <c r="G71" s="125">
        <f>SUM(G66:G70)</f>
        <v>43788</v>
      </c>
      <c r="H71" s="131"/>
      <c r="I71" s="125">
        <f>SUM(I66:I70)</f>
        <v>53249</v>
      </c>
      <c r="J71" s="131"/>
      <c r="K71" s="125">
        <f>SUM(K66:K70)</f>
        <v>86186</v>
      </c>
      <c r="L71" s="21"/>
      <c r="M71" s="125">
        <f>SUM(M66:M70)</f>
        <v>85719</v>
      </c>
    </row>
    <row r="72" spans="1:13" ht="19.5" customHeight="1">
      <c r="A72" s="19"/>
      <c r="B72" s="19"/>
      <c r="C72" s="93"/>
      <c r="D72" s="93"/>
      <c r="E72" s="136"/>
      <c r="F72" s="130"/>
      <c r="G72" s="131"/>
      <c r="H72" s="131"/>
      <c r="I72" s="131"/>
      <c r="J72" s="131"/>
      <c r="K72" s="131"/>
      <c r="L72" s="21"/>
      <c r="M72" s="131"/>
    </row>
    <row r="73" spans="1:13" ht="19.5" customHeight="1">
      <c r="A73" s="18" t="s">
        <v>40</v>
      </c>
      <c r="B73" s="18"/>
      <c r="C73" s="18"/>
      <c r="D73" s="93"/>
      <c r="E73" s="136"/>
      <c r="F73" s="130"/>
      <c r="G73" s="131"/>
      <c r="H73" s="131"/>
      <c r="I73" s="95"/>
      <c r="J73" s="131"/>
      <c r="K73" s="131"/>
      <c r="L73" s="21"/>
      <c r="M73" s="131"/>
    </row>
    <row r="74" spans="1:13" ht="19.5" customHeight="1">
      <c r="A74" s="19" t="s">
        <v>41</v>
      </c>
      <c r="B74" s="93"/>
      <c r="C74" s="19"/>
      <c r="D74" s="93"/>
      <c r="E74" s="136"/>
      <c r="F74" s="130"/>
      <c r="G74" s="79">
        <v>3</v>
      </c>
      <c r="H74" s="131"/>
      <c r="I74" s="79">
        <v>3</v>
      </c>
      <c r="J74" s="131"/>
      <c r="K74" s="30">
        <v>0</v>
      </c>
      <c r="L74" s="21"/>
      <c r="M74" s="30">
        <v>0</v>
      </c>
    </row>
    <row r="75" spans="1:13" ht="19.5" customHeight="1">
      <c r="A75" s="19" t="s">
        <v>42</v>
      </c>
      <c r="B75" s="93"/>
      <c r="C75" s="19"/>
      <c r="D75" s="93"/>
      <c r="E75" s="136">
        <v>19</v>
      </c>
      <c r="F75" s="130"/>
      <c r="G75" s="79">
        <v>4119</v>
      </c>
      <c r="H75" s="131"/>
      <c r="I75" s="79">
        <v>3948</v>
      </c>
      <c r="J75" s="131"/>
      <c r="K75" s="30">
        <v>0</v>
      </c>
      <c r="L75" s="21"/>
      <c r="M75" s="30">
        <v>0</v>
      </c>
    </row>
    <row r="76" spans="1:13" s="19" customFormat="1" ht="19.5" customHeight="1">
      <c r="A76" s="19" t="s">
        <v>125</v>
      </c>
      <c r="E76" s="136">
        <v>20</v>
      </c>
      <c r="F76" s="130"/>
      <c r="G76" s="79">
        <v>28405</v>
      </c>
      <c r="H76" s="131"/>
      <c r="I76" s="79">
        <v>28649</v>
      </c>
      <c r="J76" s="131"/>
      <c r="K76" s="30">
        <v>0</v>
      </c>
      <c r="L76" s="21"/>
      <c r="M76" s="30">
        <v>0</v>
      </c>
    </row>
    <row r="77" spans="1:13" ht="19.5" customHeight="1">
      <c r="A77" s="19" t="s">
        <v>126</v>
      </c>
      <c r="B77" s="93"/>
      <c r="C77" s="19"/>
      <c r="D77" s="93"/>
      <c r="E77" s="136">
        <v>14</v>
      </c>
      <c r="F77" s="130"/>
      <c r="G77" s="125">
        <v>16154</v>
      </c>
      <c r="H77" s="131"/>
      <c r="I77" s="125">
        <v>16387</v>
      </c>
      <c r="J77" s="131"/>
      <c r="K77" s="30">
        <v>0</v>
      </c>
      <c r="L77" s="21"/>
      <c r="M77" s="30">
        <v>0</v>
      </c>
    </row>
    <row r="78" spans="1:13" ht="19.5" customHeight="1">
      <c r="A78" s="19"/>
      <c r="B78" s="18" t="s">
        <v>49</v>
      </c>
      <c r="C78" s="33"/>
      <c r="D78" s="93"/>
      <c r="E78" s="136"/>
      <c r="F78" s="130"/>
      <c r="G78" s="125">
        <f>SUM(G74:G77)</f>
        <v>48681</v>
      </c>
      <c r="H78" s="131"/>
      <c r="I78" s="125">
        <f>SUM(I74:I77)</f>
        <v>48987</v>
      </c>
      <c r="J78" s="131"/>
      <c r="K78" s="132">
        <f>SUM(K74:K75)</f>
        <v>0</v>
      </c>
      <c r="L78" s="29"/>
      <c r="M78" s="132">
        <f>SUM(M74:M75)</f>
        <v>0</v>
      </c>
    </row>
    <row r="79" spans="1:13" ht="19.5" customHeight="1">
      <c r="A79" s="18" t="s">
        <v>50</v>
      </c>
      <c r="B79" s="23"/>
      <c r="C79" s="93"/>
      <c r="D79" s="93"/>
      <c r="E79" s="136"/>
      <c r="F79" s="130"/>
      <c r="G79" s="125">
        <f>G71+G78</f>
        <v>92469</v>
      </c>
      <c r="H79" s="131"/>
      <c r="I79" s="125">
        <f>I71+I78</f>
        <v>102236</v>
      </c>
      <c r="J79" s="131"/>
      <c r="K79" s="125">
        <f>K71+K78</f>
        <v>86186</v>
      </c>
      <c r="L79" s="21"/>
      <c r="M79" s="125">
        <f>M71+M78</f>
        <v>85719</v>
      </c>
    </row>
    <row r="80" spans="1:13" ht="19.5" customHeight="1">
      <c r="A80" s="23"/>
      <c r="B80" s="23"/>
      <c r="C80" s="19"/>
      <c r="D80" s="93"/>
      <c r="E80" s="136"/>
      <c r="F80" s="130"/>
      <c r="G80" s="131"/>
      <c r="H80" s="131"/>
      <c r="I80" s="131"/>
      <c r="J80" s="131"/>
      <c r="K80" s="131"/>
      <c r="L80" s="21"/>
      <c r="M80" s="131"/>
    </row>
    <row r="81" spans="1:13" ht="19.5" customHeight="1">
      <c r="A81" s="18" t="s">
        <v>43</v>
      </c>
      <c r="B81" s="18"/>
      <c r="C81" s="18"/>
      <c r="D81" s="93"/>
      <c r="E81" s="136"/>
      <c r="F81" s="138"/>
      <c r="G81" s="139"/>
      <c r="H81" s="139"/>
      <c r="I81" s="139"/>
      <c r="J81" s="139"/>
      <c r="K81" s="139"/>
      <c r="L81" s="21"/>
      <c r="M81" s="139"/>
    </row>
    <row r="82" spans="1:13" ht="19.5" customHeight="1">
      <c r="A82" s="19" t="s">
        <v>8</v>
      </c>
      <c r="B82" s="93"/>
      <c r="C82" s="19"/>
      <c r="D82" s="93"/>
      <c r="E82" s="136"/>
      <c r="F82" s="130"/>
      <c r="G82" s="131"/>
      <c r="H82" s="131"/>
      <c r="I82" s="131"/>
      <c r="J82" s="131"/>
      <c r="K82" s="131"/>
      <c r="L82" s="21"/>
      <c r="M82" s="131"/>
    </row>
    <row r="83" spans="1:13" ht="19.5" customHeight="1">
      <c r="A83" s="19"/>
      <c r="B83" s="19" t="s">
        <v>45</v>
      </c>
      <c r="C83" s="19"/>
      <c r="D83" s="93"/>
      <c r="E83" s="136"/>
      <c r="F83" s="130"/>
      <c r="G83" s="30"/>
      <c r="H83" s="30"/>
      <c r="I83" s="30"/>
      <c r="J83" s="30"/>
      <c r="K83" s="30"/>
      <c r="L83" s="21"/>
      <c r="M83" s="30"/>
    </row>
    <row r="84" spans="1:13" ht="19.5" customHeight="1" thickBot="1">
      <c r="A84" s="19"/>
      <c r="B84" s="93"/>
      <c r="C84" s="19" t="s">
        <v>127</v>
      </c>
      <c r="D84" s="93"/>
      <c r="E84" s="136"/>
      <c r="F84" s="130"/>
      <c r="G84" s="170">
        <v>1318386</v>
      </c>
      <c r="H84" s="30"/>
      <c r="I84" s="170">
        <v>1318386</v>
      </c>
      <c r="J84" s="30"/>
      <c r="K84" s="170">
        <v>1318386</v>
      </c>
      <c r="L84" s="21"/>
      <c r="M84" s="170">
        <v>1318386</v>
      </c>
    </row>
    <row r="85" spans="1:13" ht="19.5" customHeight="1" thickTop="1">
      <c r="A85" s="19"/>
      <c r="B85" s="93"/>
      <c r="C85" s="19"/>
      <c r="D85" s="93"/>
      <c r="E85" s="136"/>
      <c r="F85" s="130"/>
      <c r="G85" s="131"/>
      <c r="H85" s="131"/>
      <c r="I85" s="131"/>
      <c r="J85" s="30"/>
      <c r="K85" s="131"/>
      <c r="L85" s="21"/>
      <c r="M85" s="131"/>
    </row>
    <row r="86" spans="1:13" ht="19.5" customHeight="1">
      <c r="A86" s="19"/>
      <c r="B86" s="19" t="s">
        <v>46</v>
      </c>
      <c r="C86" s="31"/>
      <c r="D86" s="93"/>
      <c r="E86" s="136"/>
      <c r="F86" s="130"/>
      <c r="G86" s="131"/>
      <c r="H86" s="131"/>
      <c r="I86" s="131"/>
      <c r="J86" s="131"/>
      <c r="K86" s="131"/>
      <c r="L86" s="21"/>
      <c r="M86" s="131"/>
    </row>
    <row r="87" spans="1:13" ht="19.5" customHeight="1">
      <c r="A87" s="19"/>
      <c r="B87" s="19"/>
      <c r="C87" s="19" t="s">
        <v>128</v>
      </c>
      <c r="D87" s="93"/>
      <c r="E87" s="136"/>
      <c r="F87" s="130"/>
      <c r="G87" s="79">
        <v>667634</v>
      </c>
      <c r="H87" s="79"/>
      <c r="I87" s="79">
        <v>667634</v>
      </c>
      <c r="J87" s="79"/>
      <c r="K87" s="79">
        <v>667634</v>
      </c>
      <c r="L87" s="79"/>
      <c r="M87" s="79">
        <v>667634</v>
      </c>
    </row>
    <row r="88" spans="1:13" ht="19.5" customHeight="1">
      <c r="A88" s="19"/>
      <c r="B88" s="19" t="s">
        <v>47</v>
      </c>
      <c r="C88" s="31"/>
      <c r="D88" s="93"/>
      <c r="E88" s="136"/>
      <c r="F88" s="130"/>
      <c r="G88" s="79">
        <v>167751</v>
      </c>
      <c r="H88" s="79"/>
      <c r="I88" s="79">
        <v>167751</v>
      </c>
      <c r="J88" s="79"/>
      <c r="K88" s="79">
        <v>167751</v>
      </c>
      <c r="L88" s="79"/>
      <c r="M88" s="79">
        <v>167751</v>
      </c>
    </row>
    <row r="89" spans="1:13" ht="19.5" customHeight="1">
      <c r="A89" s="19" t="s">
        <v>129</v>
      </c>
      <c r="B89" s="93"/>
      <c r="C89" s="19"/>
      <c r="D89" s="93"/>
      <c r="E89" s="136"/>
      <c r="F89" s="130"/>
      <c r="G89" s="131"/>
      <c r="H89" s="131"/>
      <c r="I89" s="131"/>
      <c r="J89" s="131"/>
      <c r="K89" s="131"/>
      <c r="L89" s="21"/>
      <c r="M89" s="131"/>
    </row>
    <row r="90" spans="1:13" ht="19.5" customHeight="1">
      <c r="A90" s="32"/>
      <c r="B90" s="93"/>
      <c r="C90" s="32" t="s">
        <v>48</v>
      </c>
      <c r="D90" s="93"/>
      <c r="E90" s="136">
        <v>22</v>
      </c>
      <c r="F90" s="130"/>
      <c r="G90" s="79">
        <v>13726</v>
      </c>
      <c r="H90" s="79"/>
      <c r="I90" s="79">
        <v>13726</v>
      </c>
      <c r="J90" s="79"/>
      <c r="K90" s="79">
        <v>13726</v>
      </c>
      <c r="L90" s="79"/>
      <c r="M90" s="79">
        <v>13726</v>
      </c>
    </row>
    <row r="91" spans="1:13" ht="19.5" customHeight="1">
      <c r="A91" s="32"/>
      <c r="B91" s="93"/>
      <c r="C91" s="32" t="s">
        <v>17</v>
      </c>
      <c r="D91" s="93"/>
      <c r="E91" s="136"/>
      <c r="F91" s="130"/>
      <c r="G91" s="79">
        <v>-504810</v>
      </c>
      <c r="H91" s="79"/>
      <c r="I91" s="79">
        <v>-434464</v>
      </c>
      <c r="J91" s="79"/>
      <c r="K91" s="79">
        <v>-496899</v>
      </c>
      <c r="L91" s="79"/>
      <c r="M91" s="79">
        <v>-418832</v>
      </c>
    </row>
    <row r="92" spans="1:13" ht="19.5" customHeight="1">
      <c r="A92" s="32"/>
      <c r="B92" s="93"/>
      <c r="C92" s="32" t="s">
        <v>140</v>
      </c>
      <c r="D92" s="93"/>
      <c r="E92" s="136"/>
      <c r="F92" s="130"/>
      <c r="G92" s="38">
        <v>0</v>
      </c>
      <c r="H92" s="131"/>
      <c r="I92" s="38">
        <v>0</v>
      </c>
      <c r="J92" s="131"/>
      <c r="K92" s="38">
        <v>0</v>
      </c>
      <c r="L92" s="21"/>
      <c r="M92" s="38">
        <v>0</v>
      </c>
    </row>
    <row r="93" spans="1:13" ht="19.5" customHeight="1">
      <c r="A93" s="32" t="s">
        <v>79</v>
      </c>
      <c r="B93" s="32"/>
      <c r="C93" s="32"/>
      <c r="D93" s="93"/>
      <c r="E93" s="136"/>
      <c r="F93" s="130"/>
      <c r="G93" s="79">
        <f>SUM(G87:G92)</f>
        <v>344301</v>
      </c>
      <c r="H93" s="131"/>
      <c r="I93" s="79">
        <f>SUM(I87:I92)</f>
        <v>414647</v>
      </c>
      <c r="J93" s="131"/>
      <c r="K93" s="79">
        <f>SUM(K87:K92)</f>
        <v>352212</v>
      </c>
      <c r="L93" s="21"/>
      <c r="M93" s="79">
        <f>SUM(M87:M92)</f>
        <v>430279</v>
      </c>
    </row>
    <row r="94" spans="1:13" ht="19.5" customHeight="1">
      <c r="A94" s="32" t="s">
        <v>78</v>
      </c>
      <c r="B94" s="32"/>
      <c r="C94" s="32"/>
      <c r="D94" s="93"/>
      <c r="E94" s="136"/>
      <c r="F94" s="130"/>
      <c r="G94" s="30">
        <v>0</v>
      </c>
      <c r="H94" s="30"/>
      <c r="I94" s="140">
        <v>0</v>
      </c>
      <c r="J94" s="131"/>
      <c r="K94" s="30">
        <v>0</v>
      </c>
      <c r="L94" s="21"/>
      <c r="M94" s="140">
        <v>0</v>
      </c>
    </row>
    <row r="95" spans="1:13" ht="19.5" customHeight="1">
      <c r="A95" s="15"/>
      <c r="B95" s="15" t="s">
        <v>9</v>
      </c>
      <c r="C95" s="33"/>
      <c r="D95" s="33"/>
      <c r="E95" s="136"/>
      <c r="F95" s="130"/>
      <c r="G95" s="195">
        <f>G93+G94</f>
        <v>344301</v>
      </c>
      <c r="H95" s="131"/>
      <c r="I95" s="195">
        <f>I93+I94</f>
        <v>414647</v>
      </c>
      <c r="J95" s="131"/>
      <c r="K95" s="195">
        <f>K93+K94</f>
        <v>352212</v>
      </c>
      <c r="L95" s="21"/>
      <c r="M95" s="195">
        <f>M93+M94</f>
        <v>430279</v>
      </c>
    </row>
    <row r="96" spans="1:13" ht="19.5" customHeight="1" thickBot="1">
      <c r="A96" s="15" t="s">
        <v>10</v>
      </c>
      <c r="B96" s="16"/>
      <c r="C96" s="16"/>
      <c r="D96" s="93"/>
      <c r="E96" s="136"/>
      <c r="F96" s="130"/>
      <c r="G96" s="170">
        <f>+G79+G95</f>
        <v>436770</v>
      </c>
      <c r="H96" s="131"/>
      <c r="I96" s="170">
        <f>+I79+I95</f>
        <v>516883</v>
      </c>
      <c r="J96" s="131"/>
      <c r="K96" s="170">
        <f>+K79+K95</f>
        <v>438398</v>
      </c>
      <c r="L96" s="21"/>
      <c r="M96" s="170">
        <f>+M79+M95</f>
        <v>515998</v>
      </c>
    </row>
    <row r="97" spans="1:13" s="67" customFormat="1" ht="19.5" customHeight="1" thickTop="1">
      <c r="G97" s="193"/>
      <c r="I97" s="193"/>
      <c r="K97" s="193"/>
      <c r="M97" s="193"/>
    </row>
    <row r="98" spans="1:13" ht="19.5" customHeight="1"/>
    <row r="99" spans="1:13" ht="19.5" customHeight="1">
      <c r="A99" s="15"/>
      <c r="B99" s="16"/>
      <c r="C99" s="16"/>
      <c r="D99" s="93"/>
      <c r="E99" s="136"/>
      <c r="F99" s="130"/>
      <c r="G99" s="131"/>
      <c r="H99" s="131"/>
      <c r="I99" s="131"/>
      <c r="J99" s="131"/>
      <c r="K99" s="131"/>
      <c r="L99" s="21"/>
      <c r="M99" s="131"/>
    </row>
    <row r="100" spans="1:13" ht="19.5" customHeight="1">
      <c r="A100" s="15"/>
      <c r="B100" s="16"/>
      <c r="C100" s="16"/>
      <c r="D100" s="93"/>
      <c r="E100" s="34"/>
      <c r="F100" s="95"/>
      <c r="G100" s="35"/>
      <c r="H100" s="143"/>
      <c r="I100" s="35"/>
      <c r="J100" s="143"/>
      <c r="K100" s="35"/>
      <c r="L100" s="21"/>
      <c r="M100" s="35"/>
    </row>
    <row r="101" spans="1:13" ht="19.5" customHeight="1">
      <c r="A101" s="15"/>
      <c r="B101" s="16"/>
      <c r="C101" s="16"/>
      <c r="D101" s="93"/>
      <c r="E101" s="34"/>
      <c r="F101" s="95"/>
      <c r="G101" s="35"/>
      <c r="H101" s="143"/>
      <c r="I101" s="35"/>
      <c r="J101" s="143"/>
      <c r="K101" s="35"/>
      <c r="L101" s="21"/>
      <c r="M101" s="35"/>
    </row>
    <row r="102" spans="1:13" ht="19.5" customHeight="1">
      <c r="A102" s="15"/>
      <c r="B102" s="16"/>
      <c r="C102" s="16"/>
      <c r="D102" s="93"/>
      <c r="E102" s="34"/>
      <c r="F102" s="95"/>
      <c r="G102" s="35"/>
      <c r="H102" s="143"/>
      <c r="I102" s="35"/>
      <c r="J102" s="143"/>
      <c r="K102" s="35"/>
      <c r="L102" s="21"/>
      <c r="M102" s="35"/>
    </row>
    <row r="103" spans="1:13" ht="19.5" customHeight="1">
      <c r="A103" s="15"/>
      <c r="B103" s="16"/>
      <c r="C103" s="16"/>
      <c r="D103" s="93"/>
      <c r="E103" s="34"/>
      <c r="F103" s="95"/>
      <c r="G103" s="35"/>
      <c r="H103" s="143"/>
      <c r="I103" s="35"/>
      <c r="J103" s="143"/>
      <c r="K103" s="35"/>
      <c r="L103" s="21"/>
      <c r="M103" s="35"/>
    </row>
    <row r="104" spans="1:13" ht="19.5" customHeight="1">
      <c r="A104" s="36" t="s">
        <v>120</v>
      </c>
      <c r="B104" s="37"/>
      <c r="C104" s="37"/>
      <c r="D104" s="70"/>
      <c r="E104" s="37"/>
      <c r="F104" s="37"/>
      <c r="G104" s="38"/>
      <c r="H104" s="37"/>
      <c r="I104" s="38"/>
      <c r="J104" s="37"/>
      <c r="K104" s="38"/>
      <c r="L104" s="37"/>
      <c r="M104" s="38"/>
    </row>
    <row r="105" spans="1:13" ht="19.5" customHeight="1">
      <c r="M105" s="163" t="s">
        <v>34</v>
      </c>
    </row>
  </sheetData>
  <mergeCells count="6">
    <mergeCell ref="G5:M5"/>
    <mergeCell ref="G57:M57"/>
    <mergeCell ref="G58:I58"/>
    <mergeCell ref="K58:M58"/>
    <mergeCell ref="K6:M6"/>
    <mergeCell ref="G6:I6"/>
  </mergeCells>
  <pageMargins left="0.7" right="0.3" top="0.75" bottom="0.5" header="1" footer="0.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topLeftCell="A70" zoomScale="90" zoomScaleNormal="90" workbookViewId="0">
      <selection activeCell="C82" sqref="C82"/>
    </sheetView>
  </sheetViews>
  <sheetFormatPr defaultColWidth="9" defaultRowHeight="20.25" customHeight="1"/>
  <cols>
    <col min="1" max="2" width="2.15625" style="59" customWidth="1"/>
    <col min="3" max="3" width="49" style="59" customWidth="1"/>
    <col min="4" max="4" width="6.578125" style="160" customWidth="1"/>
    <col min="5" max="5" width="0.83984375" style="59" customWidth="1"/>
    <col min="6" max="6" width="11.41796875" style="59" customWidth="1"/>
    <col min="7" max="7" width="0.83984375" style="59" customWidth="1"/>
    <col min="8" max="8" width="11.41796875" style="59" customWidth="1"/>
    <col min="9" max="9" width="0.83984375" style="59" customWidth="1"/>
    <col min="10" max="10" width="11.41796875" style="59" customWidth="1"/>
    <col min="11" max="11" width="0.83984375" style="59" customWidth="1"/>
    <col min="12" max="12" width="11.41796875" style="59" customWidth="1"/>
    <col min="13" max="16384" width="9" style="59"/>
  </cols>
  <sheetData>
    <row r="1" spans="1:19" ht="20.25" customHeight="1">
      <c r="A1" s="15" t="s">
        <v>163</v>
      </c>
      <c r="B1" s="44"/>
      <c r="C1" s="44"/>
      <c r="D1" s="54"/>
      <c r="E1" s="44"/>
      <c r="F1" s="44"/>
      <c r="G1" s="44"/>
      <c r="H1" s="44"/>
      <c r="I1" s="44"/>
      <c r="J1" s="178"/>
      <c r="K1" s="44"/>
      <c r="L1" s="197"/>
    </row>
    <row r="2" spans="1:19" ht="20.25" customHeight="1">
      <c r="A2" s="45" t="s">
        <v>12</v>
      </c>
      <c r="B2" s="45"/>
      <c r="C2" s="45"/>
      <c r="D2" s="46"/>
      <c r="E2" s="82"/>
      <c r="F2" s="47"/>
      <c r="G2" s="47"/>
      <c r="H2" s="47"/>
      <c r="I2" s="47"/>
      <c r="J2" s="83"/>
      <c r="K2" s="47"/>
      <c r="L2" s="49" t="s">
        <v>102</v>
      </c>
    </row>
    <row r="3" spans="1:19" ht="20.25" customHeight="1">
      <c r="A3" s="50" t="s">
        <v>133</v>
      </c>
      <c r="B3" s="50"/>
      <c r="C3" s="50"/>
      <c r="D3" s="176"/>
      <c r="E3" s="84"/>
      <c r="F3" s="51"/>
      <c r="G3" s="51"/>
      <c r="H3" s="51"/>
      <c r="I3" s="51"/>
      <c r="J3" s="58"/>
      <c r="K3" s="51"/>
      <c r="L3" s="53" t="s">
        <v>103</v>
      </c>
    </row>
    <row r="4" spans="1:19" ht="20.25" customHeight="1">
      <c r="A4" s="85"/>
      <c r="B4" s="85"/>
      <c r="C4" s="85"/>
      <c r="D4" s="39"/>
      <c r="E4" s="86"/>
      <c r="F4" s="87"/>
      <c r="G4" s="87"/>
      <c r="H4" s="87"/>
      <c r="I4" s="87"/>
      <c r="J4" s="88"/>
      <c r="K4" s="87"/>
      <c r="L4" s="88"/>
    </row>
    <row r="5" spans="1:19" ht="20.25" customHeight="1">
      <c r="A5" s="57"/>
      <c r="B5" s="57"/>
      <c r="C5" s="57"/>
      <c r="D5" s="46"/>
      <c r="E5" s="96"/>
      <c r="F5" s="199" t="s">
        <v>109</v>
      </c>
      <c r="G5" s="199"/>
      <c r="H5" s="199"/>
      <c r="I5" s="199"/>
      <c r="J5" s="199"/>
      <c r="K5" s="199"/>
      <c r="L5" s="199"/>
      <c r="M5" s="96"/>
      <c r="N5" s="96"/>
      <c r="O5" s="96"/>
      <c r="P5" s="96"/>
      <c r="Q5" s="96"/>
      <c r="R5" s="96"/>
      <c r="S5" s="96"/>
    </row>
    <row r="6" spans="1:19" ht="20.25" customHeight="1">
      <c r="A6" s="25"/>
      <c r="B6" s="25"/>
      <c r="C6" s="25"/>
      <c r="D6" s="57"/>
      <c r="E6" s="57"/>
      <c r="F6" s="199" t="s">
        <v>0</v>
      </c>
      <c r="G6" s="199"/>
      <c r="H6" s="199"/>
      <c r="I6" s="60"/>
      <c r="J6" s="199" t="s">
        <v>13</v>
      </c>
      <c r="K6" s="199"/>
      <c r="L6" s="199"/>
    </row>
    <row r="7" spans="1:19" ht="20.25" customHeight="1">
      <c r="A7" s="25"/>
      <c r="B7" s="25"/>
      <c r="C7" s="25"/>
      <c r="D7" s="89" t="s">
        <v>11</v>
      </c>
      <c r="E7" s="90"/>
      <c r="F7" s="173" t="s">
        <v>131</v>
      </c>
      <c r="G7" s="14"/>
      <c r="H7" s="174" t="s">
        <v>114</v>
      </c>
      <c r="I7" s="14"/>
      <c r="J7" s="173" t="s">
        <v>131</v>
      </c>
      <c r="K7" s="14"/>
      <c r="L7" s="174" t="s">
        <v>114</v>
      </c>
    </row>
    <row r="8" spans="1:19" ht="20.25" customHeight="1">
      <c r="A8" s="18"/>
      <c r="B8" s="18"/>
      <c r="C8" s="18"/>
      <c r="D8" s="46"/>
      <c r="E8" s="69"/>
    </row>
    <row r="9" spans="1:19" ht="20.25" customHeight="1">
      <c r="A9" s="98" t="s">
        <v>88</v>
      </c>
      <c r="B9" s="92"/>
      <c r="C9" s="92"/>
      <c r="D9" s="54">
        <v>5</v>
      </c>
      <c r="E9" s="6"/>
      <c r="F9" s="79">
        <v>48292</v>
      </c>
      <c r="G9" s="79"/>
      <c r="H9" s="79">
        <v>43574</v>
      </c>
      <c r="I9" s="155"/>
      <c r="J9" s="156">
        <v>0</v>
      </c>
      <c r="K9" s="155"/>
      <c r="L9" s="156">
        <v>0</v>
      </c>
    </row>
    <row r="10" spans="1:19" ht="20.25" customHeight="1">
      <c r="A10" s="98" t="s">
        <v>58</v>
      </c>
      <c r="B10" s="98"/>
      <c r="C10" s="98"/>
      <c r="D10" s="54"/>
      <c r="E10" s="6"/>
      <c r="F10" s="135">
        <v>-37262</v>
      </c>
      <c r="G10" s="131"/>
      <c r="H10" s="135">
        <v>-31890</v>
      </c>
      <c r="I10" s="131"/>
      <c r="J10" s="157">
        <v>0</v>
      </c>
      <c r="K10" s="131"/>
      <c r="L10" s="157">
        <v>0</v>
      </c>
    </row>
    <row r="11" spans="1:19" ht="20.25" customHeight="1">
      <c r="A11" s="65" t="s">
        <v>105</v>
      </c>
      <c r="B11" s="98"/>
      <c r="C11" s="98"/>
      <c r="D11" s="54"/>
      <c r="E11" s="6"/>
      <c r="F11" s="79">
        <f>SUM(F9:F10)</f>
        <v>11030</v>
      </c>
      <c r="G11" s="79"/>
      <c r="H11" s="79">
        <f>SUM(H9:H10)</f>
        <v>11684</v>
      </c>
      <c r="I11" s="131"/>
      <c r="J11" s="131">
        <v>0</v>
      </c>
      <c r="K11" s="156"/>
      <c r="L11" s="131">
        <f>SUM(L9:L10)</f>
        <v>0</v>
      </c>
    </row>
    <row r="12" spans="1:19" ht="20.25" customHeight="1">
      <c r="A12" s="98" t="s">
        <v>14</v>
      </c>
      <c r="B12" s="98"/>
      <c r="C12" s="98"/>
      <c r="D12" s="54">
        <v>4</v>
      </c>
      <c r="E12" s="6"/>
      <c r="F12" s="125">
        <v>1118</v>
      </c>
      <c r="G12" s="79"/>
      <c r="H12" s="125">
        <v>447</v>
      </c>
      <c r="I12" s="131"/>
      <c r="J12" s="125">
        <v>944</v>
      </c>
      <c r="K12" s="156"/>
      <c r="L12" s="157">
        <v>0</v>
      </c>
    </row>
    <row r="13" spans="1:19" ht="20.25" customHeight="1">
      <c r="A13" s="65" t="s">
        <v>106</v>
      </c>
      <c r="B13" s="98"/>
      <c r="C13" s="98"/>
      <c r="D13" s="54"/>
      <c r="E13" s="6"/>
      <c r="F13" s="79">
        <f>SUM(F11:F12)</f>
        <v>12148</v>
      </c>
      <c r="G13" s="79"/>
      <c r="H13" s="79">
        <f>SUM(H11:H12)</f>
        <v>12131</v>
      </c>
      <c r="I13" s="79"/>
      <c r="J13" s="79">
        <f>SUM(J11:J12)</f>
        <v>944</v>
      </c>
      <c r="K13" s="131"/>
      <c r="L13" s="131">
        <f>SUM(L11:L12)</f>
        <v>0</v>
      </c>
    </row>
    <row r="14" spans="1:19" ht="20.25" customHeight="1">
      <c r="A14" s="98" t="s">
        <v>25</v>
      </c>
      <c r="B14" s="93"/>
      <c r="C14" s="98"/>
      <c r="D14" s="54"/>
      <c r="E14" s="6"/>
      <c r="F14" s="131">
        <v>-1605</v>
      </c>
      <c r="G14" s="131"/>
      <c r="H14" s="131">
        <v>-1467</v>
      </c>
      <c r="I14" s="131"/>
      <c r="J14" s="156">
        <v>0</v>
      </c>
      <c r="K14" s="131"/>
      <c r="L14" s="156">
        <v>0</v>
      </c>
    </row>
    <row r="15" spans="1:19" ht="20.25" customHeight="1">
      <c r="A15" s="98" t="s">
        <v>15</v>
      </c>
      <c r="B15" s="93"/>
      <c r="C15" s="98"/>
      <c r="D15" s="54"/>
      <c r="E15" s="6"/>
      <c r="F15" s="131">
        <v>-15838</v>
      </c>
      <c r="G15" s="131"/>
      <c r="H15" s="131">
        <v>-6473</v>
      </c>
      <c r="I15" s="131"/>
      <c r="J15" s="131">
        <v>-9134</v>
      </c>
      <c r="K15" s="131"/>
      <c r="L15" s="156">
        <v>-3536</v>
      </c>
    </row>
    <row r="16" spans="1:19" ht="20.25" customHeight="1">
      <c r="A16" s="98" t="s">
        <v>91</v>
      </c>
      <c r="B16" s="98"/>
      <c r="C16" s="98"/>
      <c r="D16" s="54">
        <v>4</v>
      </c>
      <c r="E16" s="6"/>
      <c r="F16" s="131">
        <v>-26724</v>
      </c>
      <c r="G16" s="131"/>
      <c r="H16" s="131">
        <v>-3328</v>
      </c>
      <c r="I16" s="131"/>
      <c r="J16" s="131">
        <v>-16320</v>
      </c>
      <c r="K16" s="131">
        <v>5647789</v>
      </c>
      <c r="L16" s="156">
        <v>-1575</v>
      </c>
      <c r="M16" s="71"/>
    </row>
    <row r="17" spans="1:13" ht="20.25" customHeight="1">
      <c r="A17" s="98" t="s">
        <v>167</v>
      </c>
      <c r="B17" s="98"/>
      <c r="C17" s="98"/>
      <c r="D17" s="54">
        <v>4</v>
      </c>
      <c r="E17" s="6"/>
      <c r="F17" s="131">
        <v>-35296</v>
      </c>
      <c r="G17" s="131"/>
      <c r="H17" s="156">
        <v>0</v>
      </c>
      <c r="I17" s="131"/>
      <c r="J17" s="131">
        <v>-52231</v>
      </c>
      <c r="K17" s="131"/>
      <c r="L17" s="156">
        <v>0</v>
      </c>
      <c r="M17" s="71"/>
    </row>
    <row r="18" spans="1:13" ht="20.25" customHeight="1">
      <c r="A18" s="98" t="s">
        <v>101</v>
      </c>
      <c r="B18" s="98"/>
      <c r="C18" s="98"/>
      <c r="D18" s="54"/>
      <c r="E18" s="6"/>
      <c r="F18" s="135">
        <v>-2925</v>
      </c>
      <c r="G18" s="131"/>
      <c r="H18" s="135">
        <v>-930</v>
      </c>
      <c r="I18" s="44"/>
      <c r="J18" s="135">
        <v>-1319</v>
      </c>
      <c r="K18" s="44">
        <v>0</v>
      </c>
      <c r="L18" s="157">
        <v>0</v>
      </c>
      <c r="M18" s="71"/>
    </row>
    <row r="19" spans="1:13" ht="20.25" customHeight="1">
      <c r="A19" s="65" t="s">
        <v>111</v>
      </c>
      <c r="B19" s="93"/>
      <c r="C19" s="98"/>
      <c r="D19" s="54"/>
      <c r="E19" s="6"/>
      <c r="F19" s="131">
        <f>SUM(F13:F18)</f>
        <v>-70240</v>
      </c>
      <c r="G19" s="131"/>
      <c r="H19" s="131">
        <f>SUM(H13:H18)</f>
        <v>-67</v>
      </c>
      <c r="I19" s="131"/>
      <c r="J19" s="131">
        <f>SUM(J13:J18)</f>
        <v>-78060</v>
      </c>
      <c r="K19" s="131"/>
      <c r="L19" s="131">
        <f>SUM(L13:L18)</f>
        <v>-5111</v>
      </c>
    </row>
    <row r="20" spans="1:13" ht="20.25" customHeight="1">
      <c r="A20" s="98" t="s">
        <v>100</v>
      </c>
      <c r="B20" s="93"/>
      <c r="C20" s="98"/>
      <c r="D20" s="54"/>
      <c r="E20" s="6"/>
      <c r="F20" s="135">
        <v>-106</v>
      </c>
      <c r="G20" s="131"/>
      <c r="H20" s="135">
        <v>-9</v>
      </c>
      <c r="I20" s="131"/>
      <c r="J20" s="135">
        <v>-7</v>
      </c>
      <c r="K20" s="131"/>
      <c r="L20" s="135">
        <v>-9</v>
      </c>
    </row>
    <row r="21" spans="1:13" ht="20.25" customHeight="1">
      <c r="A21" s="65" t="s">
        <v>112</v>
      </c>
      <c r="B21" s="93"/>
      <c r="C21" s="98"/>
      <c r="D21" s="54"/>
      <c r="E21" s="6"/>
      <c r="F21" s="131">
        <f>SUM(F19:F20)</f>
        <v>-70346</v>
      </c>
      <c r="G21" s="131"/>
      <c r="H21" s="131">
        <f>SUM(H19:H20)</f>
        <v>-76</v>
      </c>
      <c r="I21" s="131"/>
      <c r="J21" s="131">
        <f>SUM(J19:J20)</f>
        <v>-78067</v>
      </c>
      <c r="K21" s="131"/>
      <c r="L21" s="131">
        <f>SUM(L19:L20)</f>
        <v>-5120</v>
      </c>
    </row>
    <row r="22" spans="1:13" ht="20.25" customHeight="1">
      <c r="A22" s="98" t="s">
        <v>139</v>
      </c>
      <c r="B22" s="93"/>
      <c r="C22" s="98"/>
      <c r="D22" s="54">
        <v>16</v>
      </c>
      <c r="E22" s="6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0</v>
      </c>
    </row>
    <row r="23" spans="1:13" ht="20.25" customHeight="1">
      <c r="A23" s="98" t="s">
        <v>107</v>
      </c>
      <c r="B23" s="98"/>
      <c r="C23" s="98"/>
      <c r="D23" s="54"/>
      <c r="E23" s="6"/>
      <c r="F23" s="146">
        <f>SUM(F21:F22)</f>
        <v>-70346</v>
      </c>
      <c r="G23" s="131"/>
      <c r="H23" s="146">
        <f>SUM(H21:H22)</f>
        <v>-76</v>
      </c>
      <c r="I23" s="131"/>
      <c r="J23" s="146">
        <f>SUM(J21:J22)</f>
        <v>-78067</v>
      </c>
      <c r="K23" s="131"/>
      <c r="L23" s="146">
        <f>SUM(L21:L22)</f>
        <v>-5120</v>
      </c>
    </row>
    <row r="24" spans="1:13" ht="20.25" customHeight="1">
      <c r="A24" s="98"/>
      <c r="B24" s="98"/>
      <c r="C24" s="98"/>
      <c r="D24" s="54"/>
      <c r="E24" s="6"/>
      <c r="F24" s="131"/>
      <c r="G24" s="131"/>
      <c r="H24" s="131"/>
      <c r="I24" s="131"/>
      <c r="J24" s="131"/>
      <c r="K24" s="131"/>
      <c r="L24" s="131"/>
    </row>
    <row r="25" spans="1:13" ht="20.25" customHeight="1">
      <c r="A25" s="65" t="s">
        <v>148</v>
      </c>
      <c r="B25" s="98"/>
      <c r="C25" s="98"/>
      <c r="D25" s="54"/>
      <c r="E25" s="6"/>
      <c r="F25" s="131"/>
      <c r="G25" s="131"/>
      <c r="H25" s="131"/>
      <c r="I25" s="131"/>
      <c r="J25" s="131"/>
      <c r="K25" s="131"/>
      <c r="L25" s="131"/>
    </row>
    <row r="26" spans="1:13" ht="20.25" customHeight="1">
      <c r="A26" s="98" t="s">
        <v>155</v>
      </c>
      <c r="B26" s="93"/>
      <c r="C26" s="98"/>
      <c r="D26" s="54"/>
      <c r="E26" s="6"/>
      <c r="F26" s="131">
        <v>0</v>
      </c>
      <c r="G26" s="131"/>
      <c r="H26" s="131">
        <v>0</v>
      </c>
      <c r="I26" s="131"/>
      <c r="J26" s="131">
        <v>0</v>
      </c>
      <c r="K26" s="131"/>
      <c r="L26" s="131">
        <v>0</v>
      </c>
    </row>
    <row r="27" spans="1:13" ht="20.25" customHeight="1" thickBot="1">
      <c r="A27" s="98" t="s">
        <v>117</v>
      </c>
      <c r="B27" s="93"/>
      <c r="C27" s="98"/>
      <c r="D27" s="54"/>
      <c r="E27" s="6"/>
      <c r="F27" s="158">
        <f>F26+F23</f>
        <v>-70346</v>
      </c>
      <c r="G27" s="131"/>
      <c r="H27" s="158">
        <f>H26+H23</f>
        <v>-76</v>
      </c>
      <c r="I27" s="131"/>
      <c r="J27" s="158">
        <f>J26+J23</f>
        <v>-78067</v>
      </c>
      <c r="K27" s="131"/>
      <c r="L27" s="158">
        <f>L26+L23</f>
        <v>-5120</v>
      </c>
    </row>
    <row r="28" spans="1:13" ht="20.25" customHeight="1" thickTop="1">
      <c r="A28" s="98"/>
      <c r="B28" s="93"/>
      <c r="C28" s="98"/>
      <c r="D28" s="54"/>
      <c r="E28" s="6"/>
      <c r="F28" s="131"/>
      <c r="G28" s="131"/>
      <c r="H28" s="131"/>
      <c r="I28" s="131"/>
      <c r="J28" s="131"/>
      <c r="K28" s="131"/>
      <c r="L28" s="131"/>
    </row>
    <row r="29" spans="1:13" ht="20.25" customHeight="1">
      <c r="A29" s="15" t="s">
        <v>81</v>
      </c>
    </row>
    <row r="30" spans="1:13" ht="20.25" customHeight="1">
      <c r="A30" s="15" t="s">
        <v>79</v>
      </c>
    </row>
    <row r="31" spans="1:13" ht="20.25" customHeight="1">
      <c r="A31" s="98" t="s">
        <v>94</v>
      </c>
      <c r="F31" s="131">
        <f>F23</f>
        <v>-70346</v>
      </c>
      <c r="G31" s="131"/>
      <c r="H31" s="131">
        <f>H23</f>
        <v>-76</v>
      </c>
      <c r="I31" s="131"/>
      <c r="J31" s="131">
        <f>J27</f>
        <v>-78067</v>
      </c>
      <c r="K31" s="131"/>
      <c r="L31" s="156">
        <f>L27</f>
        <v>-5120</v>
      </c>
    </row>
    <row r="33" spans="1:12" ht="20.25" customHeight="1">
      <c r="A33" s="15" t="s">
        <v>149</v>
      </c>
    </row>
    <row r="34" spans="1:12" ht="20.25" customHeight="1">
      <c r="A34" s="98" t="s">
        <v>150</v>
      </c>
      <c r="F34" s="164">
        <v>0</v>
      </c>
      <c r="H34" s="164">
        <v>0</v>
      </c>
      <c r="J34" s="164">
        <v>0</v>
      </c>
      <c r="L34" s="164">
        <v>0</v>
      </c>
    </row>
    <row r="35" spans="1:12" ht="20.25" customHeight="1" thickBot="1">
      <c r="A35" s="98" t="s">
        <v>107</v>
      </c>
      <c r="F35" s="165">
        <f>SUM(F31:F34)</f>
        <v>-70346</v>
      </c>
      <c r="H35" s="165">
        <f>SUM(H31:H34)</f>
        <v>-76</v>
      </c>
      <c r="J35" s="165">
        <f>SUM(J31:J34)</f>
        <v>-78067</v>
      </c>
      <c r="L35" s="165">
        <f>SUM(L31:L34)</f>
        <v>-5120</v>
      </c>
    </row>
    <row r="36" spans="1:12" ht="20.25" customHeight="1" thickTop="1"/>
    <row r="37" spans="1:12" ht="20.25" customHeight="1">
      <c r="A37" s="98"/>
      <c r="B37" s="93"/>
      <c r="C37" s="98"/>
      <c r="D37" s="54"/>
      <c r="E37" s="6"/>
      <c r="F37" s="131"/>
      <c r="G37" s="131"/>
      <c r="H37" s="131"/>
      <c r="I37" s="131"/>
      <c r="J37" s="131"/>
      <c r="K37" s="131"/>
      <c r="L37" s="131"/>
    </row>
    <row r="38" spans="1:12" ht="20.25" customHeight="1">
      <c r="A38" s="98"/>
      <c r="B38" s="93"/>
      <c r="C38" s="98"/>
      <c r="D38" s="54"/>
      <c r="E38" s="6"/>
      <c r="F38" s="131"/>
      <c r="G38" s="131"/>
      <c r="H38" s="131"/>
      <c r="I38" s="131"/>
      <c r="J38" s="131"/>
      <c r="K38" s="131"/>
      <c r="L38" s="131"/>
    </row>
    <row r="39" spans="1:12" ht="20.25" customHeight="1">
      <c r="A39" s="98"/>
      <c r="B39" s="93"/>
      <c r="C39" s="98"/>
      <c r="D39" s="54"/>
      <c r="E39" s="6"/>
      <c r="F39" s="131"/>
      <c r="G39" s="131"/>
      <c r="H39" s="131"/>
      <c r="I39" s="131"/>
      <c r="J39" s="131"/>
      <c r="K39" s="131"/>
      <c r="L39" s="131"/>
    </row>
    <row r="40" spans="1:12" ht="20.25" customHeight="1">
      <c r="A40" s="98"/>
      <c r="B40" s="93"/>
      <c r="C40" s="98"/>
      <c r="D40" s="54"/>
      <c r="E40" s="6"/>
      <c r="F40" s="131"/>
      <c r="G40" s="131"/>
      <c r="H40" s="131"/>
      <c r="I40" s="131"/>
      <c r="J40" s="131"/>
      <c r="K40" s="131"/>
      <c r="L40" s="131"/>
    </row>
    <row r="41" spans="1:12" ht="20.25" customHeight="1">
      <c r="A41" s="98"/>
      <c r="B41" s="93"/>
      <c r="C41" s="98"/>
      <c r="D41" s="54"/>
      <c r="E41" s="6"/>
      <c r="F41" s="131"/>
      <c r="G41" s="131"/>
      <c r="H41" s="131"/>
      <c r="I41" s="131"/>
      <c r="J41" s="131"/>
      <c r="K41" s="131"/>
      <c r="L41" s="131"/>
    </row>
    <row r="42" spans="1:12" ht="20.25" customHeight="1">
      <c r="A42" s="98"/>
      <c r="B42" s="93"/>
      <c r="C42" s="98"/>
      <c r="D42" s="54"/>
      <c r="E42" s="6"/>
      <c r="F42" s="131"/>
      <c r="G42" s="131"/>
      <c r="H42" s="131"/>
      <c r="I42" s="131"/>
      <c r="J42" s="131"/>
      <c r="K42" s="131"/>
      <c r="L42" s="131"/>
    </row>
    <row r="43" spans="1:12" ht="20.25" customHeight="1">
      <c r="A43" s="98"/>
      <c r="B43" s="93"/>
      <c r="C43" s="98"/>
      <c r="D43" s="54"/>
      <c r="E43" s="6"/>
      <c r="F43" s="131"/>
      <c r="G43" s="131"/>
      <c r="H43" s="131"/>
      <c r="I43" s="131"/>
      <c r="J43" s="131"/>
      <c r="K43" s="131"/>
      <c r="L43" s="131"/>
    </row>
    <row r="44" spans="1:12" ht="20.25" customHeight="1">
      <c r="A44" s="98"/>
      <c r="B44" s="93"/>
      <c r="C44" s="98"/>
      <c r="D44" s="54"/>
      <c r="E44" s="6"/>
      <c r="F44" s="131"/>
      <c r="G44" s="131"/>
      <c r="H44" s="131"/>
      <c r="I44" s="131"/>
      <c r="J44" s="131"/>
      <c r="K44" s="131"/>
      <c r="L44" s="131"/>
    </row>
    <row r="45" spans="1:12" ht="20.25" customHeight="1">
      <c r="A45" s="16"/>
      <c r="B45" s="16"/>
      <c r="C45" s="93"/>
      <c r="D45" s="54"/>
      <c r="E45" s="54"/>
      <c r="F45" s="159"/>
      <c r="G45" s="159"/>
      <c r="H45" s="159"/>
      <c r="I45" s="159"/>
      <c r="J45" s="159"/>
      <c r="K45" s="159"/>
      <c r="L45" s="159"/>
    </row>
    <row r="46" spans="1:12" ht="20.25" customHeight="1">
      <c r="A46" s="93"/>
      <c r="B46" s="93"/>
      <c r="C46" s="93"/>
      <c r="F46" s="161"/>
      <c r="H46" s="161"/>
      <c r="J46" s="161"/>
      <c r="L46" s="161"/>
    </row>
    <row r="47" spans="1:12" ht="20.25" customHeight="1">
      <c r="A47" s="93"/>
      <c r="B47" s="93"/>
      <c r="C47" s="93"/>
      <c r="F47" s="161"/>
      <c r="H47" s="161"/>
      <c r="J47" s="161"/>
      <c r="L47" s="161"/>
    </row>
    <row r="48" spans="1:12" ht="20.25" customHeight="1">
      <c r="A48" s="26" t="s">
        <v>5</v>
      </c>
      <c r="B48" s="94"/>
      <c r="C48" s="94"/>
      <c r="D48" s="162"/>
      <c r="E48" s="70"/>
      <c r="F48" s="70"/>
      <c r="G48" s="70"/>
      <c r="H48" s="70"/>
      <c r="I48" s="70"/>
      <c r="J48" s="70"/>
      <c r="K48" s="70"/>
      <c r="L48" s="70"/>
    </row>
    <row r="49" spans="1:19" ht="20.25" customHeight="1">
      <c r="L49" s="163" t="s">
        <v>21</v>
      </c>
    </row>
    <row r="50" spans="1:19" ht="20.25" customHeight="1">
      <c r="A50" s="15" t="s">
        <v>163</v>
      </c>
      <c r="B50" s="44"/>
      <c r="C50" s="44"/>
      <c r="D50" s="54"/>
      <c r="E50" s="44"/>
      <c r="F50" s="44"/>
      <c r="G50" s="44"/>
      <c r="H50" s="44"/>
      <c r="I50" s="44"/>
      <c r="J50" s="178"/>
      <c r="K50" s="44"/>
      <c r="L50" s="197"/>
    </row>
    <row r="51" spans="1:19" ht="20.25" customHeight="1">
      <c r="A51" s="45" t="s">
        <v>12</v>
      </c>
      <c r="B51" s="45"/>
      <c r="C51" s="45"/>
      <c r="D51" s="46"/>
      <c r="E51" s="82"/>
      <c r="F51" s="47"/>
      <c r="G51" s="47"/>
      <c r="H51" s="47"/>
      <c r="I51" s="47"/>
      <c r="J51" s="83"/>
      <c r="K51" s="47"/>
      <c r="L51" s="49" t="s">
        <v>102</v>
      </c>
    </row>
    <row r="52" spans="1:19" ht="20.25" customHeight="1">
      <c r="A52" s="50" t="s">
        <v>133</v>
      </c>
      <c r="B52" s="50"/>
      <c r="C52" s="50"/>
      <c r="D52" s="176"/>
      <c r="E52" s="84"/>
      <c r="F52" s="51"/>
      <c r="G52" s="51"/>
      <c r="H52" s="51"/>
      <c r="I52" s="51"/>
      <c r="J52" s="58"/>
      <c r="K52" s="51"/>
      <c r="L52" s="53" t="s">
        <v>103</v>
      </c>
    </row>
    <row r="53" spans="1:19" ht="20.25" customHeight="1">
      <c r="A53" s="85"/>
      <c r="B53" s="85"/>
      <c r="C53" s="85"/>
      <c r="D53" s="39"/>
      <c r="E53" s="86"/>
      <c r="F53" s="87"/>
      <c r="G53" s="87"/>
      <c r="H53" s="87"/>
      <c r="I53" s="87"/>
      <c r="J53" s="88"/>
      <c r="K53" s="87"/>
      <c r="L53" s="88"/>
    </row>
    <row r="54" spans="1:19" ht="20.25" customHeight="1">
      <c r="A54" s="57"/>
      <c r="B54" s="57"/>
      <c r="C54" s="57"/>
      <c r="D54" s="46"/>
      <c r="E54" s="96"/>
      <c r="F54" s="199" t="s">
        <v>109</v>
      </c>
      <c r="G54" s="199"/>
      <c r="H54" s="199"/>
      <c r="I54" s="199"/>
      <c r="J54" s="199"/>
      <c r="K54" s="199"/>
      <c r="L54" s="199"/>
      <c r="M54" s="96"/>
      <c r="N54" s="96"/>
      <c r="O54" s="96"/>
      <c r="P54" s="96"/>
      <c r="Q54" s="96"/>
      <c r="R54" s="96"/>
      <c r="S54" s="96"/>
    </row>
    <row r="55" spans="1:19" ht="20.25" customHeight="1">
      <c r="A55" s="25"/>
      <c r="B55" s="25"/>
      <c r="C55" s="25"/>
      <c r="D55" s="57"/>
      <c r="E55" s="57"/>
      <c r="F55" s="199" t="s">
        <v>0</v>
      </c>
      <c r="G55" s="199"/>
      <c r="H55" s="199"/>
      <c r="I55" s="60"/>
      <c r="J55" s="199" t="s">
        <v>13</v>
      </c>
      <c r="K55" s="199"/>
      <c r="L55" s="199"/>
    </row>
    <row r="56" spans="1:19" ht="20.25" customHeight="1">
      <c r="A56" s="25"/>
      <c r="B56" s="25"/>
      <c r="C56" s="25"/>
      <c r="D56" s="89" t="s">
        <v>11</v>
      </c>
      <c r="E56" s="90"/>
      <c r="F56" s="173" t="s">
        <v>131</v>
      </c>
      <c r="G56" s="14"/>
      <c r="H56" s="174" t="s">
        <v>114</v>
      </c>
      <c r="I56" s="14"/>
      <c r="J56" s="173" t="s">
        <v>131</v>
      </c>
      <c r="K56" s="14"/>
      <c r="L56" s="174" t="s">
        <v>114</v>
      </c>
    </row>
    <row r="58" spans="1:19" ht="20.25" customHeight="1">
      <c r="A58" s="15" t="s">
        <v>141</v>
      </c>
    </row>
    <row r="59" spans="1:19" ht="20.25" customHeight="1">
      <c r="A59" s="15" t="s">
        <v>79</v>
      </c>
    </row>
    <row r="60" spans="1:19" ht="20.25" customHeight="1">
      <c r="A60" s="98" t="s">
        <v>143</v>
      </c>
      <c r="F60" s="166">
        <f>F27</f>
        <v>-70346</v>
      </c>
      <c r="H60" s="166">
        <f>H27</f>
        <v>-76</v>
      </c>
      <c r="J60" s="166">
        <f>J27</f>
        <v>-78067</v>
      </c>
      <c r="L60" s="166">
        <f>L27</f>
        <v>-5120</v>
      </c>
    </row>
    <row r="62" spans="1:19" ht="20.25" customHeight="1">
      <c r="A62" s="15" t="s">
        <v>149</v>
      </c>
    </row>
    <row r="63" spans="1:19" ht="20.25" customHeight="1">
      <c r="A63" s="98" t="s">
        <v>144</v>
      </c>
      <c r="F63" s="164">
        <v>0</v>
      </c>
      <c r="G63" s="164"/>
      <c r="H63" s="164">
        <v>0</v>
      </c>
      <c r="I63" s="164"/>
      <c r="J63" s="164">
        <v>0</v>
      </c>
      <c r="K63" s="164"/>
      <c r="L63" s="164">
        <v>0</v>
      </c>
    </row>
    <row r="64" spans="1:19" ht="20.25" customHeight="1" thickBot="1">
      <c r="A64" s="98" t="s">
        <v>144</v>
      </c>
      <c r="F64" s="165">
        <f>F63+F60</f>
        <v>-70346</v>
      </c>
      <c r="H64" s="165">
        <f>H63+H60</f>
        <v>-76</v>
      </c>
      <c r="J64" s="165">
        <f>J63+J60</f>
        <v>-78067</v>
      </c>
      <c r="L64" s="165">
        <f>L63+L60</f>
        <v>-5120</v>
      </c>
    </row>
    <row r="65" spans="1:12" ht="20.25" customHeight="1" thickTop="1"/>
    <row r="66" spans="1:12" ht="20.25" customHeight="1">
      <c r="A66" s="15" t="s">
        <v>108</v>
      </c>
    </row>
    <row r="67" spans="1:12" ht="20.25" customHeight="1">
      <c r="B67" s="98" t="s">
        <v>151</v>
      </c>
      <c r="D67" s="160">
        <v>23</v>
      </c>
      <c r="F67" s="168">
        <v>-0.105</v>
      </c>
      <c r="G67" s="167"/>
      <c r="H67" s="188">
        <v>-2.0000000000000001E-4</v>
      </c>
      <c r="I67" s="167"/>
      <c r="J67" s="168">
        <v>-0.11700000000000001</v>
      </c>
      <c r="K67" s="167"/>
      <c r="L67" s="168">
        <v>-1.0999999999999999E-2</v>
      </c>
    </row>
    <row r="68" spans="1:12" ht="20.25" customHeight="1">
      <c r="L68" s="168"/>
    </row>
    <row r="69" spans="1:12" ht="20.25" customHeight="1">
      <c r="A69" s="65" t="s">
        <v>156</v>
      </c>
      <c r="L69" s="168"/>
    </row>
    <row r="70" spans="1:12" ht="20.25" customHeight="1">
      <c r="B70" s="98" t="s">
        <v>151</v>
      </c>
      <c r="D70" s="160">
        <v>23</v>
      </c>
      <c r="F70" s="167">
        <v>0</v>
      </c>
      <c r="G70" s="167"/>
      <c r="H70" s="188">
        <v>-1E-4</v>
      </c>
      <c r="I70" s="167"/>
      <c r="J70" s="167">
        <v>0</v>
      </c>
      <c r="K70" s="167"/>
      <c r="L70" s="168">
        <v>-0.01</v>
      </c>
    </row>
    <row r="97" spans="1:12" ht="20.25" customHeight="1">
      <c r="A97" s="26" t="s">
        <v>5</v>
      </c>
      <c r="B97" s="94"/>
      <c r="C97" s="94"/>
      <c r="D97" s="162"/>
      <c r="E97" s="70"/>
      <c r="F97" s="70"/>
      <c r="G97" s="70"/>
      <c r="H97" s="70"/>
      <c r="I97" s="70"/>
      <c r="J97" s="70"/>
      <c r="K97" s="70"/>
      <c r="L97" s="70"/>
    </row>
    <row r="98" spans="1:12" ht="20.25" customHeight="1">
      <c r="L98" s="163" t="s">
        <v>19</v>
      </c>
    </row>
  </sheetData>
  <mergeCells count="6">
    <mergeCell ref="J6:L6"/>
    <mergeCell ref="F6:H6"/>
    <mergeCell ref="F5:L5"/>
    <mergeCell ref="F54:L54"/>
    <mergeCell ref="F55:H55"/>
    <mergeCell ref="J55:L55"/>
  </mergeCells>
  <printOptions horizontalCentered="1"/>
  <pageMargins left="0.75" right="0.3" top="0.75" bottom="0.5" header="0.5" footer="0.25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opLeftCell="B4" zoomScale="90" zoomScaleNormal="90" workbookViewId="0">
      <selection activeCell="G27" sqref="G27"/>
    </sheetView>
  </sheetViews>
  <sheetFormatPr defaultColWidth="9" defaultRowHeight="20.25" customHeight="1"/>
  <cols>
    <col min="1" max="2" width="2" style="22" customWidth="1"/>
    <col min="3" max="3" width="36.41796875" style="22" customWidth="1"/>
    <col min="4" max="4" width="1.15625" style="22" customWidth="1"/>
    <col min="5" max="5" width="14.41796875" style="22" customWidth="1"/>
    <col min="6" max="6" width="1.15625" style="22" customWidth="1"/>
    <col min="7" max="7" width="14.41796875" style="22" customWidth="1"/>
    <col min="8" max="8" width="1.15625" style="22" customWidth="1"/>
    <col min="9" max="9" width="14.41796875" style="22" customWidth="1"/>
    <col min="10" max="10" width="1.15625" style="22" customWidth="1"/>
    <col min="11" max="11" width="15.578125" style="22" customWidth="1"/>
    <col min="12" max="12" width="1.15625" style="22" customWidth="1"/>
    <col min="13" max="13" width="16.41796875" style="22" customWidth="1"/>
    <col min="14" max="14" width="1.15625" style="22" customWidth="1"/>
    <col min="15" max="15" width="15.26171875" style="22" customWidth="1"/>
    <col min="16" max="16" width="1.15625" style="22" customWidth="1"/>
    <col min="17" max="17" width="15.26171875" style="22" customWidth="1"/>
    <col min="18" max="18" width="1.15625" style="22" customWidth="1"/>
    <col min="19" max="19" width="15" style="22" customWidth="1"/>
    <col min="20" max="16384" width="9" style="22"/>
  </cols>
  <sheetData>
    <row r="1" spans="1:19" ht="20.25" customHeight="1">
      <c r="A1" s="15" t="s">
        <v>163</v>
      </c>
      <c r="B1" s="16"/>
      <c r="C1" s="44"/>
      <c r="D1" s="44"/>
      <c r="E1" s="44"/>
      <c r="F1" s="44"/>
      <c r="G1" s="46"/>
      <c r="H1" s="44"/>
      <c r="I1" s="44"/>
      <c r="J1" s="44"/>
      <c r="K1" s="44"/>
      <c r="L1" s="44"/>
      <c r="M1" s="44"/>
      <c r="N1" s="44"/>
      <c r="O1" s="44"/>
      <c r="P1" s="44"/>
      <c r="Q1" s="175"/>
      <c r="R1" s="44"/>
      <c r="S1" s="197"/>
    </row>
    <row r="2" spans="1:19" ht="20.25" customHeight="1">
      <c r="A2" s="25" t="s">
        <v>16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49" t="s">
        <v>102</v>
      </c>
    </row>
    <row r="3" spans="1:19" ht="20.25" customHeight="1">
      <c r="A3" s="50" t="s">
        <v>133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53" t="s">
        <v>103</v>
      </c>
    </row>
    <row r="4" spans="1:19" ht="20.2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20.25" customHeight="1">
      <c r="A5" s="44"/>
      <c r="B5" s="104"/>
      <c r="C5" s="104"/>
      <c r="D5" s="104"/>
      <c r="E5" s="203" t="s">
        <v>109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1:19" ht="20.25" customHeight="1">
      <c r="A6" s="44"/>
      <c r="B6" s="104"/>
      <c r="C6" s="104"/>
      <c r="D6" s="104"/>
      <c r="E6" s="200" t="s">
        <v>0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20.25" customHeight="1">
      <c r="A7" s="44"/>
      <c r="B7" s="104"/>
      <c r="C7" s="104"/>
      <c r="D7" s="105"/>
      <c r="E7" s="105"/>
      <c r="F7" s="105"/>
      <c r="G7" s="105"/>
      <c r="H7" s="105"/>
      <c r="I7" s="106"/>
      <c r="J7" s="106"/>
      <c r="K7" s="106"/>
      <c r="L7" s="105"/>
      <c r="N7" s="105"/>
      <c r="O7" s="76" t="s">
        <v>59</v>
      </c>
      <c r="P7" s="105"/>
      <c r="Q7" s="107" t="s">
        <v>30</v>
      </c>
      <c r="R7" s="105"/>
      <c r="S7" s="105"/>
    </row>
    <row r="8" spans="1:19" ht="20.25" customHeight="1">
      <c r="A8" s="44"/>
      <c r="B8" s="104"/>
      <c r="C8" s="104"/>
      <c r="D8" s="108"/>
      <c r="E8" s="101" t="s">
        <v>26</v>
      </c>
      <c r="F8" s="108"/>
      <c r="G8" s="109"/>
      <c r="H8" s="108"/>
      <c r="I8" s="202" t="s">
        <v>92</v>
      </c>
      <c r="J8" s="202"/>
      <c r="K8" s="202"/>
      <c r="L8" s="108"/>
      <c r="M8" s="76"/>
      <c r="N8" s="76"/>
      <c r="O8" s="76" t="s">
        <v>60</v>
      </c>
      <c r="P8" s="108"/>
      <c r="Q8" s="14" t="s">
        <v>31</v>
      </c>
      <c r="R8" s="108"/>
      <c r="S8" s="201"/>
    </row>
    <row r="9" spans="1:19" ht="20.25" customHeight="1">
      <c r="A9" s="44"/>
      <c r="B9" s="104"/>
      <c r="C9" s="104"/>
      <c r="D9" s="108"/>
      <c r="E9" s="101" t="s">
        <v>27</v>
      </c>
      <c r="F9" s="108"/>
      <c r="G9" s="76" t="s">
        <v>80</v>
      </c>
      <c r="H9" s="108"/>
      <c r="L9" s="108"/>
      <c r="M9" s="76" t="s">
        <v>69</v>
      </c>
      <c r="N9" s="76"/>
      <c r="O9" s="76" t="s">
        <v>61</v>
      </c>
      <c r="P9" s="108"/>
      <c r="Q9" s="14" t="s">
        <v>32</v>
      </c>
      <c r="R9" s="108"/>
      <c r="S9" s="201"/>
    </row>
    <row r="10" spans="1:19" ht="20.25" customHeight="1">
      <c r="A10" s="44"/>
      <c r="B10" s="104"/>
      <c r="C10" s="104"/>
      <c r="D10" s="108"/>
      <c r="E10" s="77" t="s">
        <v>28</v>
      </c>
      <c r="F10" s="108"/>
      <c r="G10" s="77" t="s">
        <v>28</v>
      </c>
      <c r="H10" s="108"/>
      <c r="I10" s="77" t="s">
        <v>24</v>
      </c>
      <c r="J10" s="108"/>
      <c r="K10" s="77" t="s">
        <v>29</v>
      </c>
      <c r="L10" s="108"/>
      <c r="M10" s="124" t="s">
        <v>70</v>
      </c>
      <c r="N10" s="108"/>
      <c r="O10" s="110" t="s">
        <v>62</v>
      </c>
      <c r="P10" s="108"/>
      <c r="Q10" s="110" t="s">
        <v>33</v>
      </c>
      <c r="R10" s="108"/>
      <c r="S10" s="77" t="s">
        <v>18</v>
      </c>
    </row>
    <row r="11" spans="1:19" ht="20.25" customHeight="1">
      <c r="A11" s="44"/>
      <c r="B11" s="104"/>
      <c r="C11" s="104"/>
      <c r="D11" s="108"/>
      <c r="E11" s="76"/>
      <c r="F11" s="108"/>
      <c r="G11" s="76"/>
      <c r="H11" s="108"/>
      <c r="I11" s="76"/>
      <c r="J11" s="108"/>
      <c r="K11" s="76"/>
      <c r="L11" s="108"/>
      <c r="M11" s="111"/>
      <c r="N11" s="108"/>
      <c r="O11" s="14"/>
      <c r="P11" s="108"/>
      <c r="Q11" s="14"/>
      <c r="R11" s="108"/>
      <c r="S11" s="76"/>
    </row>
    <row r="12" spans="1:19" s="59" customFormat="1" ht="20.25" customHeight="1">
      <c r="A12" s="69" t="s">
        <v>99</v>
      </c>
      <c r="B12" s="44"/>
      <c r="C12" s="12"/>
      <c r="D12" s="113"/>
      <c r="E12" s="78">
        <v>476881</v>
      </c>
      <c r="F12" s="113"/>
      <c r="G12" s="78">
        <v>167751</v>
      </c>
      <c r="H12" s="113"/>
      <c r="I12" s="78">
        <v>13726</v>
      </c>
      <c r="J12" s="21"/>
      <c r="K12" s="78">
        <v>-271332</v>
      </c>
      <c r="L12" s="21"/>
      <c r="M12" s="78">
        <v>30497</v>
      </c>
      <c r="N12" s="21"/>
      <c r="O12" s="78">
        <f>SUM(E12:N12)</f>
        <v>417523</v>
      </c>
      <c r="P12" s="21"/>
      <c r="Q12" s="81">
        <v>0</v>
      </c>
      <c r="R12" s="21"/>
      <c r="S12" s="78">
        <f>SUM(O12:R12)</f>
        <v>417523</v>
      </c>
    </row>
    <row r="13" spans="1:19" s="59" customFormat="1" ht="20.25" customHeight="1">
      <c r="A13" s="98" t="s">
        <v>110</v>
      </c>
      <c r="B13" s="6"/>
      <c r="C13" s="13"/>
      <c r="D13" s="21"/>
      <c r="E13" s="186">
        <v>0</v>
      </c>
      <c r="F13" s="117"/>
      <c r="G13" s="186">
        <v>0</v>
      </c>
      <c r="H13" s="117"/>
      <c r="I13" s="186">
        <v>0</v>
      </c>
      <c r="J13" s="117"/>
      <c r="K13" s="21">
        <f>'5-6'!H27</f>
        <v>-76</v>
      </c>
      <c r="L13" s="117"/>
      <c r="M13" s="186">
        <v>0</v>
      </c>
      <c r="N13" s="117"/>
      <c r="O13" s="38">
        <f>SUM(E13:N13)</f>
        <v>-76</v>
      </c>
      <c r="P13" s="117"/>
      <c r="Q13" s="117">
        <v>0</v>
      </c>
      <c r="R13" s="117"/>
      <c r="S13" s="38">
        <f>SUM(O13:R13)</f>
        <v>-76</v>
      </c>
    </row>
    <row r="14" spans="1:19" s="59" customFormat="1" ht="20.25" customHeight="1" thickBot="1">
      <c r="A14" s="69" t="s">
        <v>98</v>
      </c>
      <c r="B14" s="44"/>
      <c r="C14" s="44"/>
      <c r="D14" s="44"/>
      <c r="E14" s="170">
        <v>476881</v>
      </c>
      <c r="F14" s="44"/>
      <c r="G14" s="170">
        <v>167751</v>
      </c>
      <c r="H14" s="44"/>
      <c r="I14" s="170">
        <v>13726</v>
      </c>
      <c r="J14" s="44"/>
      <c r="K14" s="119">
        <f>SUM(K12:K13)</f>
        <v>-271408</v>
      </c>
      <c r="L14" s="44"/>
      <c r="M14" s="170">
        <v>30497</v>
      </c>
      <c r="N14" s="44"/>
      <c r="O14" s="170">
        <f>SUM(O12:O13)</f>
        <v>417447</v>
      </c>
      <c r="P14" s="44"/>
      <c r="Q14" s="119">
        <v>0</v>
      </c>
      <c r="R14" s="44"/>
      <c r="S14" s="170">
        <f>SUM(S12:S13)</f>
        <v>417447</v>
      </c>
    </row>
    <row r="15" spans="1:19" ht="20.25" customHeight="1" thickTop="1">
      <c r="A15" s="44"/>
      <c r="B15" s="16"/>
      <c r="C15" s="44"/>
      <c r="D15" s="4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</row>
    <row r="16" spans="1:19" ht="20.25" customHeight="1">
      <c r="A16" s="69" t="s">
        <v>134</v>
      </c>
      <c r="B16" s="104"/>
      <c r="C16" s="112"/>
      <c r="D16" s="113"/>
      <c r="E16" s="78">
        <v>667634</v>
      </c>
      <c r="F16" s="113"/>
      <c r="G16" s="78">
        <v>167751</v>
      </c>
      <c r="H16" s="113"/>
      <c r="I16" s="78">
        <v>13726</v>
      </c>
      <c r="J16" s="21"/>
      <c r="K16" s="78">
        <v>-434464</v>
      </c>
      <c r="L16" s="21"/>
      <c r="M16" s="120">
        <v>0</v>
      </c>
      <c r="N16" s="21"/>
      <c r="O16" s="78">
        <f t="shared" ref="O16:O17" si="0">SUM(E16:N16)</f>
        <v>414647</v>
      </c>
      <c r="P16" s="21"/>
      <c r="Q16" s="97">
        <v>0</v>
      </c>
      <c r="R16" s="21"/>
      <c r="S16" s="78">
        <f t="shared" ref="S16:S17" si="1">SUM(O16:R16)</f>
        <v>414647</v>
      </c>
    </row>
    <row r="17" spans="1:19" ht="20.25" customHeight="1">
      <c r="A17" s="98" t="s">
        <v>110</v>
      </c>
      <c r="B17" s="114"/>
      <c r="C17" s="115"/>
      <c r="D17" s="21"/>
      <c r="E17" s="171">
        <v>0</v>
      </c>
      <c r="F17" s="117"/>
      <c r="G17" s="171">
        <v>0</v>
      </c>
      <c r="H17" s="117"/>
      <c r="I17" s="171">
        <v>0</v>
      </c>
      <c r="J17" s="117"/>
      <c r="K17" s="118">
        <f>'5-6'!F23</f>
        <v>-70346</v>
      </c>
      <c r="L17" s="104"/>
      <c r="M17" s="118">
        <f>'5-6'!F26</f>
        <v>0</v>
      </c>
      <c r="N17" s="104"/>
      <c r="O17" s="148">
        <f t="shared" si="0"/>
        <v>-70346</v>
      </c>
      <c r="P17" s="117"/>
      <c r="Q17" s="116">
        <v>0</v>
      </c>
      <c r="R17" s="117"/>
      <c r="S17" s="172">
        <f t="shared" si="1"/>
        <v>-70346</v>
      </c>
    </row>
    <row r="18" spans="1:19" ht="20.25" customHeight="1" thickBot="1">
      <c r="A18" s="69" t="s">
        <v>135</v>
      </c>
      <c r="B18" s="104"/>
      <c r="C18" s="104"/>
      <c r="D18" s="44"/>
      <c r="E18" s="170">
        <f>SUM(E16:E17)</f>
        <v>667634</v>
      </c>
      <c r="F18" s="44"/>
      <c r="G18" s="170">
        <f>SUM(G16:G17)</f>
        <v>167751</v>
      </c>
      <c r="H18" s="44"/>
      <c r="I18" s="170">
        <f>SUM(I16:I17)</f>
        <v>13726</v>
      </c>
      <c r="J18" s="44"/>
      <c r="K18" s="119">
        <f>SUM(K16:K17)</f>
        <v>-504810</v>
      </c>
      <c r="L18" s="44"/>
      <c r="M18" s="119">
        <f>SUM(M16:M17)</f>
        <v>0</v>
      </c>
      <c r="N18" s="44"/>
      <c r="O18" s="170">
        <f>SUM(O16:O17)</f>
        <v>344301</v>
      </c>
      <c r="P18" s="44"/>
      <c r="Q18" s="121">
        <f>SUM(Q16:Q17)</f>
        <v>0</v>
      </c>
      <c r="R18" s="44"/>
      <c r="S18" s="170">
        <f>SUM(S16:S17)</f>
        <v>344301</v>
      </c>
    </row>
    <row r="19" spans="1:19" ht="20.25" customHeight="1" thickTop="1">
      <c r="A19" s="44"/>
      <c r="B19" s="16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</row>
    <row r="20" spans="1:19" ht="20.25" customHeight="1">
      <c r="A20" s="44"/>
      <c r="B20" s="16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20.25" customHeight="1">
      <c r="A21" s="44"/>
      <c r="B21" s="16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20.25" customHeight="1">
      <c r="A22" s="44"/>
      <c r="B22" s="16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</row>
    <row r="23" spans="1:19" ht="20.25" customHeight="1">
      <c r="A23" s="44"/>
      <c r="B23" s="16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</row>
    <row r="24" spans="1:19" ht="20.25" customHeight="1">
      <c r="A24" s="44"/>
      <c r="B24" s="16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spans="1:19" ht="20.25" customHeight="1">
      <c r="A25" s="44"/>
      <c r="B25" s="16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spans="1:19" ht="20.25" customHeight="1">
      <c r="A26" s="44"/>
      <c r="B26" s="16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19" ht="20.25" customHeight="1">
      <c r="A27" s="44"/>
      <c r="B27" s="16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</row>
    <row r="28" spans="1:19" ht="20.25" customHeight="1">
      <c r="A28" s="44"/>
      <c r="B28" s="16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20.25" customHeight="1">
      <c r="A29" s="44"/>
      <c r="B29" s="16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</row>
    <row r="30" spans="1:19" ht="20.25" customHeight="1">
      <c r="A30" s="44"/>
      <c r="B30" s="16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20.25" customHeight="1">
      <c r="A31" s="44"/>
      <c r="B31" s="16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20.25" customHeight="1">
      <c r="A32" s="44"/>
      <c r="B32" s="16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20.25" customHeight="1">
      <c r="A33" s="44"/>
      <c r="B33" s="16"/>
      <c r="C33" s="44"/>
      <c r="D33" s="44"/>
      <c r="E33" s="44"/>
      <c r="F33" s="44">
        <f>SUM(F30)</f>
        <v>0</v>
      </c>
      <c r="G33" s="44"/>
      <c r="H33" s="44">
        <v>0</v>
      </c>
      <c r="I33" s="44"/>
      <c r="J33" s="44">
        <v>0</v>
      </c>
      <c r="K33" s="44"/>
      <c r="L33" s="44">
        <v>0</v>
      </c>
      <c r="M33" s="44"/>
      <c r="N33" s="44"/>
      <c r="O33" s="44"/>
      <c r="P33" s="44"/>
      <c r="Q33" s="44"/>
      <c r="R33" s="44"/>
      <c r="S33" s="44"/>
    </row>
    <row r="34" spans="1:19" ht="20.25" customHeight="1">
      <c r="A34" s="26" t="s">
        <v>5</v>
      </c>
      <c r="B34" s="27"/>
      <c r="C34" s="37"/>
      <c r="D34" s="37"/>
      <c r="E34" s="37"/>
      <c r="F34" s="37"/>
      <c r="G34" s="37"/>
      <c r="H34" s="37"/>
      <c r="I34" s="37"/>
      <c r="J34" s="37">
        <f>J33+J25</f>
        <v>0</v>
      </c>
      <c r="K34" s="37"/>
      <c r="L34" s="37">
        <f>L33+L25</f>
        <v>0</v>
      </c>
      <c r="M34" s="37"/>
      <c r="N34" s="37"/>
      <c r="O34" s="37"/>
      <c r="P34" s="37"/>
      <c r="Q34" s="37"/>
      <c r="R34" s="37"/>
      <c r="S34" s="37"/>
    </row>
    <row r="35" spans="1:19" ht="20.25" customHeight="1">
      <c r="A35" s="44"/>
      <c r="B35" s="16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2" t="s">
        <v>63</v>
      </c>
    </row>
    <row r="36" spans="1:19" ht="20.25" customHeight="1">
      <c r="A36" s="44"/>
      <c r="B36" s="44"/>
      <c r="G36" s="123"/>
    </row>
    <row r="37" spans="1:19" ht="20.25" customHeight="1">
      <c r="A37" s="44"/>
      <c r="B37" s="44"/>
      <c r="G37" s="123"/>
    </row>
    <row r="38" spans="1:19" ht="20.25" customHeight="1">
      <c r="A38" s="44"/>
      <c r="B38" s="44"/>
      <c r="G38" s="123"/>
    </row>
    <row r="39" spans="1:19" ht="20.25" customHeight="1">
      <c r="A39" s="44"/>
      <c r="B39" s="44"/>
      <c r="G39" s="123"/>
    </row>
    <row r="40" spans="1:19" ht="20.25" customHeight="1">
      <c r="A40" s="44"/>
      <c r="B40" s="44"/>
      <c r="G40" s="123"/>
    </row>
    <row r="41" spans="1:19" ht="20.25" customHeight="1">
      <c r="A41" s="44"/>
      <c r="B41" s="44"/>
      <c r="G41" s="123"/>
    </row>
    <row r="42" spans="1:19" ht="20.25" customHeight="1">
      <c r="A42" s="44"/>
      <c r="B42" s="44"/>
      <c r="G42" s="123"/>
    </row>
    <row r="43" spans="1:19" ht="20.25" customHeight="1">
      <c r="A43" s="44"/>
      <c r="B43" s="44"/>
      <c r="G43" s="123"/>
    </row>
    <row r="44" spans="1:19" ht="20.25" customHeight="1">
      <c r="A44" s="44"/>
      <c r="B44" s="44"/>
      <c r="G44" s="123"/>
    </row>
    <row r="45" spans="1:19" ht="20.25" customHeight="1">
      <c r="A45" s="44"/>
      <c r="B45" s="44"/>
      <c r="G45" s="123"/>
    </row>
    <row r="46" spans="1:19" ht="20.25" customHeight="1">
      <c r="A46" s="44"/>
      <c r="B46" s="44"/>
      <c r="G46" s="123"/>
    </row>
    <row r="47" spans="1:19" ht="20.25" customHeight="1">
      <c r="A47" s="44"/>
      <c r="B47" s="44"/>
      <c r="G47" s="123"/>
    </row>
    <row r="48" spans="1:19" ht="20.25" customHeight="1">
      <c r="A48" s="44"/>
      <c r="B48" s="44"/>
      <c r="G48" s="123"/>
    </row>
    <row r="49" spans="1:7" ht="20.25" customHeight="1">
      <c r="A49" s="44"/>
      <c r="B49" s="44"/>
      <c r="G49" s="123"/>
    </row>
    <row r="50" spans="1:7" ht="20.25" customHeight="1">
      <c r="A50" s="44"/>
      <c r="B50" s="44"/>
      <c r="G50" s="123"/>
    </row>
    <row r="51" spans="1:7" ht="20.25" customHeight="1">
      <c r="A51" s="44"/>
      <c r="B51" s="44"/>
      <c r="G51" s="123"/>
    </row>
    <row r="52" spans="1:7" ht="20.25" customHeight="1">
      <c r="A52" s="44"/>
      <c r="B52" s="44"/>
    </row>
    <row r="53" spans="1:7" ht="20.25" customHeight="1">
      <c r="A53" s="44"/>
      <c r="B53" s="44"/>
    </row>
  </sheetData>
  <mergeCells count="4">
    <mergeCell ref="E6:S6"/>
    <mergeCell ref="S8:S9"/>
    <mergeCell ref="I8:K8"/>
    <mergeCell ref="E5:S5"/>
  </mergeCells>
  <printOptions horizontalCentered="1"/>
  <pageMargins left="0.5" right="0.5" top="0.5" bottom="0.5" header="0.5" footer="0.25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A31" zoomScale="90" zoomScaleNormal="90" workbookViewId="0">
      <selection activeCell="H34" sqref="H34"/>
    </sheetView>
  </sheetViews>
  <sheetFormatPr defaultColWidth="9" defaultRowHeight="22.5" customHeight="1"/>
  <cols>
    <col min="1" max="2" width="2" style="59" customWidth="1"/>
    <col min="3" max="3" width="35" style="59" customWidth="1"/>
    <col min="4" max="4" width="0.578125" style="59" customWidth="1"/>
    <col min="5" max="5" width="12.83984375" style="59" customWidth="1"/>
    <col min="6" max="6" width="1" style="59" customWidth="1"/>
    <col min="7" max="7" width="12.83984375" style="59" customWidth="1"/>
    <col min="8" max="8" width="1" style="59" customWidth="1"/>
    <col min="9" max="9" width="12.83984375" style="59" customWidth="1"/>
    <col min="10" max="10" width="1" style="59" customWidth="1"/>
    <col min="11" max="11" width="14.83984375" style="59" customWidth="1"/>
    <col min="12" max="12" width="1" style="59" customWidth="1"/>
    <col min="13" max="13" width="12.83984375" style="59" customWidth="1"/>
    <col min="14" max="14" width="9" style="59"/>
    <col min="15" max="15" width="10" style="59" bestFit="1" customWidth="1"/>
    <col min="16" max="16" width="10.83984375" style="59" bestFit="1" customWidth="1"/>
    <col min="17" max="16384" width="9" style="59"/>
  </cols>
  <sheetData>
    <row r="1" spans="1:13" ht="22.5" customHeight="1">
      <c r="A1" s="15" t="s">
        <v>163</v>
      </c>
      <c r="B1" s="16"/>
      <c r="C1" s="44"/>
      <c r="D1" s="44"/>
      <c r="E1" s="44"/>
      <c r="F1" s="44"/>
      <c r="G1" s="46"/>
      <c r="H1" s="44"/>
      <c r="I1" s="44"/>
      <c r="J1" s="44"/>
      <c r="K1" s="178"/>
      <c r="L1" s="44"/>
      <c r="M1" s="197"/>
    </row>
    <row r="2" spans="1:13" ht="22.5" customHeight="1">
      <c r="A2" s="25" t="s">
        <v>16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49" t="s">
        <v>102</v>
      </c>
    </row>
    <row r="3" spans="1:13" ht="22.5" customHeight="1">
      <c r="A3" s="50" t="s">
        <v>133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53" t="s">
        <v>103</v>
      </c>
    </row>
    <row r="4" spans="1:13" ht="22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22.5" customHeight="1">
      <c r="A5" s="46"/>
      <c r="B5" s="46"/>
      <c r="C5" s="46"/>
      <c r="D5" s="46"/>
      <c r="E5" s="198" t="s">
        <v>109</v>
      </c>
      <c r="F5" s="198"/>
      <c r="G5" s="198"/>
      <c r="H5" s="198"/>
      <c r="I5" s="198"/>
      <c r="J5" s="198"/>
      <c r="K5" s="198"/>
      <c r="L5" s="198"/>
      <c r="M5" s="198"/>
    </row>
    <row r="6" spans="1:13" ht="22.5" customHeight="1">
      <c r="A6" s="13"/>
      <c r="B6" s="12"/>
      <c r="C6" s="12"/>
      <c r="D6" s="12"/>
      <c r="E6" s="204" t="s">
        <v>13</v>
      </c>
      <c r="F6" s="204"/>
      <c r="G6" s="204"/>
      <c r="H6" s="204"/>
      <c r="I6" s="204"/>
      <c r="J6" s="204"/>
      <c r="K6" s="204"/>
      <c r="L6" s="204"/>
      <c r="M6" s="204"/>
    </row>
    <row r="7" spans="1:13" ht="22.5" customHeight="1">
      <c r="A7" s="13"/>
      <c r="B7" s="12"/>
      <c r="C7" s="12"/>
      <c r="D7" s="12"/>
      <c r="E7" s="179" t="s">
        <v>26</v>
      </c>
      <c r="F7" s="180"/>
      <c r="G7" s="181"/>
      <c r="H7" s="39"/>
      <c r="I7" s="182"/>
      <c r="J7" s="182"/>
      <c r="K7" s="182"/>
      <c r="L7" s="39"/>
      <c r="M7" s="39"/>
    </row>
    <row r="8" spans="1:13" s="71" customFormat="1" ht="22.5" customHeight="1">
      <c r="A8" s="11"/>
      <c r="B8" s="11"/>
      <c r="C8" s="11"/>
      <c r="D8" s="11"/>
      <c r="E8" s="179" t="s">
        <v>27</v>
      </c>
      <c r="F8" s="180"/>
      <c r="G8" s="183" t="s">
        <v>80</v>
      </c>
      <c r="H8" s="180"/>
      <c r="I8" s="205" t="s">
        <v>92</v>
      </c>
      <c r="J8" s="205"/>
      <c r="K8" s="205"/>
      <c r="L8" s="180"/>
      <c r="M8" s="179"/>
    </row>
    <row r="9" spans="1:13" ht="22.5" customHeight="1">
      <c r="A9" s="11"/>
      <c r="B9" s="12"/>
      <c r="C9" s="12"/>
      <c r="D9" s="12"/>
      <c r="E9" s="184" t="s">
        <v>28</v>
      </c>
      <c r="F9" s="180"/>
      <c r="G9" s="184" t="s">
        <v>28</v>
      </c>
      <c r="H9" s="180"/>
      <c r="I9" s="194" t="s">
        <v>24</v>
      </c>
      <c r="J9" s="180"/>
      <c r="K9" s="184" t="s">
        <v>29</v>
      </c>
      <c r="L9" s="180"/>
      <c r="M9" s="184" t="s">
        <v>18</v>
      </c>
    </row>
    <row r="10" spans="1:13" ht="22.5" customHeight="1">
      <c r="B10" s="11"/>
      <c r="C10" s="12"/>
      <c r="D10" s="12"/>
      <c r="E10" s="12"/>
      <c r="F10" s="39"/>
      <c r="G10" s="12"/>
      <c r="H10" s="39"/>
      <c r="I10" s="39"/>
      <c r="J10" s="39"/>
      <c r="K10" s="39"/>
      <c r="L10" s="39"/>
      <c r="M10" s="185"/>
    </row>
    <row r="11" spans="1:13" ht="22.5" customHeight="1">
      <c r="A11" s="69" t="s">
        <v>99</v>
      </c>
      <c r="B11" s="44"/>
      <c r="C11" s="12"/>
      <c r="D11" s="44"/>
      <c r="E11" s="78">
        <v>476881</v>
      </c>
      <c r="F11" s="113"/>
      <c r="G11" s="78">
        <v>167751</v>
      </c>
      <c r="H11" s="113"/>
      <c r="I11" s="78">
        <v>13726</v>
      </c>
      <c r="J11" s="113"/>
      <c r="K11" s="78">
        <v>-240867</v>
      </c>
      <c r="L11" s="113"/>
      <c r="M11" s="78">
        <f>SUM(D11:L11)</f>
        <v>417491</v>
      </c>
    </row>
    <row r="12" spans="1:13" ht="22.5" customHeight="1">
      <c r="A12" s="98" t="s">
        <v>117</v>
      </c>
      <c r="B12" s="44"/>
      <c r="C12" s="12"/>
      <c r="D12" s="44"/>
      <c r="E12" s="186">
        <v>0</v>
      </c>
      <c r="F12" s="113"/>
      <c r="G12" s="186">
        <v>0</v>
      </c>
      <c r="H12" s="113"/>
      <c r="I12" s="186">
        <v>0</v>
      </c>
      <c r="J12" s="113"/>
      <c r="K12" s="38">
        <f>'5-6'!L27</f>
        <v>-5120</v>
      </c>
      <c r="L12" s="113"/>
      <c r="M12" s="38">
        <f>SUM(D12:L12)</f>
        <v>-5120</v>
      </c>
    </row>
    <row r="13" spans="1:13" ht="22.5" customHeight="1" thickBot="1">
      <c r="A13" s="69" t="s">
        <v>98</v>
      </c>
      <c r="B13" s="6"/>
      <c r="C13" s="13"/>
      <c r="D13" s="44"/>
      <c r="E13" s="170">
        <f>SUM(E11:E12)</f>
        <v>476881</v>
      </c>
      <c r="F13" s="21"/>
      <c r="G13" s="170">
        <f>SUM(G11:G12)</f>
        <v>167751</v>
      </c>
      <c r="H13" s="21"/>
      <c r="I13" s="170">
        <f>SUM(I11:I12)</f>
        <v>13726</v>
      </c>
      <c r="J13" s="21"/>
      <c r="K13" s="170">
        <f>SUM(K11:K12)</f>
        <v>-245987</v>
      </c>
      <c r="L13" s="21"/>
      <c r="M13" s="170">
        <f>SUM(M11:M12)</f>
        <v>412371</v>
      </c>
    </row>
    <row r="14" spans="1:13" ht="22.5" customHeight="1" thickTop="1">
      <c r="A14" s="44"/>
      <c r="B14" s="16"/>
      <c r="C14" s="44"/>
      <c r="D14" s="44"/>
      <c r="E14" s="44"/>
      <c r="F14" s="21"/>
      <c r="G14" s="44"/>
      <c r="H14" s="21"/>
      <c r="I14" s="44"/>
      <c r="J14" s="21"/>
      <c r="K14" s="44"/>
      <c r="L14" s="21"/>
      <c r="M14" s="44"/>
    </row>
    <row r="15" spans="1:13" ht="22.5" customHeight="1">
      <c r="A15" s="69" t="s">
        <v>134</v>
      </c>
      <c r="B15" s="44"/>
      <c r="C15" s="12"/>
      <c r="D15" s="44"/>
      <c r="E15" s="78">
        <v>667634</v>
      </c>
      <c r="F15" s="113"/>
      <c r="G15" s="78">
        <v>167751</v>
      </c>
      <c r="H15" s="113"/>
      <c r="I15" s="78">
        <v>13726</v>
      </c>
      <c r="J15" s="113"/>
      <c r="K15" s="78">
        <v>-418832</v>
      </c>
      <c r="L15" s="113"/>
      <c r="M15" s="78">
        <f>SUM(D15:L15)</f>
        <v>430279</v>
      </c>
    </row>
    <row r="16" spans="1:13" ht="22.5" customHeight="1">
      <c r="A16" s="98" t="s">
        <v>117</v>
      </c>
      <c r="B16" s="6"/>
      <c r="C16" s="13"/>
      <c r="D16" s="44"/>
      <c r="E16" s="186">
        <v>0</v>
      </c>
      <c r="F16" s="117"/>
      <c r="G16" s="186">
        <v>0</v>
      </c>
      <c r="H16" s="117"/>
      <c r="I16" s="186">
        <v>0</v>
      </c>
      <c r="J16" s="117"/>
      <c r="K16" s="38">
        <f>'5-6'!J27</f>
        <v>-78067</v>
      </c>
      <c r="L16" s="187"/>
      <c r="M16" s="38">
        <f>SUM(D16:L16)</f>
        <v>-78067</v>
      </c>
    </row>
    <row r="17" spans="1:13" ht="22.5" customHeight="1" thickBot="1">
      <c r="A17" s="69" t="s">
        <v>135</v>
      </c>
      <c r="B17" s="44"/>
      <c r="C17" s="44"/>
      <c r="D17" s="44"/>
      <c r="E17" s="170">
        <f>SUM(E15:E16)</f>
        <v>667634</v>
      </c>
      <c r="F17" s="44"/>
      <c r="G17" s="170">
        <f>SUM(G15:G16)</f>
        <v>167751</v>
      </c>
      <c r="H17" s="44"/>
      <c r="I17" s="170">
        <f>SUM(I15:I16)</f>
        <v>13726</v>
      </c>
      <c r="J17" s="44"/>
      <c r="K17" s="170">
        <f>SUM(K15:K16)</f>
        <v>-496899</v>
      </c>
      <c r="L17" s="44"/>
      <c r="M17" s="170">
        <f>SUM(M15:M16)</f>
        <v>352212</v>
      </c>
    </row>
    <row r="18" spans="1:13" ht="22.5" customHeight="1" thickTop="1">
      <c r="A18" s="44"/>
      <c r="B18" s="16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ht="22.5" customHeight="1">
      <c r="A19" s="44"/>
      <c r="B19" s="16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22.5" customHeight="1">
      <c r="A20" s="44"/>
      <c r="B20" s="16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22.5" customHeight="1">
      <c r="A21" s="44"/>
      <c r="B21" s="16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22.5" customHeight="1">
      <c r="A22" s="44"/>
      <c r="B22" s="16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ht="22.5" customHeight="1">
      <c r="A23" s="44"/>
      <c r="B23" s="16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22.5" customHeight="1">
      <c r="A24" s="44"/>
      <c r="B24" s="16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22.5" customHeight="1">
      <c r="A25" s="44"/>
      <c r="B25" s="16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ht="22.5" customHeight="1">
      <c r="A26" s="44"/>
      <c r="B26" s="16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22.5" customHeight="1">
      <c r="A27" s="44"/>
      <c r="B27" s="16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22.5" customHeight="1">
      <c r="A28" s="44"/>
      <c r="B28" s="16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22.5" customHeight="1">
      <c r="A29" s="44"/>
      <c r="B29" s="16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22.5" customHeight="1">
      <c r="A30" s="44"/>
      <c r="B30" s="16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22.5" customHeight="1">
      <c r="A31" s="44"/>
      <c r="B31" s="16"/>
      <c r="C31" s="44"/>
      <c r="D31" s="44"/>
      <c r="E31" s="44"/>
      <c r="F31" s="44">
        <f>SUM(F29)</f>
        <v>0</v>
      </c>
      <c r="G31" s="44"/>
      <c r="H31" s="44">
        <v>0</v>
      </c>
      <c r="I31" s="44"/>
      <c r="J31" s="44">
        <v>0</v>
      </c>
      <c r="K31" s="44"/>
      <c r="L31" s="44">
        <v>0</v>
      </c>
      <c r="M31" s="44"/>
    </row>
    <row r="32" spans="1:13" ht="22.5" customHeight="1">
      <c r="A32" s="44"/>
      <c r="B32" s="16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22.5" customHeight="1">
      <c r="A33" s="44"/>
      <c r="B33" s="16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ht="22.5" customHeight="1">
      <c r="A34" s="44"/>
      <c r="B34" s="16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 ht="22.5" customHeight="1">
      <c r="A35" s="44"/>
      <c r="B35" s="16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</row>
    <row r="36" spans="1:13" ht="22.5" customHeight="1">
      <c r="A36" s="44"/>
      <c r="B36" s="16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13" ht="22.5" customHeight="1">
      <c r="A37" s="44"/>
      <c r="B37" s="1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3" ht="22.5" customHeight="1">
      <c r="A38" s="44"/>
      <c r="B38" s="16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3" ht="22.5" customHeight="1">
      <c r="A39" s="44"/>
      <c r="B39" s="16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ht="22.5" customHeight="1">
      <c r="A40" s="44"/>
      <c r="B40" s="16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</row>
    <row r="41" spans="1:13" ht="22.5" customHeight="1">
      <c r="A41" s="44"/>
      <c r="B41" s="16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ht="22.5" customHeight="1">
      <c r="A42" s="26" t="s">
        <v>5</v>
      </c>
      <c r="B42" s="2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3" ht="22.5" customHeight="1">
      <c r="A43" s="44"/>
      <c r="B43" s="16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122" t="s">
        <v>22</v>
      </c>
    </row>
    <row r="44" spans="1:13" ht="22.5" customHeight="1">
      <c r="A44" s="44"/>
      <c r="B44" s="44"/>
      <c r="G44" s="160"/>
    </row>
    <row r="45" spans="1:13" ht="22.5" customHeight="1">
      <c r="A45" s="44"/>
      <c r="B45" s="44"/>
      <c r="G45" s="160"/>
    </row>
    <row r="46" spans="1:13" ht="22.5" customHeight="1">
      <c r="A46" s="44"/>
      <c r="B46" s="44"/>
      <c r="G46" s="160"/>
    </row>
    <row r="47" spans="1:13" ht="22.5" customHeight="1">
      <c r="A47" s="44"/>
      <c r="B47" s="44"/>
      <c r="G47" s="160"/>
    </row>
    <row r="48" spans="1:13" ht="22.5" customHeight="1">
      <c r="A48" s="44"/>
      <c r="B48" s="44"/>
      <c r="G48" s="160"/>
    </row>
    <row r="49" spans="1:7" ht="22.5" customHeight="1">
      <c r="A49" s="44"/>
      <c r="B49" s="44"/>
      <c r="G49" s="160"/>
    </row>
    <row r="50" spans="1:7" ht="22.5" customHeight="1">
      <c r="A50" s="44"/>
      <c r="B50" s="44"/>
      <c r="G50" s="160"/>
    </row>
    <row r="51" spans="1:7" ht="22.5" customHeight="1">
      <c r="A51" s="44"/>
      <c r="B51" s="44"/>
      <c r="G51" s="160"/>
    </row>
    <row r="52" spans="1:7" ht="22.5" customHeight="1">
      <c r="A52" s="44"/>
      <c r="B52" s="44"/>
      <c r="G52" s="160"/>
    </row>
    <row r="53" spans="1:7" ht="22.5" customHeight="1">
      <c r="A53" s="44"/>
      <c r="B53" s="44"/>
      <c r="G53" s="160"/>
    </row>
    <row r="61" spans="1:7" ht="22.5" customHeight="1">
      <c r="A61" s="44"/>
    </row>
  </sheetData>
  <mergeCells count="3">
    <mergeCell ref="E5:M5"/>
    <mergeCell ref="E6:M6"/>
    <mergeCell ref="I8:K8"/>
  </mergeCells>
  <printOptions horizontalCentered="1"/>
  <pageMargins left="0.75" right="0.25" top="0.75" bottom="0.5" header="0.5" footer="0.5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opLeftCell="A58" zoomScaleNormal="100" workbookViewId="0">
      <selection activeCell="O69" sqref="O69"/>
    </sheetView>
  </sheetViews>
  <sheetFormatPr defaultColWidth="9" defaultRowHeight="20.25" customHeight="1"/>
  <cols>
    <col min="1" max="3" width="1.26171875" style="59" customWidth="1"/>
    <col min="4" max="4" width="47" style="59" customWidth="1"/>
    <col min="5" max="5" width="0.83984375" style="59" customWidth="1"/>
    <col min="6" max="6" width="12.26171875" style="59" customWidth="1"/>
    <col min="7" max="7" width="0.83984375" style="59" customWidth="1"/>
    <col min="8" max="8" width="12.26171875" style="142" customWidth="1"/>
    <col min="9" max="9" width="0.83984375" style="59" customWidth="1"/>
    <col min="10" max="10" width="12.26171875" style="59" customWidth="1"/>
    <col min="11" max="11" width="0.83984375" style="59" customWidth="1"/>
    <col min="12" max="12" width="12.26171875" style="142" customWidth="1"/>
    <col min="13" max="16384" width="9" style="59"/>
  </cols>
  <sheetData>
    <row r="1" spans="1:12" ht="20.25" customHeight="1">
      <c r="A1" s="15" t="s">
        <v>163</v>
      </c>
      <c r="B1" s="15"/>
      <c r="C1" s="44"/>
      <c r="D1" s="44"/>
      <c r="E1" s="44"/>
      <c r="F1" s="44"/>
      <c r="G1" s="44"/>
      <c r="H1" s="141"/>
      <c r="I1" s="46"/>
      <c r="J1" s="178"/>
      <c r="L1" s="197"/>
    </row>
    <row r="2" spans="1:12" ht="20.25" customHeight="1">
      <c r="A2" s="45" t="s">
        <v>20</v>
      </c>
      <c r="B2" s="45"/>
      <c r="C2" s="45"/>
      <c r="D2" s="46"/>
      <c r="E2" s="47"/>
      <c r="F2" s="47"/>
      <c r="G2" s="47"/>
      <c r="H2" s="48"/>
      <c r="L2" s="49" t="s">
        <v>102</v>
      </c>
    </row>
    <row r="3" spans="1:12" ht="20.25" customHeight="1">
      <c r="A3" s="50" t="s">
        <v>133</v>
      </c>
      <c r="B3" s="50"/>
      <c r="C3" s="50"/>
      <c r="D3" s="176"/>
      <c r="E3" s="51"/>
      <c r="F3" s="51"/>
      <c r="G3" s="51"/>
      <c r="H3" s="52"/>
      <c r="I3" s="51"/>
      <c r="J3" s="51"/>
      <c r="K3" s="51"/>
      <c r="L3" s="53" t="s">
        <v>103</v>
      </c>
    </row>
    <row r="4" spans="1:12" ht="20.25" customHeight="1">
      <c r="A4" s="45"/>
      <c r="B4" s="45"/>
      <c r="C4" s="45"/>
      <c r="D4" s="54"/>
      <c r="E4" s="55"/>
      <c r="F4" s="55"/>
      <c r="G4" s="55"/>
      <c r="H4" s="56"/>
      <c r="I4" s="55"/>
    </row>
    <row r="5" spans="1:12" ht="20.25" customHeight="1">
      <c r="A5" s="45"/>
      <c r="B5" s="45"/>
      <c r="C5" s="45"/>
      <c r="D5" s="54"/>
      <c r="E5" s="57"/>
      <c r="F5" s="199" t="s">
        <v>109</v>
      </c>
      <c r="G5" s="199"/>
      <c r="H5" s="199"/>
      <c r="I5" s="199"/>
      <c r="J5" s="199"/>
      <c r="K5" s="199"/>
      <c r="L5" s="199"/>
    </row>
    <row r="6" spans="1:12" ht="20.25" customHeight="1">
      <c r="A6" s="45"/>
      <c r="B6" s="45"/>
      <c r="C6" s="45"/>
      <c r="E6" s="57"/>
      <c r="F6" s="206" t="s">
        <v>0</v>
      </c>
      <c r="G6" s="206"/>
      <c r="H6" s="206"/>
      <c r="I6" s="60"/>
      <c r="J6" s="177"/>
      <c r="K6" s="177" t="s">
        <v>13</v>
      </c>
      <c r="L6" s="61"/>
    </row>
    <row r="7" spans="1:12" ht="20.25" customHeight="1">
      <c r="A7" s="45"/>
      <c r="B7" s="45"/>
      <c r="C7" s="45"/>
      <c r="E7" s="57"/>
      <c r="F7" s="91">
        <v>2016</v>
      </c>
      <c r="G7" s="63"/>
      <c r="H7" s="91">
        <v>2015</v>
      </c>
      <c r="I7" s="64"/>
      <c r="J7" s="62">
        <v>2016</v>
      </c>
      <c r="K7" s="63"/>
      <c r="L7" s="62">
        <v>2015</v>
      </c>
    </row>
    <row r="8" spans="1:12" ht="20.25" customHeight="1">
      <c r="A8" s="45"/>
      <c r="B8" s="45"/>
      <c r="C8" s="45"/>
      <c r="D8" s="54"/>
      <c r="E8" s="55"/>
      <c r="F8" s="55"/>
      <c r="G8" s="55"/>
      <c r="H8" s="56"/>
      <c r="I8" s="55"/>
    </row>
    <row r="9" spans="1:12" ht="20.25" customHeight="1">
      <c r="A9" s="65" t="s">
        <v>51</v>
      </c>
      <c r="B9" s="65"/>
      <c r="C9" s="65"/>
      <c r="F9" s="143"/>
      <c r="G9" s="143"/>
      <c r="H9" s="143"/>
      <c r="I9" s="143"/>
      <c r="J9" s="143"/>
      <c r="K9" s="143"/>
      <c r="L9" s="143"/>
    </row>
    <row r="10" spans="1:12" ht="20.25" customHeight="1">
      <c r="A10" s="66" t="s">
        <v>152</v>
      </c>
      <c r="C10" s="98"/>
      <c r="F10" s="131">
        <f>'5-6'!F23</f>
        <v>-70346</v>
      </c>
      <c r="G10" s="144"/>
      <c r="H10" s="131">
        <v>-76</v>
      </c>
      <c r="I10" s="145"/>
      <c r="J10" s="30">
        <f>'5-6'!J23</f>
        <v>-78067</v>
      </c>
      <c r="K10" s="144"/>
      <c r="L10" s="30">
        <v>-5120</v>
      </c>
    </row>
    <row r="11" spans="1:12" ht="20.25" customHeight="1">
      <c r="A11" s="65" t="s">
        <v>56</v>
      </c>
      <c r="B11" s="67"/>
      <c r="C11" s="65"/>
      <c r="F11" s="131"/>
      <c r="G11" s="21"/>
      <c r="H11" s="131"/>
      <c r="I11" s="30"/>
      <c r="J11" s="131"/>
      <c r="K11" s="21"/>
      <c r="L11" s="131"/>
    </row>
    <row r="12" spans="1:12" ht="20.25" customHeight="1">
      <c r="A12" s="65"/>
      <c r="B12" s="67" t="s">
        <v>57</v>
      </c>
      <c r="C12" s="65"/>
      <c r="D12" s="67"/>
      <c r="F12" s="131"/>
      <c r="G12" s="21"/>
      <c r="H12" s="131"/>
      <c r="I12" s="30"/>
      <c r="J12" s="131"/>
      <c r="K12" s="21"/>
      <c r="L12" s="131"/>
    </row>
    <row r="13" spans="1:12" ht="20.25" customHeight="1">
      <c r="A13" s="98" t="s">
        <v>52</v>
      </c>
      <c r="B13" s="68"/>
      <c r="D13" s="44"/>
      <c r="F13" s="79">
        <v>3751</v>
      </c>
      <c r="G13" s="21"/>
      <c r="H13" s="79">
        <v>2314</v>
      </c>
      <c r="I13" s="30"/>
      <c r="J13" s="79">
        <v>76</v>
      </c>
      <c r="K13" s="21"/>
      <c r="L13" s="79">
        <v>65</v>
      </c>
    </row>
    <row r="14" spans="1:12" ht="20.25" customHeight="1">
      <c r="A14" s="98" t="s">
        <v>83</v>
      </c>
      <c r="B14" s="68"/>
      <c r="D14" s="44"/>
      <c r="F14" s="79">
        <v>35</v>
      </c>
      <c r="G14" s="21"/>
      <c r="H14" s="79">
        <v>30</v>
      </c>
      <c r="I14" s="30"/>
      <c r="J14" s="79">
        <v>15</v>
      </c>
      <c r="K14" s="21"/>
      <c r="L14" s="79">
        <v>9</v>
      </c>
    </row>
    <row r="15" spans="1:12" ht="20.25" customHeight="1">
      <c r="A15" s="98" t="s">
        <v>167</v>
      </c>
      <c r="B15" s="68"/>
      <c r="D15" s="44"/>
      <c r="F15" s="79">
        <v>35296</v>
      </c>
      <c r="G15" s="21"/>
      <c r="H15" s="131">
        <v>0</v>
      </c>
      <c r="I15" s="30"/>
      <c r="J15" s="79">
        <v>52231</v>
      </c>
      <c r="K15" s="21"/>
      <c r="L15" s="131">
        <v>0</v>
      </c>
    </row>
    <row r="16" spans="1:12" ht="20.25" customHeight="1">
      <c r="A16" s="98" t="s">
        <v>168</v>
      </c>
      <c r="B16" s="68"/>
      <c r="D16" s="44"/>
      <c r="F16" s="79">
        <v>575</v>
      </c>
      <c r="G16" s="21"/>
      <c r="H16" s="131">
        <v>0</v>
      </c>
      <c r="I16" s="30"/>
      <c r="J16" s="131">
        <v>0</v>
      </c>
      <c r="K16" s="21"/>
      <c r="L16" s="131">
        <v>0</v>
      </c>
    </row>
    <row r="17" spans="1:12" ht="20.25" customHeight="1">
      <c r="A17" s="98" t="s">
        <v>160</v>
      </c>
      <c r="B17" s="68"/>
      <c r="D17" s="44"/>
      <c r="F17" s="131">
        <v>-233</v>
      </c>
      <c r="G17" s="21"/>
      <c r="H17" s="131">
        <v>0</v>
      </c>
      <c r="I17" s="30"/>
      <c r="J17" s="131">
        <v>0</v>
      </c>
      <c r="K17" s="21"/>
      <c r="L17" s="131">
        <v>0</v>
      </c>
    </row>
    <row r="18" spans="1:12" ht="20.25" customHeight="1">
      <c r="A18" s="98" t="s">
        <v>113</v>
      </c>
      <c r="B18" s="68"/>
      <c r="D18" s="44"/>
      <c r="F18" s="131">
        <v>0</v>
      </c>
      <c r="G18" s="21"/>
      <c r="H18" s="131">
        <v>-187</v>
      </c>
      <c r="I18" s="30"/>
      <c r="J18" s="131">
        <v>0</v>
      </c>
      <c r="K18" s="21"/>
      <c r="L18" s="131">
        <v>0</v>
      </c>
    </row>
    <row r="19" spans="1:12" ht="20.25" customHeight="1">
      <c r="A19" s="98" t="s">
        <v>84</v>
      </c>
      <c r="B19" s="68"/>
      <c r="D19" s="44"/>
      <c r="F19" s="131">
        <v>0</v>
      </c>
      <c r="G19" s="30"/>
      <c r="H19" s="79">
        <v>11</v>
      </c>
      <c r="I19" s="30"/>
      <c r="J19" s="131">
        <v>0</v>
      </c>
      <c r="K19" s="30"/>
      <c r="L19" s="131">
        <v>0</v>
      </c>
    </row>
    <row r="20" spans="1:12" ht="20.25" customHeight="1">
      <c r="A20" s="98" t="s">
        <v>85</v>
      </c>
      <c r="B20" s="68"/>
      <c r="D20" s="44"/>
      <c r="F20" s="131">
        <v>-364</v>
      </c>
      <c r="G20" s="30"/>
      <c r="H20" s="131">
        <v>-25</v>
      </c>
      <c r="I20" s="30"/>
      <c r="J20" s="131">
        <v>-853</v>
      </c>
      <c r="K20" s="30"/>
      <c r="L20" s="131">
        <v>0</v>
      </c>
    </row>
    <row r="21" spans="1:12" ht="20.25" customHeight="1">
      <c r="A21" s="98" t="s">
        <v>138</v>
      </c>
      <c r="B21" s="68"/>
      <c r="D21" s="44"/>
      <c r="F21" s="131">
        <v>106</v>
      </c>
      <c r="G21" s="30"/>
      <c r="H21" s="131">
        <v>0</v>
      </c>
      <c r="I21" s="30"/>
      <c r="J21" s="79">
        <v>7</v>
      </c>
      <c r="K21" s="30"/>
      <c r="L21" s="131">
        <v>0</v>
      </c>
    </row>
    <row r="22" spans="1:12" ht="20.25" customHeight="1">
      <c r="A22" s="98" t="s">
        <v>118</v>
      </c>
      <c r="B22" s="68"/>
      <c r="D22" s="44"/>
      <c r="F22" s="131">
        <v>1681</v>
      </c>
      <c r="G22" s="30"/>
      <c r="H22" s="79">
        <v>410</v>
      </c>
      <c r="I22" s="30"/>
      <c r="J22" s="79">
        <v>1319</v>
      </c>
      <c r="K22" s="30"/>
      <c r="L22" s="131">
        <v>0</v>
      </c>
    </row>
    <row r="23" spans="1:12" ht="20.25" customHeight="1">
      <c r="A23" s="98" t="s">
        <v>73</v>
      </c>
      <c r="B23" s="68"/>
      <c r="D23" s="44"/>
      <c r="F23" s="135">
        <v>171</v>
      </c>
      <c r="G23" s="30"/>
      <c r="H23" s="125">
        <v>239</v>
      </c>
      <c r="I23" s="30"/>
      <c r="J23" s="135">
        <v>0</v>
      </c>
      <c r="K23" s="30"/>
      <c r="L23" s="135">
        <v>0</v>
      </c>
    </row>
    <row r="24" spans="1:12" ht="20.25" customHeight="1">
      <c r="A24" s="65" t="s">
        <v>77</v>
      </c>
      <c r="C24" s="98"/>
      <c r="D24" s="44"/>
      <c r="F24" s="131"/>
      <c r="G24" s="30"/>
      <c r="H24" s="131"/>
      <c r="I24" s="30"/>
      <c r="J24" s="131"/>
      <c r="K24" s="30"/>
      <c r="L24" s="131"/>
    </row>
    <row r="25" spans="1:12" ht="20.25" customHeight="1">
      <c r="A25" s="65"/>
      <c r="B25" s="67" t="s">
        <v>68</v>
      </c>
      <c r="C25" s="98"/>
      <c r="D25" s="44"/>
      <c r="F25" s="131">
        <f>SUM(F10:F24)</f>
        <v>-29328</v>
      </c>
      <c r="G25" s="30"/>
      <c r="H25" s="79">
        <f>SUM(H10:H24)</f>
        <v>2716</v>
      </c>
      <c r="I25" s="30"/>
      <c r="J25" s="131">
        <f>SUM(J10:J24)</f>
        <v>-25272</v>
      </c>
      <c r="K25" s="30"/>
      <c r="L25" s="131">
        <f>SUM(L10:L24)</f>
        <v>-5046</v>
      </c>
    </row>
    <row r="26" spans="1:12" ht="20.25" customHeight="1">
      <c r="A26" s="65"/>
      <c r="B26" s="67"/>
      <c r="C26" s="98"/>
      <c r="D26" s="44"/>
      <c r="F26" s="131"/>
      <c r="G26" s="30"/>
      <c r="H26" s="131"/>
      <c r="I26" s="30"/>
      <c r="J26" s="131"/>
      <c r="K26" s="30"/>
      <c r="L26" s="131"/>
    </row>
    <row r="27" spans="1:12" ht="20.25" customHeight="1">
      <c r="A27" s="65" t="s">
        <v>96</v>
      </c>
      <c r="B27" s="67"/>
      <c r="C27" s="98"/>
      <c r="D27" s="44"/>
      <c r="F27" s="131"/>
      <c r="G27" s="30"/>
      <c r="H27" s="131"/>
      <c r="I27" s="30"/>
      <c r="J27" s="131"/>
      <c r="K27" s="30"/>
      <c r="L27" s="131"/>
    </row>
    <row r="28" spans="1:12" ht="20.25" customHeight="1">
      <c r="A28" s="98" t="s">
        <v>71</v>
      </c>
      <c r="B28" s="68"/>
      <c r="D28" s="44"/>
      <c r="F28" s="131">
        <v>-19272</v>
      </c>
      <c r="G28" s="30"/>
      <c r="H28" s="79">
        <v>13514</v>
      </c>
      <c r="I28" s="30"/>
      <c r="J28" s="131">
        <v>-7987</v>
      </c>
      <c r="K28" s="30"/>
      <c r="L28" s="79">
        <v>3848</v>
      </c>
    </row>
    <row r="29" spans="1:12" ht="20.25" customHeight="1">
      <c r="A29" s="98" t="s">
        <v>74</v>
      </c>
      <c r="B29" s="68"/>
      <c r="F29" s="131">
        <v>15804</v>
      </c>
      <c r="G29" s="30"/>
      <c r="H29" s="131">
        <v>-674</v>
      </c>
      <c r="I29" s="30"/>
      <c r="J29" s="131">
        <v>0</v>
      </c>
      <c r="K29" s="30"/>
      <c r="L29" s="131">
        <v>0</v>
      </c>
    </row>
    <row r="30" spans="1:12" ht="20.25" customHeight="1">
      <c r="A30" s="65" t="s">
        <v>72</v>
      </c>
      <c r="B30" s="67"/>
      <c r="C30" s="98"/>
      <c r="D30" s="44"/>
      <c r="F30" s="131"/>
      <c r="G30" s="30"/>
      <c r="H30" s="131"/>
      <c r="I30" s="30"/>
      <c r="J30" s="131"/>
      <c r="K30" s="30"/>
      <c r="L30" s="131"/>
    </row>
    <row r="31" spans="1:12" ht="20.25" customHeight="1">
      <c r="A31" s="98" t="s">
        <v>7</v>
      </c>
      <c r="B31" s="68"/>
      <c r="D31" s="44"/>
      <c r="F31" s="131">
        <v>-10629</v>
      </c>
      <c r="G31" s="30"/>
      <c r="H31" s="125">
        <v>4481</v>
      </c>
      <c r="I31" s="30"/>
      <c r="J31" s="79">
        <v>360</v>
      </c>
      <c r="K31" s="30"/>
      <c r="L31" s="79">
        <v>102</v>
      </c>
    </row>
    <row r="32" spans="1:12" s="67" customFormat="1" ht="20.25" customHeight="1">
      <c r="A32" s="65" t="s">
        <v>86</v>
      </c>
      <c r="C32" s="65"/>
      <c r="F32" s="146">
        <f>SUM(F25:F31)</f>
        <v>-43425</v>
      </c>
      <c r="G32" s="30"/>
      <c r="H32" s="79">
        <f>SUM(H25:H31)</f>
        <v>20037</v>
      </c>
      <c r="I32" s="30"/>
      <c r="J32" s="146">
        <f>SUM(J25:J31)</f>
        <v>-32899</v>
      </c>
      <c r="K32" s="30"/>
      <c r="L32" s="146">
        <f>SUM(L25:L31)</f>
        <v>-1096</v>
      </c>
    </row>
    <row r="33" spans="1:12" s="67" customFormat="1" ht="20.25" customHeight="1">
      <c r="A33" s="98" t="s">
        <v>85</v>
      </c>
      <c r="C33" s="65"/>
      <c r="F33" s="79">
        <v>73</v>
      </c>
      <c r="G33" s="30"/>
      <c r="H33" s="131">
        <v>0</v>
      </c>
      <c r="I33" s="30"/>
      <c r="J33" s="131">
        <v>0</v>
      </c>
      <c r="K33" s="30"/>
      <c r="L33" s="131">
        <v>0</v>
      </c>
    </row>
    <row r="34" spans="1:12" s="67" customFormat="1" ht="20.25" customHeight="1">
      <c r="A34" s="98" t="s">
        <v>138</v>
      </c>
      <c r="C34" s="65"/>
      <c r="F34" s="131">
        <v>-7</v>
      </c>
      <c r="G34" s="30"/>
      <c r="H34" s="131">
        <v>0</v>
      </c>
      <c r="I34" s="30"/>
      <c r="J34" s="131">
        <v>-7</v>
      </c>
      <c r="K34" s="30"/>
      <c r="L34" s="131">
        <v>0</v>
      </c>
    </row>
    <row r="35" spans="1:12" ht="20.25" customHeight="1">
      <c r="A35" s="44" t="s">
        <v>87</v>
      </c>
      <c r="C35" s="44"/>
      <c r="F35" s="131">
        <v>-20</v>
      </c>
      <c r="G35" s="21"/>
      <c r="H35" s="135">
        <v>-8</v>
      </c>
      <c r="I35" s="30"/>
      <c r="J35" s="131">
        <v>-5</v>
      </c>
      <c r="K35" s="21"/>
      <c r="L35" s="131">
        <v>0</v>
      </c>
    </row>
    <row r="36" spans="1:12" ht="20.25" customHeight="1">
      <c r="A36" s="69" t="s">
        <v>170</v>
      </c>
      <c r="C36" s="44"/>
      <c r="F36" s="132">
        <f>SUM(F32:F35)</f>
        <v>-43379</v>
      </c>
      <c r="G36" s="21"/>
      <c r="H36" s="125">
        <f>SUM(H32:H35)</f>
        <v>20029</v>
      </c>
      <c r="I36" s="30"/>
      <c r="J36" s="132">
        <f>SUM(J32:J35)</f>
        <v>-32911</v>
      </c>
      <c r="K36" s="21"/>
      <c r="L36" s="132">
        <f>SUM(L32:L35)</f>
        <v>-1096</v>
      </c>
    </row>
    <row r="37" spans="1:12" ht="20.25" customHeight="1">
      <c r="A37" s="69"/>
      <c r="C37" s="44"/>
      <c r="F37" s="144"/>
      <c r="G37" s="144"/>
      <c r="H37" s="144"/>
      <c r="I37" s="144"/>
      <c r="J37" s="144"/>
      <c r="K37" s="144"/>
      <c r="L37" s="144"/>
    </row>
    <row r="38" spans="1:12" ht="20.25" customHeight="1">
      <c r="A38" s="69"/>
      <c r="C38" s="44"/>
      <c r="F38" s="147"/>
      <c r="G38" s="147"/>
      <c r="H38" s="147"/>
      <c r="I38" s="147"/>
      <c r="J38" s="147"/>
      <c r="K38" s="147"/>
      <c r="L38" s="147"/>
    </row>
    <row r="39" spans="1:12" ht="20.25" customHeight="1">
      <c r="A39" s="69"/>
      <c r="C39" s="44"/>
      <c r="F39" s="147"/>
      <c r="G39" s="147"/>
      <c r="H39" s="147"/>
      <c r="I39" s="147"/>
      <c r="J39" s="147"/>
      <c r="K39" s="147"/>
      <c r="L39" s="147"/>
    </row>
    <row r="40" spans="1:12" ht="20.25" customHeight="1">
      <c r="A40" s="69"/>
      <c r="C40" s="44"/>
      <c r="F40" s="147"/>
      <c r="G40" s="147"/>
      <c r="H40" s="147"/>
      <c r="I40" s="147"/>
      <c r="J40" s="147"/>
      <c r="K40" s="147"/>
      <c r="L40" s="147"/>
    </row>
    <row r="41" spans="1:12" ht="20.25" customHeight="1">
      <c r="A41" s="69"/>
      <c r="C41" s="44"/>
      <c r="F41" s="147"/>
      <c r="G41" s="147"/>
      <c r="H41" s="147"/>
      <c r="I41" s="147"/>
      <c r="J41" s="147"/>
      <c r="K41" s="147"/>
      <c r="L41" s="147"/>
    </row>
    <row r="42" spans="1:12" ht="20.25" customHeight="1">
      <c r="A42" s="69"/>
      <c r="C42" s="44"/>
      <c r="F42" s="147"/>
      <c r="G42" s="147"/>
      <c r="H42" s="147"/>
      <c r="I42" s="147"/>
      <c r="J42" s="147"/>
      <c r="K42" s="147"/>
      <c r="L42" s="147"/>
    </row>
    <row r="43" spans="1:12" ht="20.25" customHeight="1">
      <c r="A43" s="69"/>
      <c r="C43" s="44"/>
      <c r="F43" s="147"/>
      <c r="G43" s="147"/>
      <c r="H43" s="147"/>
      <c r="I43" s="147"/>
      <c r="J43" s="147"/>
      <c r="K43" s="147"/>
      <c r="L43" s="147"/>
    </row>
    <row r="44" spans="1:12" ht="20.25" customHeight="1">
      <c r="A44" s="69"/>
      <c r="C44" s="44"/>
      <c r="F44" s="147"/>
      <c r="G44" s="147"/>
      <c r="H44" s="147"/>
      <c r="I44" s="147"/>
      <c r="J44" s="147"/>
      <c r="K44" s="147"/>
      <c r="L44" s="147"/>
    </row>
    <row r="45" spans="1:12" ht="20.25" customHeight="1">
      <c r="A45" s="69"/>
      <c r="C45" s="44"/>
      <c r="F45" s="147"/>
      <c r="G45" s="147"/>
      <c r="H45" s="147"/>
      <c r="I45" s="147"/>
      <c r="J45" s="147"/>
      <c r="K45" s="147"/>
      <c r="L45" s="147"/>
    </row>
    <row r="46" spans="1:12" ht="20.25" customHeight="1">
      <c r="A46" s="26" t="s">
        <v>5</v>
      </c>
      <c r="B46" s="37"/>
      <c r="C46" s="37"/>
      <c r="D46" s="70"/>
      <c r="E46" s="70"/>
      <c r="F46" s="38"/>
      <c r="G46" s="38"/>
      <c r="H46" s="149"/>
      <c r="I46" s="149"/>
      <c r="J46" s="38"/>
      <c r="K46" s="38"/>
      <c r="L46" s="38"/>
    </row>
    <row r="47" spans="1:12" ht="20.25" customHeight="1">
      <c r="A47" s="44"/>
      <c r="B47" s="44"/>
      <c r="C47" s="44"/>
      <c r="F47" s="21"/>
      <c r="G47" s="21"/>
      <c r="H47" s="21"/>
      <c r="I47" s="21"/>
      <c r="J47" s="21"/>
      <c r="K47" s="21"/>
      <c r="L47" s="150" t="s">
        <v>75</v>
      </c>
    </row>
    <row r="48" spans="1:12" ht="20.25" customHeight="1">
      <c r="A48" s="15" t="s">
        <v>163</v>
      </c>
      <c r="B48" s="15"/>
      <c r="C48" s="44"/>
      <c r="D48" s="44"/>
      <c r="E48" s="44"/>
      <c r="F48" s="44"/>
      <c r="G48" s="44"/>
      <c r="H48" s="141"/>
      <c r="I48" s="46"/>
      <c r="J48" s="178"/>
      <c r="L48" s="197"/>
    </row>
    <row r="49" spans="1:12" ht="20.25" customHeight="1">
      <c r="A49" s="45" t="s">
        <v>20</v>
      </c>
      <c r="B49" s="45"/>
      <c r="C49" s="45"/>
      <c r="D49" s="46"/>
      <c r="E49" s="47"/>
      <c r="F49" s="47"/>
      <c r="G49" s="47"/>
      <c r="H49" s="48"/>
      <c r="L49" s="49" t="s">
        <v>102</v>
      </c>
    </row>
    <row r="50" spans="1:12" ht="20.25" customHeight="1">
      <c r="A50" s="50" t="s">
        <v>133</v>
      </c>
      <c r="B50" s="50"/>
      <c r="C50" s="50"/>
      <c r="D50" s="176"/>
      <c r="E50" s="51"/>
      <c r="F50" s="51"/>
      <c r="G50" s="51"/>
      <c r="H50" s="52"/>
      <c r="I50" s="51"/>
      <c r="J50" s="51"/>
      <c r="K50" s="51"/>
      <c r="L50" s="53" t="s">
        <v>103</v>
      </c>
    </row>
    <row r="51" spans="1:12" ht="20.25" customHeight="1">
      <c r="A51" s="45"/>
      <c r="B51" s="45"/>
      <c r="C51" s="45"/>
      <c r="D51" s="54"/>
      <c r="E51" s="55"/>
      <c r="F51" s="151"/>
      <c r="G51" s="151"/>
      <c r="H51" s="151"/>
      <c r="I51" s="151"/>
      <c r="J51" s="151"/>
      <c r="K51" s="151"/>
      <c r="L51" s="21"/>
    </row>
    <row r="52" spans="1:12" ht="20.25" customHeight="1">
      <c r="A52" s="45"/>
      <c r="B52" s="45"/>
      <c r="C52" s="45"/>
      <c r="D52" s="54"/>
      <c r="E52" s="57"/>
      <c r="F52" s="199" t="s">
        <v>109</v>
      </c>
      <c r="G52" s="199"/>
      <c r="H52" s="199"/>
      <c r="I52" s="199"/>
      <c r="J52" s="199"/>
      <c r="K52" s="199"/>
      <c r="L52" s="199"/>
    </row>
    <row r="53" spans="1:12" ht="20.25" customHeight="1">
      <c r="A53" s="45"/>
      <c r="B53" s="45"/>
      <c r="C53" s="45"/>
      <c r="E53" s="57"/>
      <c r="F53" s="206" t="s">
        <v>0</v>
      </c>
      <c r="G53" s="206"/>
      <c r="H53" s="206"/>
      <c r="I53" s="60"/>
      <c r="J53" s="177"/>
      <c r="K53" s="177" t="s">
        <v>13</v>
      </c>
      <c r="L53" s="61"/>
    </row>
    <row r="54" spans="1:12" ht="20.25" customHeight="1">
      <c r="A54" s="45"/>
      <c r="B54" s="45"/>
      <c r="C54" s="45"/>
      <c r="E54" s="57"/>
      <c r="F54" s="91">
        <v>2016</v>
      </c>
      <c r="G54" s="63"/>
      <c r="H54" s="91">
        <v>2015</v>
      </c>
      <c r="I54" s="64"/>
      <c r="J54" s="62">
        <v>2016</v>
      </c>
      <c r="K54" s="63"/>
      <c r="L54" s="62">
        <v>2015</v>
      </c>
    </row>
    <row r="55" spans="1:12" ht="20.25" customHeight="1">
      <c r="A55" s="67"/>
      <c r="F55" s="126"/>
      <c r="G55" s="126"/>
      <c r="H55" s="126"/>
      <c r="I55" s="126"/>
      <c r="J55" s="126"/>
      <c r="K55" s="126"/>
      <c r="L55" s="126"/>
    </row>
    <row r="56" spans="1:12" ht="20.25" customHeight="1">
      <c r="A56" s="65" t="s">
        <v>53</v>
      </c>
      <c r="B56" s="65"/>
      <c r="C56" s="72"/>
      <c r="D56" s="71"/>
      <c r="E56" s="71"/>
      <c r="F56" s="144"/>
      <c r="G56" s="144"/>
      <c r="H56" s="144"/>
      <c r="I56" s="144"/>
      <c r="J56" s="144"/>
      <c r="K56" s="144"/>
      <c r="L56" s="144"/>
    </row>
    <row r="57" spans="1:12" ht="20.25" customHeight="1">
      <c r="A57" s="74" t="s">
        <v>157</v>
      </c>
      <c r="B57" s="74"/>
      <c r="C57" s="72"/>
      <c r="D57" s="13"/>
      <c r="F57" s="30">
        <v>0</v>
      </c>
      <c r="G57" s="30"/>
      <c r="H57" s="30">
        <v>0</v>
      </c>
      <c r="I57" s="30"/>
      <c r="J57" s="30">
        <v>-36390</v>
      </c>
      <c r="K57" s="30"/>
      <c r="L57" s="30">
        <v>-5648</v>
      </c>
    </row>
    <row r="58" spans="1:12" ht="20.25" customHeight="1">
      <c r="A58" s="74" t="s">
        <v>158</v>
      </c>
      <c r="B58" s="74"/>
      <c r="C58" s="72"/>
      <c r="D58" s="13"/>
      <c r="F58" s="30">
        <v>-35752</v>
      </c>
      <c r="G58" s="30"/>
      <c r="H58" s="30">
        <v>0</v>
      </c>
      <c r="I58" s="30"/>
      <c r="J58" s="30">
        <v>0</v>
      </c>
      <c r="K58" s="30"/>
      <c r="L58" s="30">
        <v>0</v>
      </c>
    </row>
    <row r="59" spans="1:12" ht="20.25" customHeight="1">
      <c r="A59" s="66" t="s">
        <v>146</v>
      </c>
      <c r="B59" s="65"/>
      <c r="C59" s="71"/>
      <c r="D59" s="13"/>
      <c r="E59" s="71"/>
      <c r="F59" s="30">
        <v>0</v>
      </c>
      <c r="G59" s="30"/>
      <c r="H59" s="79">
        <v>187</v>
      </c>
      <c r="I59" s="21"/>
      <c r="J59" s="144">
        <v>0</v>
      </c>
      <c r="K59" s="21"/>
      <c r="L59" s="30">
        <v>0</v>
      </c>
    </row>
    <row r="60" spans="1:12" ht="20.25" customHeight="1">
      <c r="A60" s="98" t="s">
        <v>93</v>
      </c>
      <c r="B60" s="66"/>
      <c r="C60" s="71"/>
      <c r="D60" s="13"/>
      <c r="F60" s="131">
        <v>-1280</v>
      </c>
      <c r="G60" s="30"/>
      <c r="H60" s="131">
        <v>-2633</v>
      </c>
      <c r="I60" s="21"/>
      <c r="J60" s="79">
        <v>-6</v>
      </c>
      <c r="K60" s="21"/>
      <c r="L60" s="131">
        <v>-187</v>
      </c>
    </row>
    <row r="61" spans="1:12" ht="20.25" customHeight="1">
      <c r="A61" s="98" t="s">
        <v>145</v>
      </c>
      <c r="B61" s="66"/>
      <c r="C61" s="71"/>
      <c r="D61" s="13"/>
      <c r="F61" s="131">
        <v>0</v>
      </c>
      <c r="G61" s="30"/>
      <c r="H61" s="21">
        <v>-1010</v>
      </c>
      <c r="I61" s="21"/>
      <c r="J61" s="131">
        <v>0</v>
      </c>
      <c r="K61" s="21"/>
      <c r="L61" s="131">
        <v>-1010</v>
      </c>
    </row>
    <row r="62" spans="1:12" ht="20.25" customHeight="1">
      <c r="A62" s="65" t="s">
        <v>169</v>
      </c>
      <c r="B62" s="65"/>
      <c r="C62" s="72"/>
      <c r="D62" s="13"/>
      <c r="F62" s="132">
        <f>SUM(F57:F61)</f>
        <v>-37032</v>
      </c>
      <c r="G62" s="30"/>
      <c r="H62" s="132">
        <f>SUM(H57:H61)</f>
        <v>-3456</v>
      </c>
      <c r="I62" s="21"/>
      <c r="J62" s="132">
        <f>SUM(J57:J61)</f>
        <v>-36396</v>
      </c>
      <c r="K62" s="21"/>
      <c r="L62" s="132">
        <f>SUM(L57:L61)</f>
        <v>-6845</v>
      </c>
    </row>
    <row r="63" spans="1:12" ht="20.25" customHeight="1">
      <c r="A63" s="65"/>
      <c r="B63" s="65"/>
      <c r="C63" s="72"/>
      <c r="D63" s="13"/>
      <c r="F63" s="131"/>
      <c r="G63" s="30"/>
      <c r="H63" s="131"/>
      <c r="I63" s="21"/>
      <c r="J63" s="131"/>
      <c r="K63" s="21"/>
      <c r="L63" s="131"/>
    </row>
    <row r="64" spans="1:12" ht="20.25" customHeight="1">
      <c r="A64" s="73" t="s">
        <v>76</v>
      </c>
      <c r="B64" s="74"/>
      <c r="C64" s="72"/>
      <c r="D64" s="13"/>
      <c r="F64" s="30"/>
      <c r="G64" s="30"/>
      <c r="H64" s="30"/>
      <c r="I64" s="21"/>
      <c r="J64" s="30"/>
      <c r="K64" s="21"/>
      <c r="L64" s="30"/>
    </row>
    <row r="65" spans="1:12" ht="20.25" customHeight="1">
      <c r="A65" s="74" t="s">
        <v>147</v>
      </c>
      <c r="B65" s="74"/>
      <c r="C65" s="72"/>
      <c r="D65" s="13"/>
      <c r="F65" s="79">
        <v>107</v>
      </c>
      <c r="G65" s="144"/>
      <c r="H65" s="79">
        <v>1996</v>
      </c>
      <c r="I65" s="30"/>
      <c r="J65" s="79">
        <v>107</v>
      </c>
      <c r="K65" s="30"/>
      <c r="L65" s="79">
        <v>1996</v>
      </c>
    </row>
    <row r="66" spans="1:12" ht="20.25" customHeight="1">
      <c r="A66" s="74" t="s">
        <v>159</v>
      </c>
      <c r="B66" s="74"/>
      <c r="C66" s="72"/>
      <c r="D66" s="13"/>
      <c r="F66" s="38">
        <v>-338</v>
      </c>
      <c r="G66" s="30"/>
      <c r="H66" s="38">
        <v>0</v>
      </c>
      <c r="I66" s="21"/>
      <c r="J66" s="38">
        <v>0</v>
      </c>
      <c r="K66" s="21"/>
      <c r="L66" s="38">
        <v>0</v>
      </c>
    </row>
    <row r="67" spans="1:12" ht="20.25" customHeight="1">
      <c r="A67" s="73" t="s">
        <v>171</v>
      </c>
      <c r="B67" s="74"/>
      <c r="C67" s="72"/>
      <c r="D67" s="13"/>
      <c r="F67" s="38">
        <f>SUM(F65:F66)</f>
        <v>-231</v>
      </c>
      <c r="G67" s="30"/>
      <c r="H67" s="38">
        <f>SUM(H65:H66)</f>
        <v>1996</v>
      </c>
      <c r="I67" s="21"/>
      <c r="J67" s="38">
        <f>SUM(J65:J66)</f>
        <v>107</v>
      </c>
      <c r="K67" s="21"/>
      <c r="L67" s="38">
        <f>SUM(L65:L66)</f>
        <v>1996</v>
      </c>
    </row>
    <row r="68" spans="1:12" ht="20.25" customHeight="1">
      <c r="A68" s="73"/>
      <c r="B68" s="74"/>
      <c r="C68" s="72"/>
      <c r="D68" s="13"/>
      <c r="F68" s="30"/>
      <c r="G68" s="30"/>
      <c r="H68" s="30"/>
      <c r="I68" s="21"/>
      <c r="J68" s="30"/>
      <c r="K68" s="21"/>
      <c r="L68" s="30"/>
    </row>
    <row r="69" spans="1:12" ht="20.25" customHeight="1">
      <c r="A69" s="65" t="s">
        <v>54</v>
      </c>
      <c r="B69" s="65"/>
      <c r="C69" s="72"/>
      <c r="D69" s="13"/>
      <c r="F69" s="131"/>
      <c r="G69" s="30"/>
      <c r="H69" s="131"/>
      <c r="I69" s="21"/>
      <c r="J69" s="131"/>
      <c r="K69" s="21"/>
      <c r="L69" s="131"/>
    </row>
    <row r="70" spans="1:12" ht="20.25" customHeight="1">
      <c r="A70" s="68"/>
      <c r="B70" s="75" t="s">
        <v>55</v>
      </c>
      <c r="C70" s="72"/>
      <c r="D70" s="71"/>
      <c r="F70" s="135">
        <v>-124</v>
      </c>
      <c r="G70" s="30"/>
      <c r="H70" s="135">
        <v>-400</v>
      </c>
      <c r="I70" s="21"/>
      <c r="J70" s="135">
        <v>0</v>
      </c>
      <c r="K70" s="21"/>
      <c r="L70" s="135">
        <v>0</v>
      </c>
    </row>
    <row r="71" spans="1:12" ht="20.25" customHeight="1">
      <c r="A71" s="68"/>
      <c r="B71" s="75"/>
      <c r="C71" s="72"/>
      <c r="F71" s="131"/>
      <c r="G71" s="30"/>
      <c r="H71" s="131"/>
      <c r="I71" s="21"/>
      <c r="J71" s="131"/>
      <c r="K71" s="21"/>
      <c r="L71" s="131"/>
    </row>
    <row r="72" spans="1:12" ht="20.25" customHeight="1">
      <c r="A72" s="65" t="s">
        <v>172</v>
      </c>
      <c r="B72" s="65"/>
      <c r="C72" s="72"/>
      <c r="F72" s="30">
        <v>-80766</v>
      </c>
      <c r="G72" s="30"/>
      <c r="H72" s="79">
        <v>18169</v>
      </c>
      <c r="I72" s="21"/>
      <c r="J72" s="30">
        <v>-69200</v>
      </c>
      <c r="K72" s="21"/>
      <c r="L72" s="30">
        <v>-5945</v>
      </c>
    </row>
    <row r="73" spans="1:12" ht="20.25" customHeight="1">
      <c r="A73" s="65" t="s">
        <v>153</v>
      </c>
      <c r="B73" s="65"/>
      <c r="C73" s="72"/>
      <c r="F73" s="131">
        <v>180365</v>
      </c>
      <c r="G73" s="30"/>
      <c r="H73" s="125">
        <v>32149</v>
      </c>
      <c r="I73" s="21"/>
      <c r="J73" s="125">
        <v>108362</v>
      </c>
      <c r="K73" s="21"/>
      <c r="L73" s="125">
        <v>7293</v>
      </c>
    </row>
    <row r="74" spans="1:12" ht="20.25" customHeight="1" thickBot="1">
      <c r="A74" s="65" t="s">
        <v>154</v>
      </c>
      <c r="B74" s="65"/>
      <c r="C74" s="72"/>
      <c r="D74" s="44"/>
      <c r="F74" s="152">
        <f>SUM(F72:F73)</f>
        <v>99599</v>
      </c>
      <c r="G74" s="30"/>
      <c r="H74" s="80">
        <f>SUM(H72:H73)</f>
        <v>50318</v>
      </c>
      <c r="I74" s="21"/>
      <c r="J74" s="80">
        <f>SUM(J72:J73)</f>
        <v>39162</v>
      </c>
      <c r="K74" s="21"/>
      <c r="L74" s="80">
        <f>SUM(L72:L73)</f>
        <v>1348</v>
      </c>
    </row>
    <row r="75" spans="1:12" ht="20.25" customHeight="1" thickTop="1">
      <c r="H75" s="59"/>
      <c r="L75" s="59"/>
    </row>
    <row r="76" spans="1:12" ht="20.25" customHeight="1">
      <c r="H76" s="59"/>
      <c r="L76" s="59"/>
    </row>
    <row r="93" spans="1:12" ht="20.25" customHeight="1">
      <c r="A93" s="26" t="s">
        <v>5</v>
      </c>
      <c r="B93" s="37"/>
      <c r="C93" s="37"/>
      <c r="D93" s="70"/>
      <c r="E93" s="70"/>
      <c r="F93" s="70"/>
      <c r="G93" s="70"/>
      <c r="H93" s="153"/>
      <c r="I93" s="70"/>
      <c r="J93" s="70"/>
      <c r="K93" s="70"/>
      <c r="L93" s="153"/>
    </row>
    <row r="94" spans="1:12" ht="20.25" customHeight="1">
      <c r="A94" s="44"/>
      <c r="B94" s="44"/>
      <c r="C94" s="44"/>
      <c r="L94" s="154" t="s">
        <v>173</v>
      </c>
    </row>
  </sheetData>
  <mergeCells count="4">
    <mergeCell ref="F6:H6"/>
    <mergeCell ref="F5:L5"/>
    <mergeCell ref="F52:L52"/>
    <mergeCell ref="F53:H53"/>
  </mergeCells>
  <printOptions horizontalCentered="1"/>
  <pageMargins left="0.7" right="0.5" top="0.75" bottom="0.5" header="0.5" footer="0.5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2:L71"/>
  <sheetViews>
    <sheetView workbookViewId="0">
      <selection activeCell="B39" sqref="B39"/>
    </sheetView>
  </sheetViews>
  <sheetFormatPr defaultRowHeight="14.4"/>
  <sheetData>
    <row r="52" spans="1:12">
      <c r="L52" t="s">
        <v>19</v>
      </c>
    </row>
    <row r="61" spans="1:12">
      <c r="A61" t="s">
        <v>81</v>
      </c>
    </row>
    <row r="62" spans="1:12">
      <c r="A62" t="s">
        <v>79</v>
      </c>
    </row>
    <row r="63" spans="1:12">
      <c r="A63" t="s">
        <v>94</v>
      </c>
      <c r="F63">
        <f>F24</f>
        <v>0</v>
      </c>
      <c r="H63">
        <f>H24</f>
        <v>0</v>
      </c>
      <c r="J63">
        <f>J32</f>
        <v>0</v>
      </c>
      <c r="L63">
        <f>L32</f>
        <v>0</v>
      </c>
    </row>
    <row r="65" spans="1:12">
      <c r="A65" t="s">
        <v>82</v>
      </c>
    </row>
    <row r="66" spans="1:12">
      <c r="A66" t="s">
        <v>95</v>
      </c>
      <c r="F66" s="100">
        <v>0</v>
      </c>
      <c r="H66" s="100">
        <v>0</v>
      </c>
      <c r="J66" s="100">
        <v>0</v>
      </c>
      <c r="L66" s="100">
        <v>0</v>
      </c>
    </row>
    <row r="67" spans="1:12" ht="14.7" thickBot="1">
      <c r="A67" t="s">
        <v>107</v>
      </c>
      <c r="F67" s="99">
        <f>SUM(F63:F66)</f>
        <v>0</v>
      </c>
      <c r="H67" s="99">
        <f>SUM(H63:H66)</f>
        <v>0</v>
      </c>
      <c r="J67" s="99">
        <f>SUM(J63:J66)</f>
        <v>0</v>
      </c>
      <c r="L67" s="99">
        <f>SUM(L63:L66)</f>
        <v>0</v>
      </c>
    </row>
    <row r="68" spans="1:12" ht="14.7" thickTop="1"/>
    <row r="69" spans="1:12">
      <c r="A69" t="s">
        <v>141</v>
      </c>
    </row>
    <row r="70" spans="1:12">
      <c r="A70" t="s">
        <v>142</v>
      </c>
    </row>
    <row r="71" spans="1:12">
      <c r="A7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3-4</vt:lpstr>
      <vt:lpstr>5-6</vt:lpstr>
      <vt:lpstr>7</vt:lpstr>
      <vt:lpstr>8</vt:lpstr>
      <vt:lpstr>9-10</vt:lpstr>
      <vt:lpstr>Sheet1</vt:lpstr>
      <vt:lpstr>'3-4'!Print_Area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montira</cp:lastModifiedBy>
  <cp:lastPrinted>2017-01-19T10:33:02Z</cp:lastPrinted>
  <dcterms:created xsi:type="dcterms:W3CDTF">2013-05-13T10:50:16Z</dcterms:created>
  <dcterms:modified xsi:type="dcterms:W3CDTF">2017-01-19T17:07:38Z</dcterms:modified>
</cp:coreProperties>
</file>