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(12) QUARTER 2 (02-16)\QUARTER 2 (16-59)\BUI (3041254)\"/>
    </mc:Choice>
  </mc:AlternateContent>
  <bookViews>
    <workbookView xWindow="0" yWindow="0" windowWidth="20490" windowHeight="7815" tabRatio="783" activeTab="3"/>
  </bookViews>
  <sheets>
    <sheet name="BS (1)" sheetId="2" r:id="rId1"/>
    <sheet name="BS (2)" sheetId="3" r:id="rId2"/>
    <sheet name="งบกำไรขาดทุน 3 เดือน" sheetId="4" r:id="rId3"/>
    <sheet name="งบกำไรขาดทุน 6 เดือน " sheetId="8" r:id="rId4"/>
    <sheet name="ส่วนของผู้ถือหุ้น" sheetId="5" r:id="rId5"/>
    <sheet name="ส่วนของผู้ถือหุ้น (เฉพาะ)" sheetId="6" r:id="rId6"/>
    <sheet name="กระแสเงินสด" sheetId="7" r:id="rId7"/>
  </sheets>
  <externalReferences>
    <externalReference r:id="rId8"/>
  </externalReferences>
  <definedNames>
    <definedName name="AS2DocOpenMode" hidden="1">"AS2DocumentEdit"</definedName>
    <definedName name="_xlnm.Print_Area" localSheetId="0">'BS (1)'!$A$1:$N$37</definedName>
    <definedName name="_xlnm.Print_Area" localSheetId="1">'BS (2)'!$A$1:$N$78</definedName>
    <definedName name="_xlnm.Print_Area" localSheetId="4">ส่วนของผู้ถือหุ้น!$A$1:$S$30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7" l="1"/>
  <c r="O73" i="4" l="1"/>
  <c r="K73" i="4"/>
  <c r="K27" i="7" l="1"/>
  <c r="G52" i="7"/>
  <c r="K32" i="7"/>
  <c r="G32" i="7"/>
  <c r="G50" i="7"/>
  <c r="K50" i="7"/>
  <c r="M50" i="7"/>
  <c r="I50" i="7"/>
  <c r="K53" i="7"/>
  <c r="G53" i="7"/>
  <c r="G54" i="7" l="1"/>
  <c r="K52" i="7"/>
  <c r="K54" i="7" s="1"/>
  <c r="D70" i="3"/>
  <c r="D66" i="3"/>
  <c r="D63" i="3"/>
  <c r="D60" i="3"/>
  <c r="D59" i="3"/>
  <c r="F70" i="3"/>
  <c r="F68" i="3"/>
  <c r="F66" i="3"/>
  <c r="F64" i="3"/>
  <c r="F63" i="3"/>
  <c r="F60" i="3"/>
  <c r="F57" i="3"/>
  <c r="H70" i="3"/>
  <c r="H68" i="3"/>
  <c r="H66" i="3"/>
  <c r="H64" i="3"/>
  <c r="H63" i="3"/>
  <c r="H60" i="3"/>
  <c r="H57" i="3"/>
  <c r="N68" i="3"/>
  <c r="N66" i="3"/>
  <c r="N64" i="3"/>
  <c r="N63" i="3"/>
  <c r="N60" i="3"/>
  <c r="N57" i="3"/>
  <c r="L68" i="3"/>
  <c r="L66" i="3"/>
  <c r="L64" i="3"/>
  <c r="L63" i="3"/>
  <c r="L60" i="3"/>
  <c r="L57" i="3"/>
  <c r="J66" i="3"/>
  <c r="J63" i="3"/>
  <c r="J60" i="3"/>
  <c r="J59" i="3"/>
  <c r="D27" i="2" l="1"/>
  <c r="O19" i="6" l="1"/>
  <c r="J19" i="6"/>
  <c r="H19" i="6"/>
  <c r="F19" i="6"/>
  <c r="S18" i="6"/>
  <c r="S16" i="6"/>
  <c r="S19" i="5"/>
  <c r="Q19" i="5"/>
  <c r="O19" i="5"/>
  <c r="M19" i="5"/>
  <c r="I19" i="5"/>
  <c r="G19" i="5"/>
  <c r="E19" i="5"/>
  <c r="S16" i="5"/>
  <c r="I27" i="7" l="1"/>
  <c r="M53" i="7"/>
  <c r="I53" i="7"/>
  <c r="I32" i="7"/>
  <c r="I52" i="7" l="1"/>
  <c r="I54" i="7" s="1"/>
  <c r="N32" i="8"/>
  <c r="I32" i="4"/>
  <c r="J32" i="8" l="1"/>
  <c r="J69" i="8"/>
  <c r="M32" i="4"/>
  <c r="K32" i="4"/>
  <c r="Q25" i="5" l="1"/>
  <c r="M25" i="5"/>
  <c r="I25" i="5"/>
  <c r="G25" i="5"/>
  <c r="S24" i="5"/>
  <c r="S22" i="5"/>
  <c r="J25" i="6" l="1"/>
  <c r="O25" i="6"/>
  <c r="S24" i="6"/>
  <c r="S22" i="6"/>
  <c r="E25" i="5"/>
  <c r="N69" i="8"/>
  <c r="P69" i="8"/>
  <c r="Q17" i="6" s="1"/>
  <c r="Q19" i="6" s="1"/>
  <c r="L69" i="8"/>
  <c r="O69" i="4"/>
  <c r="K69" i="4"/>
  <c r="M66" i="4"/>
  <c r="M69" i="4" s="1"/>
  <c r="Q23" i="6" l="1"/>
  <c r="Q25" i="6" s="1"/>
  <c r="J68" i="3" s="1"/>
  <c r="O23" i="5"/>
  <c r="O25" i="5" s="1"/>
  <c r="D68" i="3" s="1"/>
  <c r="I69" i="4"/>
  <c r="F21" i="6" l="1"/>
  <c r="F25" i="6" s="1"/>
  <c r="H21" i="6"/>
  <c r="H25" i="6" s="1"/>
  <c r="S21" i="5"/>
  <c r="S21" i="6" l="1"/>
  <c r="P32" i="8"/>
  <c r="L32" i="8"/>
  <c r="P14" i="8"/>
  <c r="P16" i="8" s="1"/>
  <c r="P23" i="8" s="1"/>
  <c r="P33" i="8" s="1"/>
  <c r="P35" i="8" s="1"/>
  <c r="P73" i="8" s="1"/>
  <c r="N14" i="8"/>
  <c r="N16" i="8" s="1"/>
  <c r="N23" i="8" s="1"/>
  <c r="L14" i="8"/>
  <c r="L16" i="8" s="1"/>
  <c r="L23" i="8" s="1"/>
  <c r="J14" i="8"/>
  <c r="J16" i="8" s="1"/>
  <c r="J23" i="8" s="1"/>
  <c r="J33" i="8" s="1"/>
  <c r="J35" i="8" s="1"/>
  <c r="J73" i="8" s="1"/>
  <c r="L17" i="6" l="1"/>
  <c r="P71" i="8"/>
  <c r="L33" i="8"/>
  <c r="L35" i="8" s="1"/>
  <c r="L73" i="8" s="1"/>
  <c r="N33" i="8"/>
  <c r="N35" i="8" s="1"/>
  <c r="N73" i="8" s="1"/>
  <c r="O32" i="4"/>
  <c r="O14" i="4"/>
  <c r="O16" i="4" s="1"/>
  <c r="O23" i="4" s="1"/>
  <c r="M14" i="4"/>
  <c r="M16" i="4" s="1"/>
  <c r="M23" i="4" s="1"/>
  <c r="M33" i="4" s="1"/>
  <c r="K14" i="4"/>
  <c r="K16" i="4" s="1"/>
  <c r="K23" i="4" s="1"/>
  <c r="K33" i="4" s="1"/>
  <c r="K35" i="4" s="1"/>
  <c r="I14" i="4"/>
  <c r="I16" i="4" s="1"/>
  <c r="I23" i="4" s="1"/>
  <c r="I33" i="4" s="1"/>
  <c r="I35" i="4" s="1"/>
  <c r="I73" i="4" s="1"/>
  <c r="L19" i="6" l="1"/>
  <c r="S17" i="6"/>
  <c r="S19" i="6" s="1"/>
  <c r="O33" i="4"/>
  <c r="O35" i="4" s="1"/>
  <c r="K17" i="5"/>
  <c r="K19" i="5" s="1"/>
  <c r="L71" i="8"/>
  <c r="O71" i="4"/>
  <c r="K71" i="4"/>
  <c r="K23" i="5"/>
  <c r="S23" i="5" s="1"/>
  <c r="J71" i="8"/>
  <c r="N71" i="8"/>
  <c r="L23" i="6"/>
  <c r="M35" i="4"/>
  <c r="M73" i="4" s="1"/>
  <c r="M32" i="7"/>
  <c r="M27" i="7"/>
  <c r="M52" i="7" l="1"/>
  <c r="M54" i="7" s="1"/>
  <c r="I71" i="4"/>
  <c r="M71" i="4"/>
  <c r="S25" i="5"/>
  <c r="K25" i="5"/>
  <c r="L25" i="6"/>
  <c r="J64" i="3" s="1"/>
  <c r="J71" i="3" s="1"/>
  <c r="S23" i="6"/>
  <c r="S25" i="6" s="1"/>
  <c r="N71" i="3"/>
  <c r="L71" i="3"/>
  <c r="F71" i="3"/>
  <c r="N19" i="3"/>
  <c r="L19" i="3"/>
  <c r="J19" i="3"/>
  <c r="H19" i="3"/>
  <c r="F19" i="3"/>
  <c r="D19" i="3"/>
  <c r="N27" i="2"/>
  <c r="L27" i="2"/>
  <c r="J27" i="2"/>
  <c r="H27" i="2"/>
  <c r="F27" i="2"/>
  <c r="D64" i="3" l="1"/>
  <c r="D71" i="3" s="1"/>
  <c r="D72" i="3" s="1"/>
  <c r="J72" i="3"/>
  <c r="N72" i="3"/>
  <c r="N73" i="3" s="1"/>
  <c r="H71" i="3"/>
  <c r="H72" i="3" s="1"/>
  <c r="H73" i="3" s="1"/>
  <c r="F72" i="3"/>
  <c r="F73" i="3" s="1"/>
  <c r="L72" i="3"/>
  <c r="L73" i="3" s="1"/>
</calcChain>
</file>

<file path=xl/sharedStrings.xml><?xml version="1.0" encoding="utf-8"?>
<sst xmlns="http://schemas.openxmlformats.org/spreadsheetml/2006/main" count="436" uniqueCount="182">
  <si>
    <t>บริษัท บางกอกสหประกันภัย จำกัด (มหาชน)</t>
  </si>
  <si>
    <t>งบแสดงฐานะการเงิน</t>
  </si>
  <si>
    <t>หน่วย : พันบาท</t>
  </si>
  <si>
    <t>หมายเหตุ</t>
  </si>
  <si>
    <t>งบการเงินที่แสดงเงินลงทุนตามวิธีส่วนได้เสีย</t>
  </si>
  <si>
    <t>งบการเงินเฉพาะกิจการ</t>
  </si>
  <si>
    <t>“ยังไม่ได้ตรวจสอบ”</t>
  </si>
  <si>
    <t>“ปรับปรุงใหม่”</t>
  </si>
  <si>
    <t>ณ วันที่</t>
  </si>
  <si>
    <t xml:space="preserve">ณ วันที่ </t>
  </si>
  <si>
    <t>31 ธันวาคม</t>
  </si>
  <si>
    <t>1 มกราคม</t>
  </si>
  <si>
    <t>2558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</si>
  <si>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</si>
  <si>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</si>
  <si>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</si>
  <si>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เบี้ยประกันภัยค้างรับ - สุทธิ</t>
  </si>
  <si>
    <t>สินทรัพย์จากการประกันภัยต่อ</t>
  </si>
  <si>
    <t>สินทรัพย์ลงทุน</t>
  </si>
  <si>
    <t>เงินลงทุนในหลักทรัพย์</t>
  </si>
  <si>
    <t>เงินให้กู้ยืม</t>
  </si>
  <si>
    <t>เงินฝากธนาคารที่นำไปวางเป็นประกัน</t>
  </si>
  <si>
    <t>เงินลงทุนในบริษัทร่วม</t>
  </si>
  <si>
    <t>อสังหาริมทรัพย์เพื่อการลงทุน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</si>
  <si>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</si>
  <si>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</si>
  <si>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</si>
  <si>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</si>
  <si>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</si>
  <si>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ดูหมายเหตุประกอบงบการเงินแบบย่อ</t>
  </si>
  <si>
    <r>
      <t>งบแสดงฐานะการเงิน</t>
    </r>
    <r>
      <rPr>
        <sz val="17"/>
        <rFont val="Angsana New"/>
        <family val="1"/>
      </rPr>
      <t xml:space="preserve"> (ต่อ)</t>
    </r>
  </si>
  <si>
    <t>หนี้สินและส่วนของเจ้าของ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</si>
  <si>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</si>
  <si>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</si>
  <si>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</si>
  <si>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ค่านายหน้าค้างจ่าย</t>
  </si>
  <si>
    <t>ค่าใช้จ่ายค้างจ่าย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</si>
  <si>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</si>
  <si>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</si>
  <si>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4"/>
        <rFont val="Angsana New"/>
        <family val="1"/>
      </rPr>
      <t>(ต่อ)</t>
    </r>
  </si>
  <si>
    <t>ส่วนของเจ้าของ</t>
  </si>
  <si>
    <t xml:space="preserve">ทุนเรือนหุ้น </t>
  </si>
  <si>
    <t>ทุนจดทะเบียน</t>
  </si>
  <si>
    <t xml:space="preserve">หุ้นสามัญ 20,000,000 หุ้น </t>
  </si>
  <si>
    <t>มูลค่าหุ้นละ 10.00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</si>
  <si>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</si>
  <si>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</si>
  <si>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</si>
  <si>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</si>
  <si>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</si>
  <si>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</si>
  <si>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 xml:space="preserve">องค์ประกอบอื่นของส่วนของเจ้าของ </t>
  </si>
  <si>
    <t>ส่วนเกินทุนจากการตีราคาที่ดิน</t>
  </si>
  <si>
    <t>การเปลี่ยนแปลงในมูลค่ายุติธรรมของ</t>
  </si>
  <si>
    <t>หลักทรัพย์เผื่อขาย</t>
  </si>
  <si>
    <t>ส่วนแบ่งขาดทุนเบ็ดเสร็จอื่นในบริษัทร่วม</t>
  </si>
  <si>
    <t>รวมส่วนของเจ้าของ</t>
  </si>
  <si>
    <t>รวมหนี้สินและส่วนของเจ้าของ</t>
  </si>
  <si>
    <t>งบกำไรขาดทุนและกำไรขาดทุนเบ็ดเสร็จอื่น</t>
  </si>
  <si>
    <t>งบการเงินที่แสดงเงินลงทุน</t>
  </si>
  <si>
    <t xml:space="preserve">งบการเงินเฉพาะกิจการ </t>
  </si>
  <si>
    <t>ตามวิธีส่วนได้เสีย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</si>
  <si>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</si>
  <si>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</si>
  <si>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</si>
  <si>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</si>
  <si>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ค่าสินไหมทดแทน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</si>
  <si>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</si>
  <si>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</si>
  <si>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</si>
  <si>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รายได้จากการลงทุนสุทธิ</t>
  </si>
  <si>
    <t>รายได้อื่น</t>
  </si>
  <si>
    <t>รายได้ค่าเช่า</t>
  </si>
  <si>
    <t>ค่าใช้จ่ายอื่น - ค่าใช้จ่ายเกี่ยวกับการให้เช่า</t>
  </si>
  <si>
    <r>
      <t xml:space="preserve">งบกำไรขาดทุนและกำไรขาดทุนเบ็ดเสร็จอื่น </t>
    </r>
    <r>
      <rPr>
        <sz val="17"/>
        <rFont val="Angsana New"/>
        <family val="1"/>
      </rPr>
      <t>(ต่อ)</t>
    </r>
  </si>
  <si>
    <t>ค่าใช้จ่ายภาษีเงินได้</t>
  </si>
  <si>
    <t>กำไรขาดทุนเบ็ดเสร็จอื่น</t>
  </si>
  <si>
    <t>รายการที่ต้องไม่จัดประเภทรายการใหม่เข้าไปไว้ใน</t>
  </si>
  <si>
    <t>กำไรหรือขาดทุนในภายหลัง</t>
  </si>
  <si>
    <t>การเปลี่ยนแปลงในส่วนเกินทุนจากการตีราคาสินทรัพย์</t>
  </si>
  <si>
    <t>กำไรจากการประมาณการตามหลักคณิตศาสตร์</t>
  </si>
  <si>
    <t xml:space="preserve">ประกันภัยสำหรับโครงการผลประโยชน์พนักงาน </t>
  </si>
  <si>
    <t>11</t>
  </si>
  <si>
    <t>ภาษีเงินได้เกี่ยวกับรายการที่ไม่ต้องจัดประเภท</t>
  </si>
  <si>
    <t>รายการใหม่ในภายหลัง</t>
  </si>
  <si>
    <t>รายการที่ต้องจัดประเภทรายการใหม่เข้าไปไว้ใน</t>
  </si>
  <si>
    <t>กำไรจากการเปลี่ยนแปลงในมูลค่ายุติธรรม</t>
  </si>
  <si>
    <t>ของหลักทรัพย์เผื่อขาย</t>
  </si>
  <si>
    <t>ภาษีเงินได้เกี่ยวกับรายการที่ต้องจัดประเภท</t>
  </si>
  <si>
    <t>กำไรเบ็ดเสร็จอื่นสำหรับปี - สุทธิจากภาษีเงินได้</t>
  </si>
  <si>
    <t>บาท</t>
  </si>
  <si>
    <t>งบแสดงการเปลี่ยนแปลงในส่วนของเจ้าของ</t>
  </si>
  <si>
    <t>องค์ประกอบอื่นของส่วนของเจ้าของ</t>
  </si>
  <si>
    <t>กำไรเบ็ดเสร็จอื่น</t>
  </si>
  <si>
    <t xml:space="preserve">ทุนเรือนหุ้น
</t>
  </si>
  <si>
    <t xml:space="preserve">ส่วนเกิน
</t>
  </si>
  <si>
    <t>ยังไม่ได้</t>
  </si>
  <si>
    <t>ส่วนเกินทุน</t>
  </si>
  <si>
    <t>ส่วนแบ่งกำไร (ขาดทุน)</t>
  </si>
  <si>
    <t>รวม</t>
  </si>
  <si>
    <t>ที่ออกและ</t>
  </si>
  <si>
    <t>มูลค่าหุ้น</t>
  </si>
  <si>
    <t>ทุนสำรอง</t>
  </si>
  <si>
    <t>จัดสรร</t>
  </si>
  <si>
    <t>เบ็ดเสร็จอื่น</t>
  </si>
  <si>
    <t>ชำระแล้ว</t>
  </si>
  <si>
    <t>สามัญ</t>
  </si>
  <si>
    <t>ตามกฎหมาย</t>
  </si>
  <si>
    <t>ที่ดิน</t>
  </si>
  <si>
    <t>ในบริษัทร่วม</t>
  </si>
  <si>
    <t>เผื่อขาย</t>
  </si>
  <si>
    <t>กำไรเบ็ดเสร็จตามวิธีส่วนได้เสียสำหรับงวด</t>
  </si>
  <si>
    <t>เงินปันผลจ่าย</t>
  </si>
  <si>
    <t>ยอดคงเหลือ ณ วันที่ 1 มกราคม 2558</t>
  </si>
  <si>
    <r>
      <t>งบแสดงการเปลี่ยนแปลงในส่วนของเจ้าของ</t>
    </r>
    <r>
      <rPr>
        <sz val="17"/>
        <color indexed="8"/>
        <rFont val="Angsana New"/>
        <family val="1"/>
      </rPr>
      <t xml:space="preserve"> (ต่อ)</t>
    </r>
  </si>
  <si>
    <t xml:space="preserve"> งบการเงินเฉพาะกิจการ </t>
  </si>
  <si>
    <t>จัดสรรแล้ว-</t>
  </si>
  <si>
    <t>กำไรเบ็ดเสร็จสำหรับงวด</t>
  </si>
  <si>
    <t>งบกระแสเงินสด</t>
  </si>
  <si>
    <t>กระแสเงินสดได้มา (ใช้ไป) จากกิจกรรมดำเนินงาน</t>
  </si>
  <si>
    <t>ค่าสินไหมทดแทนจ่ายจากการรับประกันภัยโดยตรง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</si>
  <si>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</si>
  <si>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</si>
  <si>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</si>
  <si>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เงินสดสุทธิได้มาจากกิจกรรมดำเนินงาน</t>
  </si>
  <si>
    <t>กระแสเงินสดได้มา (ใช้ไป) จากกิจกรรมลงทุน</t>
  </si>
  <si>
    <t>เงินฝากธนาคารที่มีกำหนดจ่ายคืนเกินกว่า 3 เดือน</t>
  </si>
  <si>
    <t>อสังหาริมทรัพย์เพื่อการลงทุน</t>
  </si>
  <si>
    <t>เงินสดสุทธิใช้ไปจากกิจกรรมจัดหาเงิน</t>
  </si>
  <si>
    <t>เงินสดและรายการเทียบเท่าเงินสด ณ วันที่ 1 มกราคม</t>
  </si>
  <si>
    <t>30 มิถุนายน</t>
  </si>
  <si>
    <t>สำหรับงวดหกเดือนสิ้นสุดวันที่ 30 มิถุนายน 2558</t>
  </si>
  <si>
    <t>ยอดคงเหลือ ณ วันที่ 30 มิถุนายน 2558</t>
  </si>
  <si>
    <t>เงินสดและรายการเทียบเท่าเงินสด ณ วันที่ 30 มิถุนายน</t>
  </si>
  <si>
    <t xml:space="preserve">หน่วย : พันบาท </t>
  </si>
  <si>
    <t>กำไรจากเงินลงทุนในหลักทรัพย์</t>
  </si>
  <si>
    <t>ส่วนแบ่งกำไรเบ็ดเสร็จอื่นในบริษัทร่วม</t>
  </si>
  <si>
    <r>
      <t>งบกระแสเงินสด</t>
    </r>
    <r>
      <rPr>
        <sz val="17"/>
        <color theme="1"/>
        <rFont val="Angsana New"/>
        <family val="1"/>
      </rPr>
      <t xml:space="preserve"> (ต่อ)</t>
    </r>
  </si>
  <si>
    <t>เงินสดสุทธิใช้ไปจากกิจกรรมลงทุน</t>
  </si>
  <si>
    <t>2559</t>
  </si>
  <si>
    <t>ลูกหนี้จากสัญญาประกันภัยต่อสุทธิ</t>
  </si>
  <si>
    <t>ณ วันที่ 30 มิถุนายน 2559</t>
  </si>
  <si>
    <t>ภาระผูกพันผลประโยชน์พนักงาน</t>
  </si>
  <si>
    <t>สำหรับงวดสามเดือนสิ้นสุดวันที่ 30 มิถุนายน 2559</t>
  </si>
  <si>
    <t>สำหรับงวดหกเดือนสิ้นสุดวันที่ 30 มิถุนายน 2559</t>
  </si>
  <si>
    <t>ยอดคงเหลือ ณ วันที่ 1 มกราคม 2559</t>
  </si>
  <si>
    <t>ยอดคงเหลือ ณ วันที่ 30 มิถุนายน 2559</t>
  </si>
  <si>
    <t>เบี้ยประกันภัยรับจากการรับประกันโดยตรง</t>
  </si>
  <si>
    <t>ซื้อที่ดิน อาคารและอุปกรณ์</t>
  </si>
  <si>
    <t>ซื้อสินทรัพย์ไม่มีตัวตน</t>
  </si>
  <si>
    <t>เบี้ยประกันภัยรับ</t>
  </si>
  <si>
    <t xml:space="preserve">หัก 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</si>
  <si>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</si>
  <si>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</si>
  <si>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ส่วนแบ่งขาดทุนจากเงินลงทุนในบริษัทร่วม</t>
  </si>
  <si>
    <t>เบี้ยประกันภัยจ่ายจากการเอาประกันภัยต่อ</t>
  </si>
  <si>
    <t>สำรองเบี้ยประกันภัยที่ยังไม่ถือเป็นรายได้เพิ่มจากปีก่อน</t>
  </si>
  <si>
    <t>ค่าสินไหมทดแทนรับคืนจากการประกันภัยต่อ</t>
  </si>
  <si>
    <t>รวมค่าใช้จ่าย</t>
  </si>
  <si>
    <t>13</t>
  </si>
  <si>
    <t xml:space="preserve">หุ้นสามัญ 30,000,000 หุ้น </t>
  </si>
  <si>
    <t xml:space="preserve">หุ้นสามัญ 29,999,790 หุ้น </t>
  </si>
  <si>
    <t>เพิ่มทุน</t>
  </si>
  <si>
    <t>กำไร (ขาดทุน) เบ็ดเสร็จรวมสำหรับงวด</t>
  </si>
  <si>
    <t>จัดสรรแล้ว</t>
  </si>
  <si>
    <t>การเปลี่ยนแปลง</t>
  </si>
  <si>
    <t>ในมูลค่า</t>
  </si>
  <si>
    <t>ยุติธรรมของ</t>
  </si>
  <si>
    <t>หลักทรัพย์</t>
  </si>
  <si>
    <t>จากการตีราคา</t>
  </si>
  <si>
    <t>13 และ 20</t>
  </si>
  <si>
    <t>กำไร (ขาดทุน) จากเงินลงทุนในหลักทรัพย์</t>
  </si>
  <si>
    <t>กำไรต่อหุ้นขั้นพื้นฐาน</t>
  </si>
  <si>
    <t>กำไรเบ็ดเสร็จรวมสำหรับงวด</t>
  </si>
  <si>
    <t>กำไรสุทธิ</t>
  </si>
  <si>
    <t>กำไรก่อนภาษีเงินได้</t>
  </si>
  <si>
    <t>เงินสดรับ (จ่าย) เกี่ยวกับการประกันภัยต่อ</t>
  </si>
  <si>
    <t>กระแสเงินสดได้มา (ใช้ไป) ในกิจกรรมจัดหาเงิน</t>
  </si>
  <si>
    <t>เงินสดและรายการเทียบเท่าเงินสดเพิ่มขึ้นสุทธิ</t>
  </si>
  <si>
    <t>จ่ายปันผล</t>
  </si>
  <si>
    <t>ส่วนแบ่งกำไร (ขาดทุน) เบ็ดเสร็จอื่น</t>
  </si>
  <si>
    <t>กำไร (ขาดทุน) จากการเปลี่ยนแปลงในมูลค่ายุติธรรม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</si>
</sst>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[Red]\(#,##0\);_-* &quot;-&quot;_-;_-@_-"/>
    <numFmt numFmtId="166" formatCode="_-* #,##0.00_-;\-* #,##0.00_-;_-* &quot;-&quot;??_-;_-@_-"/>
    <numFmt numFmtId="167" formatCode="\-"/>
    <numFmt numFmtId="168" formatCode="#,##0,_);\(#,##0,,\)"/>
    <numFmt numFmtId="169" formatCode="_-* #,##0_-;\-* #,##0_-;_-* &quot;-&quot;??_-;_-@_-"/>
  </numFmts>
  <fonts count="48" x14ac:knownFonts="1">
    <font>
      <sz val="8.5"/>
      <color theme="1"/>
      <name val="Verdana"/>
      <family val="2"/>
    </font>
    <font>
      <sz val="15"/>
      <name val="Angsana New"/>
      <family val="1"/>
    </font>
    <font>
      <b/>
      <sz val="17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color indexed="10"/>
      <name val="Angsana New"/>
      <family val="1"/>
    </font>
    <font>
      <sz val="12"/>
      <name val="Times New Roman"/>
      <family val="1"/>
    </font>
    <font>
      <sz val="17"/>
      <name val="Angsana New"/>
      <family val="1"/>
    </font>
    <font>
      <sz val="14"/>
      <name val="Arial"/>
      <family val="2"/>
    </font>
    <font>
      <sz val="14"/>
      <color indexed="8"/>
      <name val="Arial"/>
      <family val="2"/>
    </font>
    <font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name val="AngsanaUPC"/>
      <family val="1"/>
    </font>
    <font>
      <sz val="16"/>
      <name val="Arial"/>
      <family val="2"/>
    </font>
    <font>
      <sz val="12"/>
      <name val="Arial"/>
      <family val="2"/>
    </font>
    <font>
      <sz val="18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b/>
      <u/>
      <sz val="14"/>
      <name val="Angsana New"/>
      <family val="1"/>
    </font>
    <font>
      <b/>
      <sz val="17"/>
      <color indexed="8"/>
      <name val="Angsana New"/>
      <family val="1"/>
    </font>
    <font>
      <sz val="17"/>
      <color indexed="8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sz val="16"/>
      <color indexed="8"/>
      <name val="Angsana New"/>
      <family val="1"/>
    </font>
    <font>
      <sz val="14"/>
      <color rgb="FF00B050"/>
      <name val="Angsana New"/>
      <family val="1"/>
    </font>
    <font>
      <b/>
      <sz val="14"/>
      <color rgb="FF00B050"/>
      <name val="Angsana New"/>
      <family val="1"/>
    </font>
    <font>
      <b/>
      <u/>
      <sz val="14"/>
      <color rgb="FF00B050"/>
      <name val="Angsana New"/>
      <family val="1"/>
    </font>
    <font>
      <sz val="14"/>
      <color theme="0"/>
      <name val="Angsana New"/>
      <family val="1"/>
    </font>
    <font>
      <sz val="14"/>
      <color theme="0"/>
      <name val="Arial"/>
      <family val="2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theme="1"/>
      <name val="AngsanaUPC"/>
      <family val="1"/>
    </font>
    <font>
      <u/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Cordia New"/>
      <family val="2"/>
    </font>
    <font>
      <sz val="14"/>
      <color rgb="FFFF0000"/>
      <name val="Angsana New"/>
      <family val="1"/>
    </font>
    <font>
      <sz val="14"/>
      <color rgb="FFFF0000"/>
      <name val="AngsanaUPC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9" fillId="0" borderId="0"/>
    <xf numFmtId="166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266">
    <xf numFmtId="0" fontId="0" fillId="0" borderId="0" xfId="0"/>
    <xf numFmtId="0" fontId="4" fillId="0" borderId="0" xfId="1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 wrapText="1"/>
    </xf>
    <xf numFmtId="0" fontId="3" fillId="0" borderId="0" xfId="1" applyFont="1" applyFill="1" applyBorder="1" applyAlignment="1">
      <alignment vertical="center" wrapText="1"/>
    </xf>
    <xf numFmtId="37" fontId="3" fillId="0" borderId="0" xfId="1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justify"/>
    </xf>
    <xf numFmtId="0" fontId="7" fillId="0" borderId="0" xfId="2" quotePrefix="1" applyFont="1" applyFill="1" applyAlignment="1">
      <alignment horizontal="center" wrapText="1"/>
    </xf>
    <xf numFmtId="164" fontId="3" fillId="0" borderId="0" xfId="3" applyNumberFormat="1" applyFont="1" applyFill="1" applyBorder="1" applyAlignment="1">
      <alignment horizontal="right" vertical="center"/>
    </xf>
    <xf numFmtId="37" fontId="7" fillId="0" borderId="0" xfId="4" applyNumberFormat="1" applyFont="1" applyFill="1" applyAlignment="1">
      <alignment horizontal="right"/>
    </xf>
    <xf numFmtId="0" fontId="7" fillId="0" borderId="0" xfId="2" applyFont="1" applyFill="1" applyAlignment="1">
      <alignment horizontal="center" wrapText="1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0" fontId="7" fillId="0" borderId="0" xfId="1" applyFont="1" applyFill="1" applyAlignment="1">
      <alignment horizontal="left" indent="2"/>
    </xf>
    <xf numFmtId="37" fontId="3" fillId="0" borderId="0" xfId="4" applyNumberFormat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2" applyFont="1" applyFill="1" applyAlignment="1">
      <alignment horizontal="justify"/>
    </xf>
    <xf numFmtId="37" fontId="3" fillId="0" borderId="2" xfId="5" applyNumberFormat="1" applyFont="1" applyFill="1" applyBorder="1" applyAlignment="1">
      <alignment horizontal="right" vertical="center"/>
    </xf>
    <xf numFmtId="37" fontId="3" fillId="0" borderId="0" xfId="5" applyNumberFormat="1" applyFont="1" applyFill="1" applyBorder="1" applyAlignment="1">
      <alignment horizontal="right" vertical="center"/>
    </xf>
    <xf numFmtId="0" fontId="12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top"/>
    </xf>
    <xf numFmtId="49" fontId="3" fillId="0" borderId="0" xfId="1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165" fontId="1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left" vertical="center" wrapText="1" indent="2"/>
    </xf>
    <xf numFmtId="0" fontId="13" fillId="0" borderId="0" xfId="1" applyFont="1" applyFill="1" applyBorder="1" applyAlignment="1">
      <alignment vertical="center"/>
    </xf>
    <xf numFmtId="0" fontId="7" fillId="0" borderId="0" xfId="2" applyFont="1" applyFill="1" applyAlignment="1"/>
    <xf numFmtId="37" fontId="3" fillId="0" borderId="0" xfId="1" applyNumberFormat="1" applyFont="1" applyFill="1" applyBorder="1" applyAlignment="1">
      <alignment vertical="center"/>
    </xf>
    <xf numFmtId="0" fontId="7" fillId="0" borderId="0" xfId="2" applyFont="1" applyFill="1" applyAlignment="1">
      <alignment horizontal="left" indent="2"/>
    </xf>
    <xf numFmtId="167" fontId="3" fillId="0" borderId="0" xfId="3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horizontal="center" wrapText="1"/>
    </xf>
    <xf numFmtId="49" fontId="3" fillId="0" borderId="0" xfId="1" applyNumberFormat="1" applyFont="1" applyFill="1" applyAlignment="1">
      <alignment horizontal="left" vertical="center" indent="5"/>
    </xf>
    <xf numFmtId="37" fontId="7" fillId="0" borderId="3" xfId="5" applyNumberFormat="1" applyFont="1" applyFill="1" applyBorder="1" applyAlignment="1">
      <alignment horizontal="right"/>
    </xf>
    <xf numFmtId="37" fontId="7" fillId="0" borderId="0" xfId="5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justify" wrapText="1"/>
    </xf>
    <xf numFmtId="49" fontId="3" fillId="0" borderId="0" xfId="1" applyNumberFormat="1" applyFont="1" applyFill="1" applyBorder="1" applyAlignment="1">
      <alignment horizontal="left" vertical="center" indent="5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left" vertical="center" indent="4"/>
    </xf>
    <xf numFmtId="37" fontId="7" fillId="0" borderId="0" xfId="2" applyNumberFormat="1" applyFont="1" applyFill="1" applyBorder="1" applyAlignment="1">
      <alignment vertical="center"/>
    </xf>
    <xf numFmtId="37" fontId="15" fillId="0" borderId="4" xfId="4" applyNumberFormat="1" applyFont="1" applyFill="1" applyBorder="1" applyAlignment="1">
      <alignment horizontal="right" vertical="center"/>
    </xf>
    <xf numFmtId="37" fontId="3" fillId="0" borderId="4" xfId="4" applyNumberFormat="1" applyFont="1" applyFill="1" applyBorder="1" applyAlignment="1">
      <alignment horizontal="right" vertical="center"/>
    </xf>
    <xf numFmtId="37" fontId="16" fillId="0" borderId="0" xfId="2" applyNumberFormat="1" applyFont="1" applyFill="1" applyAlignment="1">
      <alignment vertical="center"/>
    </xf>
    <xf numFmtId="37" fontId="16" fillId="0" borderId="0" xfId="4" applyNumberFormat="1" applyFont="1" applyFill="1" applyAlignment="1">
      <alignment horizontal="right" vertical="center"/>
    </xf>
    <xf numFmtId="37" fontId="15" fillId="0" borderId="0" xfId="4" applyNumberFormat="1" applyFont="1" applyFill="1" applyBorder="1" applyAlignment="1">
      <alignment horizontal="right" vertical="center"/>
    </xf>
    <xf numFmtId="41" fontId="16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64" fontId="16" fillId="0" borderId="0" xfId="6" applyNumberFormat="1" applyFont="1" applyFill="1" applyAlignment="1"/>
    <xf numFmtId="0" fontId="7" fillId="0" borderId="0" xfId="2" applyFont="1" applyFill="1" applyAlignment="1">
      <alignment horizontal="left" vertical="center" indent="5"/>
    </xf>
    <xf numFmtId="37" fontId="16" fillId="0" borderId="0" xfId="4" applyNumberFormat="1" applyFont="1" applyFill="1" applyBorder="1" applyAlignment="1">
      <alignment horizontal="right" vertical="center"/>
    </xf>
    <xf numFmtId="37" fontId="15" fillId="0" borderId="0" xfId="2" applyNumberFormat="1" applyFont="1" applyFill="1" applyBorder="1" applyAlignment="1">
      <alignment horizontal="right" vertical="center"/>
    </xf>
    <xf numFmtId="37" fontId="15" fillId="0" borderId="1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37" fontId="15" fillId="0" borderId="2" xfId="2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2"/>
    </xf>
    <xf numFmtId="0" fontId="3" fillId="0" borderId="0" xfId="1" applyFont="1" applyFill="1" applyBorder="1" applyAlignment="1">
      <alignment horizontal="left" vertical="center" wrapText="1" indent="4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21" fillId="0" borderId="0" xfId="1" applyFont="1" applyFill="1" applyAlignment="1">
      <alignment vertical="center"/>
    </xf>
    <xf numFmtId="0" fontId="22" fillId="0" borderId="0" xfId="1" applyFont="1" applyFill="1" applyAlignment="1">
      <alignment horizontal="center" vertical="center"/>
    </xf>
    <xf numFmtId="43" fontId="22" fillId="0" borderId="0" xfId="1" applyNumberFormat="1" applyFont="1" applyFill="1" applyBorder="1" applyAlignment="1">
      <alignment vertical="center"/>
    </xf>
    <xf numFmtId="43" fontId="22" fillId="0" borderId="0" xfId="1" applyNumberFormat="1" applyFont="1" applyFill="1" applyBorder="1" applyAlignment="1">
      <alignment horizontal="right" vertical="center"/>
    </xf>
    <xf numFmtId="0" fontId="22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center"/>
    </xf>
    <xf numFmtId="49" fontId="23" fillId="0" borderId="0" xfId="3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indent="1"/>
    </xf>
    <xf numFmtId="164" fontId="3" fillId="0" borderId="3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horizontal="center" vertical="center"/>
    </xf>
    <xf numFmtId="43" fontId="3" fillId="0" borderId="0" xfId="3" applyFont="1" applyFill="1" applyAlignment="1">
      <alignment vertical="center"/>
    </xf>
    <xf numFmtId="1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7" fontId="3" fillId="0" borderId="1" xfId="3" applyNumberFormat="1" applyFont="1" applyFill="1" applyBorder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43" fontId="3" fillId="0" borderId="0" xfId="1" applyNumberFormat="1" applyFont="1" applyFill="1" applyAlignment="1">
      <alignment horizontal="center" vertical="center"/>
    </xf>
    <xf numFmtId="43" fontId="4" fillId="0" borderId="0" xfId="3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3" applyNumberFormat="1" applyFont="1" applyFill="1" applyAlignment="1">
      <alignment vertical="center"/>
    </xf>
    <xf numFmtId="43" fontId="6" fillId="0" borderId="0" xfId="3" applyNumberFormat="1" applyFont="1" applyFill="1" applyAlignment="1">
      <alignment vertical="center"/>
    </xf>
    <xf numFmtId="43" fontId="6" fillId="0" borderId="0" xfId="1" applyNumberFormat="1" applyFont="1" applyFill="1" applyAlignment="1">
      <alignment vertical="center"/>
    </xf>
    <xf numFmtId="0" fontId="25" fillId="0" borderId="0" xfId="1" applyFont="1" applyFill="1" applyAlignment="1">
      <alignment vertical="center"/>
    </xf>
    <xf numFmtId="0" fontId="22" fillId="0" borderId="0" xfId="1" applyFont="1" applyFill="1" applyBorder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right" vertical="center"/>
    </xf>
    <xf numFmtId="0" fontId="26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top" wrapText="1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164" fontId="4" fillId="0" borderId="0" xfId="8" applyNumberFormat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top" wrapText="1"/>
    </xf>
    <xf numFmtId="166" fontId="4" fillId="0" borderId="1" xfId="1" applyNumberFormat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0" borderId="1" xfId="8" applyNumberFormat="1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vertical="top" wrapText="1"/>
    </xf>
    <xf numFmtId="164" fontId="3" fillId="0" borderId="0" xfId="1" applyNumberFormat="1" applyFont="1" applyFill="1" applyBorder="1" applyAlignment="1">
      <alignment vertical="center"/>
    </xf>
    <xf numFmtId="0" fontId="22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4" fontId="6" fillId="0" borderId="0" xfId="8" applyNumberFormat="1" applyFont="1" applyFill="1" applyBorder="1" applyAlignment="1">
      <alignment vertical="center"/>
    </xf>
    <xf numFmtId="0" fontId="28" fillId="0" borderId="0" xfId="1" applyFont="1" applyFill="1" applyAlignment="1">
      <alignment vertical="center"/>
    </xf>
    <xf numFmtId="37" fontId="15" fillId="0" borderId="1" xfId="4" applyNumberFormat="1" applyFont="1" applyFill="1" applyBorder="1" applyAlignment="1">
      <alignment horizontal="right" vertical="center"/>
    </xf>
    <xf numFmtId="164" fontId="7" fillId="0" borderId="0" xfId="7" applyNumberFormat="1" applyFont="1" applyFill="1" applyAlignment="1"/>
    <xf numFmtId="41" fontId="7" fillId="0" borderId="1" xfId="2" applyNumberFormat="1" applyFont="1" applyFill="1" applyBorder="1" applyAlignment="1">
      <alignment vertical="center"/>
    </xf>
    <xf numFmtId="164" fontId="29" fillId="0" borderId="0" xfId="3" applyNumberFormat="1" applyFont="1" applyFill="1" applyAlignment="1">
      <alignment horizontal="center" vertical="center"/>
    </xf>
    <xf numFmtId="1" fontId="29" fillId="0" borderId="0" xfId="1" applyNumberFormat="1" applyFont="1" applyFill="1" applyAlignment="1">
      <alignment horizontal="center" vertical="center"/>
    </xf>
    <xf numFmtId="164" fontId="30" fillId="0" borderId="0" xfId="3" applyNumberFormat="1" applyFont="1" applyFill="1" applyBorder="1" applyAlignment="1">
      <alignment vertical="center"/>
    </xf>
    <xf numFmtId="164" fontId="30" fillId="0" borderId="0" xfId="3" applyNumberFormat="1" applyFont="1" applyFill="1" applyAlignment="1">
      <alignment horizontal="center" vertical="center"/>
    </xf>
    <xf numFmtId="43" fontId="29" fillId="0" borderId="0" xfId="3" applyNumberFormat="1" applyFont="1" applyFill="1" applyAlignment="1">
      <alignment horizontal="center" vertical="center"/>
    </xf>
    <xf numFmtId="1" fontId="29" fillId="0" borderId="0" xfId="3" applyNumberFormat="1" applyFont="1" applyFill="1" applyAlignment="1">
      <alignment horizontal="center" vertical="center"/>
    </xf>
    <xf numFmtId="164" fontId="29" fillId="0" borderId="0" xfId="3" applyNumberFormat="1" applyFont="1" applyFill="1" applyBorder="1" applyAlignment="1">
      <alignment horizontal="center" vertical="center"/>
    </xf>
    <xf numFmtId="164" fontId="29" fillId="0" borderId="0" xfId="3" applyNumberFormat="1" applyFont="1" applyFill="1" applyAlignment="1">
      <alignment vertical="center"/>
    </xf>
    <xf numFmtId="164" fontId="29" fillId="0" borderId="0" xfId="3" applyNumberFormat="1" applyFont="1" applyFill="1" applyBorder="1" applyAlignment="1">
      <alignment vertical="center"/>
    </xf>
    <xf numFmtId="1" fontId="30" fillId="0" borderId="0" xfId="1" applyNumberFormat="1" applyFont="1" applyFill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43" fontId="31" fillId="0" borderId="0" xfId="3" applyNumberFormat="1" applyFont="1" applyFill="1" applyAlignment="1">
      <alignment horizontal="center" vertical="center"/>
    </xf>
    <xf numFmtId="43" fontId="30" fillId="0" borderId="0" xfId="1" applyNumberFormat="1" applyFont="1" applyFill="1" applyAlignment="1">
      <alignment horizontal="center" vertical="center"/>
    </xf>
    <xf numFmtId="167" fontId="29" fillId="0" borderId="0" xfId="3" applyNumberFormat="1" applyFont="1" applyFill="1" applyBorder="1" applyAlignment="1">
      <alignment horizontal="center" vertical="center"/>
    </xf>
    <xf numFmtId="43" fontId="29" fillId="0" borderId="0" xfId="3" applyFont="1" applyFill="1" applyBorder="1" applyAlignment="1">
      <alignment horizontal="center" vertical="center"/>
    </xf>
    <xf numFmtId="167" fontId="29" fillId="0" borderId="3" xfId="3" applyNumberFormat="1" applyFont="1" applyFill="1" applyBorder="1" applyAlignment="1">
      <alignment horizontal="center" vertical="center"/>
    </xf>
    <xf numFmtId="43" fontId="29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4" fontId="17" fillId="0" borderId="0" xfId="3" applyNumberFormat="1" applyFont="1" applyFill="1" applyBorder="1"/>
    <xf numFmtId="164" fontId="3" fillId="0" borderId="1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horizontal="center" vertical="center"/>
    </xf>
    <xf numFmtId="43" fontId="3" fillId="0" borderId="0" xfId="3" applyFont="1" applyFill="1" applyBorder="1" applyAlignment="1">
      <alignment horizontal="center" vertical="center"/>
    </xf>
    <xf numFmtId="167" fontId="15" fillId="0" borderId="0" xfId="3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35" fillId="0" borderId="0" xfId="1" applyFont="1" applyFill="1" applyAlignment="1">
      <alignment vertical="center"/>
    </xf>
    <xf numFmtId="0" fontId="34" fillId="0" borderId="0" xfId="1" applyFont="1" applyFill="1" applyAlignment="1">
      <alignment vertical="center"/>
    </xf>
    <xf numFmtId="0" fontId="37" fillId="0" borderId="0" xfId="1" applyFont="1" applyFill="1" applyAlignment="1">
      <alignment vertical="center"/>
    </xf>
    <xf numFmtId="0" fontId="36" fillId="0" borderId="0" xfId="1" applyFont="1" applyFill="1" applyBorder="1" applyAlignment="1">
      <alignment vertical="center"/>
    </xf>
    <xf numFmtId="0" fontId="37" fillId="0" borderId="0" xfId="1" applyFont="1" applyFill="1" applyBorder="1" applyAlignment="1">
      <alignment vertical="center"/>
    </xf>
    <xf numFmtId="0" fontId="37" fillId="0" borderId="0" xfId="1" applyFont="1" applyFill="1" applyBorder="1" applyAlignment="1">
      <alignment horizontal="left" vertical="center"/>
    </xf>
    <xf numFmtId="0" fontId="37" fillId="0" borderId="0" xfId="1" applyFont="1" applyFill="1" applyBorder="1" applyAlignment="1">
      <alignment horizontal="center" vertical="center"/>
    </xf>
    <xf numFmtId="164" fontId="37" fillId="0" borderId="0" xfId="3" applyNumberFormat="1" applyFont="1" applyFill="1" applyBorder="1" applyAlignment="1">
      <alignment horizontal="right" vertical="center"/>
    </xf>
    <xf numFmtId="0" fontId="39" fillId="0" borderId="0" xfId="1" applyFont="1" applyFill="1" applyBorder="1" applyAlignment="1">
      <alignment vertical="center"/>
    </xf>
    <xf numFmtId="0" fontId="38" fillId="0" borderId="0" xfId="1" applyFont="1" applyFill="1" applyBorder="1" applyAlignment="1">
      <alignment horizontal="left" vertical="center"/>
    </xf>
    <xf numFmtId="0" fontId="38" fillId="0" borderId="0" xfId="1" applyFont="1" applyFill="1" applyBorder="1" applyAlignment="1">
      <alignment horizontal="center" vertical="center"/>
    </xf>
    <xf numFmtId="0" fontId="38" fillId="0" borderId="0" xfId="1" applyFont="1" applyFill="1" applyAlignment="1">
      <alignment vertical="center"/>
    </xf>
    <xf numFmtId="49" fontId="40" fillId="0" borderId="0" xfId="1" applyNumberFormat="1" applyFont="1" applyFill="1" applyBorder="1" applyAlignment="1">
      <alignment horizontal="center" vertical="center"/>
    </xf>
    <xf numFmtId="0" fontId="38" fillId="0" borderId="0" xfId="1" applyFont="1" applyFill="1" applyBorder="1" applyAlignment="1">
      <alignment vertical="center"/>
    </xf>
    <xf numFmtId="0" fontId="39" fillId="0" borderId="0" xfId="1" applyFont="1" applyFill="1" applyBorder="1" applyAlignment="1">
      <alignment horizontal="left" vertical="center"/>
    </xf>
    <xf numFmtId="0" fontId="39" fillId="0" borderId="0" xfId="1" applyFont="1" applyFill="1" applyBorder="1" applyAlignment="1">
      <alignment horizontal="center" vertical="center"/>
    </xf>
    <xf numFmtId="164" fontId="39" fillId="0" borderId="0" xfId="3" applyNumberFormat="1" applyFont="1" applyFill="1" applyBorder="1" applyAlignment="1">
      <alignment vertical="center"/>
    </xf>
    <xf numFmtId="0" fontId="39" fillId="0" borderId="0" xfId="1" applyFont="1" applyFill="1" applyAlignment="1">
      <alignment vertical="center"/>
    </xf>
    <xf numFmtId="0" fontId="42" fillId="0" borderId="0" xfId="1" applyFont="1" applyFill="1" applyBorder="1" applyAlignment="1">
      <alignment vertical="center"/>
    </xf>
    <xf numFmtId="0" fontId="39" fillId="0" borderId="0" xfId="1" applyFont="1" applyFill="1" applyBorder="1" applyAlignment="1">
      <alignment horizontal="left" vertical="center" indent="1"/>
    </xf>
    <xf numFmtId="164" fontId="38" fillId="0" borderId="0" xfId="1" applyNumberFormat="1" applyFont="1" applyFill="1" applyBorder="1" applyAlignment="1">
      <alignment vertical="center"/>
    </xf>
    <xf numFmtId="43" fontId="38" fillId="0" borderId="0" xfId="1" applyNumberFormat="1" applyFont="1" applyFill="1" applyBorder="1" applyAlignment="1">
      <alignment vertical="center"/>
    </xf>
    <xf numFmtId="164" fontId="39" fillId="0" borderId="0" xfId="1" applyNumberFormat="1" applyFont="1" applyFill="1" applyBorder="1" applyAlignment="1">
      <alignment vertical="center"/>
    </xf>
    <xf numFmtId="43" fontId="39" fillId="0" borderId="0" xfId="1" applyNumberFormat="1" applyFont="1" applyFill="1" applyBorder="1" applyAlignment="1">
      <alignment vertical="center"/>
    </xf>
    <xf numFmtId="43" fontId="39" fillId="0" borderId="0" xfId="1" applyNumberFormat="1" applyFont="1" applyFill="1" applyBorder="1" applyAlignment="1">
      <alignment horizontal="center" vertical="center"/>
    </xf>
    <xf numFmtId="164" fontId="39" fillId="0" borderId="3" xfId="3" applyNumberFormat="1" applyFont="1" applyFill="1" applyBorder="1" applyAlignment="1">
      <alignment vertical="center"/>
    </xf>
    <xf numFmtId="49" fontId="39" fillId="0" borderId="0" xfId="1" applyNumberFormat="1" applyFont="1" applyFill="1" applyBorder="1" applyAlignment="1">
      <alignment horizontal="center" vertical="center"/>
    </xf>
    <xf numFmtId="0" fontId="43" fillId="0" borderId="0" xfId="1" applyFont="1" applyFill="1" applyAlignment="1">
      <alignment vertical="center"/>
    </xf>
    <xf numFmtId="0" fontId="43" fillId="0" borderId="0" xfId="1" applyFont="1" applyFill="1" applyAlignment="1">
      <alignment horizontal="center" vertical="center"/>
    </xf>
    <xf numFmtId="164" fontId="43" fillId="0" borderId="0" xfId="3" applyNumberFormat="1" applyFont="1" applyFill="1" applyAlignment="1">
      <alignment vertical="center"/>
    </xf>
    <xf numFmtId="164" fontId="41" fillId="0" borderId="0" xfId="3" applyNumberFormat="1" applyFont="1" applyFill="1" applyBorder="1" applyAlignment="1">
      <alignment horizontal="left"/>
    </xf>
    <xf numFmtId="164" fontId="41" fillId="0" borderId="0" xfId="3" applyNumberFormat="1" applyFont="1" applyFill="1" applyBorder="1"/>
    <xf numFmtId="164" fontId="41" fillId="0" borderId="0" xfId="1" applyNumberFormat="1" applyFont="1" applyFill="1" applyBorder="1"/>
    <xf numFmtId="164" fontId="39" fillId="0" borderId="3" xfId="1" applyNumberFormat="1" applyFont="1" applyFill="1" applyBorder="1" applyAlignment="1">
      <alignment vertical="center"/>
    </xf>
    <xf numFmtId="164" fontId="41" fillId="0" borderId="1" xfId="1" applyNumberFormat="1" applyFont="1" applyFill="1" applyBorder="1" applyAlignment="1">
      <alignment horizontal="center"/>
    </xf>
    <xf numFmtId="164" fontId="39" fillId="0" borderId="2" xfId="1" applyNumberFormat="1" applyFont="1" applyFill="1" applyBorder="1" applyAlignment="1">
      <alignment vertical="center"/>
    </xf>
    <xf numFmtId="43" fontId="32" fillId="0" borderId="0" xfId="1" applyNumberFormat="1" applyFont="1" applyFill="1" applyBorder="1" applyAlignment="1">
      <alignment vertical="center"/>
    </xf>
    <xf numFmtId="164" fontId="32" fillId="0" borderId="0" xfId="3" applyNumberFormat="1" applyFont="1" applyFill="1" applyBorder="1" applyAlignment="1">
      <alignment vertical="center"/>
    </xf>
    <xf numFmtId="43" fontId="32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 indent="2"/>
    </xf>
    <xf numFmtId="0" fontId="7" fillId="0" borderId="0" xfId="2" applyFont="1" applyFill="1" applyAlignment="1">
      <alignment horizontal="justify" wrapText="1"/>
    </xf>
    <xf numFmtId="0" fontId="7" fillId="0" borderId="0" xfId="2" applyFont="1" applyFill="1" applyAlignment="1">
      <alignment horizontal="left" wrapText="1" indent="2"/>
    </xf>
    <xf numFmtId="0" fontId="7" fillId="0" borderId="0" xfId="2" applyFont="1" applyFill="1" applyAlignment="1">
      <alignment horizontal="left" wrapText="1" indent="3"/>
    </xf>
    <xf numFmtId="37" fontId="3" fillId="0" borderId="0" xfId="1" applyNumberFormat="1" applyFont="1" applyFill="1" applyAlignment="1">
      <alignment vertical="center"/>
    </xf>
    <xf numFmtId="0" fontId="7" fillId="0" borderId="0" xfId="2" applyFont="1" applyFill="1" applyAlignment="1">
      <alignment horizontal="left"/>
    </xf>
    <xf numFmtId="0" fontId="12" fillId="0" borderId="0" xfId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/>
    <xf numFmtId="164" fontId="44" fillId="0" borderId="0" xfId="3" applyNumberFormat="1" applyFont="1" applyFill="1" applyBorder="1"/>
    <xf numFmtId="0" fontId="7" fillId="0" borderId="0" xfId="2" applyFont="1" applyFill="1" applyAlignment="1">
      <alignment horizontal="left" vertical="center" indent="6"/>
    </xf>
    <xf numFmtId="167" fontId="3" fillId="0" borderId="1" xfId="1" applyNumberFormat="1" applyFont="1" applyFill="1" applyBorder="1" applyAlignment="1">
      <alignment horizontal="center" vertical="center"/>
    </xf>
    <xf numFmtId="0" fontId="45" fillId="0" borderId="0" xfId="1" applyFont="1" applyFill="1" applyBorder="1" applyAlignment="1">
      <alignment horizontal="left" vertical="center" readingOrder="1"/>
    </xf>
    <xf numFmtId="0" fontId="46" fillId="0" borderId="0" xfId="1" applyFont="1" applyFill="1" applyBorder="1" applyAlignment="1">
      <alignment horizontal="center" vertical="center" readingOrder="1"/>
    </xf>
    <xf numFmtId="0" fontId="45" fillId="0" borderId="0" xfId="1" applyFont="1" applyFill="1" applyBorder="1" applyAlignment="1">
      <alignment horizontal="left" vertical="center"/>
    </xf>
    <xf numFmtId="39" fontId="32" fillId="0" borderId="0" xfId="1" applyNumberFormat="1" applyFont="1" applyFill="1" applyBorder="1" applyAlignment="1">
      <alignment horizontal="right" vertical="center"/>
    </xf>
    <xf numFmtId="39" fontId="33" fillId="0" borderId="0" xfId="1" applyNumberFormat="1" applyFont="1" applyFill="1" applyBorder="1" applyAlignment="1">
      <alignment vertical="center"/>
    </xf>
    <xf numFmtId="0" fontId="47" fillId="0" borderId="0" xfId="1" applyFont="1" applyFill="1" applyAlignment="1">
      <alignment vertical="center"/>
    </xf>
    <xf numFmtId="164" fontId="3" fillId="0" borderId="5" xfId="3" applyNumberFormat="1" applyFont="1" applyFill="1" applyBorder="1" applyAlignment="1">
      <alignment horizontal="center" vertical="center"/>
    </xf>
    <xf numFmtId="0" fontId="45" fillId="0" borderId="0" xfId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2" fontId="30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49" fontId="4" fillId="0" borderId="0" xfId="3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wrapText="1"/>
    </xf>
    <xf numFmtId="49" fontId="38" fillId="0" borderId="0" xfId="3" applyNumberFormat="1" applyFont="1" applyFill="1" applyBorder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5" fillId="0" borderId="0" xfId="2" quotePrefix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quotePrefix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1" quotePrefix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49" fontId="4" fillId="0" borderId="0" xfId="3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49" fontId="4" fillId="0" borderId="0" xfId="3" quotePrefix="1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24" fillId="0" borderId="0" xfId="1" quotePrefix="1" applyFont="1" applyFill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/>
    </xf>
    <xf numFmtId="0" fontId="34" fillId="0" borderId="0" xfId="1" applyFont="1" applyFill="1" applyBorder="1" applyAlignment="1">
      <alignment horizontal="center" vertical="top"/>
    </xf>
    <xf numFmtId="0" fontId="38" fillId="0" borderId="1" xfId="1" applyFont="1" applyFill="1" applyBorder="1" applyAlignment="1">
      <alignment horizontal="right" vertical="center"/>
    </xf>
    <xf numFmtId="49" fontId="38" fillId="0" borderId="0" xfId="3" applyNumberFormat="1" applyFont="1" applyFill="1" applyBorder="1" applyAlignment="1">
      <alignment horizontal="center" vertical="center"/>
    </xf>
    <xf numFmtId="49" fontId="38" fillId="0" borderId="0" xfId="3" applyNumberFormat="1" applyFont="1" applyFill="1" applyAlignment="1">
      <alignment horizontal="center" vertical="center"/>
    </xf>
    <xf numFmtId="0" fontId="38" fillId="0" borderId="0" xfId="1" applyFont="1" applyFill="1" applyAlignment="1">
      <alignment horizontal="center" vertical="center"/>
    </xf>
  </cellXfs>
  <cellStyles count="11">
    <cellStyle name="Comma 2" xfId="3"/>
    <cellStyle name="Comma 2 2" xfId="5"/>
    <cellStyle name="Comma 2 3" xfId="8"/>
    <cellStyle name="Comma 3" xfId="6"/>
    <cellStyle name="Comma 3 2" xfId="7"/>
    <cellStyle name="Comma 5 2" xfId="10"/>
    <cellStyle name="Normal" xfId="0" builtinId="0"/>
    <cellStyle name="Normal 2" xfId="1"/>
    <cellStyle name="Normal 2 3" xfId="4"/>
    <cellStyle name="Normal 3" xfId="9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(10)%20QUARTER%201%20(02-16)/QUARTER%201%20(16-59)/BUI%20(3041254)/BUI59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1)"/>
      <sheetName val="BS (2)"/>
      <sheetName val="งบกำไรขาดทุน 3 เดือน"/>
      <sheetName val="ส่วนของผู้ถือหุ้น"/>
      <sheetName val="ส่วนของผู้ถือหุ้น (เฉพาะ)"/>
      <sheetName val="กระแสเงินสด"/>
    </sheetNames>
    <sheetDataSet>
      <sheetData sheetId="0">
        <row r="27">
          <cell r="F27">
            <v>1568402</v>
          </cell>
          <cell r="H27">
            <v>1394539</v>
          </cell>
          <cell r="L27">
            <v>1566912</v>
          </cell>
          <cell r="N27">
            <v>1391561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view="pageBreakPreview" topLeftCell="A22" zoomScale="90" zoomScaleNormal="100" zoomScaleSheetLayoutView="90" zoomScalePageLayoutView="130" workbookViewId="0">
      <selection activeCell="A29" sqref="A29:XFD29"/>
    </sheetView>
  </sheetViews>
  <sheetFormatPr defaultRowHeight="21" x14ac:dyDescent="0.15"/>
  <cols>
    <col min="1" max="1" width="30" style="230" customWidth="1"/>
    <col min="2" max="2" width="8" style="230" bestFit="1" customWidth="1"/>
    <col min="3" max="3" width="3.42578125" style="230" customWidth="1"/>
    <col min="4" max="4" width="9.42578125" style="230" customWidth="1"/>
    <col min="5" max="5" width="3.42578125" style="230" customWidth="1"/>
    <col min="6" max="6" width="10.7109375" style="230" customWidth="1"/>
    <col min="7" max="7" width="2.42578125" style="230" customWidth="1"/>
    <col min="8" max="8" width="9.42578125" style="230" customWidth="1"/>
    <col min="9" max="9" width="3.42578125" style="230" customWidth="1"/>
    <col min="10" max="10" width="9.42578125" style="230" customWidth="1"/>
    <col min="11" max="11" width="3.42578125" style="230" customWidth="1"/>
    <col min="12" max="12" width="9.85546875" style="230" customWidth="1"/>
    <col min="13" max="13" width="2.42578125" style="230" customWidth="1"/>
    <col min="14" max="14" width="9.42578125" style="230" customWidth="1"/>
    <col min="15" max="250" width="9.140625" style="230"/>
    <col min="251" max="251" width="49.85546875" style="230" customWidth="1"/>
    <col min="252" max="252" width="8.85546875" style="230" customWidth="1"/>
    <col min="253" max="253" width="1.85546875" style="230" customWidth="1"/>
    <col min="254" max="254" width="12.28515625" style="230" customWidth="1"/>
    <col min="255" max="255" width="1.85546875" style="230" customWidth="1"/>
    <col min="256" max="256" width="12.28515625" style="230" customWidth="1"/>
    <col min="257" max="257" width="1.7109375" style="230" customWidth="1"/>
    <col min="258" max="258" width="12.28515625" style="230" customWidth="1"/>
    <col min="259" max="259" width="1.85546875" style="230" customWidth="1"/>
    <col min="260" max="260" width="12.28515625" style="230" customWidth="1"/>
    <col min="261" max="261" width="1.85546875" style="230" customWidth="1"/>
    <col min="262" max="262" width="12.28515625" style="230" customWidth="1"/>
    <col min="263" max="263" width="1.42578125" style="230" customWidth="1"/>
    <col min="264" max="264" width="11.85546875" style="230" customWidth="1"/>
    <col min="265" max="265" width="1.42578125" style="230" customWidth="1"/>
    <col min="266" max="506" width="9.140625" style="230"/>
    <col min="507" max="507" width="49.85546875" style="230" customWidth="1"/>
    <col min="508" max="508" width="8.85546875" style="230" customWidth="1"/>
    <col min="509" max="509" width="1.85546875" style="230" customWidth="1"/>
    <col min="510" max="510" width="12.28515625" style="230" customWidth="1"/>
    <col min="511" max="511" width="1.85546875" style="230" customWidth="1"/>
    <col min="512" max="512" width="12.28515625" style="230" customWidth="1"/>
    <col min="513" max="513" width="1.7109375" style="230" customWidth="1"/>
    <col min="514" max="514" width="12.28515625" style="230" customWidth="1"/>
    <col min="515" max="515" width="1.85546875" style="230" customWidth="1"/>
    <col min="516" max="516" width="12.28515625" style="230" customWidth="1"/>
    <col min="517" max="517" width="1.85546875" style="230" customWidth="1"/>
    <col min="518" max="518" width="12.28515625" style="230" customWidth="1"/>
    <col min="519" max="519" width="1.42578125" style="230" customWidth="1"/>
    <col min="520" max="520" width="11.85546875" style="230" customWidth="1"/>
    <col min="521" max="521" width="1.42578125" style="230" customWidth="1"/>
    <col min="522" max="762" width="9.140625" style="230"/>
    <col min="763" max="763" width="49.85546875" style="230" customWidth="1"/>
    <col min="764" max="764" width="8.85546875" style="230" customWidth="1"/>
    <col min="765" max="765" width="1.85546875" style="230" customWidth="1"/>
    <col min="766" max="766" width="12.28515625" style="230" customWidth="1"/>
    <col min="767" max="767" width="1.85546875" style="230" customWidth="1"/>
    <col min="768" max="768" width="12.28515625" style="230" customWidth="1"/>
    <col min="769" max="769" width="1.7109375" style="230" customWidth="1"/>
    <col min="770" max="770" width="12.28515625" style="230" customWidth="1"/>
    <col min="771" max="771" width="1.85546875" style="230" customWidth="1"/>
    <col min="772" max="772" width="12.28515625" style="230" customWidth="1"/>
    <col min="773" max="773" width="1.85546875" style="230" customWidth="1"/>
    <col min="774" max="774" width="12.28515625" style="230" customWidth="1"/>
    <col min="775" max="775" width="1.42578125" style="230" customWidth="1"/>
    <col min="776" max="776" width="11.85546875" style="230" customWidth="1"/>
    <col min="777" max="777" width="1.42578125" style="230" customWidth="1"/>
    <col min="778" max="1018" width="9.140625" style="230"/>
    <col min="1019" max="1019" width="49.85546875" style="230" customWidth="1"/>
    <col min="1020" max="1020" width="8.85546875" style="230" customWidth="1"/>
    <col min="1021" max="1021" width="1.85546875" style="230" customWidth="1"/>
    <col min="1022" max="1022" width="12.28515625" style="230" customWidth="1"/>
    <col min="1023" max="1023" width="1.85546875" style="230" customWidth="1"/>
    <col min="1024" max="1024" width="12.28515625" style="230" customWidth="1"/>
    <col min="1025" max="1025" width="1.7109375" style="230" customWidth="1"/>
    <col min="1026" max="1026" width="12.28515625" style="230" customWidth="1"/>
    <col min="1027" max="1027" width="1.85546875" style="230" customWidth="1"/>
    <col min="1028" max="1028" width="12.28515625" style="230" customWidth="1"/>
    <col min="1029" max="1029" width="1.85546875" style="230" customWidth="1"/>
    <col min="1030" max="1030" width="12.28515625" style="230" customWidth="1"/>
    <col min="1031" max="1031" width="1.42578125" style="230" customWidth="1"/>
    <col min="1032" max="1032" width="11.85546875" style="230" customWidth="1"/>
    <col min="1033" max="1033" width="1.42578125" style="230" customWidth="1"/>
    <col min="1034" max="1274" width="9.140625" style="230"/>
    <col min="1275" max="1275" width="49.85546875" style="230" customWidth="1"/>
    <col min="1276" max="1276" width="8.85546875" style="230" customWidth="1"/>
    <col min="1277" max="1277" width="1.85546875" style="230" customWidth="1"/>
    <col min="1278" max="1278" width="12.28515625" style="230" customWidth="1"/>
    <col min="1279" max="1279" width="1.85546875" style="230" customWidth="1"/>
    <col min="1280" max="1280" width="12.28515625" style="230" customWidth="1"/>
    <col min="1281" max="1281" width="1.7109375" style="230" customWidth="1"/>
    <col min="1282" max="1282" width="12.28515625" style="230" customWidth="1"/>
    <col min="1283" max="1283" width="1.85546875" style="230" customWidth="1"/>
    <col min="1284" max="1284" width="12.28515625" style="230" customWidth="1"/>
    <col min="1285" max="1285" width="1.85546875" style="230" customWidth="1"/>
    <col min="1286" max="1286" width="12.28515625" style="230" customWidth="1"/>
    <col min="1287" max="1287" width="1.42578125" style="230" customWidth="1"/>
    <col min="1288" max="1288" width="11.85546875" style="230" customWidth="1"/>
    <col min="1289" max="1289" width="1.42578125" style="230" customWidth="1"/>
    <col min="1290" max="1530" width="9.140625" style="230"/>
    <col min="1531" max="1531" width="49.85546875" style="230" customWidth="1"/>
    <col min="1532" max="1532" width="8.85546875" style="230" customWidth="1"/>
    <col min="1533" max="1533" width="1.85546875" style="230" customWidth="1"/>
    <col min="1534" max="1534" width="12.28515625" style="230" customWidth="1"/>
    <col min="1535" max="1535" width="1.85546875" style="230" customWidth="1"/>
    <col min="1536" max="1536" width="12.28515625" style="230" customWidth="1"/>
    <col min="1537" max="1537" width="1.7109375" style="230" customWidth="1"/>
    <col min="1538" max="1538" width="12.28515625" style="230" customWidth="1"/>
    <col min="1539" max="1539" width="1.85546875" style="230" customWidth="1"/>
    <col min="1540" max="1540" width="12.28515625" style="230" customWidth="1"/>
    <col min="1541" max="1541" width="1.85546875" style="230" customWidth="1"/>
    <col min="1542" max="1542" width="12.28515625" style="230" customWidth="1"/>
    <col min="1543" max="1543" width="1.42578125" style="230" customWidth="1"/>
    <col min="1544" max="1544" width="11.85546875" style="230" customWidth="1"/>
    <col min="1545" max="1545" width="1.42578125" style="230" customWidth="1"/>
    <col min="1546" max="1786" width="9.140625" style="230"/>
    <col min="1787" max="1787" width="49.85546875" style="230" customWidth="1"/>
    <col min="1788" max="1788" width="8.85546875" style="230" customWidth="1"/>
    <col min="1789" max="1789" width="1.85546875" style="230" customWidth="1"/>
    <col min="1790" max="1790" width="12.28515625" style="230" customWidth="1"/>
    <col min="1791" max="1791" width="1.85546875" style="230" customWidth="1"/>
    <col min="1792" max="1792" width="12.28515625" style="230" customWidth="1"/>
    <col min="1793" max="1793" width="1.7109375" style="230" customWidth="1"/>
    <col min="1794" max="1794" width="12.28515625" style="230" customWidth="1"/>
    <col min="1795" max="1795" width="1.85546875" style="230" customWidth="1"/>
    <col min="1796" max="1796" width="12.28515625" style="230" customWidth="1"/>
    <col min="1797" max="1797" width="1.85546875" style="230" customWidth="1"/>
    <col min="1798" max="1798" width="12.28515625" style="230" customWidth="1"/>
    <col min="1799" max="1799" width="1.42578125" style="230" customWidth="1"/>
    <col min="1800" max="1800" width="11.85546875" style="230" customWidth="1"/>
    <col min="1801" max="1801" width="1.42578125" style="230" customWidth="1"/>
    <col min="1802" max="2042" width="9.140625" style="230"/>
    <col min="2043" max="2043" width="49.85546875" style="230" customWidth="1"/>
    <col min="2044" max="2044" width="8.85546875" style="230" customWidth="1"/>
    <col min="2045" max="2045" width="1.85546875" style="230" customWidth="1"/>
    <col min="2046" max="2046" width="12.28515625" style="230" customWidth="1"/>
    <col min="2047" max="2047" width="1.85546875" style="230" customWidth="1"/>
    <col min="2048" max="2048" width="12.28515625" style="230" customWidth="1"/>
    <col min="2049" max="2049" width="1.7109375" style="230" customWidth="1"/>
    <col min="2050" max="2050" width="12.28515625" style="230" customWidth="1"/>
    <col min="2051" max="2051" width="1.85546875" style="230" customWidth="1"/>
    <col min="2052" max="2052" width="12.28515625" style="230" customWidth="1"/>
    <col min="2053" max="2053" width="1.85546875" style="230" customWidth="1"/>
    <col min="2054" max="2054" width="12.28515625" style="230" customWidth="1"/>
    <col min="2055" max="2055" width="1.42578125" style="230" customWidth="1"/>
    <col min="2056" max="2056" width="11.85546875" style="230" customWidth="1"/>
    <col min="2057" max="2057" width="1.42578125" style="230" customWidth="1"/>
    <col min="2058" max="2298" width="9.140625" style="230"/>
    <col min="2299" max="2299" width="49.85546875" style="230" customWidth="1"/>
    <col min="2300" max="2300" width="8.85546875" style="230" customWidth="1"/>
    <col min="2301" max="2301" width="1.85546875" style="230" customWidth="1"/>
    <col min="2302" max="2302" width="12.28515625" style="230" customWidth="1"/>
    <col min="2303" max="2303" width="1.85546875" style="230" customWidth="1"/>
    <col min="2304" max="2304" width="12.28515625" style="230" customWidth="1"/>
    <col min="2305" max="2305" width="1.7109375" style="230" customWidth="1"/>
    <col min="2306" max="2306" width="12.28515625" style="230" customWidth="1"/>
    <col min="2307" max="2307" width="1.85546875" style="230" customWidth="1"/>
    <col min="2308" max="2308" width="12.28515625" style="230" customWidth="1"/>
    <col min="2309" max="2309" width="1.85546875" style="230" customWidth="1"/>
    <col min="2310" max="2310" width="12.28515625" style="230" customWidth="1"/>
    <col min="2311" max="2311" width="1.42578125" style="230" customWidth="1"/>
    <col min="2312" max="2312" width="11.85546875" style="230" customWidth="1"/>
    <col min="2313" max="2313" width="1.42578125" style="230" customWidth="1"/>
    <col min="2314" max="2554" width="9.140625" style="230"/>
    <col min="2555" max="2555" width="49.85546875" style="230" customWidth="1"/>
    <col min="2556" max="2556" width="8.85546875" style="230" customWidth="1"/>
    <col min="2557" max="2557" width="1.85546875" style="230" customWidth="1"/>
    <col min="2558" max="2558" width="12.28515625" style="230" customWidth="1"/>
    <col min="2559" max="2559" width="1.85546875" style="230" customWidth="1"/>
    <col min="2560" max="2560" width="12.28515625" style="230" customWidth="1"/>
    <col min="2561" max="2561" width="1.7109375" style="230" customWidth="1"/>
    <col min="2562" max="2562" width="12.28515625" style="230" customWidth="1"/>
    <col min="2563" max="2563" width="1.85546875" style="230" customWidth="1"/>
    <col min="2564" max="2564" width="12.28515625" style="230" customWidth="1"/>
    <col min="2565" max="2565" width="1.85546875" style="230" customWidth="1"/>
    <col min="2566" max="2566" width="12.28515625" style="230" customWidth="1"/>
    <col min="2567" max="2567" width="1.42578125" style="230" customWidth="1"/>
    <col min="2568" max="2568" width="11.85546875" style="230" customWidth="1"/>
    <col min="2569" max="2569" width="1.42578125" style="230" customWidth="1"/>
    <col min="2570" max="2810" width="9.140625" style="230"/>
    <col min="2811" max="2811" width="49.85546875" style="230" customWidth="1"/>
    <col min="2812" max="2812" width="8.85546875" style="230" customWidth="1"/>
    <col min="2813" max="2813" width="1.85546875" style="230" customWidth="1"/>
    <col min="2814" max="2814" width="12.28515625" style="230" customWidth="1"/>
    <col min="2815" max="2815" width="1.85546875" style="230" customWidth="1"/>
    <col min="2816" max="2816" width="12.28515625" style="230" customWidth="1"/>
    <col min="2817" max="2817" width="1.7109375" style="230" customWidth="1"/>
    <col min="2818" max="2818" width="12.28515625" style="230" customWidth="1"/>
    <col min="2819" max="2819" width="1.85546875" style="230" customWidth="1"/>
    <col min="2820" max="2820" width="12.28515625" style="230" customWidth="1"/>
    <col min="2821" max="2821" width="1.85546875" style="230" customWidth="1"/>
    <col min="2822" max="2822" width="12.28515625" style="230" customWidth="1"/>
    <col min="2823" max="2823" width="1.42578125" style="230" customWidth="1"/>
    <col min="2824" max="2824" width="11.85546875" style="230" customWidth="1"/>
    <col min="2825" max="2825" width="1.42578125" style="230" customWidth="1"/>
    <col min="2826" max="3066" width="9.140625" style="230"/>
    <col min="3067" max="3067" width="49.85546875" style="230" customWidth="1"/>
    <col min="3068" max="3068" width="8.85546875" style="230" customWidth="1"/>
    <col min="3069" max="3069" width="1.85546875" style="230" customWidth="1"/>
    <col min="3070" max="3070" width="12.28515625" style="230" customWidth="1"/>
    <col min="3071" max="3071" width="1.85546875" style="230" customWidth="1"/>
    <col min="3072" max="3072" width="12.28515625" style="230" customWidth="1"/>
    <col min="3073" max="3073" width="1.7109375" style="230" customWidth="1"/>
    <col min="3074" max="3074" width="12.28515625" style="230" customWidth="1"/>
    <col min="3075" max="3075" width="1.85546875" style="230" customWidth="1"/>
    <col min="3076" max="3076" width="12.28515625" style="230" customWidth="1"/>
    <col min="3077" max="3077" width="1.85546875" style="230" customWidth="1"/>
    <col min="3078" max="3078" width="12.28515625" style="230" customWidth="1"/>
    <col min="3079" max="3079" width="1.42578125" style="230" customWidth="1"/>
    <col min="3080" max="3080" width="11.85546875" style="230" customWidth="1"/>
    <col min="3081" max="3081" width="1.42578125" style="230" customWidth="1"/>
    <col min="3082" max="3322" width="9.140625" style="230"/>
    <col min="3323" max="3323" width="49.85546875" style="230" customWidth="1"/>
    <col min="3324" max="3324" width="8.85546875" style="230" customWidth="1"/>
    <col min="3325" max="3325" width="1.85546875" style="230" customWidth="1"/>
    <col min="3326" max="3326" width="12.28515625" style="230" customWidth="1"/>
    <col min="3327" max="3327" width="1.85546875" style="230" customWidth="1"/>
    <col min="3328" max="3328" width="12.28515625" style="230" customWidth="1"/>
    <col min="3329" max="3329" width="1.7109375" style="230" customWidth="1"/>
    <col min="3330" max="3330" width="12.28515625" style="230" customWidth="1"/>
    <col min="3331" max="3331" width="1.85546875" style="230" customWidth="1"/>
    <col min="3332" max="3332" width="12.28515625" style="230" customWidth="1"/>
    <col min="3333" max="3333" width="1.85546875" style="230" customWidth="1"/>
    <col min="3334" max="3334" width="12.28515625" style="230" customWidth="1"/>
    <col min="3335" max="3335" width="1.42578125" style="230" customWidth="1"/>
    <col min="3336" max="3336" width="11.85546875" style="230" customWidth="1"/>
    <col min="3337" max="3337" width="1.42578125" style="230" customWidth="1"/>
    <col min="3338" max="3578" width="9.140625" style="230"/>
    <col min="3579" max="3579" width="49.85546875" style="230" customWidth="1"/>
    <col min="3580" max="3580" width="8.85546875" style="230" customWidth="1"/>
    <col min="3581" max="3581" width="1.85546875" style="230" customWidth="1"/>
    <col min="3582" max="3582" width="12.28515625" style="230" customWidth="1"/>
    <col min="3583" max="3583" width="1.85546875" style="230" customWidth="1"/>
    <col min="3584" max="3584" width="12.28515625" style="230" customWidth="1"/>
    <col min="3585" max="3585" width="1.7109375" style="230" customWidth="1"/>
    <col min="3586" max="3586" width="12.28515625" style="230" customWidth="1"/>
    <col min="3587" max="3587" width="1.85546875" style="230" customWidth="1"/>
    <col min="3588" max="3588" width="12.28515625" style="230" customWidth="1"/>
    <col min="3589" max="3589" width="1.85546875" style="230" customWidth="1"/>
    <col min="3590" max="3590" width="12.28515625" style="230" customWidth="1"/>
    <col min="3591" max="3591" width="1.42578125" style="230" customWidth="1"/>
    <col min="3592" max="3592" width="11.85546875" style="230" customWidth="1"/>
    <col min="3593" max="3593" width="1.42578125" style="230" customWidth="1"/>
    <col min="3594" max="3834" width="9.140625" style="230"/>
    <col min="3835" max="3835" width="49.85546875" style="230" customWidth="1"/>
    <col min="3836" max="3836" width="8.85546875" style="230" customWidth="1"/>
    <col min="3837" max="3837" width="1.85546875" style="230" customWidth="1"/>
    <col min="3838" max="3838" width="12.28515625" style="230" customWidth="1"/>
    <col min="3839" max="3839" width="1.85546875" style="230" customWidth="1"/>
    <col min="3840" max="3840" width="12.28515625" style="230" customWidth="1"/>
    <col min="3841" max="3841" width="1.7109375" style="230" customWidth="1"/>
    <col min="3842" max="3842" width="12.28515625" style="230" customWidth="1"/>
    <col min="3843" max="3843" width="1.85546875" style="230" customWidth="1"/>
    <col min="3844" max="3844" width="12.28515625" style="230" customWidth="1"/>
    <col min="3845" max="3845" width="1.85546875" style="230" customWidth="1"/>
    <col min="3846" max="3846" width="12.28515625" style="230" customWidth="1"/>
    <col min="3847" max="3847" width="1.42578125" style="230" customWidth="1"/>
    <col min="3848" max="3848" width="11.85546875" style="230" customWidth="1"/>
    <col min="3849" max="3849" width="1.42578125" style="230" customWidth="1"/>
    <col min="3850" max="4090" width="9.140625" style="230"/>
    <col min="4091" max="4091" width="49.85546875" style="230" customWidth="1"/>
    <col min="4092" max="4092" width="8.85546875" style="230" customWidth="1"/>
    <col min="4093" max="4093" width="1.85546875" style="230" customWidth="1"/>
    <col min="4094" max="4094" width="12.28515625" style="230" customWidth="1"/>
    <col min="4095" max="4095" width="1.85546875" style="230" customWidth="1"/>
    <col min="4096" max="4096" width="12.28515625" style="230" customWidth="1"/>
    <col min="4097" max="4097" width="1.7109375" style="230" customWidth="1"/>
    <col min="4098" max="4098" width="12.28515625" style="230" customWidth="1"/>
    <col min="4099" max="4099" width="1.85546875" style="230" customWidth="1"/>
    <col min="4100" max="4100" width="12.28515625" style="230" customWidth="1"/>
    <col min="4101" max="4101" width="1.85546875" style="230" customWidth="1"/>
    <col min="4102" max="4102" width="12.28515625" style="230" customWidth="1"/>
    <col min="4103" max="4103" width="1.42578125" style="230" customWidth="1"/>
    <col min="4104" max="4104" width="11.85546875" style="230" customWidth="1"/>
    <col min="4105" max="4105" width="1.42578125" style="230" customWidth="1"/>
    <col min="4106" max="4346" width="9.140625" style="230"/>
    <col min="4347" max="4347" width="49.85546875" style="230" customWidth="1"/>
    <col min="4348" max="4348" width="8.85546875" style="230" customWidth="1"/>
    <col min="4349" max="4349" width="1.85546875" style="230" customWidth="1"/>
    <col min="4350" max="4350" width="12.28515625" style="230" customWidth="1"/>
    <col min="4351" max="4351" width="1.85546875" style="230" customWidth="1"/>
    <col min="4352" max="4352" width="12.28515625" style="230" customWidth="1"/>
    <col min="4353" max="4353" width="1.7109375" style="230" customWidth="1"/>
    <col min="4354" max="4354" width="12.28515625" style="230" customWidth="1"/>
    <col min="4355" max="4355" width="1.85546875" style="230" customWidth="1"/>
    <col min="4356" max="4356" width="12.28515625" style="230" customWidth="1"/>
    <col min="4357" max="4357" width="1.85546875" style="230" customWidth="1"/>
    <col min="4358" max="4358" width="12.28515625" style="230" customWidth="1"/>
    <col min="4359" max="4359" width="1.42578125" style="230" customWidth="1"/>
    <col min="4360" max="4360" width="11.85546875" style="230" customWidth="1"/>
    <col min="4361" max="4361" width="1.42578125" style="230" customWidth="1"/>
    <col min="4362" max="4602" width="9.140625" style="230"/>
    <col min="4603" max="4603" width="49.85546875" style="230" customWidth="1"/>
    <col min="4604" max="4604" width="8.85546875" style="230" customWidth="1"/>
    <col min="4605" max="4605" width="1.85546875" style="230" customWidth="1"/>
    <col min="4606" max="4606" width="12.28515625" style="230" customWidth="1"/>
    <col min="4607" max="4607" width="1.85546875" style="230" customWidth="1"/>
    <col min="4608" max="4608" width="12.28515625" style="230" customWidth="1"/>
    <col min="4609" max="4609" width="1.7109375" style="230" customWidth="1"/>
    <col min="4610" max="4610" width="12.28515625" style="230" customWidth="1"/>
    <col min="4611" max="4611" width="1.85546875" style="230" customWidth="1"/>
    <col min="4612" max="4612" width="12.28515625" style="230" customWidth="1"/>
    <col min="4613" max="4613" width="1.85546875" style="230" customWidth="1"/>
    <col min="4614" max="4614" width="12.28515625" style="230" customWidth="1"/>
    <col min="4615" max="4615" width="1.42578125" style="230" customWidth="1"/>
    <col min="4616" max="4616" width="11.85546875" style="230" customWidth="1"/>
    <col min="4617" max="4617" width="1.42578125" style="230" customWidth="1"/>
    <col min="4618" max="4858" width="9.140625" style="230"/>
    <col min="4859" max="4859" width="49.85546875" style="230" customWidth="1"/>
    <col min="4860" max="4860" width="8.85546875" style="230" customWidth="1"/>
    <col min="4861" max="4861" width="1.85546875" style="230" customWidth="1"/>
    <col min="4862" max="4862" width="12.28515625" style="230" customWidth="1"/>
    <col min="4863" max="4863" width="1.85546875" style="230" customWidth="1"/>
    <col min="4864" max="4864" width="12.28515625" style="230" customWidth="1"/>
    <col min="4865" max="4865" width="1.7109375" style="230" customWidth="1"/>
    <col min="4866" max="4866" width="12.28515625" style="230" customWidth="1"/>
    <col min="4867" max="4867" width="1.85546875" style="230" customWidth="1"/>
    <col min="4868" max="4868" width="12.28515625" style="230" customWidth="1"/>
    <col min="4869" max="4869" width="1.85546875" style="230" customWidth="1"/>
    <col min="4870" max="4870" width="12.28515625" style="230" customWidth="1"/>
    <col min="4871" max="4871" width="1.42578125" style="230" customWidth="1"/>
    <col min="4872" max="4872" width="11.85546875" style="230" customWidth="1"/>
    <col min="4873" max="4873" width="1.42578125" style="230" customWidth="1"/>
    <col min="4874" max="5114" width="9.140625" style="230"/>
    <col min="5115" max="5115" width="49.85546875" style="230" customWidth="1"/>
    <col min="5116" max="5116" width="8.85546875" style="230" customWidth="1"/>
    <col min="5117" max="5117" width="1.85546875" style="230" customWidth="1"/>
    <col min="5118" max="5118" width="12.28515625" style="230" customWidth="1"/>
    <col min="5119" max="5119" width="1.85546875" style="230" customWidth="1"/>
    <col min="5120" max="5120" width="12.28515625" style="230" customWidth="1"/>
    <col min="5121" max="5121" width="1.7109375" style="230" customWidth="1"/>
    <col min="5122" max="5122" width="12.28515625" style="230" customWidth="1"/>
    <col min="5123" max="5123" width="1.85546875" style="230" customWidth="1"/>
    <col min="5124" max="5124" width="12.28515625" style="230" customWidth="1"/>
    <col min="5125" max="5125" width="1.85546875" style="230" customWidth="1"/>
    <col min="5126" max="5126" width="12.28515625" style="230" customWidth="1"/>
    <col min="5127" max="5127" width="1.42578125" style="230" customWidth="1"/>
    <col min="5128" max="5128" width="11.85546875" style="230" customWidth="1"/>
    <col min="5129" max="5129" width="1.42578125" style="230" customWidth="1"/>
    <col min="5130" max="5370" width="9.140625" style="230"/>
    <col min="5371" max="5371" width="49.85546875" style="230" customWidth="1"/>
    <col min="5372" max="5372" width="8.85546875" style="230" customWidth="1"/>
    <col min="5373" max="5373" width="1.85546875" style="230" customWidth="1"/>
    <col min="5374" max="5374" width="12.28515625" style="230" customWidth="1"/>
    <col min="5375" max="5375" width="1.85546875" style="230" customWidth="1"/>
    <col min="5376" max="5376" width="12.28515625" style="230" customWidth="1"/>
    <col min="5377" max="5377" width="1.7109375" style="230" customWidth="1"/>
    <col min="5378" max="5378" width="12.28515625" style="230" customWidth="1"/>
    <col min="5379" max="5379" width="1.85546875" style="230" customWidth="1"/>
    <col min="5380" max="5380" width="12.28515625" style="230" customWidth="1"/>
    <col min="5381" max="5381" width="1.85546875" style="230" customWidth="1"/>
    <col min="5382" max="5382" width="12.28515625" style="230" customWidth="1"/>
    <col min="5383" max="5383" width="1.42578125" style="230" customWidth="1"/>
    <col min="5384" max="5384" width="11.85546875" style="230" customWidth="1"/>
    <col min="5385" max="5385" width="1.42578125" style="230" customWidth="1"/>
    <col min="5386" max="5626" width="9.140625" style="230"/>
    <col min="5627" max="5627" width="49.85546875" style="230" customWidth="1"/>
    <col min="5628" max="5628" width="8.85546875" style="230" customWidth="1"/>
    <col min="5629" max="5629" width="1.85546875" style="230" customWidth="1"/>
    <col min="5630" max="5630" width="12.28515625" style="230" customWidth="1"/>
    <col min="5631" max="5631" width="1.85546875" style="230" customWidth="1"/>
    <col min="5632" max="5632" width="12.28515625" style="230" customWidth="1"/>
    <col min="5633" max="5633" width="1.7109375" style="230" customWidth="1"/>
    <col min="5634" max="5634" width="12.28515625" style="230" customWidth="1"/>
    <col min="5635" max="5635" width="1.85546875" style="230" customWidth="1"/>
    <col min="5636" max="5636" width="12.28515625" style="230" customWidth="1"/>
    <col min="5637" max="5637" width="1.85546875" style="230" customWidth="1"/>
    <col min="5638" max="5638" width="12.28515625" style="230" customWidth="1"/>
    <col min="5639" max="5639" width="1.42578125" style="230" customWidth="1"/>
    <col min="5640" max="5640" width="11.85546875" style="230" customWidth="1"/>
    <col min="5641" max="5641" width="1.42578125" style="230" customWidth="1"/>
    <col min="5642" max="5882" width="9.140625" style="230"/>
    <col min="5883" max="5883" width="49.85546875" style="230" customWidth="1"/>
    <col min="5884" max="5884" width="8.85546875" style="230" customWidth="1"/>
    <col min="5885" max="5885" width="1.85546875" style="230" customWidth="1"/>
    <col min="5886" max="5886" width="12.28515625" style="230" customWidth="1"/>
    <col min="5887" max="5887" width="1.85546875" style="230" customWidth="1"/>
    <col min="5888" max="5888" width="12.28515625" style="230" customWidth="1"/>
    <col min="5889" max="5889" width="1.7109375" style="230" customWidth="1"/>
    <col min="5890" max="5890" width="12.28515625" style="230" customWidth="1"/>
    <col min="5891" max="5891" width="1.85546875" style="230" customWidth="1"/>
    <col min="5892" max="5892" width="12.28515625" style="230" customWidth="1"/>
    <col min="5893" max="5893" width="1.85546875" style="230" customWidth="1"/>
    <col min="5894" max="5894" width="12.28515625" style="230" customWidth="1"/>
    <col min="5895" max="5895" width="1.42578125" style="230" customWidth="1"/>
    <col min="5896" max="5896" width="11.85546875" style="230" customWidth="1"/>
    <col min="5897" max="5897" width="1.42578125" style="230" customWidth="1"/>
    <col min="5898" max="6138" width="9.140625" style="230"/>
    <col min="6139" max="6139" width="49.85546875" style="230" customWidth="1"/>
    <col min="6140" max="6140" width="8.85546875" style="230" customWidth="1"/>
    <col min="6141" max="6141" width="1.85546875" style="230" customWidth="1"/>
    <col min="6142" max="6142" width="12.28515625" style="230" customWidth="1"/>
    <col min="6143" max="6143" width="1.85546875" style="230" customWidth="1"/>
    <col min="6144" max="6144" width="12.28515625" style="230" customWidth="1"/>
    <col min="6145" max="6145" width="1.7109375" style="230" customWidth="1"/>
    <col min="6146" max="6146" width="12.28515625" style="230" customWidth="1"/>
    <col min="6147" max="6147" width="1.85546875" style="230" customWidth="1"/>
    <col min="6148" max="6148" width="12.28515625" style="230" customWidth="1"/>
    <col min="6149" max="6149" width="1.85546875" style="230" customWidth="1"/>
    <col min="6150" max="6150" width="12.28515625" style="230" customWidth="1"/>
    <col min="6151" max="6151" width="1.42578125" style="230" customWidth="1"/>
    <col min="6152" max="6152" width="11.85546875" style="230" customWidth="1"/>
    <col min="6153" max="6153" width="1.42578125" style="230" customWidth="1"/>
    <col min="6154" max="6394" width="9.140625" style="230"/>
    <col min="6395" max="6395" width="49.85546875" style="230" customWidth="1"/>
    <col min="6396" max="6396" width="8.85546875" style="230" customWidth="1"/>
    <col min="6397" max="6397" width="1.85546875" style="230" customWidth="1"/>
    <col min="6398" max="6398" width="12.28515625" style="230" customWidth="1"/>
    <col min="6399" max="6399" width="1.85546875" style="230" customWidth="1"/>
    <col min="6400" max="6400" width="12.28515625" style="230" customWidth="1"/>
    <col min="6401" max="6401" width="1.7109375" style="230" customWidth="1"/>
    <col min="6402" max="6402" width="12.28515625" style="230" customWidth="1"/>
    <col min="6403" max="6403" width="1.85546875" style="230" customWidth="1"/>
    <col min="6404" max="6404" width="12.28515625" style="230" customWidth="1"/>
    <col min="6405" max="6405" width="1.85546875" style="230" customWidth="1"/>
    <col min="6406" max="6406" width="12.28515625" style="230" customWidth="1"/>
    <col min="6407" max="6407" width="1.42578125" style="230" customWidth="1"/>
    <col min="6408" max="6408" width="11.85546875" style="230" customWidth="1"/>
    <col min="6409" max="6409" width="1.42578125" style="230" customWidth="1"/>
    <col min="6410" max="6650" width="9.140625" style="230"/>
    <col min="6651" max="6651" width="49.85546875" style="230" customWidth="1"/>
    <col min="6652" max="6652" width="8.85546875" style="230" customWidth="1"/>
    <col min="6653" max="6653" width="1.85546875" style="230" customWidth="1"/>
    <col min="6654" max="6654" width="12.28515625" style="230" customWidth="1"/>
    <col min="6655" max="6655" width="1.85546875" style="230" customWidth="1"/>
    <col min="6656" max="6656" width="12.28515625" style="230" customWidth="1"/>
    <col min="6657" max="6657" width="1.7109375" style="230" customWidth="1"/>
    <col min="6658" max="6658" width="12.28515625" style="230" customWidth="1"/>
    <col min="6659" max="6659" width="1.85546875" style="230" customWidth="1"/>
    <col min="6660" max="6660" width="12.28515625" style="230" customWidth="1"/>
    <col min="6661" max="6661" width="1.85546875" style="230" customWidth="1"/>
    <col min="6662" max="6662" width="12.28515625" style="230" customWidth="1"/>
    <col min="6663" max="6663" width="1.42578125" style="230" customWidth="1"/>
    <col min="6664" max="6664" width="11.85546875" style="230" customWidth="1"/>
    <col min="6665" max="6665" width="1.42578125" style="230" customWidth="1"/>
    <col min="6666" max="6906" width="9.140625" style="230"/>
    <col min="6907" max="6907" width="49.85546875" style="230" customWidth="1"/>
    <col min="6908" max="6908" width="8.85546875" style="230" customWidth="1"/>
    <col min="6909" max="6909" width="1.85546875" style="230" customWidth="1"/>
    <col min="6910" max="6910" width="12.28515625" style="230" customWidth="1"/>
    <col min="6911" max="6911" width="1.85546875" style="230" customWidth="1"/>
    <col min="6912" max="6912" width="12.28515625" style="230" customWidth="1"/>
    <col min="6913" max="6913" width="1.7109375" style="230" customWidth="1"/>
    <col min="6914" max="6914" width="12.28515625" style="230" customWidth="1"/>
    <col min="6915" max="6915" width="1.85546875" style="230" customWidth="1"/>
    <col min="6916" max="6916" width="12.28515625" style="230" customWidth="1"/>
    <col min="6917" max="6917" width="1.85546875" style="230" customWidth="1"/>
    <col min="6918" max="6918" width="12.28515625" style="230" customWidth="1"/>
    <col min="6919" max="6919" width="1.42578125" style="230" customWidth="1"/>
    <col min="6920" max="6920" width="11.85546875" style="230" customWidth="1"/>
    <col min="6921" max="6921" width="1.42578125" style="230" customWidth="1"/>
    <col min="6922" max="7162" width="9.140625" style="230"/>
    <col min="7163" max="7163" width="49.85546875" style="230" customWidth="1"/>
    <col min="7164" max="7164" width="8.85546875" style="230" customWidth="1"/>
    <col min="7165" max="7165" width="1.85546875" style="230" customWidth="1"/>
    <col min="7166" max="7166" width="12.28515625" style="230" customWidth="1"/>
    <col min="7167" max="7167" width="1.85546875" style="230" customWidth="1"/>
    <col min="7168" max="7168" width="12.28515625" style="230" customWidth="1"/>
    <col min="7169" max="7169" width="1.7109375" style="230" customWidth="1"/>
    <col min="7170" max="7170" width="12.28515625" style="230" customWidth="1"/>
    <col min="7171" max="7171" width="1.85546875" style="230" customWidth="1"/>
    <col min="7172" max="7172" width="12.28515625" style="230" customWidth="1"/>
    <col min="7173" max="7173" width="1.85546875" style="230" customWidth="1"/>
    <col min="7174" max="7174" width="12.28515625" style="230" customWidth="1"/>
    <col min="7175" max="7175" width="1.42578125" style="230" customWidth="1"/>
    <col min="7176" max="7176" width="11.85546875" style="230" customWidth="1"/>
    <col min="7177" max="7177" width="1.42578125" style="230" customWidth="1"/>
    <col min="7178" max="7418" width="9.140625" style="230"/>
    <col min="7419" max="7419" width="49.85546875" style="230" customWidth="1"/>
    <col min="7420" max="7420" width="8.85546875" style="230" customWidth="1"/>
    <col min="7421" max="7421" width="1.85546875" style="230" customWidth="1"/>
    <col min="7422" max="7422" width="12.28515625" style="230" customWidth="1"/>
    <col min="7423" max="7423" width="1.85546875" style="230" customWidth="1"/>
    <col min="7424" max="7424" width="12.28515625" style="230" customWidth="1"/>
    <col min="7425" max="7425" width="1.7109375" style="230" customWidth="1"/>
    <col min="7426" max="7426" width="12.28515625" style="230" customWidth="1"/>
    <col min="7427" max="7427" width="1.85546875" style="230" customWidth="1"/>
    <col min="7428" max="7428" width="12.28515625" style="230" customWidth="1"/>
    <col min="7429" max="7429" width="1.85546875" style="230" customWidth="1"/>
    <col min="7430" max="7430" width="12.28515625" style="230" customWidth="1"/>
    <col min="7431" max="7431" width="1.42578125" style="230" customWidth="1"/>
    <col min="7432" max="7432" width="11.85546875" style="230" customWidth="1"/>
    <col min="7433" max="7433" width="1.42578125" style="230" customWidth="1"/>
    <col min="7434" max="7674" width="9.140625" style="230"/>
    <col min="7675" max="7675" width="49.85546875" style="230" customWidth="1"/>
    <col min="7676" max="7676" width="8.85546875" style="230" customWidth="1"/>
    <col min="7677" max="7677" width="1.85546875" style="230" customWidth="1"/>
    <col min="7678" max="7678" width="12.28515625" style="230" customWidth="1"/>
    <col min="7679" max="7679" width="1.85546875" style="230" customWidth="1"/>
    <col min="7680" max="7680" width="12.28515625" style="230" customWidth="1"/>
    <col min="7681" max="7681" width="1.7109375" style="230" customWidth="1"/>
    <col min="7682" max="7682" width="12.28515625" style="230" customWidth="1"/>
    <col min="7683" max="7683" width="1.85546875" style="230" customWidth="1"/>
    <col min="7684" max="7684" width="12.28515625" style="230" customWidth="1"/>
    <col min="7685" max="7685" width="1.85546875" style="230" customWidth="1"/>
    <col min="7686" max="7686" width="12.28515625" style="230" customWidth="1"/>
    <col min="7687" max="7687" width="1.42578125" style="230" customWidth="1"/>
    <col min="7688" max="7688" width="11.85546875" style="230" customWidth="1"/>
    <col min="7689" max="7689" width="1.42578125" style="230" customWidth="1"/>
    <col min="7690" max="7930" width="9.140625" style="230"/>
    <col min="7931" max="7931" width="49.85546875" style="230" customWidth="1"/>
    <col min="7932" max="7932" width="8.85546875" style="230" customWidth="1"/>
    <col min="7933" max="7933" width="1.85546875" style="230" customWidth="1"/>
    <col min="7934" max="7934" width="12.28515625" style="230" customWidth="1"/>
    <col min="7935" max="7935" width="1.85546875" style="230" customWidth="1"/>
    <col min="7936" max="7936" width="12.28515625" style="230" customWidth="1"/>
    <col min="7937" max="7937" width="1.7109375" style="230" customWidth="1"/>
    <col min="7938" max="7938" width="12.28515625" style="230" customWidth="1"/>
    <col min="7939" max="7939" width="1.85546875" style="230" customWidth="1"/>
    <col min="7940" max="7940" width="12.28515625" style="230" customWidth="1"/>
    <col min="7941" max="7941" width="1.85546875" style="230" customWidth="1"/>
    <col min="7942" max="7942" width="12.28515625" style="230" customWidth="1"/>
    <col min="7943" max="7943" width="1.42578125" style="230" customWidth="1"/>
    <col min="7944" max="7944" width="11.85546875" style="230" customWidth="1"/>
    <col min="7945" max="7945" width="1.42578125" style="230" customWidth="1"/>
    <col min="7946" max="8186" width="9.140625" style="230"/>
    <col min="8187" max="8187" width="49.85546875" style="230" customWidth="1"/>
    <col min="8188" max="8188" width="8.85546875" style="230" customWidth="1"/>
    <col min="8189" max="8189" width="1.85546875" style="230" customWidth="1"/>
    <col min="8190" max="8190" width="12.28515625" style="230" customWidth="1"/>
    <col min="8191" max="8191" width="1.85546875" style="230" customWidth="1"/>
    <col min="8192" max="8192" width="12.28515625" style="230" customWidth="1"/>
    <col min="8193" max="8193" width="1.7109375" style="230" customWidth="1"/>
    <col min="8194" max="8194" width="12.28515625" style="230" customWidth="1"/>
    <col min="8195" max="8195" width="1.85546875" style="230" customWidth="1"/>
    <col min="8196" max="8196" width="12.28515625" style="230" customWidth="1"/>
    <col min="8197" max="8197" width="1.85546875" style="230" customWidth="1"/>
    <col min="8198" max="8198" width="12.28515625" style="230" customWidth="1"/>
    <col min="8199" max="8199" width="1.42578125" style="230" customWidth="1"/>
    <col min="8200" max="8200" width="11.85546875" style="230" customWidth="1"/>
    <col min="8201" max="8201" width="1.42578125" style="230" customWidth="1"/>
    <col min="8202" max="8442" width="9.140625" style="230"/>
    <col min="8443" max="8443" width="49.85546875" style="230" customWidth="1"/>
    <col min="8444" max="8444" width="8.85546875" style="230" customWidth="1"/>
    <col min="8445" max="8445" width="1.85546875" style="230" customWidth="1"/>
    <col min="8446" max="8446" width="12.28515625" style="230" customWidth="1"/>
    <col min="8447" max="8447" width="1.85546875" style="230" customWidth="1"/>
    <col min="8448" max="8448" width="12.28515625" style="230" customWidth="1"/>
    <col min="8449" max="8449" width="1.7109375" style="230" customWidth="1"/>
    <col min="8450" max="8450" width="12.28515625" style="230" customWidth="1"/>
    <col min="8451" max="8451" width="1.85546875" style="230" customWidth="1"/>
    <col min="8452" max="8452" width="12.28515625" style="230" customWidth="1"/>
    <col min="8453" max="8453" width="1.85546875" style="230" customWidth="1"/>
    <col min="8454" max="8454" width="12.28515625" style="230" customWidth="1"/>
    <col min="8455" max="8455" width="1.42578125" style="230" customWidth="1"/>
    <col min="8456" max="8456" width="11.85546875" style="230" customWidth="1"/>
    <col min="8457" max="8457" width="1.42578125" style="230" customWidth="1"/>
    <col min="8458" max="8698" width="9.140625" style="230"/>
    <col min="8699" max="8699" width="49.85546875" style="230" customWidth="1"/>
    <col min="8700" max="8700" width="8.85546875" style="230" customWidth="1"/>
    <col min="8701" max="8701" width="1.85546875" style="230" customWidth="1"/>
    <col min="8702" max="8702" width="12.28515625" style="230" customWidth="1"/>
    <col min="8703" max="8703" width="1.85546875" style="230" customWidth="1"/>
    <col min="8704" max="8704" width="12.28515625" style="230" customWidth="1"/>
    <col min="8705" max="8705" width="1.7109375" style="230" customWidth="1"/>
    <col min="8706" max="8706" width="12.28515625" style="230" customWidth="1"/>
    <col min="8707" max="8707" width="1.85546875" style="230" customWidth="1"/>
    <col min="8708" max="8708" width="12.28515625" style="230" customWidth="1"/>
    <col min="8709" max="8709" width="1.85546875" style="230" customWidth="1"/>
    <col min="8710" max="8710" width="12.28515625" style="230" customWidth="1"/>
    <col min="8711" max="8711" width="1.42578125" style="230" customWidth="1"/>
    <col min="8712" max="8712" width="11.85546875" style="230" customWidth="1"/>
    <col min="8713" max="8713" width="1.42578125" style="230" customWidth="1"/>
    <col min="8714" max="8954" width="9.140625" style="230"/>
    <col min="8955" max="8955" width="49.85546875" style="230" customWidth="1"/>
    <col min="8956" max="8956" width="8.85546875" style="230" customWidth="1"/>
    <col min="8957" max="8957" width="1.85546875" style="230" customWidth="1"/>
    <col min="8958" max="8958" width="12.28515625" style="230" customWidth="1"/>
    <col min="8959" max="8959" width="1.85546875" style="230" customWidth="1"/>
    <col min="8960" max="8960" width="12.28515625" style="230" customWidth="1"/>
    <col min="8961" max="8961" width="1.7109375" style="230" customWidth="1"/>
    <col min="8962" max="8962" width="12.28515625" style="230" customWidth="1"/>
    <col min="8963" max="8963" width="1.85546875" style="230" customWidth="1"/>
    <col min="8964" max="8964" width="12.28515625" style="230" customWidth="1"/>
    <col min="8965" max="8965" width="1.85546875" style="230" customWidth="1"/>
    <col min="8966" max="8966" width="12.28515625" style="230" customWidth="1"/>
    <col min="8967" max="8967" width="1.42578125" style="230" customWidth="1"/>
    <col min="8968" max="8968" width="11.85546875" style="230" customWidth="1"/>
    <col min="8969" max="8969" width="1.42578125" style="230" customWidth="1"/>
    <col min="8970" max="9210" width="9.140625" style="230"/>
    <col min="9211" max="9211" width="49.85546875" style="230" customWidth="1"/>
    <col min="9212" max="9212" width="8.85546875" style="230" customWidth="1"/>
    <col min="9213" max="9213" width="1.85546875" style="230" customWidth="1"/>
    <col min="9214" max="9214" width="12.28515625" style="230" customWidth="1"/>
    <col min="9215" max="9215" width="1.85546875" style="230" customWidth="1"/>
    <col min="9216" max="9216" width="12.28515625" style="230" customWidth="1"/>
    <col min="9217" max="9217" width="1.7109375" style="230" customWidth="1"/>
    <col min="9218" max="9218" width="12.28515625" style="230" customWidth="1"/>
    <col min="9219" max="9219" width="1.85546875" style="230" customWidth="1"/>
    <col min="9220" max="9220" width="12.28515625" style="230" customWidth="1"/>
    <col min="9221" max="9221" width="1.85546875" style="230" customWidth="1"/>
    <col min="9222" max="9222" width="12.28515625" style="230" customWidth="1"/>
    <col min="9223" max="9223" width="1.42578125" style="230" customWidth="1"/>
    <col min="9224" max="9224" width="11.85546875" style="230" customWidth="1"/>
    <col min="9225" max="9225" width="1.42578125" style="230" customWidth="1"/>
    <col min="9226" max="9466" width="9.140625" style="230"/>
    <col min="9467" max="9467" width="49.85546875" style="230" customWidth="1"/>
    <col min="9468" max="9468" width="8.85546875" style="230" customWidth="1"/>
    <col min="9469" max="9469" width="1.85546875" style="230" customWidth="1"/>
    <col min="9470" max="9470" width="12.28515625" style="230" customWidth="1"/>
    <col min="9471" max="9471" width="1.85546875" style="230" customWidth="1"/>
    <col min="9472" max="9472" width="12.28515625" style="230" customWidth="1"/>
    <col min="9473" max="9473" width="1.7109375" style="230" customWidth="1"/>
    <col min="9474" max="9474" width="12.28515625" style="230" customWidth="1"/>
    <col min="9475" max="9475" width="1.85546875" style="230" customWidth="1"/>
    <col min="9476" max="9476" width="12.28515625" style="230" customWidth="1"/>
    <col min="9477" max="9477" width="1.85546875" style="230" customWidth="1"/>
    <col min="9478" max="9478" width="12.28515625" style="230" customWidth="1"/>
    <col min="9479" max="9479" width="1.42578125" style="230" customWidth="1"/>
    <col min="9480" max="9480" width="11.85546875" style="230" customWidth="1"/>
    <col min="9481" max="9481" width="1.42578125" style="230" customWidth="1"/>
    <col min="9482" max="9722" width="9.140625" style="230"/>
    <col min="9723" max="9723" width="49.85546875" style="230" customWidth="1"/>
    <col min="9724" max="9724" width="8.85546875" style="230" customWidth="1"/>
    <col min="9725" max="9725" width="1.85546875" style="230" customWidth="1"/>
    <col min="9726" max="9726" width="12.28515625" style="230" customWidth="1"/>
    <col min="9727" max="9727" width="1.85546875" style="230" customWidth="1"/>
    <col min="9728" max="9728" width="12.28515625" style="230" customWidth="1"/>
    <col min="9729" max="9729" width="1.7109375" style="230" customWidth="1"/>
    <col min="9730" max="9730" width="12.28515625" style="230" customWidth="1"/>
    <col min="9731" max="9731" width="1.85546875" style="230" customWidth="1"/>
    <col min="9732" max="9732" width="12.28515625" style="230" customWidth="1"/>
    <col min="9733" max="9733" width="1.85546875" style="230" customWidth="1"/>
    <col min="9734" max="9734" width="12.28515625" style="230" customWidth="1"/>
    <col min="9735" max="9735" width="1.42578125" style="230" customWidth="1"/>
    <col min="9736" max="9736" width="11.85546875" style="230" customWidth="1"/>
    <col min="9737" max="9737" width="1.42578125" style="230" customWidth="1"/>
    <col min="9738" max="9978" width="9.140625" style="230"/>
    <col min="9979" max="9979" width="49.85546875" style="230" customWidth="1"/>
    <col min="9980" max="9980" width="8.85546875" style="230" customWidth="1"/>
    <col min="9981" max="9981" width="1.85546875" style="230" customWidth="1"/>
    <col min="9982" max="9982" width="12.28515625" style="230" customWidth="1"/>
    <col min="9983" max="9983" width="1.85546875" style="230" customWidth="1"/>
    <col min="9984" max="9984" width="12.28515625" style="230" customWidth="1"/>
    <col min="9985" max="9985" width="1.7109375" style="230" customWidth="1"/>
    <col min="9986" max="9986" width="12.28515625" style="230" customWidth="1"/>
    <col min="9987" max="9987" width="1.85546875" style="230" customWidth="1"/>
    <col min="9988" max="9988" width="12.28515625" style="230" customWidth="1"/>
    <col min="9989" max="9989" width="1.85546875" style="230" customWidth="1"/>
    <col min="9990" max="9990" width="12.28515625" style="230" customWidth="1"/>
    <col min="9991" max="9991" width="1.42578125" style="230" customWidth="1"/>
    <col min="9992" max="9992" width="11.85546875" style="230" customWidth="1"/>
    <col min="9993" max="9993" width="1.42578125" style="230" customWidth="1"/>
    <col min="9994" max="10234" width="9.140625" style="230"/>
    <col min="10235" max="10235" width="49.85546875" style="230" customWidth="1"/>
    <col min="10236" max="10236" width="8.85546875" style="230" customWidth="1"/>
    <col min="10237" max="10237" width="1.85546875" style="230" customWidth="1"/>
    <col min="10238" max="10238" width="12.28515625" style="230" customWidth="1"/>
    <col min="10239" max="10239" width="1.85546875" style="230" customWidth="1"/>
    <col min="10240" max="10240" width="12.28515625" style="230" customWidth="1"/>
    <col min="10241" max="10241" width="1.7109375" style="230" customWidth="1"/>
    <col min="10242" max="10242" width="12.28515625" style="230" customWidth="1"/>
    <col min="10243" max="10243" width="1.85546875" style="230" customWidth="1"/>
    <col min="10244" max="10244" width="12.28515625" style="230" customWidth="1"/>
    <col min="10245" max="10245" width="1.85546875" style="230" customWidth="1"/>
    <col min="10246" max="10246" width="12.28515625" style="230" customWidth="1"/>
    <col min="10247" max="10247" width="1.42578125" style="230" customWidth="1"/>
    <col min="10248" max="10248" width="11.85546875" style="230" customWidth="1"/>
    <col min="10249" max="10249" width="1.42578125" style="230" customWidth="1"/>
    <col min="10250" max="10490" width="9.140625" style="230"/>
    <col min="10491" max="10491" width="49.85546875" style="230" customWidth="1"/>
    <col min="10492" max="10492" width="8.85546875" style="230" customWidth="1"/>
    <col min="10493" max="10493" width="1.85546875" style="230" customWidth="1"/>
    <col min="10494" max="10494" width="12.28515625" style="230" customWidth="1"/>
    <col min="10495" max="10495" width="1.85546875" style="230" customWidth="1"/>
    <col min="10496" max="10496" width="12.28515625" style="230" customWidth="1"/>
    <col min="10497" max="10497" width="1.7109375" style="230" customWidth="1"/>
    <col min="10498" max="10498" width="12.28515625" style="230" customWidth="1"/>
    <col min="10499" max="10499" width="1.85546875" style="230" customWidth="1"/>
    <col min="10500" max="10500" width="12.28515625" style="230" customWidth="1"/>
    <col min="10501" max="10501" width="1.85546875" style="230" customWidth="1"/>
    <col min="10502" max="10502" width="12.28515625" style="230" customWidth="1"/>
    <col min="10503" max="10503" width="1.42578125" style="230" customWidth="1"/>
    <col min="10504" max="10504" width="11.85546875" style="230" customWidth="1"/>
    <col min="10505" max="10505" width="1.42578125" style="230" customWidth="1"/>
    <col min="10506" max="10746" width="9.140625" style="230"/>
    <col min="10747" max="10747" width="49.85546875" style="230" customWidth="1"/>
    <col min="10748" max="10748" width="8.85546875" style="230" customWidth="1"/>
    <col min="10749" max="10749" width="1.85546875" style="230" customWidth="1"/>
    <col min="10750" max="10750" width="12.28515625" style="230" customWidth="1"/>
    <col min="10751" max="10751" width="1.85546875" style="230" customWidth="1"/>
    <col min="10752" max="10752" width="12.28515625" style="230" customWidth="1"/>
    <col min="10753" max="10753" width="1.7109375" style="230" customWidth="1"/>
    <col min="10754" max="10754" width="12.28515625" style="230" customWidth="1"/>
    <col min="10755" max="10755" width="1.85546875" style="230" customWidth="1"/>
    <col min="10756" max="10756" width="12.28515625" style="230" customWidth="1"/>
    <col min="10757" max="10757" width="1.85546875" style="230" customWidth="1"/>
    <col min="10758" max="10758" width="12.28515625" style="230" customWidth="1"/>
    <col min="10759" max="10759" width="1.42578125" style="230" customWidth="1"/>
    <col min="10760" max="10760" width="11.85546875" style="230" customWidth="1"/>
    <col min="10761" max="10761" width="1.42578125" style="230" customWidth="1"/>
    <col min="10762" max="11002" width="9.140625" style="230"/>
    <col min="11003" max="11003" width="49.85546875" style="230" customWidth="1"/>
    <col min="11004" max="11004" width="8.85546875" style="230" customWidth="1"/>
    <col min="11005" max="11005" width="1.85546875" style="230" customWidth="1"/>
    <col min="11006" max="11006" width="12.28515625" style="230" customWidth="1"/>
    <col min="11007" max="11007" width="1.85546875" style="230" customWidth="1"/>
    <col min="11008" max="11008" width="12.28515625" style="230" customWidth="1"/>
    <col min="11009" max="11009" width="1.7109375" style="230" customWidth="1"/>
    <col min="11010" max="11010" width="12.28515625" style="230" customWidth="1"/>
    <col min="11011" max="11011" width="1.85546875" style="230" customWidth="1"/>
    <col min="11012" max="11012" width="12.28515625" style="230" customWidth="1"/>
    <col min="11013" max="11013" width="1.85546875" style="230" customWidth="1"/>
    <col min="11014" max="11014" width="12.28515625" style="230" customWidth="1"/>
    <col min="11015" max="11015" width="1.42578125" style="230" customWidth="1"/>
    <col min="11016" max="11016" width="11.85546875" style="230" customWidth="1"/>
    <col min="11017" max="11017" width="1.42578125" style="230" customWidth="1"/>
    <col min="11018" max="11258" width="9.140625" style="230"/>
    <col min="11259" max="11259" width="49.85546875" style="230" customWidth="1"/>
    <col min="11260" max="11260" width="8.85546875" style="230" customWidth="1"/>
    <col min="11261" max="11261" width="1.85546875" style="230" customWidth="1"/>
    <col min="11262" max="11262" width="12.28515625" style="230" customWidth="1"/>
    <col min="11263" max="11263" width="1.85546875" style="230" customWidth="1"/>
    <col min="11264" max="11264" width="12.28515625" style="230" customWidth="1"/>
    <col min="11265" max="11265" width="1.7109375" style="230" customWidth="1"/>
    <col min="11266" max="11266" width="12.28515625" style="230" customWidth="1"/>
    <col min="11267" max="11267" width="1.85546875" style="230" customWidth="1"/>
    <col min="11268" max="11268" width="12.28515625" style="230" customWidth="1"/>
    <col min="11269" max="11269" width="1.85546875" style="230" customWidth="1"/>
    <col min="11270" max="11270" width="12.28515625" style="230" customWidth="1"/>
    <col min="11271" max="11271" width="1.42578125" style="230" customWidth="1"/>
    <col min="11272" max="11272" width="11.85546875" style="230" customWidth="1"/>
    <col min="11273" max="11273" width="1.42578125" style="230" customWidth="1"/>
    <col min="11274" max="11514" width="9.140625" style="230"/>
    <col min="11515" max="11515" width="49.85546875" style="230" customWidth="1"/>
    <col min="11516" max="11516" width="8.85546875" style="230" customWidth="1"/>
    <col min="11517" max="11517" width="1.85546875" style="230" customWidth="1"/>
    <col min="11518" max="11518" width="12.28515625" style="230" customWidth="1"/>
    <col min="11519" max="11519" width="1.85546875" style="230" customWidth="1"/>
    <col min="11520" max="11520" width="12.28515625" style="230" customWidth="1"/>
    <col min="11521" max="11521" width="1.7109375" style="230" customWidth="1"/>
    <col min="11522" max="11522" width="12.28515625" style="230" customWidth="1"/>
    <col min="11523" max="11523" width="1.85546875" style="230" customWidth="1"/>
    <col min="11524" max="11524" width="12.28515625" style="230" customWidth="1"/>
    <col min="11525" max="11525" width="1.85546875" style="230" customWidth="1"/>
    <col min="11526" max="11526" width="12.28515625" style="230" customWidth="1"/>
    <col min="11527" max="11527" width="1.42578125" style="230" customWidth="1"/>
    <col min="11528" max="11528" width="11.85546875" style="230" customWidth="1"/>
    <col min="11529" max="11529" width="1.42578125" style="230" customWidth="1"/>
    <col min="11530" max="11770" width="9.140625" style="230"/>
    <col min="11771" max="11771" width="49.85546875" style="230" customWidth="1"/>
    <col min="11772" max="11772" width="8.85546875" style="230" customWidth="1"/>
    <col min="11773" max="11773" width="1.85546875" style="230" customWidth="1"/>
    <col min="11774" max="11774" width="12.28515625" style="230" customWidth="1"/>
    <col min="11775" max="11775" width="1.85546875" style="230" customWidth="1"/>
    <col min="11776" max="11776" width="12.28515625" style="230" customWidth="1"/>
    <col min="11777" max="11777" width="1.7109375" style="230" customWidth="1"/>
    <col min="11778" max="11778" width="12.28515625" style="230" customWidth="1"/>
    <col min="11779" max="11779" width="1.85546875" style="230" customWidth="1"/>
    <col min="11780" max="11780" width="12.28515625" style="230" customWidth="1"/>
    <col min="11781" max="11781" width="1.85546875" style="230" customWidth="1"/>
    <col min="11782" max="11782" width="12.28515625" style="230" customWidth="1"/>
    <col min="11783" max="11783" width="1.42578125" style="230" customWidth="1"/>
    <col min="11784" max="11784" width="11.85546875" style="230" customWidth="1"/>
    <col min="11785" max="11785" width="1.42578125" style="230" customWidth="1"/>
    <col min="11786" max="12026" width="9.140625" style="230"/>
    <col min="12027" max="12027" width="49.85546875" style="230" customWidth="1"/>
    <col min="12028" max="12028" width="8.85546875" style="230" customWidth="1"/>
    <col min="12029" max="12029" width="1.85546875" style="230" customWidth="1"/>
    <col min="12030" max="12030" width="12.28515625" style="230" customWidth="1"/>
    <col min="12031" max="12031" width="1.85546875" style="230" customWidth="1"/>
    <col min="12032" max="12032" width="12.28515625" style="230" customWidth="1"/>
    <col min="12033" max="12033" width="1.7109375" style="230" customWidth="1"/>
    <col min="12034" max="12034" width="12.28515625" style="230" customWidth="1"/>
    <col min="12035" max="12035" width="1.85546875" style="230" customWidth="1"/>
    <col min="12036" max="12036" width="12.28515625" style="230" customWidth="1"/>
    <col min="12037" max="12037" width="1.85546875" style="230" customWidth="1"/>
    <col min="12038" max="12038" width="12.28515625" style="230" customWidth="1"/>
    <col min="12039" max="12039" width="1.42578125" style="230" customWidth="1"/>
    <col min="12040" max="12040" width="11.85546875" style="230" customWidth="1"/>
    <col min="12041" max="12041" width="1.42578125" style="230" customWidth="1"/>
    <col min="12042" max="12282" width="9.140625" style="230"/>
    <col min="12283" max="12283" width="49.85546875" style="230" customWidth="1"/>
    <col min="12284" max="12284" width="8.85546875" style="230" customWidth="1"/>
    <col min="12285" max="12285" width="1.85546875" style="230" customWidth="1"/>
    <col min="12286" max="12286" width="12.28515625" style="230" customWidth="1"/>
    <col min="12287" max="12287" width="1.85546875" style="230" customWidth="1"/>
    <col min="12288" max="12288" width="12.28515625" style="230" customWidth="1"/>
    <col min="12289" max="12289" width="1.7109375" style="230" customWidth="1"/>
    <col min="12290" max="12290" width="12.28515625" style="230" customWidth="1"/>
    <col min="12291" max="12291" width="1.85546875" style="230" customWidth="1"/>
    <col min="12292" max="12292" width="12.28515625" style="230" customWidth="1"/>
    <col min="12293" max="12293" width="1.85546875" style="230" customWidth="1"/>
    <col min="12294" max="12294" width="12.28515625" style="230" customWidth="1"/>
    <col min="12295" max="12295" width="1.42578125" style="230" customWidth="1"/>
    <col min="12296" max="12296" width="11.85546875" style="230" customWidth="1"/>
    <col min="12297" max="12297" width="1.42578125" style="230" customWidth="1"/>
    <col min="12298" max="12538" width="9.140625" style="230"/>
    <col min="12539" max="12539" width="49.85546875" style="230" customWidth="1"/>
    <col min="12540" max="12540" width="8.85546875" style="230" customWidth="1"/>
    <col min="12541" max="12541" width="1.85546875" style="230" customWidth="1"/>
    <col min="12542" max="12542" width="12.28515625" style="230" customWidth="1"/>
    <col min="12543" max="12543" width="1.85546875" style="230" customWidth="1"/>
    <col min="12544" max="12544" width="12.28515625" style="230" customWidth="1"/>
    <col min="12545" max="12545" width="1.7109375" style="230" customWidth="1"/>
    <col min="12546" max="12546" width="12.28515625" style="230" customWidth="1"/>
    <col min="12547" max="12547" width="1.85546875" style="230" customWidth="1"/>
    <col min="12548" max="12548" width="12.28515625" style="230" customWidth="1"/>
    <col min="12549" max="12549" width="1.85546875" style="230" customWidth="1"/>
    <col min="12550" max="12550" width="12.28515625" style="230" customWidth="1"/>
    <col min="12551" max="12551" width="1.42578125" style="230" customWidth="1"/>
    <col min="12552" max="12552" width="11.85546875" style="230" customWidth="1"/>
    <col min="12553" max="12553" width="1.42578125" style="230" customWidth="1"/>
    <col min="12554" max="12794" width="9.140625" style="230"/>
    <col min="12795" max="12795" width="49.85546875" style="230" customWidth="1"/>
    <col min="12796" max="12796" width="8.85546875" style="230" customWidth="1"/>
    <col min="12797" max="12797" width="1.85546875" style="230" customWidth="1"/>
    <col min="12798" max="12798" width="12.28515625" style="230" customWidth="1"/>
    <col min="12799" max="12799" width="1.85546875" style="230" customWidth="1"/>
    <col min="12800" max="12800" width="12.28515625" style="230" customWidth="1"/>
    <col min="12801" max="12801" width="1.7109375" style="230" customWidth="1"/>
    <col min="12802" max="12802" width="12.28515625" style="230" customWidth="1"/>
    <col min="12803" max="12803" width="1.85546875" style="230" customWidth="1"/>
    <col min="12804" max="12804" width="12.28515625" style="230" customWidth="1"/>
    <col min="12805" max="12805" width="1.85546875" style="230" customWidth="1"/>
    <col min="12806" max="12806" width="12.28515625" style="230" customWidth="1"/>
    <col min="12807" max="12807" width="1.42578125" style="230" customWidth="1"/>
    <col min="12808" max="12808" width="11.85546875" style="230" customWidth="1"/>
    <col min="12809" max="12809" width="1.42578125" style="230" customWidth="1"/>
    <col min="12810" max="13050" width="9.140625" style="230"/>
    <col min="13051" max="13051" width="49.85546875" style="230" customWidth="1"/>
    <col min="13052" max="13052" width="8.85546875" style="230" customWidth="1"/>
    <col min="13053" max="13053" width="1.85546875" style="230" customWidth="1"/>
    <col min="13054" max="13054" width="12.28515625" style="230" customWidth="1"/>
    <col min="13055" max="13055" width="1.85546875" style="230" customWidth="1"/>
    <col min="13056" max="13056" width="12.28515625" style="230" customWidth="1"/>
    <col min="13057" max="13057" width="1.7109375" style="230" customWidth="1"/>
    <col min="13058" max="13058" width="12.28515625" style="230" customWidth="1"/>
    <col min="13059" max="13059" width="1.85546875" style="230" customWidth="1"/>
    <col min="13060" max="13060" width="12.28515625" style="230" customWidth="1"/>
    <col min="13061" max="13061" width="1.85546875" style="230" customWidth="1"/>
    <col min="13062" max="13062" width="12.28515625" style="230" customWidth="1"/>
    <col min="13063" max="13063" width="1.42578125" style="230" customWidth="1"/>
    <col min="13064" max="13064" width="11.85546875" style="230" customWidth="1"/>
    <col min="13065" max="13065" width="1.42578125" style="230" customWidth="1"/>
    <col min="13066" max="13306" width="9.140625" style="230"/>
    <col min="13307" max="13307" width="49.85546875" style="230" customWidth="1"/>
    <col min="13308" max="13308" width="8.85546875" style="230" customWidth="1"/>
    <col min="13309" max="13309" width="1.85546875" style="230" customWidth="1"/>
    <col min="13310" max="13310" width="12.28515625" style="230" customWidth="1"/>
    <col min="13311" max="13311" width="1.85546875" style="230" customWidth="1"/>
    <col min="13312" max="13312" width="12.28515625" style="230" customWidth="1"/>
    <col min="13313" max="13313" width="1.7109375" style="230" customWidth="1"/>
    <col min="13314" max="13314" width="12.28515625" style="230" customWidth="1"/>
    <col min="13315" max="13315" width="1.85546875" style="230" customWidth="1"/>
    <col min="13316" max="13316" width="12.28515625" style="230" customWidth="1"/>
    <col min="13317" max="13317" width="1.85546875" style="230" customWidth="1"/>
    <col min="13318" max="13318" width="12.28515625" style="230" customWidth="1"/>
    <col min="13319" max="13319" width="1.42578125" style="230" customWidth="1"/>
    <col min="13320" max="13320" width="11.85546875" style="230" customWidth="1"/>
    <col min="13321" max="13321" width="1.42578125" style="230" customWidth="1"/>
    <col min="13322" max="13562" width="9.140625" style="230"/>
    <col min="13563" max="13563" width="49.85546875" style="230" customWidth="1"/>
    <col min="13564" max="13564" width="8.85546875" style="230" customWidth="1"/>
    <col min="13565" max="13565" width="1.85546875" style="230" customWidth="1"/>
    <col min="13566" max="13566" width="12.28515625" style="230" customWidth="1"/>
    <col min="13567" max="13567" width="1.85546875" style="230" customWidth="1"/>
    <col min="13568" max="13568" width="12.28515625" style="230" customWidth="1"/>
    <col min="13569" max="13569" width="1.7109375" style="230" customWidth="1"/>
    <col min="13570" max="13570" width="12.28515625" style="230" customWidth="1"/>
    <col min="13571" max="13571" width="1.85546875" style="230" customWidth="1"/>
    <col min="13572" max="13572" width="12.28515625" style="230" customWidth="1"/>
    <col min="13573" max="13573" width="1.85546875" style="230" customWidth="1"/>
    <col min="13574" max="13574" width="12.28515625" style="230" customWidth="1"/>
    <col min="13575" max="13575" width="1.42578125" style="230" customWidth="1"/>
    <col min="13576" max="13576" width="11.85546875" style="230" customWidth="1"/>
    <col min="13577" max="13577" width="1.42578125" style="230" customWidth="1"/>
    <col min="13578" max="13818" width="9.140625" style="230"/>
    <col min="13819" max="13819" width="49.85546875" style="230" customWidth="1"/>
    <col min="13820" max="13820" width="8.85546875" style="230" customWidth="1"/>
    <col min="13821" max="13821" width="1.85546875" style="230" customWidth="1"/>
    <col min="13822" max="13822" width="12.28515625" style="230" customWidth="1"/>
    <col min="13823" max="13823" width="1.85546875" style="230" customWidth="1"/>
    <col min="13824" max="13824" width="12.28515625" style="230" customWidth="1"/>
    <col min="13825" max="13825" width="1.7109375" style="230" customWidth="1"/>
    <col min="13826" max="13826" width="12.28515625" style="230" customWidth="1"/>
    <col min="13827" max="13827" width="1.85546875" style="230" customWidth="1"/>
    <col min="13828" max="13828" width="12.28515625" style="230" customWidth="1"/>
    <col min="13829" max="13829" width="1.85546875" style="230" customWidth="1"/>
    <col min="13830" max="13830" width="12.28515625" style="230" customWidth="1"/>
    <col min="13831" max="13831" width="1.42578125" style="230" customWidth="1"/>
    <col min="13832" max="13832" width="11.85546875" style="230" customWidth="1"/>
    <col min="13833" max="13833" width="1.42578125" style="230" customWidth="1"/>
    <col min="13834" max="14074" width="9.140625" style="230"/>
    <col min="14075" max="14075" width="49.85546875" style="230" customWidth="1"/>
    <col min="14076" max="14076" width="8.85546875" style="230" customWidth="1"/>
    <col min="14077" max="14077" width="1.85546875" style="230" customWidth="1"/>
    <col min="14078" max="14078" width="12.28515625" style="230" customWidth="1"/>
    <col min="14079" max="14079" width="1.85546875" style="230" customWidth="1"/>
    <col min="14080" max="14080" width="12.28515625" style="230" customWidth="1"/>
    <col min="14081" max="14081" width="1.7109375" style="230" customWidth="1"/>
    <col min="14082" max="14082" width="12.28515625" style="230" customWidth="1"/>
    <col min="14083" max="14083" width="1.85546875" style="230" customWidth="1"/>
    <col min="14084" max="14084" width="12.28515625" style="230" customWidth="1"/>
    <col min="14085" max="14085" width="1.85546875" style="230" customWidth="1"/>
    <col min="14086" max="14086" width="12.28515625" style="230" customWidth="1"/>
    <col min="14087" max="14087" width="1.42578125" style="230" customWidth="1"/>
    <col min="14088" max="14088" width="11.85546875" style="230" customWidth="1"/>
    <col min="14089" max="14089" width="1.42578125" style="230" customWidth="1"/>
    <col min="14090" max="14330" width="9.140625" style="230"/>
    <col min="14331" max="14331" width="49.85546875" style="230" customWidth="1"/>
    <col min="14332" max="14332" width="8.85546875" style="230" customWidth="1"/>
    <col min="14333" max="14333" width="1.85546875" style="230" customWidth="1"/>
    <col min="14334" max="14334" width="12.28515625" style="230" customWidth="1"/>
    <col min="14335" max="14335" width="1.85546875" style="230" customWidth="1"/>
    <col min="14336" max="14336" width="12.28515625" style="230" customWidth="1"/>
    <col min="14337" max="14337" width="1.7109375" style="230" customWidth="1"/>
    <col min="14338" max="14338" width="12.28515625" style="230" customWidth="1"/>
    <col min="14339" max="14339" width="1.85546875" style="230" customWidth="1"/>
    <col min="14340" max="14340" width="12.28515625" style="230" customWidth="1"/>
    <col min="14341" max="14341" width="1.85546875" style="230" customWidth="1"/>
    <col min="14342" max="14342" width="12.28515625" style="230" customWidth="1"/>
    <col min="14343" max="14343" width="1.42578125" style="230" customWidth="1"/>
    <col min="14344" max="14344" width="11.85546875" style="230" customWidth="1"/>
    <col min="14345" max="14345" width="1.42578125" style="230" customWidth="1"/>
    <col min="14346" max="14586" width="9.140625" style="230"/>
    <col min="14587" max="14587" width="49.85546875" style="230" customWidth="1"/>
    <col min="14588" max="14588" width="8.85546875" style="230" customWidth="1"/>
    <col min="14589" max="14589" width="1.85546875" style="230" customWidth="1"/>
    <col min="14590" max="14590" width="12.28515625" style="230" customWidth="1"/>
    <col min="14591" max="14591" width="1.85546875" style="230" customWidth="1"/>
    <col min="14592" max="14592" width="12.28515625" style="230" customWidth="1"/>
    <col min="14593" max="14593" width="1.7109375" style="230" customWidth="1"/>
    <col min="14594" max="14594" width="12.28515625" style="230" customWidth="1"/>
    <col min="14595" max="14595" width="1.85546875" style="230" customWidth="1"/>
    <col min="14596" max="14596" width="12.28515625" style="230" customWidth="1"/>
    <col min="14597" max="14597" width="1.85546875" style="230" customWidth="1"/>
    <col min="14598" max="14598" width="12.28515625" style="230" customWidth="1"/>
    <col min="14599" max="14599" width="1.42578125" style="230" customWidth="1"/>
    <col min="14600" max="14600" width="11.85546875" style="230" customWidth="1"/>
    <col min="14601" max="14601" width="1.42578125" style="230" customWidth="1"/>
    <col min="14602" max="14842" width="9.140625" style="230"/>
    <col min="14843" max="14843" width="49.85546875" style="230" customWidth="1"/>
    <col min="14844" max="14844" width="8.85546875" style="230" customWidth="1"/>
    <col min="14845" max="14845" width="1.85546875" style="230" customWidth="1"/>
    <col min="14846" max="14846" width="12.28515625" style="230" customWidth="1"/>
    <col min="14847" max="14847" width="1.85546875" style="230" customWidth="1"/>
    <col min="14848" max="14848" width="12.28515625" style="230" customWidth="1"/>
    <col min="14849" max="14849" width="1.7109375" style="230" customWidth="1"/>
    <col min="14850" max="14850" width="12.28515625" style="230" customWidth="1"/>
    <col min="14851" max="14851" width="1.85546875" style="230" customWidth="1"/>
    <col min="14852" max="14852" width="12.28515625" style="230" customWidth="1"/>
    <col min="14853" max="14853" width="1.85546875" style="230" customWidth="1"/>
    <col min="14854" max="14854" width="12.28515625" style="230" customWidth="1"/>
    <col min="14855" max="14855" width="1.42578125" style="230" customWidth="1"/>
    <col min="14856" max="14856" width="11.85546875" style="230" customWidth="1"/>
    <col min="14857" max="14857" width="1.42578125" style="230" customWidth="1"/>
    <col min="14858" max="15098" width="9.140625" style="230"/>
    <col min="15099" max="15099" width="49.85546875" style="230" customWidth="1"/>
    <col min="15100" max="15100" width="8.85546875" style="230" customWidth="1"/>
    <col min="15101" max="15101" width="1.85546875" style="230" customWidth="1"/>
    <col min="15102" max="15102" width="12.28515625" style="230" customWidth="1"/>
    <col min="15103" max="15103" width="1.85546875" style="230" customWidth="1"/>
    <col min="15104" max="15104" width="12.28515625" style="230" customWidth="1"/>
    <col min="15105" max="15105" width="1.7109375" style="230" customWidth="1"/>
    <col min="15106" max="15106" width="12.28515625" style="230" customWidth="1"/>
    <col min="15107" max="15107" width="1.85546875" style="230" customWidth="1"/>
    <col min="15108" max="15108" width="12.28515625" style="230" customWidth="1"/>
    <col min="15109" max="15109" width="1.85546875" style="230" customWidth="1"/>
    <col min="15110" max="15110" width="12.28515625" style="230" customWidth="1"/>
    <col min="15111" max="15111" width="1.42578125" style="230" customWidth="1"/>
    <col min="15112" max="15112" width="11.85546875" style="230" customWidth="1"/>
    <col min="15113" max="15113" width="1.42578125" style="230" customWidth="1"/>
    <col min="15114" max="15354" width="9.140625" style="230"/>
    <col min="15355" max="15355" width="49.85546875" style="230" customWidth="1"/>
    <col min="15356" max="15356" width="8.85546875" style="230" customWidth="1"/>
    <col min="15357" max="15357" width="1.85546875" style="230" customWidth="1"/>
    <col min="15358" max="15358" width="12.28515625" style="230" customWidth="1"/>
    <col min="15359" max="15359" width="1.85546875" style="230" customWidth="1"/>
    <col min="15360" max="15360" width="12.28515625" style="230" customWidth="1"/>
    <col min="15361" max="15361" width="1.7109375" style="230" customWidth="1"/>
    <col min="15362" max="15362" width="12.28515625" style="230" customWidth="1"/>
    <col min="15363" max="15363" width="1.85546875" style="230" customWidth="1"/>
    <col min="15364" max="15364" width="12.28515625" style="230" customWidth="1"/>
    <col min="15365" max="15365" width="1.85546875" style="230" customWidth="1"/>
    <col min="15366" max="15366" width="12.28515625" style="230" customWidth="1"/>
    <col min="15367" max="15367" width="1.42578125" style="230" customWidth="1"/>
    <col min="15368" max="15368" width="11.85546875" style="230" customWidth="1"/>
    <col min="15369" max="15369" width="1.42578125" style="230" customWidth="1"/>
    <col min="15370" max="15610" width="9.140625" style="230"/>
    <col min="15611" max="15611" width="49.85546875" style="230" customWidth="1"/>
    <col min="15612" max="15612" width="8.85546875" style="230" customWidth="1"/>
    <col min="15613" max="15613" width="1.85546875" style="230" customWidth="1"/>
    <col min="15614" max="15614" width="12.28515625" style="230" customWidth="1"/>
    <col min="15615" max="15615" width="1.85546875" style="230" customWidth="1"/>
    <col min="15616" max="15616" width="12.28515625" style="230" customWidth="1"/>
    <col min="15617" max="15617" width="1.7109375" style="230" customWidth="1"/>
    <col min="15618" max="15618" width="12.28515625" style="230" customWidth="1"/>
    <col min="15619" max="15619" width="1.85546875" style="230" customWidth="1"/>
    <col min="15620" max="15620" width="12.28515625" style="230" customWidth="1"/>
    <col min="15621" max="15621" width="1.85546875" style="230" customWidth="1"/>
    <col min="15622" max="15622" width="12.28515625" style="230" customWidth="1"/>
    <col min="15623" max="15623" width="1.42578125" style="230" customWidth="1"/>
    <col min="15624" max="15624" width="11.85546875" style="230" customWidth="1"/>
    <col min="15625" max="15625" width="1.42578125" style="230" customWidth="1"/>
    <col min="15626" max="15866" width="9.140625" style="230"/>
    <col min="15867" max="15867" width="49.85546875" style="230" customWidth="1"/>
    <col min="15868" max="15868" width="8.85546875" style="230" customWidth="1"/>
    <col min="15869" max="15869" width="1.85546875" style="230" customWidth="1"/>
    <col min="15870" max="15870" width="12.28515625" style="230" customWidth="1"/>
    <col min="15871" max="15871" width="1.85546875" style="230" customWidth="1"/>
    <col min="15872" max="15872" width="12.28515625" style="230" customWidth="1"/>
    <col min="15873" max="15873" width="1.7109375" style="230" customWidth="1"/>
    <col min="15874" max="15874" width="12.28515625" style="230" customWidth="1"/>
    <col min="15875" max="15875" width="1.85546875" style="230" customWidth="1"/>
    <col min="15876" max="15876" width="12.28515625" style="230" customWidth="1"/>
    <col min="15877" max="15877" width="1.85546875" style="230" customWidth="1"/>
    <col min="15878" max="15878" width="12.28515625" style="230" customWidth="1"/>
    <col min="15879" max="15879" width="1.42578125" style="230" customWidth="1"/>
    <col min="15880" max="15880" width="11.85546875" style="230" customWidth="1"/>
    <col min="15881" max="15881" width="1.42578125" style="230" customWidth="1"/>
    <col min="15882" max="16122" width="9.140625" style="230"/>
    <col min="16123" max="16123" width="49.85546875" style="230" customWidth="1"/>
    <col min="16124" max="16124" width="8.85546875" style="230" customWidth="1"/>
    <col min="16125" max="16125" width="1.85546875" style="230" customWidth="1"/>
    <col min="16126" max="16126" width="12.28515625" style="230" customWidth="1"/>
    <col min="16127" max="16127" width="1.85546875" style="230" customWidth="1"/>
    <col min="16128" max="16128" width="12.28515625" style="230" customWidth="1"/>
    <col min="16129" max="16129" width="1.7109375" style="230" customWidth="1"/>
    <col min="16130" max="16130" width="12.28515625" style="230" customWidth="1"/>
    <col min="16131" max="16131" width="1.85546875" style="230" customWidth="1"/>
    <col min="16132" max="16132" width="12.28515625" style="230" customWidth="1"/>
    <col min="16133" max="16133" width="1.85546875" style="230" customWidth="1"/>
    <col min="16134" max="16134" width="12.28515625" style="230" customWidth="1"/>
    <col min="16135" max="16135" width="1.42578125" style="230" customWidth="1"/>
    <col min="16136" max="16136" width="11.85546875" style="230" customWidth="1"/>
    <col min="16137" max="16137" width="1.42578125" style="230" customWidth="1"/>
    <col min="16138" max="16384" width="9.140625" style="230"/>
  </cols>
  <sheetData>
    <row r="1" spans="1:17" s="27" customFormat="1" ht="25.35" customHeight="1" x14ac:dyDescent="0.1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7" s="27" customFormat="1" ht="25.35" customHeight="1" x14ac:dyDescent="0.15">
      <c r="A2" s="241" t="s">
        <v>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7" s="27" customFormat="1" ht="25.35" customHeight="1" x14ac:dyDescent="0.15">
      <c r="A3" s="241" t="s">
        <v>141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7" ht="23.25" customHeight="1" x14ac:dyDescent="0.15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7" ht="6" customHeight="1" x14ac:dyDescent="0.15">
      <c r="A5" s="1"/>
      <c r="B5" s="1"/>
      <c r="C5" s="1"/>
      <c r="D5" s="1"/>
      <c r="E5" s="1"/>
      <c r="F5" s="1"/>
      <c r="G5" s="1"/>
      <c r="H5" s="1"/>
      <c r="I5" s="1"/>
    </row>
    <row r="6" spans="1:17" ht="23.25" customHeight="1" x14ac:dyDescent="0.15">
      <c r="A6" s="1"/>
      <c r="B6" s="226" t="s">
        <v>3</v>
      </c>
      <c r="C6" s="243" t="s">
        <v>4</v>
      </c>
      <c r="D6" s="243"/>
      <c r="E6" s="243"/>
      <c r="F6" s="243"/>
      <c r="G6" s="243"/>
      <c r="H6" s="243"/>
      <c r="I6" s="243" t="s">
        <v>5</v>
      </c>
      <c r="J6" s="243"/>
      <c r="K6" s="243"/>
      <c r="L6" s="243"/>
      <c r="M6" s="243"/>
      <c r="N6" s="243"/>
    </row>
    <row r="7" spans="1:17" ht="23.25" customHeight="1" x14ac:dyDescent="0.45">
      <c r="A7" s="1"/>
      <c r="B7" s="226"/>
      <c r="C7" s="244" t="s">
        <v>6</v>
      </c>
      <c r="D7" s="244"/>
      <c r="E7" s="244"/>
      <c r="F7" s="245" t="s">
        <v>7</v>
      </c>
      <c r="G7" s="243"/>
      <c r="H7" s="243"/>
      <c r="I7" s="243" t="s">
        <v>6</v>
      </c>
      <c r="J7" s="243"/>
      <c r="K7" s="243"/>
      <c r="L7" s="237" t="s">
        <v>7</v>
      </c>
      <c r="M7" s="237"/>
      <c r="N7" s="237"/>
    </row>
    <row r="8" spans="1:17" ht="23.25" customHeight="1" x14ac:dyDescent="0.45">
      <c r="A8" s="1"/>
      <c r="B8" s="226"/>
      <c r="C8" s="238" t="s">
        <v>8</v>
      </c>
      <c r="D8" s="238"/>
      <c r="E8" s="238"/>
      <c r="F8" s="223" t="s">
        <v>8</v>
      </c>
      <c r="G8" s="223"/>
      <c r="H8" s="222" t="s">
        <v>9</v>
      </c>
      <c r="I8" s="238" t="s">
        <v>8</v>
      </c>
      <c r="J8" s="238"/>
      <c r="K8" s="238"/>
      <c r="L8" s="223" t="s">
        <v>8</v>
      </c>
      <c r="N8" s="222" t="s">
        <v>9</v>
      </c>
    </row>
    <row r="9" spans="1:17" ht="23.25" customHeight="1" x14ac:dyDescent="0.45">
      <c r="A9" s="1"/>
      <c r="B9" s="226"/>
      <c r="C9" s="239" t="s">
        <v>130</v>
      </c>
      <c r="D9" s="239"/>
      <c r="E9" s="239"/>
      <c r="F9" s="223" t="s">
        <v>10</v>
      </c>
      <c r="G9" s="223"/>
      <c r="H9" s="222" t="s">
        <v>11</v>
      </c>
      <c r="I9" s="239" t="s">
        <v>130</v>
      </c>
      <c r="J9" s="239"/>
      <c r="K9" s="239"/>
      <c r="L9" s="223" t="s">
        <v>10</v>
      </c>
      <c r="N9" s="222" t="s">
        <v>11</v>
      </c>
    </row>
    <row r="10" spans="1:17" ht="23.25" customHeight="1" x14ac:dyDescent="0.45">
      <c r="A10" s="3"/>
      <c r="B10" s="3"/>
      <c r="C10" s="240" t="s">
        <v>139</v>
      </c>
      <c r="D10" s="240"/>
      <c r="E10" s="240"/>
      <c r="F10" s="224" t="s">
        <v>12</v>
      </c>
      <c r="G10" s="224"/>
      <c r="H10" s="4">
        <v>2558</v>
      </c>
      <c r="I10" s="240" t="s">
        <v>139</v>
      </c>
      <c r="J10" s="240"/>
      <c r="K10" s="240"/>
      <c r="L10" s="224" t="s">
        <v>12</v>
      </c>
      <c r="N10" s="4">
        <v>2558</v>
      </c>
    </row>
    <row r="11" spans="1:17" ht="23.25" customHeight="1" x14ac:dyDescent="0.45">
      <c r="A11" s="5" t="s">
        <v>13</v>
      </c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spans="1:17" ht="23.25" customHeight="1" x14ac:dyDescent="0.45">
      <c r="A12" s="9" t="s">
        <v>14</v>
      </c>
      <c r="B12" s="10">
        <v>5</v>
      </c>
      <c r="C12" s="7"/>
      <c r="D12" s="11">
        <v>140228</v>
      </c>
      <c r="E12" s="8"/>
      <c r="F12" s="11">
        <v>60590</v>
      </c>
      <c r="G12" s="11"/>
      <c r="H12" s="12">
        <v>67842</v>
      </c>
      <c r="I12" s="8"/>
      <c r="J12" s="11">
        <v>140228</v>
      </c>
      <c r="K12" s="8"/>
      <c r="L12" s="11">
        <v>60590</v>
      </c>
      <c r="N12" s="12">
        <v>67842</v>
      </c>
    </row>
    <row r="13" spans="1:17" ht="23.25" customHeight="1" x14ac:dyDescent="0.45">
      <c r="A13" s="9" t="s">
        <v>16</v>
      </c>
      <c r="B13" s="15">
        <v>6</v>
      </c>
      <c r="C13" s="14"/>
      <c r="D13" s="12">
        <v>251077</v>
      </c>
      <c r="E13" s="8"/>
      <c r="F13" s="12">
        <v>150775</v>
      </c>
      <c r="G13" s="12"/>
      <c r="H13" s="12">
        <v>123212</v>
      </c>
      <c r="I13" s="8"/>
      <c r="J13" s="12">
        <v>251077</v>
      </c>
      <c r="K13" s="8"/>
      <c r="L13" s="12">
        <v>150775</v>
      </c>
      <c r="N13" s="12">
        <v>123212</v>
      </c>
      <c r="Q13" s="202"/>
    </row>
    <row r="14" spans="1:17" ht="23.25" customHeight="1" x14ac:dyDescent="0.45">
      <c r="A14" s="9" t="s">
        <v>15</v>
      </c>
      <c r="B14" s="13"/>
      <c r="C14" s="14"/>
      <c r="D14" s="11">
        <v>1494</v>
      </c>
      <c r="E14" s="8"/>
      <c r="F14" s="11">
        <v>1300</v>
      </c>
      <c r="G14" s="11"/>
      <c r="H14" s="12">
        <v>927</v>
      </c>
      <c r="I14" s="8"/>
      <c r="J14" s="11">
        <v>1494</v>
      </c>
      <c r="K14" s="8"/>
      <c r="L14" s="11">
        <v>1300</v>
      </c>
      <c r="N14" s="12">
        <v>927</v>
      </c>
    </row>
    <row r="15" spans="1:17" ht="23.25" customHeight="1" x14ac:dyDescent="0.45">
      <c r="A15" s="9" t="s">
        <v>17</v>
      </c>
      <c r="B15" s="15">
        <v>7</v>
      </c>
      <c r="C15" s="7"/>
      <c r="D15" s="11">
        <v>348806</v>
      </c>
      <c r="E15" s="8"/>
      <c r="F15" s="11">
        <v>317835</v>
      </c>
      <c r="G15" s="11"/>
      <c r="H15" s="12">
        <v>308821</v>
      </c>
      <c r="I15" s="8"/>
      <c r="J15" s="11">
        <v>348806</v>
      </c>
      <c r="K15" s="8"/>
      <c r="L15" s="11">
        <v>317835</v>
      </c>
      <c r="N15" s="12">
        <v>308821</v>
      </c>
    </row>
    <row r="16" spans="1:17" ht="23.25" customHeight="1" x14ac:dyDescent="0.45">
      <c r="A16" s="9" t="s">
        <v>140</v>
      </c>
      <c r="B16" s="15">
        <v>8</v>
      </c>
      <c r="C16" s="7"/>
      <c r="D16" s="11">
        <v>32057</v>
      </c>
      <c r="E16" s="8"/>
      <c r="F16" s="11">
        <v>21957</v>
      </c>
      <c r="G16" s="11"/>
      <c r="H16" s="12">
        <v>39840</v>
      </c>
      <c r="I16" s="8"/>
      <c r="J16" s="11">
        <v>32057</v>
      </c>
      <c r="K16" s="8"/>
      <c r="L16" s="11">
        <v>21957</v>
      </c>
      <c r="N16" s="12">
        <v>39840</v>
      </c>
    </row>
    <row r="17" spans="1:14" ht="23.25" customHeight="1" x14ac:dyDescent="0.45">
      <c r="A17" s="9" t="s">
        <v>18</v>
      </c>
      <c r="B17" s="15"/>
      <c r="C17" s="14"/>
      <c r="D17" s="16"/>
      <c r="E17" s="8"/>
      <c r="F17" s="16"/>
      <c r="G17" s="16"/>
      <c r="H17" s="16"/>
      <c r="I17" s="8"/>
      <c r="J17" s="16"/>
      <c r="K17" s="8"/>
      <c r="L17" s="12"/>
      <c r="N17" s="12"/>
    </row>
    <row r="18" spans="1:14" ht="23.25" customHeight="1" x14ac:dyDescent="0.45">
      <c r="A18" s="17" t="s">
        <v>19</v>
      </c>
      <c r="B18" s="15">
        <v>9</v>
      </c>
      <c r="C18" s="7"/>
      <c r="D18" s="16">
        <v>409475</v>
      </c>
      <c r="E18" s="8"/>
      <c r="F18" s="16">
        <v>387856</v>
      </c>
      <c r="G18" s="16"/>
      <c r="H18" s="16">
        <v>365235</v>
      </c>
      <c r="I18" s="8"/>
      <c r="J18" s="16">
        <v>409475</v>
      </c>
      <c r="K18" s="8"/>
      <c r="L18" s="16">
        <v>387856</v>
      </c>
      <c r="N18" s="16">
        <v>365235</v>
      </c>
    </row>
    <row r="19" spans="1:14" s="21" customFormat="1" ht="23.25" customHeight="1" x14ac:dyDescent="0.45">
      <c r="A19" s="17" t="s">
        <v>20</v>
      </c>
      <c r="B19" s="10">
        <v>10</v>
      </c>
      <c r="C19" s="19"/>
      <c r="D19" s="18">
        <v>41</v>
      </c>
      <c r="E19" s="20"/>
      <c r="F19" s="18">
        <v>57</v>
      </c>
      <c r="G19" s="18"/>
      <c r="H19" s="18">
        <v>215</v>
      </c>
      <c r="I19" s="20"/>
      <c r="J19" s="18">
        <v>41</v>
      </c>
      <c r="K19" s="20"/>
      <c r="L19" s="18">
        <v>57</v>
      </c>
      <c r="N19" s="18">
        <v>215</v>
      </c>
    </row>
    <row r="20" spans="1:14" ht="23.25" customHeight="1" x14ac:dyDescent="0.45">
      <c r="A20" s="17" t="s">
        <v>23</v>
      </c>
      <c r="B20" s="15">
        <v>11</v>
      </c>
      <c r="C20" s="14"/>
      <c r="D20" s="18">
        <v>109314</v>
      </c>
      <c r="E20" s="14"/>
      <c r="F20" s="18">
        <v>117795</v>
      </c>
      <c r="G20" s="18"/>
      <c r="H20" s="18">
        <v>134758</v>
      </c>
      <c r="I20" s="22"/>
      <c r="J20" s="18">
        <v>109314</v>
      </c>
      <c r="K20" s="14"/>
      <c r="L20" s="18">
        <v>117795</v>
      </c>
      <c r="N20" s="18">
        <v>134758</v>
      </c>
    </row>
    <row r="21" spans="1:14" ht="23.25" customHeight="1" x14ac:dyDescent="0.45">
      <c r="A21" s="203" t="s">
        <v>21</v>
      </c>
      <c r="B21" s="10">
        <v>12</v>
      </c>
      <c r="C21" s="14"/>
      <c r="D21" s="11">
        <v>154412</v>
      </c>
      <c r="E21" s="14"/>
      <c r="F21" s="11">
        <v>154824</v>
      </c>
      <c r="G21" s="11"/>
      <c r="H21" s="12">
        <v>16550</v>
      </c>
      <c r="I21" s="22"/>
      <c r="J21" s="11">
        <v>154412</v>
      </c>
      <c r="K21" s="14"/>
      <c r="L21" s="11">
        <v>154824</v>
      </c>
      <c r="N21" s="12">
        <v>16550</v>
      </c>
    </row>
    <row r="22" spans="1:14" ht="23.25" customHeight="1" x14ac:dyDescent="0.45">
      <c r="A22" s="9" t="s">
        <v>22</v>
      </c>
      <c r="B22" s="10">
        <v>13</v>
      </c>
      <c r="C22" s="14"/>
      <c r="D22" s="11">
        <v>47429</v>
      </c>
      <c r="E22" s="14"/>
      <c r="F22" s="16">
        <v>48306</v>
      </c>
      <c r="G22" s="16"/>
      <c r="H22" s="16">
        <v>49794</v>
      </c>
      <c r="I22" s="22"/>
      <c r="J22" s="18">
        <v>46816</v>
      </c>
      <c r="K22" s="14"/>
      <c r="L22" s="18">
        <v>46816</v>
      </c>
      <c r="N22" s="18">
        <v>46816</v>
      </c>
    </row>
    <row r="23" spans="1:14" ht="23.25" customHeight="1" x14ac:dyDescent="0.45">
      <c r="A23" s="9" t="s">
        <v>24</v>
      </c>
      <c r="B23" s="15">
        <v>14</v>
      </c>
      <c r="C23" s="14"/>
      <c r="D23" s="18">
        <v>279456</v>
      </c>
      <c r="E23" s="14"/>
      <c r="F23" s="18">
        <v>281107</v>
      </c>
      <c r="G23" s="18"/>
      <c r="H23" s="18">
        <v>251307</v>
      </c>
      <c r="I23" s="22"/>
      <c r="J23" s="18">
        <v>279456</v>
      </c>
      <c r="K23" s="14"/>
      <c r="L23" s="18">
        <v>281107</v>
      </c>
      <c r="N23" s="18">
        <v>251307</v>
      </c>
    </row>
    <row r="24" spans="1:14" ht="23.25" customHeight="1" x14ac:dyDescent="0.45">
      <c r="A24" s="9" t="s">
        <v>25</v>
      </c>
      <c r="B24" s="15"/>
      <c r="C24" s="7"/>
      <c r="D24" s="18">
        <v>3872</v>
      </c>
      <c r="E24" s="14"/>
      <c r="F24" s="18">
        <v>3302</v>
      </c>
      <c r="G24" s="18"/>
      <c r="H24" s="18">
        <v>2524</v>
      </c>
      <c r="I24" s="14"/>
      <c r="J24" s="18">
        <v>3872</v>
      </c>
      <c r="K24" s="14"/>
      <c r="L24" s="18">
        <v>3302</v>
      </c>
      <c r="N24" s="18">
        <v>2524</v>
      </c>
    </row>
    <row r="25" spans="1:14" ht="23.25" customHeight="1" x14ac:dyDescent="0.45">
      <c r="A25" s="9" t="s">
        <v>26</v>
      </c>
      <c r="B25" s="15"/>
      <c r="C25" s="14"/>
      <c r="D25" s="18">
        <v>2328</v>
      </c>
      <c r="E25" s="14"/>
      <c r="F25" s="18">
        <v>6392</v>
      </c>
      <c r="G25" s="18"/>
      <c r="H25" s="18">
        <v>9405</v>
      </c>
      <c r="I25" s="14"/>
      <c r="J25" s="18">
        <v>2328</v>
      </c>
      <c r="K25" s="14"/>
      <c r="L25" s="18">
        <v>6392</v>
      </c>
      <c r="N25" s="18">
        <v>9405</v>
      </c>
    </row>
    <row r="26" spans="1:14" ht="23.25" customHeight="1" x14ac:dyDescent="0.45">
      <c r="A26" s="9" t="s">
        <v>27</v>
      </c>
      <c r="B26" s="15">
        <v>15</v>
      </c>
      <c r="D26" s="18">
        <v>14363</v>
      </c>
      <c r="F26" s="18">
        <v>16306</v>
      </c>
      <c r="G26" s="18"/>
      <c r="H26" s="18">
        <v>24109</v>
      </c>
      <c r="J26" s="18">
        <v>14363</v>
      </c>
      <c r="L26" s="18">
        <v>16306</v>
      </c>
      <c r="N26" s="18">
        <v>24109</v>
      </c>
    </row>
    <row r="27" spans="1:14" ht="23.25" customHeight="1" thickBot="1" x14ac:dyDescent="0.5">
      <c r="A27" s="24" t="s">
        <v>28</v>
      </c>
      <c r="B27" s="13"/>
      <c r="D27" s="25">
        <f>SUM(D12:D26)</f>
        <v>1794352</v>
      </c>
      <c r="F27" s="25">
        <f>SUM(F12:F26)</f>
        <v>1568402</v>
      </c>
      <c r="G27" s="26"/>
      <c r="H27" s="25">
        <f>SUM(H12:H26)</f>
        <v>1394539</v>
      </c>
      <c r="J27" s="25">
        <f>SUM(J12:J26)</f>
        <v>1793739</v>
      </c>
      <c r="L27" s="25">
        <f>SUM(L12:L26)</f>
        <v>1566912</v>
      </c>
      <c r="M27" s="26"/>
      <c r="N27" s="25">
        <f>SUM(N12:N26)</f>
        <v>1391561</v>
      </c>
    </row>
    <row r="28" spans="1:14" ht="23.25" customHeight="1" thickTop="1" x14ac:dyDescent="0.45">
      <c r="A28" s="24"/>
      <c r="B28" s="13"/>
      <c r="J28" s="217"/>
    </row>
    <row r="29" spans="1:14" ht="29.25" customHeight="1" x14ac:dyDescent="0.45">
      <c r="A29" s="24"/>
      <c r="B29" s="13"/>
    </row>
    <row r="30" spans="1:14" ht="23.25" customHeight="1" x14ac:dyDescent="0.45">
      <c r="A30" s="24"/>
      <c r="B30" s="13"/>
    </row>
    <row r="31" spans="1:14" ht="27.75" customHeight="1" x14ac:dyDescent="0.45">
      <c r="A31" s="24"/>
      <c r="B31" s="13"/>
    </row>
    <row r="32" spans="1:14" ht="23.25" customHeight="1" x14ac:dyDescent="0.15"/>
    <row r="33" spans="1:1" ht="23.25" customHeight="1" x14ac:dyDescent="0.15"/>
    <row r="34" spans="1:1" ht="23.25" customHeight="1" x14ac:dyDescent="0.15"/>
    <row r="35" spans="1:1" ht="23.25" customHeight="1" x14ac:dyDescent="0.15"/>
    <row r="36" spans="1:1" ht="23.25" customHeight="1" x14ac:dyDescent="0.15"/>
    <row r="37" spans="1:1" ht="23.25" customHeight="1" x14ac:dyDescent="0.15">
      <c r="A37" s="230" t="s">
        <v>29</v>
      </c>
    </row>
  </sheetData>
  <mergeCells count="16">
    <mergeCell ref="L7:N7"/>
    <mergeCell ref="I8:K8"/>
    <mergeCell ref="I9:K9"/>
    <mergeCell ref="I10:K10"/>
    <mergeCell ref="A1:N1"/>
    <mergeCell ref="A2:N2"/>
    <mergeCell ref="A3:N3"/>
    <mergeCell ref="A4:N4"/>
    <mergeCell ref="C6:H6"/>
    <mergeCell ref="I6:N6"/>
    <mergeCell ref="C7:E7"/>
    <mergeCell ref="C8:E8"/>
    <mergeCell ref="C9:E9"/>
    <mergeCell ref="C10:E10"/>
    <mergeCell ref="I7:K7"/>
    <mergeCell ref="F7:H7"/>
  </mergeCells>
  <pageMargins left="0.9" right="0.4" top="0.8" bottom="0.7" header="0.6" footer="0.3"/>
  <pageSetup paperSize="9" scale="80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view="pageBreakPreview" topLeftCell="A7" zoomScaleNormal="100" zoomScaleSheetLayoutView="100" workbookViewId="0">
      <pane xSplit="3" ySplit="4" topLeftCell="D65" activePane="bottomRight" state="frozen"/>
      <selection activeCell="I65" sqref="A1:XFD1048576"/>
      <selection pane="topRight" activeCell="I65" sqref="A1:XFD1048576"/>
      <selection pane="bottomLeft" activeCell="I65" sqref="A1:XFD1048576"/>
      <selection pane="bottomRight" activeCell="A74" sqref="A74:XFD74"/>
    </sheetView>
  </sheetViews>
  <sheetFormatPr defaultRowHeight="20.25" x14ac:dyDescent="0.15"/>
  <cols>
    <col min="1" max="1" width="28.85546875" style="71" customWidth="1"/>
    <col min="2" max="2" width="8.85546875" style="71" customWidth="1"/>
    <col min="3" max="3" width="3.28515625" style="71" customWidth="1"/>
    <col min="4" max="4" width="9.7109375" style="71" customWidth="1"/>
    <col min="5" max="5" width="3.28515625" style="71" customWidth="1"/>
    <col min="6" max="6" width="9.7109375" style="71" customWidth="1"/>
    <col min="7" max="7" width="3.28515625" style="71" customWidth="1"/>
    <col min="8" max="8" width="9.7109375" style="71" customWidth="1"/>
    <col min="9" max="9" width="3.28515625" style="71" customWidth="1"/>
    <col min="10" max="10" width="9.7109375" style="71" customWidth="1"/>
    <col min="11" max="11" width="3.28515625" style="71" customWidth="1"/>
    <col min="12" max="12" width="9.7109375" style="72" customWidth="1"/>
    <col min="13" max="13" width="3.28515625" style="72" customWidth="1"/>
    <col min="14" max="14" width="9.7109375" style="72" customWidth="1"/>
    <col min="15" max="253" width="9.140625" style="72"/>
    <col min="254" max="254" width="49.85546875" style="72" customWidth="1"/>
    <col min="255" max="255" width="8.85546875" style="72" customWidth="1"/>
    <col min="256" max="256" width="1.85546875" style="72" customWidth="1"/>
    <col min="257" max="257" width="12.28515625" style="72" customWidth="1"/>
    <col min="258" max="258" width="1.85546875" style="72" customWidth="1"/>
    <col min="259" max="259" width="12.28515625" style="72" customWidth="1"/>
    <col min="260" max="260" width="1.85546875" style="72" customWidth="1"/>
    <col min="261" max="261" width="12.28515625" style="72" customWidth="1"/>
    <col min="262" max="262" width="1.85546875" style="72" customWidth="1"/>
    <col min="263" max="263" width="12.28515625" style="72" customWidth="1"/>
    <col min="264" max="264" width="1.85546875" style="72" customWidth="1"/>
    <col min="265" max="265" width="12.28515625" style="72" customWidth="1"/>
    <col min="266" max="266" width="1.85546875" style="72" customWidth="1"/>
    <col min="267" max="267" width="12.28515625" style="72" customWidth="1"/>
    <col min="268" max="268" width="2" style="72" customWidth="1"/>
    <col min="269" max="509" width="9.140625" style="72"/>
    <col min="510" max="510" width="49.85546875" style="72" customWidth="1"/>
    <col min="511" max="511" width="8.85546875" style="72" customWidth="1"/>
    <col min="512" max="512" width="1.85546875" style="72" customWidth="1"/>
    <col min="513" max="513" width="12.28515625" style="72" customWidth="1"/>
    <col min="514" max="514" width="1.85546875" style="72" customWidth="1"/>
    <col min="515" max="515" width="12.28515625" style="72" customWidth="1"/>
    <col min="516" max="516" width="1.85546875" style="72" customWidth="1"/>
    <col min="517" max="517" width="12.28515625" style="72" customWidth="1"/>
    <col min="518" max="518" width="1.85546875" style="72" customWidth="1"/>
    <col min="519" max="519" width="12.28515625" style="72" customWidth="1"/>
    <col min="520" max="520" width="1.85546875" style="72" customWidth="1"/>
    <col min="521" max="521" width="12.28515625" style="72" customWidth="1"/>
    <col min="522" max="522" width="1.85546875" style="72" customWidth="1"/>
    <col min="523" max="523" width="12.28515625" style="72" customWidth="1"/>
    <col min="524" max="524" width="2" style="72" customWidth="1"/>
    <col min="525" max="765" width="9.140625" style="72"/>
    <col min="766" max="766" width="49.85546875" style="72" customWidth="1"/>
    <col min="767" max="767" width="8.85546875" style="72" customWidth="1"/>
    <col min="768" max="768" width="1.85546875" style="72" customWidth="1"/>
    <col min="769" max="769" width="12.28515625" style="72" customWidth="1"/>
    <col min="770" max="770" width="1.85546875" style="72" customWidth="1"/>
    <col min="771" max="771" width="12.28515625" style="72" customWidth="1"/>
    <col min="772" max="772" width="1.85546875" style="72" customWidth="1"/>
    <col min="773" max="773" width="12.28515625" style="72" customWidth="1"/>
    <col min="774" max="774" width="1.85546875" style="72" customWidth="1"/>
    <col min="775" max="775" width="12.28515625" style="72" customWidth="1"/>
    <col min="776" max="776" width="1.85546875" style="72" customWidth="1"/>
    <col min="777" max="777" width="12.28515625" style="72" customWidth="1"/>
    <col min="778" max="778" width="1.85546875" style="72" customWidth="1"/>
    <col min="779" max="779" width="12.28515625" style="72" customWidth="1"/>
    <col min="780" max="780" width="2" style="72" customWidth="1"/>
    <col min="781" max="1021" width="9.140625" style="72"/>
    <col min="1022" max="1022" width="49.85546875" style="72" customWidth="1"/>
    <col min="1023" max="1023" width="8.85546875" style="72" customWidth="1"/>
    <col min="1024" max="1024" width="1.85546875" style="72" customWidth="1"/>
    <col min="1025" max="1025" width="12.28515625" style="72" customWidth="1"/>
    <col min="1026" max="1026" width="1.85546875" style="72" customWidth="1"/>
    <col min="1027" max="1027" width="12.28515625" style="72" customWidth="1"/>
    <col min="1028" max="1028" width="1.85546875" style="72" customWidth="1"/>
    <col min="1029" max="1029" width="12.28515625" style="72" customWidth="1"/>
    <col min="1030" max="1030" width="1.85546875" style="72" customWidth="1"/>
    <col min="1031" max="1031" width="12.28515625" style="72" customWidth="1"/>
    <col min="1032" max="1032" width="1.85546875" style="72" customWidth="1"/>
    <col min="1033" max="1033" width="12.28515625" style="72" customWidth="1"/>
    <col min="1034" max="1034" width="1.85546875" style="72" customWidth="1"/>
    <col min="1035" max="1035" width="12.28515625" style="72" customWidth="1"/>
    <col min="1036" max="1036" width="2" style="72" customWidth="1"/>
    <col min="1037" max="1277" width="9.140625" style="72"/>
    <col min="1278" max="1278" width="49.85546875" style="72" customWidth="1"/>
    <col min="1279" max="1279" width="8.85546875" style="72" customWidth="1"/>
    <col min="1280" max="1280" width="1.85546875" style="72" customWidth="1"/>
    <col min="1281" max="1281" width="12.28515625" style="72" customWidth="1"/>
    <col min="1282" max="1282" width="1.85546875" style="72" customWidth="1"/>
    <col min="1283" max="1283" width="12.28515625" style="72" customWidth="1"/>
    <col min="1284" max="1284" width="1.85546875" style="72" customWidth="1"/>
    <col min="1285" max="1285" width="12.28515625" style="72" customWidth="1"/>
    <col min="1286" max="1286" width="1.85546875" style="72" customWidth="1"/>
    <col min="1287" max="1287" width="12.28515625" style="72" customWidth="1"/>
    <col min="1288" max="1288" width="1.85546875" style="72" customWidth="1"/>
    <col min="1289" max="1289" width="12.28515625" style="72" customWidth="1"/>
    <col min="1290" max="1290" width="1.85546875" style="72" customWidth="1"/>
    <col min="1291" max="1291" width="12.28515625" style="72" customWidth="1"/>
    <col min="1292" max="1292" width="2" style="72" customWidth="1"/>
    <col min="1293" max="1533" width="9.140625" style="72"/>
    <col min="1534" max="1534" width="49.85546875" style="72" customWidth="1"/>
    <col min="1535" max="1535" width="8.85546875" style="72" customWidth="1"/>
    <col min="1536" max="1536" width="1.85546875" style="72" customWidth="1"/>
    <col min="1537" max="1537" width="12.28515625" style="72" customWidth="1"/>
    <col min="1538" max="1538" width="1.85546875" style="72" customWidth="1"/>
    <col min="1539" max="1539" width="12.28515625" style="72" customWidth="1"/>
    <col min="1540" max="1540" width="1.85546875" style="72" customWidth="1"/>
    <col min="1541" max="1541" width="12.28515625" style="72" customWidth="1"/>
    <col min="1542" max="1542" width="1.85546875" style="72" customWidth="1"/>
    <col min="1543" max="1543" width="12.28515625" style="72" customWidth="1"/>
    <col min="1544" max="1544" width="1.85546875" style="72" customWidth="1"/>
    <col min="1545" max="1545" width="12.28515625" style="72" customWidth="1"/>
    <col min="1546" max="1546" width="1.85546875" style="72" customWidth="1"/>
    <col min="1547" max="1547" width="12.28515625" style="72" customWidth="1"/>
    <col min="1548" max="1548" width="2" style="72" customWidth="1"/>
    <col min="1549" max="1789" width="9.140625" style="72"/>
    <col min="1790" max="1790" width="49.85546875" style="72" customWidth="1"/>
    <col min="1791" max="1791" width="8.85546875" style="72" customWidth="1"/>
    <col min="1792" max="1792" width="1.85546875" style="72" customWidth="1"/>
    <col min="1793" max="1793" width="12.28515625" style="72" customWidth="1"/>
    <col min="1794" max="1794" width="1.85546875" style="72" customWidth="1"/>
    <col min="1795" max="1795" width="12.28515625" style="72" customWidth="1"/>
    <col min="1796" max="1796" width="1.85546875" style="72" customWidth="1"/>
    <col min="1797" max="1797" width="12.28515625" style="72" customWidth="1"/>
    <col min="1798" max="1798" width="1.85546875" style="72" customWidth="1"/>
    <col min="1799" max="1799" width="12.28515625" style="72" customWidth="1"/>
    <col min="1800" max="1800" width="1.85546875" style="72" customWidth="1"/>
    <col min="1801" max="1801" width="12.28515625" style="72" customWidth="1"/>
    <col min="1802" max="1802" width="1.85546875" style="72" customWidth="1"/>
    <col min="1803" max="1803" width="12.28515625" style="72" customWidth="1"/>
    <col min="1804" max="1804" width="2" style="72" customWidth="1"/>
    <col min="1805" max="2045" width="9.140625" style="72"/>
    <col min="2046" max="2046" width="49.85546875" style="72" customWidth="1"/>
    <col min="2047" max="2047" width="8.85546875" style="72" customWidth="1"/>
    <col min="2048" max="2048" width="1.85546875" style="72" customWidth="1"/>
    <col min="2049" max="2049" width="12.28515625" style="72" customWidth="1"/>
    <col min="2050" max="2050" width="1.85546875" style="72" customWidth="1"/>
    <col min="2051" max="2051" width="12.28515625" style="72" customWidth="1"/>
    <col min="2052" max="2052" width="1.85546875" style="72" customWidth="1"/>
    <col min="2053" max="2053" width="12.28515625" style="72" customWidth="1"/>
    <col min="2054" max="2054" width="1.85546875" style="72" customWidth="1"/>
    <col min="2055" max="2055" width="12.28515625" style="72" customWidth="1"/>
    <col min="2056" max="2056" width="1.85546875" style="72" customWidth="1"/>
    <col min="2057" max="2057" width="12.28515625" style="72" customWidth="1"/>
    <col min="2058" max="2058" width="1.85546875" style="72" customWidth="1"/>
    <col min="2059" max="2059" width="12.28515625" style="72" customWidth="1"/>
    <col min="2060" max="2060" width="2" style="72" customWidth="1"/>
    <col min="2061" max="2301" width="9.140625" style="72"/>
    <col min="2302" max="2302" width="49.85546875" style="72" customWidth="1"/>
    <col min="2303" max="2303" width="8.85546875" style="72" customWidth="1"/>
    <col min="2304" max="2304" width="1.85546875" style="72" customWidth="1"/>
    <col min="2305" max="2305" width="12.28515625" style="72" customWidth="1"/>
    <col min="2306" max="2306" width="1.85546875" style="72" customWidth="1"/>
    <col min="2307" max="2307" width="12.28515625" style="72" customWidth="1"/>
    <col min="2308" max="2308" width="1.85546875" style="72" customWidth="1"/>
    <col min="2309" max="2309" width="12.28515625" style="72" customWidth="1"/>
    <col min="2310" max="2310" width="1.85546875" style="72" customWidth="1"/>
    <col min="2311" max="2311" width="12.28515625" style="72" customWidth="1"/>
    <col min="2312" max="2312" width="1.85546875" style="72" customWidth="1"/>
    <col min="2313" max="2313" width="12.28515625" style="72" customWidth="1"/>
    <col min="2314" max="2314" width="1.85546875" style="72" customWidth="1"/>
    <col min="2315" max="2315" width="12.28515625" style="72" customWidth="1"/>
    <col min="2316" max="2316" width="2" style="72" customWidth="1"/>
    <col min="2317" max="2557" width="9.140625" style="72"/>
    <col min="2558" max="2558" width="49.85546875" style="72" customWidth="1"/>
    <col min="2559" max="2559" width="8.85546875" style="72" customWidth="1"/>
    <col min="2560" max="2560" width="1.85546875" style="72" customWidth="1"/>
    <col min="2561" max="2561" width="12.28515625" style="72" customWidth="1"/>
    <col min="2562" max="2562" width="1.85546875" style="72" customWidth="1"/>
    <col min="2563" max="2563" width="12.28515625" style="72" customWidth="1"/>
    <col min="2564" max="2564" width="1.85546875" style="72" customWidth="1"/>
    <col min="2565" max="2565" width="12.28515625" style="72" customWidth="1"/>
    <col min="2566" max="2566" width="1.85546875" style="72" customWidth="1"/>
    <col min="2567" max="2567" width="12.28515625" style="72" customWidth="1"/>
    <col min="2568" max="2568" width="1.85546875" style="72" customWidth="1"/>
    <col min="2569" max="2569" width="12.28515625" style="72" customWidth="1"/>
    <col min="2570" max="2570" width="1.85546875" style="72" customWidth="1"/>
    <col min="2571" max="2571" width="12.28515625" style="72" customWidth="1"/>
    <col min="2572" max="2572" width="2" style="72" customWidth="1"/>
    <col min="2573" max="2813" width="9.140625" style="72"/>
    <col min="2814" max="2814" width="49.85546875" style="72" customWidth="1"/>
    <col min="2815" max="2815" width="8.85546875" style="72" customWidth="1"/>
    <col min="2816" max="2816" width="1.85546875" style="72" customWidth="1"/>
    <col min="2817" max="2817" width="12.28515625" style="72" customWidth="1"/>
    <col min="2818" max="2818" width="1.85546875" style="72" customWidth="1"/>
    <col min="2819" max="2819" width="12.28515625" style="72" customWidth="1"/>
    <col min="2820" max="2820" width="1.85546875" style="72" customWidth="1"/>
    <col min="2821" max="2821" width="12.28515625" style="72" customWidth="1"/>
    <col min="2822" max="2822" width="1.85546875" style="72" customWidth="1"/>
    <col min="2823" max="2823" width="12.28515625" style="72" customWidth="1"/>
    <col min="2824" max="2824" width="1.85546875" style="72" customWidth="1"/>
    <col min="2825" max="2825" width="12.28515625" style="72" customWidth="1"/>
    <col min="2826" max="2826" width="1.85546875" style="72" customWidth="1"/>
    <col min="2827" max="2827" width="12.28515625" style="72" customWidth="1"/>
    <col min="2828" max="2828" width="2" style="72" customWidth="1"/>
    <col min="2829" max="3069" width="9.140625" style="72"/>
    <col min="3070" max="3070" width="49.85546875" style="72" customWidth="1"/>
    <col min="3071" max="3071" width="8.85546875" style="72" customWidth="1"/>
    <col min="3072" max="3072" width="1.85546875" style="72" customWidth="1"/>
    <col min="3073" max="3073" width="12.28515625" style="72" customWidth="1"/>
    <col min="3074" max="3074" width="1.85546875" style="72" customWidth="1"/>
    <col min="3075" max="3075" width="12.28515625" style="72" customWidth="1"/>
    <col min="3076" max="3076" width="1.85546875" style="72" customWidth="1"/>
    <col min="3077" max="3077" width="12.28515625" style="72" customWidth="1"/>
    <col min="3078" max="3078" width="1.85546875" style="72" customWidth="1"/>
    <col min="3079" max="3079" width="12.28515625" style="72" customWidth="1"/>
    <col min="3080" max="3080" width="1.85546875" style="72" customWidth="1"/>
    <col min="3081" max="3081" width="12.28515625" style="72" customWidth="1"/>
    <col min="3082" max="3082" width="1.85546875" style="72" customWidth="1"/>
    <col min="3083" max="3083" width="12.28515625" style="72" customWidth="1"/>
    <col min="3084" max="3084" width="2" style="72" customWidth="1"/>
    <col min="3085" max="3325" width="9.140625" style="72"/>
    <col min="3326" max="3326" width="49.85546875" style="72" customWidth="1"/>
    <col min="3327" max="3327" width="8.85546875" style="72" customWidth="1"/>
    <col min="3328" max="3328" width="1.85546875" style="72" customWidth="1"/>
    <col min="3329" max="3329" width="12.28515625" style="72" customWidth="1"/>
    <col min="3330" max="3330" width="1.85546875" style="72" customWidth="1"/>
    <col min="3331" max="3331" width="12.28515625" style="72" customWidth="1"/>
    <col min="3332" max="3332" width="1.85546875" style="72" customWidth="1"/>
    <col min="3333" max="3333" width="12.28515625" style="72" customWidth="1"/>
    <col min="3334" max="3334" width="1.85546875" style="72" customWidth="1"/>
    <col min="3335" max="3335" width="12.28515625" style="72" customWidth="1"/>
    <col min="3336" max="3336" width="1.85546875" style="72" customWidth="1"/>
    <col min="3337" max="3337" width="12.28515625" style="72" customWidth="1"/>
    <col min="3338" max="3338" width="1.85546875" style="72" customWidth="1"/>
    <col min="3339" max="3339" width="12.28515625" style="72" customWidth="1"/>
    <col min="3340" max="3340" width="2" style="72" customWidth="1"/>
    <col min="3341" max="3581" width="9.140625" style="72"/>
    <col min="3582" max="3582" width="49.85546875" style="72" customWidth="1"/>
    <col min="3583" max="3583" width="8.85546875" style="72" customWidth="1"/>
    <col min="3584" max="3584" width="1.85546875" style="72" customWidth="1"/>
    <col min="3585" max="3585" width="12.28515625" style="72" customWidth="1"/>
    <col min="3586" max="3586" width="1.85546875" style="72" customWidth="1"/>
    <col min="3587" max="3587" width="12.28515625" style="72" customWidth="1"/>
    <col min="3588" max="3588" width="1.85546875" style="72" customWidth="1"/>
    <col min="3589" max="3589" width="12.28515625" style="72" customWidth="1"/>
    <col min="3590" max="3590" width="1.85546875" style="72" customWidth="1"/>
    <col min="3591" max="3591" width="12.28515625" style="72" customWidth="1"/>
    <col min="3592" max="3592" width="1.85546875" style="72" customWidth="1"/>
    <col min="3593" max="3593" width="12.28515625" style="72" customWidth="1"/>
    <col min="3594" max="3594" width="1.85546875" style="72" customWidth="1"/>
    <col min="3595" max="3595" width="12.28515625" style="72" customWidth="1"/>
    <col min="3596" max="3596" width="2" style="72" customWidth="1"/>
    <col min="3597" max="3837" width="9.140625" style="72"/>
    <col min="3838" max="3838" width="49.85546875" style="72" customWidth="1"/>
    <col min="3839" max="3839" width="8.85546875" style="72" customWidth="1"/>
    <col min="3840" max="3840" width="1.85546875" style="72" customWidth="1"/>
    <col min="3841" max="3841" width="12.28515625" style="72" customWidth="1"/>
    <col min="3842" max="3842" width="1.85546875" style="72" customWidth="1"/>
    <col min="3843" max="3843" width="12.28515625" style="72" customWidth="1"/>
    <col min="3844" max="3844" width="1.85546875" style="72" customWidth="1"/>
    <col min="3845" max="3845" width="12.28515625" style="72" customWidth="1"/>
    <col min="3846" max="3846" width="1.85546875" style="72" customWidth="1"/>
    <col min="3847" max="3847" width="12.28515625" style="72" customWidth="1"/>
    <col min="3848" max="3848" width="1.85546875" style="72" customWidth="1"/>
    <col min="3849" max="3849" width="12.28515625" style="72" customWidth="1"/>
    <col min="3850" max="3850" width="1.85546875" style="72" customWidth="1"/>
    <col min="3851" max="3851" width="12.28515625" style="72" customWidth="1"/>
    <col min="3852" max="3852" width="2" style="72" customWidth="1"/>
    <col min="3853" max="4093" width="9.140625" style="72"/>
    <col min="4094" max="4094" width="49.85546875" style="72" customWidth="1"/>
    <col min="4095" max="4095" width="8.85546875" style="72" customWidth="1"/>
    <col min="4096" max="4096" width="1.85546875" style="72" customWidth="1"/>
    <col min="4097" max="4097" width="12.28515625" style="72" customWidth="1"/>
    <col min="4098" max="4098" width="1.85546875" style="72" customWidth="1"/>
    <col min="4099" max="4099" width="12.28515625" style="72" customWidth="1"/>
    <col min="4100" max="4100" width="1.85546875" style="72" customWidth="1"/>
    <col min="4101" max="4101" width="12.28515625" style="72" customWidth="1"/>
    <col min="4102" max="4102" width="1.85546875" style="72" customWidth="1"/>
    <col min="4103" max="4103" width="12.28515625" style="72" customWidth="1"/>
    <col min="4104" max="4104" width="1.85546875" style="72" customWidth="1"/>
    <col min="4105" max="4105" width="12.28515625" style="72" customWidth="1"/>
    <col min="4106" max="4106" width="1.85546875" style="72" customWidth="1"/>
    <col min="4107" max="4107" width="12.28515625" style="72" customWidth="1"/>
    <col min="4108" max="4108" width="2" style="72" customWidth="1"/>
    <col min="4109" max="4349" width="9.140625" style="72"/>
    <col min="4350" max="4350" width="49.85546875" style="72" customWidth="1"/>
    <col min="4351" max="4351" width="8.85546875" style="72" customWidth="1"/>
    <col min="4352" max="4352" width="1.85546875" style="72" customWidth="1"/>
    <col min="4353" max="4353" width="12.28515625" style="72" customWidth="1"/>
    <col min="4354" max="4354" width="1.85546875" style="72" customWidth="1"/>
    <col min="4355" max="4355" width="12.28515625" style="72" customWidth="1"/>
    <col min="4356" max="4356" width="1.85546875" style="72" customWidth="1"/>
    <col min="4357" max="4357" width="12.28515625" style="72" customWidth="1"/>
    <col min="4358" max="4358" width="1.85546875" style="72" customWidth="1"/>
    <col min="4359" max="4359" width="12.28515625" style="72" customWidth="1"/>
    <col min="4360" max="4360" width="1.85546875" style="72" customWidth="1"/>
    <col min="4361" max="4361" width="12.28515625" style="72" customWidth="1"/>
    <col min="4362" max="4362" width="1.85546875" style="72" customWidth="1"/>
    <col min="4363" max="4363" width="12.28515625" style="72" customWidth="1"/>
    <col min="4364" max="4364" width="2" style="72" customWidth="1"/>
    <col min="4365" max="4605" width="9.140625" style="72"/>
    <col min="4606" max="4606" width="49.85546875" style="72" customWidth="1"/>
    <col min="4607" max="4607" width="8.85546875" style="72" customWidth="1"/>
    <col min="4608" max="4608" width="1.85546875" style="72" customWidth="1"/>
    <col min="4609" max="4609" width="12.28515625" style="72" customWidth="1"/>
    <col min="4610" max="4610" width="1.85546875" style="72" customWidth="1"/>
    <col min="4611" max="4611" width="12.28515625" style="72" customWidth="1"/>
    <col min="4612" max="4612" width="1.85546875" style="72" customWidth="1"/>
    <col min="4613" max="4613" width="12.28515625" style="72" customWidth="1"/>
    <col min="4614" max="4614" width="1.85546875" style="72" customWidth="1"/>
    <col min="4615" max="4615" width="12.28515625" style="72" customWidth="1"/>
    <col min="4616" max="4616" width="1.85546875" style="72" customWidth="1"/>
    <col min="4617" max="4617" width="12.28515625" style="72" customWidth="1"/>
    <col min="4618" max="4618" width="1.85546875" style="72" customWidth="1"/>
    <col min="4619" max="4619" width="12.28515625" style="72" customWidth="1"/>
    <col min="4620" max="4620" width="2" style="72" customWidth="1"/>
    <col min="4621" max="4861" width="9.140625" style="72"/>
    <col min="4862" max="4862" width="49.85546875" style="72" customWidth="1"/>
    <col min="4863" max="4863" width="8.85546875" style="72" customWidth="1"/>
    <col min="4864" max="4864" width="1.85546875" style="72" customWidth="1"/>
    <col min="4865" max="4865" width="12.28515625" style="72" customWidth="1"/>
    <col min="4866" max="4866" width="1.85546875" style="72" customWidth="1"/>
    <col min="4867" max="4867" width="12.28515625" style="72" customWidth="1"/>
    <col min="4868" max="4868" width="1.85546875" style="72" customWidth="1"/>
    <col min="4869" max="4869" width="12.28515625" style="72" customWidth="1"/>
    <col min="4870" max="4870" width="1.85546875" style="72" customWidth="1"/>
    <col min="4871" max="4871" width="12.28515625" style="72" customWidth="1"/>
    <col min="4872" max="4872" width="1.85546875" style="72" customWidth="1"/>
    <col min="4873" max="4873" width="12.28515625" style="72" customWidth="1"/>
    <col min="4874" max="4874" width="1.85546875" style="72" customWidth="1"/>
    <col min="4875" max="4875" width="12.28515625" style="72" customWidth="1"/>
    <col min="4876" max="4876" width="2" style="72" customWidth="1"/>
    <col min="4877" max="5117" width="9.140625" style="72"/>
    <col min="5118" max="5118" width="49.85546875" style="72" customWidth="1"/>
    <col min="5119" max="5119" width="8.85546875" style="72" customWidth="1"/>
    <col min="5120" max="5120" width="1.85546875" style="72" customWidth="1"/>
    <col min="5121" max="5121" width="12.28515625" style="72" customWidth="1"/>
    <col min="5122" max="5122" width="1.85546875" style="72" customWidth="1"/>
    <col min="5123" max="5123" width="12.28515625" style="72" customWidth="1"/>
    <col min="5124" max="5124" width="1.85546875" style="72" customWidth="1"/>
    <col min="5125" max="5125" width="12.28515625" style="72" customWidth="1"/>
    <col min="5126" max="5126" width="1.85546875" style="72" customWidth="1"/>
    <col min="5127" max="5127" width="12.28515625" style="72" customWidth="1"/>
    <col min="5128" max="5128" width="1.85546875" style="72" customWidth="1"/>
    <col min="5129" max="5129" width="12.28515625" style="72" customWidth="1"/>
    <col min="5130" max="5130" width="1.85546875" style="72" customWidth="1"/>
    <col min="5131" max="5131" width="12.28515625" style="72" customWidth="1"/>
    <col min="5132" max="5132" width="2" style="72" customWidth="1"/>
    <col min="5133" max="5373" width="9.140625" style="72"/>
    <col min="5374" max="5374" width="49.85546875" style="72" customWidth="1"/>
    <col min="5375" max="5375" width="8.85546875" style="72" customWidth="1"/>
    <col min="5376" max="5376" width="1.85546875" style="72" customWidth="1"/>
    <col min="5377" max="5377" width="12.28515625" style="72" customWidth="1"/>
    <col min="5378" max="5378" width="1.85546875" style="72" customWidth="1"/>
    <col min="5379" max="5379" width="12.28515625" style="72" customWidth="1"/>
    <col min="5380" max="5380" width="1.85546875" style="72" customWidth="1"/>
    <col min="5381" max="5381" width="12.28515625" style="72" customWidth="1"/>
    <col min="5382" max="5382" width="1.85546875" style="72" customWidth="1"/>
    <col min="5383" max="5383" width="12.28515625" style="72" customWidth="1"/>
    <col min="5384" max="5384" width="1.85546875" style="72" customWidth="1"/>
    <col min="5385" max="5385" width="12.28515625" style="72" customWidth="1"/>
    <col min="5386" max="5386" width="1.85546875" style="72" customWidth="1"/>
    <col min="5387" max="5387" width="12.28515625" style="72" customWidth="1"/>
    <col min="5388" max="5388" width="2" style="72" customWidth="1"/>
    <col min="5389" max="5629" width="9.140625" style="72"/>
    <col min="5630" max="5630" width="49.85546875" style="72" customWidth="1"/>
    <col min="5631" max="5631" width="8.85546875" style="72" customWidth="1"/>
    <col min="5632" max="5632" width="1.85546875" style="72" customWidth="1"/>
    <col min="5633" max="5633" width="12.28515625" style="72" customWidth="1"/>
    <col min="5634" max="5634" width="1.85546875" style="72" customWidth="1"/>
    <col min="5635" max="5635" width="12.28515625" style="72" customWidth="1"/>
    <col min="5636" max="5636" width="1.85546875" style="72" customWidth="1"/>
    <col min="5637" max="5637" width="12.28515625" style="72" customWidth="1"/>
    <col min="5638" max="5638" width="1.85546875" style="72" customWidth="1"/>
    <col min="5639" max="5639" width="12.28515625" style="72" customWidth="1"/>
    <col min="5640" max="5640" width="1.85546875" style="72" customWidth="1"/>
    <col min="5641" max="5641" width="12.28515625" style="72" customWidth="1"/>
    <col min="5642" max="5642" width="1.85546875" style="72" customWidth="1"/>
    <col min="5643" max="5643" width="12.28515625" style="72" customWidth="1"/>
    <col min="5644" max="5644" width="2" style="72" customWidth="1"/>
    <col min="5645" max="5885" width="9.140625" style="72"/>
    <col min="5886" max="5886" width="49.85546875" style="72" customWidth="1"/>
    <col min="5887" max="5887" width="8.85546875" style="72" customWidth="1"/>
    <col min="5888" max="5888" width="1.85546875" style="72" customWidth="1"/>
    <col min="5889" max="5889" width="12.28515625" style="72" customWidth="1"/>
    <col min="5890" max="5890" width="1.85546875" style="72" customWidth="1"/>
    <col min="5891" max="5891" width="12.28515625" style="72" customWidth="1"/>
    <col min="5892" max="5892" width="1.85546875" style="72" customWidth="1"/>
    <col min="5893" max="5893" width="12.28515625" style="72" customWidth="1"/>
    <col min="5894" max="5894" width="1.85546875" style="72" customWidth="1"/>
    <col min="5895" max="5895" width="12.28515625" style="72" customWidth="1"/>
    <col min="5896" max="5896" width="1.85546875" style="72" customWidth="1"/>
    <col min="5897" max="5897" width="12.28515625" style="72" customWidth="1"/>
    <col min="5898" max="5898" width="1.85546875" style="72" customWidth="1"/>
    <col min="5899" max="5899" width="12.28515625" style="72" customWidth="1"/>
    <col min="5900" max="5900" width="2" style="72" customWidth="1"/>
    <col min="5901" max="6141" width="9.140625" style="72"/>
    <col min="6142" max="6142" width="49.85546875" style="72" customWidth="1"/>
    <col min="6143" max="6143" width="8.85546875" style="72" customWidth="1"/>
    <col min="6144" max="6144" width="1.85546875" style="72" customWidth="1"/>
    <col min="6145" max="6145" width="12.28515625" style="72" customWidth="1"/>
    <col min="6146" max="6146" width="1.85546875" style="72" customWidth="1"/>
    <col min="6147" max="6147" width="12.28515625" style="72" customWidth="1"/>
    <col min="6148" max="6148" width="1.85546875" style="72" customWidth="1"/>
    <col min="6149" max="6149" width="12.28515625" style="72" customWidth="1"/>
    <col min="6150" max="6150" width="1.85546875" style="72" customWidth="1"/>
    <col min="6151" max="6151" width="12.28515625" style="72" customWidth="1"/>
    <col min="6152" max="6152" width="1.85546875" style="72" customWidth="1"/>
    <col min="6153" max="6153" width="12.28515625" style="72" customWidth="1"/>
    <col min="6154" max="6154" width="1.85546875" style="72" customWidth="1"/>
    <col min="6155" max="6155" width="12.28515625" style="72" customWidth="1"/>
    <col min="6156" max="6156" width="2" style="72" customWidth="1"/>
    <col min="6157" max="6397" width="9.140625" style="72"/>
    <col min="6398" max="6398" width="49.85546875" style="72" customWidth="1"/>
    <col min="6399" max="6399" width="8.85546875" style="72" customWidth="1"/>
    <col min="6400" max="6400" width="1.85546875" style="72" customWidth="1"/>
    <col min="6401" max="6401" width="12.28515625" style="72" customWidth="1"/>
    <col min="6402" max="6402" width="1.85546875" style="72" customWidth="1"/>
    <col min="6403" max="6403" width="12.28515625" style="72" customWidth="1"/>
    <col min="6404" max="6404" width="1.85546875" style="72" customWidth="1"/>
    <col min="6405" max="6405" width="12.28515625" style="72" customWidth="1"/>
    <col min="6406" max="6406" width="1.85546875" style="72" customWidth="1"/>
    <col min="6407" max="6407" width="12.28515625" style="72" customWidth="1"/>
    <col min="6408" max="6408" width="1.85546875" style="72" customWidth="1"/>
    <col min="6409" max="6409" width="12.28515625" style="72" customWidth="1"/>
    <col min="6410" max="6410" width="1.85546875" style="72" customWidth="1"/>
    <col min="6411" max="6411" width="12.28515625" style="72" customWidth="1"/>
    <col min="6412" max="6412" width="2" style="72" customWidth="1"/>
    <col min="6413" max="6653" width="9.140625" style="72"/>
    <col min="6654" max="6654" width="49.85546875" style="72" customWidth="1"/>
    <col min="6655" max="6655" width="8.85546875" style="72" customWidth="1"/>
    <col min="6656" max="6656" width="1.85546875" style="72" customWidth="1"/>
    <col min="6657" max="6657" width="12.28515625" style="72" customWidth="1"/>
    <col min="6658" max="6658" width="1.85546875" style="72" customWidth="1"/>
    <col min="6659" max="6659" width="12.28515625" style="72" customWidth="1"/>
    <col min="6660" max="6660" width="1.85546875" style="72" customWidth="1"/>
    <col min="6661" max="6661" width="12.28515625" style="72" customWidth="1"/>
    <col min="6662" max="6662" width="1.85546875" style="72" customWidth="1"/>
    <col min="6663" max="6663" width="12.28515625" style="72" customWidth="1"/>
    <col min="6664" max="6664" width="1.85546875" style="72" customWidth="1"/>
    <col min="6665" max="6665" width="12.28515625" style="72" customWidth="1"/>
    <col min="6666" max="6666" width="1.85546875" style="72" customWidth="1"/>
    <col min="6667" max="6667" width="12.28515625" style="72" customWidth="1"/>
    <col min="6668" max="6668" width="2" style="72" customWidth="1"/>
    <col min="6669" max="6909" width="9.140625" style="72"/>
    <col min="6910" max="6910" width="49.85546875" style="72" customWidth="1"/>
    <col min="6911" max="6911" width="8.85546875" style="72" customWidth="1"/>
    <col min="6912" max="6912" width="1.85546875" style="72" customWidth="1"/>
    <col min="6913" max="6913" width="12.28515625" style="72" customWidth="1"/>
    <col min="6914" max="6914" width="1.85546875" style="72" customWidth="1"/>
    <col min="6915" max="6915" width="12.28515625" style="72" customWidth="1"/>
    <col min="6916" max="6916" width="1.85546875" style="72" customWidth="1"/>
    <col min="6917" max="6917" width="12.28515625" style="72" customWidth="1"/>
    <col min="6918" max="6918" width="1.85546875" style="72" customWidth="1"/>
    <col min="6919" max="6919" width="12.28515625" style="72" customWidth="1"/>
    <col min="6920" max="6920" width="1.85546875" style="72" customWidth="1"/>
    <col min="6921" max="6921" width="12.28515625" style="72" customWidth="1"/>
    <col min="6922" max="6922" width="1.85546875" style="72" customWidth="1"/>
    <col min="6923" max="6923" width="12.28515625" style="72" customWidth="1"/>
    <col min="6924" max="6924" width="2" style="72" customWidth="1"/>
    <col min="6925" max="7165" width="9.140625" style="72"/>
    <col min="7166" max="7166" width="49.85546875" style="72" customWidth="1"/>
    <col min="7167" max="7167" width="8.85546875" style="72" customWidth="1"/>
    <col min="7168" max="7168" width="1.85546875" style="72" customWidth="1"/>
    <col min="7169" max="7169" width="12.28515625" style="72" customWidth="1"/>
    <col min="7170" max="7170" width="1.85546875" style="72" customWidth="1"/>
    <col min="7171" max="7171" width="12.28515625" style="72" customWidth="1"/>
    <col min="7172" max="7172" width="1.85546875" style="72" customWidth="1"/>
    <col min="7173" max="7173" width="12.28515625" style="72" customWidth="1"/>
    <col min="7174" max="7174" width="1.85546875" style="72" customWidth="1"/>
    <col min="7175" max="7175" width="12.28515625" style="72" customWidth="1"/>
    <col min="7176" max="7176" width="1.85546875" style="72" customWidth="1"/>
    <col min="7177" max="7177" width="12.28515625" style="72" customWidth="1"/>
    <col min="7178" max="7178" width="1.85546875" style="72" customWidth="1"/>
    <col min="7179" max="7179" width="12.28515625" style="72" customWidth="1"/>
    <col min="7180" max="7180" width="2" style="72" customWidth="1"/>
    <col min="7181" max="7421" width="9.140625" style="72"/>
    <col min="7422" max="7422" width="49.85546875" style="72" customWidth="1"/>
    <col min="7423" max="7423" width="8.85546875" style="72" customWidth="1"/>
    <col min="7424" max="7424" width="1.85546875" style="72" customWidth="1"/>
    <col min="7425" max="7425" width="12.28515625" style="72" customWidth="1"/>
    <col min="7426" max="7426" width="1.85546875" style="72" customWidth="1"/>
    <col min="7427" max="7427" width="12.28515625" style="72" customWidth="1"/>
    <col min="7428" max="7428" width="1.85546875" style="72" customWidth="1"/>
    <col min="7429" max="7429" width="12.28515625" style="72" customWidth="1"/>
    <col min="7430" max="7430" width="1.85546875" style="72" customWidth="1"/>
    <col min="7431" max="7431" width="12.28515625" style="72" customWidth="1"/>
    <col min="7432" max="7432" width="1.85546875" style="72" customWidth="1"/>
    <col min="7433" max="7433" width="12.28515625" style="72" customWidth="1"/>
    <col min="7434" max="7434" width="1.85546875" style="72" customWidth="1"/>
    <col min="7435" max="7435" width="12.28515625" style="72" customWidth="1"/>
    <col min="7436" max="7436" width="2" style="72" customWidth="1"/>
    <col min="7437" max="7677" width="9.140625" style="72"/>
    <col min="7678" max="7678" width="49.85546875" style="72" customWidth="1"/>
    <col min="7679" max="7679" width="8.85546875" style="72" customWidth="1"/>
    <col min="7680" max="7680" width="1.85546875" style="72" customWidth="1"/>
    <col min="7681" max="7681" width="12.28515625" style="72" customWidth="1"/>
    <col min="7682" max="7682" width="1.85546875" style="72" customWidth="1"/>
    <col min="7683" max="7683" width="12.28515625" style="72" customWidth="1"/>
    <col min="7684" max="7684" width="1.85546875" style="72" customWidth="1"/>
    <col min="7685" max="7685" width="12.28515625" style="72" customWidth="1"/>
    <col min="7686" max="7686" width="1.85546875" style="72" customWidth="1"/>
    <col min="7687" max="7687" width="12.28515625" style="72" customWidth="1"/>
    <col min="7688" max="7688" width="1.85546875" style="72" customWidth="1"/>
    <col min="7689" max="7689" width="12.28515625" style="72" customWidth="1"/>
    <col min="7690" max="7690" width="1.85546875" style="72" customWidth="1"/>
    <col min="7691" max="7691" width="12.28515625" style="72" customWidth="1"/>
    <col min="7692" max="7692" width="2" style="72" customWidth="1"/>
    <col min="7693" max="7933" width="9.140625" style="72"/>
    <col min="7934" max="7934" width="49.85546875" style="72" customWidth="1"/>
    <col min="7935" max="7935" width="8.85546875" style="72" customWidth="1"/>
    <col min="7936" max="7936" width="1.85546875" style="72" customWidth="1"/>
    <col min="7937" max="7937" width="12.28515625" style="72" customWidth="1"/>
    <col min="7938" max="7938" width="1.85546875" style="72" customWidth="1"/>
    <col min="7939" max="7939" width="12.28515625" style="72" customWidth="1"/>
    <col min="7940" max="7940" width="1.85546875" style="72" customWidth="1"/>
    <col min="7941" max="7941" width="12.28515625" style="72" customWidth="1"/>
    <col min="7942" max="7942" width="1.85546875" style="72" customWidth="1"/>
    <col min="7943" max="7943" width="12.28515625" style="72" customWidth="1"/>
    <col min="7944" max="7944" width="1.85546875" style="72" customWidth="1"/>
    <col min="7945" max="7945" width="12.28515625" style="72" customWidth="1"/>
    <col min="7946" max="7946" width="1.85546875" style="72" customWidth="1"/>
    <col min="7947" max="7947" width="12.28515625" style="72" customWidth="1"/>
    <col min="7948" max="7948" width="2" style="72" customWidth="1"/>
    <col min="7949" max="8189" width="9.140625" style="72"/>
    <col min="8190" max="8190" width="49.85546875" style="72" customWidth="1"/>
    <col min="8191" max="8191" width="8.85546875" style="72" customWidth="1"/>
    <col min="8192" max="8192" width="1.85546875" style="72" customWidth="1"/>
    <col min="8193" max="8193" width="12.28515625" style="72" customWidth="1"/>
    <col min="8194" max="8194" width="1.85546875" style="72" customWidth="1"/>
    <col min="8195" max="8195" width="12.28515625" style="72" customWidth="1"/>
    <col min="8196" max="8196" width="1.85546875" style="72" customWidth="1"/>
    <col min="8197" max="8197" width="12.28515625" style="72" customWidth="1"/>
    <col min="8198" max="8198" width="1.85546875" style="72" customWidth="1"/>
    <col min="8199" max="8199" width="12.28515625" style="72" customWidth="1"/>
    <col min="8200" max="8200" width="1.85546875" style="72" customWidth="1"/>
    <col min="8201" max="8201" width="12.28515625" style="72" customWidth="1"/>
    <col min="8202" max="8202" width="1.85546875" style="72" customWidth="1"/>
    <col min="8203" max="8203" width="12.28515625" style="72" customWidth="1"/>
    <col min="8204" max="8204" width="2" style="72" customWidth="1"/>
    <col min="8205" max="8445" width="9.140625" style="72"/>
    <col min="8446" max="8446" width="49.85546875" style="72" customWidth="1"/>
    <col min="8447" max="8447" width="8.85546875" style="72" customWidth="1"/>
    <col min="8448" max="8448" width="1.85546875" style="72" customWidth="1"/>
    <col min="8449" max="8449" width="12.28515625" style="72" customWidth="1"/>
    <col min="8450" max="8450" width="1.85546875" style="72" customWidth="1"/>
    <col min="8451" max="8451" width="12.28515625" style="72" customWidth="1"/>
    <col min="8452" max="8452" width="1.85546875" style="72" customWidth="1"/>
    <col min="8453" max="8453" width="12.28515625" style="72" customWidth="1"/>
    <col min="8454" max="8454" width="1.85546875" style="72" customWidth="1"/>
    <col min="8455" max="8455" width="12.28515625" style="72" customWidth="1"/>
    <col min="8456" max="8456" width="1.85546875" style="72" customWidth="1"/>
    <col min="8457" max="8457" width="12.28515625" style="72" customWidth="1"/>
    <col min="8458" max="8458" width="1.85546875" style="72" customWidth="1"/>
    <col min="8459" max="8459" width="12.28515625" style="72" customWidth="1"/>
    <col min="8460" max="8460" width="2" style="72" customWidth="1"/>
    <col min="8461" max="8701" width="9.140625" style="72"/>
    <col min="8702" max="8702" width="49.85546875" style="72" customWidth="1"/>
    <col min="8703" max="8703" width="8.85546875" style="72" customWidth="1"/>
    <col min="8704" max="8704" width="1.85546875" style="72" customWidth="1"/>
    <col min="8705" max="8705" width="12.28515625" style="72" customWidth="1"/>
    <col min="8706" max="8706" width="1.85546875" style="72" customWidth="1"/>
    <col min="8707" max="8707" width="12.28515625" style="72" customWidth="1"/>
    <col min="8708" max="8708" width="1.85546875" style="72" customWidth="1"/>
    <col min="8709" max="8709" width="12.28515625" style="72" customWidth="1"/>
    <col min="8710" max="8710" width="1.85546875" style="72" customWidth="1"/>
    <col min="8711" max="8711" width="12.28515625" style="72" customWidth="1"/>
    <col min="8712" max="8712" width="1.85546875" style="72" customWidth="1"/>
    <col min="8713" max="8713" width="12.28515625" style="72" customWidth="1"/>
    <col min="8714" max="8714" width="1.85546875" style="72" customWidth="1"/>
    <col min="8715" max="8715" width="12.28515625" style="72" customWidth="1"/>
    <col min="8716" max="8716" width="2" style="72" customWidth="1"/>
    <col min="8717" max="8957" width="9.140625" style="72"/>
    <col min="8958" max="8958" width="49.85546875" style="72" customWidth="1"/>
    <col min="8959" max="8959" width="8.85546875" style="72" customWidth="1"/>
    <col min="8960" max="8960" width="1.85546875" style="72" customWidth="1"/>
    <col min="8961" max="8961" width="12.28515625" style="72" customWidth="1"/>
    <col min="8962" max="8962" width="1.85546875" style="72" customWidth="1"/>
    <col min="8963" max="8963" width="12.28515625" style="72" customWidth="1"/>
    <col min="8964" max="8964" width="1.85546875" style="72" customWidth="1"/>
    <col min="8965" max="8965" width="12.28515625" style="72" customWidth="1"/>
    <col min="8966" max="8966" width="1.85546875" style="72" customWidth="1"/>
    <col min="8967" max="8967" width="12.28515625" style="72" customWidth="1"/>
    <col min="8968" max="8968" width="1.85546875" style="72" customWidth="1"/>
    <col min="8969" max="8969" width="12.28515625" style="72" customWidth="1"/>
    <col min="8970" max="8970" width="1.85546875" style="72" customWidth="1"/>
    <col min="8971" max="8971" width="12.28515625" style="72" customWidth="1"/>
    <col min="8972" max="8972" width="2" style="72" customWidth="1"/>
    <col min="8973" max="9213" width="9.140625" style="72"/>
    <col min="9214" max="9214" width="49.85546875" style="72" customWidth="1"/>
    <col min="9215" max="9215" width="8.85546875" style="72" customWidth="1"/>
    <col min="9216" max="9216" width="1.85546875" style="72" customWidth="1"/>
    <col min="9217" max="9217" width="12.28515625" style="72" customWidth="1"/>
    <col min="9218" max="9218" width="1.85546875" style="72" customWidth="1"/>
    <col min="9219" max="9219" width="12.28515625" style="72" customWidth="1"/>
    <col min="9220" max="9220" width="1.85546875" style="72" customWidth="1"/>
    <col min="9221" max="9221" width="12.28515625" style="72" customWidth="1"/>
    <col min="9222" max="9222" width="1.85546875" style="72" customWidth="1"/>
    <col min="9223" max="9223" width="12.28515625" style="72" customWidth="1"/>
    <col min="9224" max="9224" width="1.85546875" style="72" customWidth="1"/>
    <col min="9225" max="9225" width="12.28515625" style="72" customWidth="1"/>
    <col min="9226" max="9226" width="1.85546875" style="72" customWidth="1"/>
    <col min="9227" max="9227" width="12.28515625" style="72" customWidth="1"/>
    <col min="9228" max="9228" width="2" style="72" customWidth="1"/>
    <col min="9229" max="9469" width="9.140625" style="72"/>
    <col min="9470" max="9470" width="49.85546875" style="72" customWidth="1"/>
    <col min="9471" max="9471" width="8.85546875" style="72" customWidth="1"/>
    <col min="9472" max="9472" width="1.85546875" style="72" customWidth="1"/>
    <col min="9473" max="9473" width="12.28515625" style="72" customWidth="1"/>
    <col min="9474" max="9474" width="1.85546875" style="72" customWidth="1"/>
    <col min="9475" max="9475" width="12.28515625" style="72" customWidth="1"/>
    <col min="9476" max="9476" width="1.85546875" style="72" customWidth="1"/>
    <col min="9477" max="9477" width="12.28515625" style="72" customWidth="1"/>
    <col min="9478" max="9478" width="1.85546875" style="72" customWidth="1"/>
    <col min="9479" max="9479" width="12.28515625" style="72" customWidth="1"/>
    <col min="9480" max="9480" width="1.85546875" style="72" customWidth="1"/>
    <col min="9481" max="9481" width="12.28515625" style="72" customWidth="1"/>
    <col min="9482" max="9482" width="1.85546875" style="72" customWidth="1"/>
    <col min="9483" max="9483" width="12.28515625" style="72" customWidth="1"/>
    <col min="9484" max="9484" width="2" style="72" customWidth="1"/>
    <col min="9485" max="9725" width="9.140625" style="72"/>
    <col min="9726" max="9726" width="49.85546875" style="72" customWidth="1"/>
    <col min="9727" max="9727" width="8.85546875" style="72" customWidth="1"/>
    <col min="9728" max="9728" width="1.85546875" style="72" customWidth="1"/>
    <col min="9729" max="9729" width="12.28515625" style="72" customWidth="1"/>
    <col min="9730" max="9730" width="1.85546875" style="72" customWidth="1"/>
    <col min="9731" max="9731" width="12.28515625" style="72" customWidth="1"/>
    <col min="9732" max="9732" width="1.85546875" style="72" customWidth="1"/>
    <col min="9733" max="9733" width="12.28515625" style="72" customWidth="1"/>
    <col min="9734" max="9734" width="1.85546875" style="72" customWidth="1"/>
    <col min="9735" max="9735" width="12.28515625" style="72" customWidth="1"/>
    <col min="9736" max="9736" width="1.85546875" style="72" customWidth="1"/>
    <col min="9737" max="9737" width="12.28515625" style="72" customWidth="1"/>
    <col min="9738" max="9738" width="1.85546875" style="72" customWidth="1"/>
    <col min="9739" max="9739" width="12.28515625" style="72" customWidth="1"/>
    <col min="9740" max="9740" width="2" style="72" customWidth="1"/>
    <col min="9741" max="9981" width="9.140625" style="72"/>
    <col min="9982" max="9982" width="49.85546875" style="72" customWidth="1"/>
    <col min="9983" max="9983" width="8.85546875" style="72" customWidth="1"/>
    <col min="9984" max="9984" width="1.85546875" style="72" customWidth="1"/>
    <col min="9985" max="9985" width="12.28515625" style="72" customWidth="1"/>
    <col min="9986" max="9986" width="1.85546875" style="72" customWidth="1"/>
    <col min="9987" max="9987" width="12.28515625" style="72" customWidth="1"/>
    <col min="9988" max="9988" width="1.85546875" style="72" customWidth="1"/>
    <col min="9989" max="9989" width="12.28515625" style="72" customWidth="1"/>
    <col min="9990" max="9990" width="1.85546875" style="72" customWidth="1"/>
    <col min="9991" max="9991" width="12.28515625" style="72" customWidth="1"/>
    <col min="9992" max="9992" width="1.85546875" style="72" customWidth="1"/>
    <col min="9993" max="9993" width="12.28515625" style="72" customWidth="1"/>
    <col min="9994" max="9994" width="1.85546875" style="72" customWidth="1"/>
    <col min="9995" max="9995" width="12.28515625" style="72" customWidth="1"/>
    <col min="9996" max="9996" width="2" style="72" customWidth="1"/>
    <col min="9997" max="10237" width="9.140625" style="72"/>
    <col min="10238" max="10238" width="49.85546875" style="72" customWidth="1"/>
    <col min="10239" max="10239" width="8.85546875" style="72" customWidth="1"/>
    <col min="10240" max="10240" width="1.85546875" style="72" customWidth="1"/>
    <col min="10241" max="10241" width="12.28515625" style="72" customWidth="1"/>
    <col min="10242" max="10242" width="1.85546875" style="72" customWidth="1"/>
    <col min="10243" max="10243" width="12.28515625" style="72" customWidth="1"/>
    <col min="10244" max="10244" width="1.85546875" style="72" customWidth="1"/>
    <col min="10245" max="10245" width="12.28515625" style="72" customWidth="1"/>
    <col min="10246" max="10246" width="1.85546875" style="72" customWidth="1"/>
    <col min="10247" max="10247" width="12.28515625" style="72" customWidth="1"/>
    <col min="10248" max="10248" width="1.85546875" style="72" customWidth="1"/>
    <col min="10249" max="10249" width="12.28515625" style="72" customWidth="1"/>
    <col min="10250" max="10250" width="1.85546875" style="72" customWidth="1"/>
    <col min="10251" max="10251" width="12.28515625" style="72" customWidth="1"/>
    <col min="10252" max="10252" width="2" style="72" customWidth="1"/>
    <col min="10253" max="10493" width="9.140625" style="72"/>
    <col min="10494" max="10494" width="49.85546875" style="72" customWidth="1"/>
    <col min="10495" max="10495" width="8.85546875" style="72" customWidth="1"/>
    <col min="10496" max="10496" width="1.85546875" style="72" customWidth="1"/>
    <col min="10497" max="10497" width="12.28515625" style="72" customWidth="1"/>
    <col min="10498" max="10498" width="1.85546875" style="72" customWidth="1"/>
    <col min="10499" max="10499" width="12.28515625" style="72" customWidth="1"/>
    <col min="10500" max="10500" width="1.85546875" style="72" customWidth="1"/>
    <col min="10501" max="10501" width="12.28515625" style="72" customWidth="1"/>
    <col min="10502" max="10502" width="1.85546875" style="72" customWidth="1"/>
    <col min="10503" max="10503" width="12.28515625" style="72" customWidth="1"/>
    <col min="10504" max="10504" width="1.85546875" style="72" customWidth="1"/>
    <col min="10505" max="10505" width="12.28515625" style="72" customWidth="1"/>
    <col min="10506" max="10506" width="1.85546875" style="72" customWidth="1"/>
    <col min="10507" max="10507" width="12.28515625" style="72" customWidth="1"/>
    <col min="10508" max="10508" width="2" style="72" customWidth="1"/>
    <col min="10509" max="10749" width="9.140625" style="72"/>
    <col min="10750" max="10750" width="49.85546875" style="72" customWidth="1"/>
    <col min="10751" max="10751" width="8.85546875" style="72" customWidth="1"/>
    <col min="10752" max="10752" width="1.85546875" style="72" customWidth="1"/>
    <col min="10753" max="10753" width="12.28515625" style="72" customWidth="1"/>
    <col min="10754" max="10754" width="1.85546875" style="72" customWidth="1"/>
    <col min="10755" max="10755" width="12.28515625" style="72" customWidth="1"/>
    <col min="10756" max="10756" width="1.85546875" style="72" customWidth="1"/>
    <col min="10757" max="10757" width="12.28515625" style="72" customWidth="1"/>
    <col min="10758" max="10758" width="1.85546875" style="72" customWidth="1"/>
    <col min="10759" max="10759" width="12.28515625" style="72" customWidth="1"/>
    <col min="10760" max="10760" width="1.85546875" style="72" customWidth="1"/>
    <col min="10761" max="10761" width="12.28515625" style="72" customWidth="1"/>
    <col min="10762" max="10762" width="1.85546875" style="72" customWidth="1"/>
    <col min="10763" max="10763" width="12.28515625" style="72" customWidth="1"/>
    <col min="10764" max="10764" width="2" style="72" customWidth="1"/>
    <col min="10765" max="11005" width="9.140625" style="72"/>
    <col min="11006" max="11006" width="49.85546875" style="72" customWidth="1"/>
    <col min="11007" max="11007" width="8.85546875" style="72" customWidth="1"/>
    <col min="11008" max="11008" width="1.85546875" style="72" customWidth="1"/>
    <col min="11009" max="11009" width="12.28515625" style="72" customWidth="1"/>
    <col min="11010" max="11010" width="1.85546875" style="72" customWidth="1"/>
    <col min="11011" max="11011" width="12.28515625" style="72" customWidth="1"/>
    <col min="11012" max="11012" width="1.85546875" style="72" customWidth="1"/>
    <col min="11013" max="11013" width="12.28515625" style="72" customWidth="1"/>
    <col min="11014" max="11014" width="1.85546875" style="72" customWidth="1"/>
    <col min="11015" max="11015" width="12.28515625" style="72" customWidth="1"/>
    <col min="11016" max="11016" width="1.85546875" style="72" customWidth="1"/>
    <col min="11017" max="11017" width="12.28515625" style="72" customWidth="1"/>
    <col min="11018" max="11018" width="1.85546875" style="72" customWidth="1"/>
    <col min="11019" max="11019" width="12.28515625" style="72" customWidth="1"/>
    <col min="11020" max="11020" width="2" style="72" customWidth="1"/>
    <col min="11021" max="11261" width="9.140625" style="72"/>
    <col min="11262" max="11262" width="49.85546875" style="72" customWidth="1"/>
    <col min="11263" max="11263" width="8.85546875" style="72" customWidth="1"/>
    <col min="11264" max="11264" width="1.85546875" style="72" customWidth="1"/>
    <col min="11265" max="11265" width="12.28515625" style="72" customWidth="1"/>
    <col min="11266" max="11266" width="1.85546875" style="72" customWidth="1"/>
    <col min="11267" max="11267" width="12.28515625" style="72" customWidth="1"/>
    <col min="11268" max="11268" width="1.85546875" style="72" customWidth="1"/>
    <col min="11269" max="11269" width="12.28515625" style="72" customWidth="1"/>
    <col min="11270" max="11270" width="1.85546875" style="72" customWidth="1"/>
    <col min="11271" max="11271" width="12.28515625" style="72" customWidth="1"/>
    <col min="11272" max="11272" width="1.85546875" style="72" customWidth="1"/>
    <col min="11273" max="11273" width="12.28515625" style="72" customWidth="1"/>
    <col min="11274" max="11274" width="1.85546875" style="72" customWidth="1"/>
    <col min="11275" max="11275" width="12.28515625" style="72" customWidth="1"/>
    <col min="11276" max="11276" width="2" style="72" customWidth="1"/>
    <col min="11277" max="11517" width="9.140625" style="72"/>
    <col min="11518" max="11518" width="49.85546875" style="72" customWidth="1"/>
    <col min="11519" max="11519" width="8.85546875" style="72" customWidth="1"/>
    <col min="11520" max="11520" width="1.85546875" style="72" customWidth="1"/>
    <col min="11521" max="11521" width="12.28515625" style="72" customWidth="1"/>
    <col min="11522" max="11522" width="1.85546875" style="72" customWidth="1"/>
    <col min="11523" max="11523" width="12.28515625" style="72" customWidth="1"/>
    <col min="11524" max="11524" width="1.85546875" style="72" customWidth="1"/>
    <col min="11525" max="11525" width="12.28515625" style="72" customWidth="1"/>
    <col min="11526" max="11526" width="1.85546875" style="72" customWidth="1"/>
    <col min="11527" max="11527" width="12.28515625" style="72" customWidth="1"/>
    <col min="11528" max="11528" width="1.85546875" style="72" customWidth="1"/>
    <col min="11529" max="11529" width="12.28515625" style="72" customWidth="1"/>
    <col min="11530" max="11530" width="1.85546875" style="72" customWidth="1"/>
    <col min="11531" max="11531" width="12.28515625" style="72" customWidth="1"/>
    <col min="11532" max="11532" width="2" style="72" customWidth="1"/>
    <col min="11533" max="11773" width="9.140625" style="72"/>
    <col min="11774" max="11774" width="49.85546875" style="72" customWidth="1"/>
    <col min="11775" max="11775" width="8.85546875" style="72" customWidth="1"/>
    <col min="11776" max="11776" width="1.85546875" style="72" customWidth="1"/>
    <col min="11777" max="11777" width="12.28515625" style="72" customWidth="1"/>
    <col min="11778" max="11778" width="1.85546875" style="72" customWidth="1"/>
    <col min="11779" max="11779" width="12.28515625" style="72" customWidth="1"/>
    <col min="11780" max="11780" width="1.85546875" style="72" customWidth="1"/>
    <col min="11781" max="11781" width="12.28515625" style="72" customWidth="1"/>
    <col min="11782" max="11782" width="1.85546875" style="72" customWidth="1"/>
    <col min="11783" max="11783" width="12.28515625" style="72" customWidth="1"/>
    <col min="11784" max="11784" width="1.85546875" style="72" customWidth="1"/>
    <col min="11785" max="11785" width="12.28515625" style="72" customWidth="1"/>
    <col min="11786" max="11786" width="1.85546875" style="72" customWidth="1"/>
    <col min="11787" max="11787" width="12.28515625" style="72" customWidth="1"/>
    <col min="11788" max="11788" width="2" style="72" customWidth="1"/>
    <col min="11789" max="12029" width="9.140625" style="72"/>
    <col min="12030" max="12030" width="49.85546875" style="72" customWidth="1"/>
    <col min="12031" max="12031" width="8.85546875" style="72" customWidth="1"/>
    <col min="12032" max="12032" width="1.85546875" style="72" customWidth="1"/>
    <col min="12033" max="12033" width="12.28515625" style="72" customWidth="1"/>
    <col min="12034" max="12034" width="1.85546875" style="72" customWidth="1"/>
    <col min="12035" max="12035" width="12.28515625" style="72" customWidth="1"/>
    <col min="12036" max="12036" width="1.85546875" style="72" customWidth="1"/>
    <col min="12037" max="12037" width="12.28515625" style="72" customWidth="1"/>
    <col min="12038" max="12038" width="1.85546875" style="72" customWidth="1"/>
    <col min="12039" max="12039" width="12.28515625" style="72" customWidth="1"/>
    <col min="12040" max="12040" width="1.85546875" style="72" customWidth="1"/>
    <col min="12041" max="12041" width="12.28515625" style="72" customWidth="1"/>
    <col min="12042" max="12042" width="1.85546875" style="72" customWidth="1"/>
    <col min="12043" max="12043" width="12.28515625" style="72" customWidth="1"/>
    <col min="12044" max="12044" width="2" style="72" customWidth="1"/>
    <col min="12045" max="12285" width="9.140625" style="72"/>
    <col min="12286" max="12286" width="49.85546875" style="72" customWidth="1"/>
    <col min="12287" max="12287" width="8.85546875" style="72" customWidth="1"/>
    <col min="12288" max="12288" width="1.85546875" style="72" customWidth="1"/>
    <col min="12289" max="12289" width="12.28515625" style="72" customWidth="1"/>
    <col min="12290" max="12290" width="1.85546875" style="72" customWidth="1"/>
    <col min="12291" max="12291" width="12.28515625" style="72" customWidth="1"/>
    <col min="12292" max="12292" width="1.85546875" style="72" customWidth="1"/>
    <col min="12293" max="12293" width="12.28515625" style="72" customWidth="1"/>
    <col min="12294" max="12294" width="1.85546875" style="72" customWidth="1"/>
    <col min="12295" max="12295" width="12.28515625" style="72" customWidth="1"/>
    <col min="12296" max="12296" width="1.85546875" style="72" customWidth="1"/>
    <col min="12297" max="12297" width="12.28515625" style="72" customWidth="1"/>
    <col min="12298" max="12298" width="1.85546875" style="72" customWidth="1"/>
    <col min="12299" max="12299" width="12.28515625" style="72" customWidth="1"/>
    <col min="12300" max="12300" width="2" style="72" customWidth="1"/>
    <col min="12301" max="12541" width="9.140625" style="72"/>
    <col min="12542" max="12542" width="49.85546875" style="72" customWidth="1"/>
    <col min="12543" max="12543" width="8.85546875" style="72" customWidth="1"/>
    <col min="12544" max="12544" width="1.85546875" style="72" customWidth="1"/>
    <col min="12545" max="12545" width="12.28515625" style="72" customWidth="1"/>
    <col min="12546" max="12546" width="1.85546875" style="72" customWidth="1"/>
    <col min="12547" max="12547" width="12.28515625" style="72" customWidth="1"/>
    <col min="12548" max="12548" width="1.85546875" style="72" customWidth="1"/>
    <col min="12549" max="12549" width="12.28515625" style="72" customWidth="1"/>
    <col min="12550" max="12550" width="1.85546875" style="72" customWidth="1"/>
    <col min="12551" max="12551" width="12.28515625" style="72" customWidth="1"/>
    <col min="12552" max="12552" width="1.85546875" style="72" customWidth="1"/>
    <col min="12553" max="12553" width="12.28515625" style="72" customWidth="1"/>
    <col min="12554" max="12554" width="1.85546875" style="72" customWidth="1"/>
    <col min="12555" max="12555" width="12.28515625" style="72" customWidth="1"/>
    <col min="12556" max="12556" width="2" style="72" customWidth="1"/>
    <col min="12557" max="12797" width="9.140625" style="72"/>
    <col min="12798" max="12798" width="49.85546875" style="72" customWidth="1"/>
    <col min="12799" max="12799" width="8.85546875" style="72" customWidth="1"/>
    <col min="12800" max="12800" width="1.85546875" style="72" customWidth="1"/>
    <col min="12801" max="12801" width="12.28515625" style="72" customWidth="1"/>
    <col min="12802" max="12802" width="1.85546875" style="72" customWidth="1"/>
    <col min="12803" max="12803" width="12.28515625" style="72" customWidth="1"/>
    <col min="12804" max="12804" width="1.85546875" style="72" customWidth="1"/>
    <col min="12805" max="12805" width="12.28515625" style="72" customWidth="1"/>
    <col min="12806" max="12806" width="1.85546875" style="72" customWidth="1"/>
    <col min="12807" max="12807" width="12.28515625" style="72" customWidth="1"/>
    <col min="12808" max="12808" width="1.85546875" style="72" customWidth="1"/>
    <col min="12809" max="12809" width="12.28515625" style="72" customWidth="1"/>
    <col min="12810" max="12810" width="1.85546875" style="72" customWidth="1"/>
    <col min="12811" max="12811" width="12.28515625" style="72" customWidth="1"/>
    <col min="12812" max="12812" width="2" style="72" customWidth="1"/>
    <col min="12813" max="13053" width="9.140625" style="72"/>
    <col min="13054" max="13054" width="49.85546875" style="72" customWidth="1"/>
    <col min="13055" max="13055" width="8.85546875" style="72" customWidth="1"/>
    <col min="13056" max="13056" width="1.85546875" style="72" customWidth="1"/>
    <col min="13057" max="13057" width="12.28515625" style="72" customWidth="1"/>
    <col min="13058" max="13058" width="1.85546875" style="72" customWidth="1"/>
    <col min="13059" max="13059" width="12.28515625" style="72" customWidth="1"/>
    <col min="13060" max="13060" width="1.85546875" style="72" customWidth="1"/>
    <col min="13061" max="13061" width="12.28515625" style="72" customWidth="1"/>
    <col min="13062" max="13062" width="1.85546875" style="72" customWidth="1"/>
    <col min="13063" max="13063" width="12.28515625" style="72" customWidth="1"/>
    <col min="13064" max="13064" width="1.85546875" style="72" customWidth="1"/>
    <col min="13065" max="13065" width="12.28515625" style="72" customWidth="1"/>
    <col min="13066" max="13066" width="1.85546875" style="72" customWidth="1"/>
    <col min="13067" max="13067" width="12.28515625" style="72" customWidth="1"/>
    <col min="13068" max="13068" width="2" style="72" customWidth="1"/>
    <col min="13069" max="13309" width="9.140625" style="72"/>
    <col min="13310" max="13310" width="49.85546875" style="72" customWidth="1"/>
    <col min="13311" max="13311" width="8.85546875" style="72" customWidth="1"/>
    <col min="13312" max="13312" width="1.85546875" style="72" customWidth="1"/>
    <col min="13313" max="13313" width="12.28515625" style="72" customWidth="1"/>
    <col min="13314" max="13314" width="1.85546875" style="72" customWidth="1"/>
    <col min="13315" max="13315" width="12.28515625" style="72" customWidth="1"/>
    <col min="13316" max="13316" width="1.85546875" style="72" customWidth="1"/>
    <col min="13317" max="13317" width="12.28515625" style="72" customWidth="1"/>
    <col min="13318" max="13318" width="1.85546875" style="72" customWidth="1"/>
    <col min="13319" max="13319" width="12.28515625" style="72" customWidth="1"/>
    <col min="13320" max="13320" width="1.85546875" style="72" customWidth="1"/>
    <col min="13321" max="13321" width="12.28515625" style="72" customWidth="1"/>
    <col min="13322" max="13322" width="1.85546875" style="72" customWidth="1"/>
    <col min="13323" max="13323" width="12.28515625" style="72" customWidth="1"/>
    <col min="13324" max="13324" width="2" style="72" customWidth="1"/>
    <col min="13325" max="13565" width="9.140625" style="72"/>
    <col min="13566" max="13566" width="49.85546875" style="72" customWidth="1"/>
    <col min="13567" max="13567" width="8.85546875" style="72" customWidth="1"/>
    <col min="13568" max="13568" width="1.85546875" style="72" customWidth="1"/>
    <col min="13569" max="13569" width="12.28515625" style="72" customWidth="1"/>
    <col min="13570" max="13570" width="1.85546875" style="72" customWidth="1"/>
    <col min="13571" max="13571" width="12.28515625" style="72" customWidth="1"/>
    <col min="13572" max="13572" width="1.85546875" style="72" customWidth="1"/>
    <col min="13573" max="13573" width="12.28515625" style="72" customWidth="1"/>
    <col min="13574" max="13574" width="1.85546875" style="72" customWidth="1"/>
    <col min="13575" max="13575" width="12.28515625" style="72" customWidth="1"/>
    <col min="13576" max="13576" width="1.85546875" style="72" customWidth="1"/>
    <col min="13577" max="13577" width="12.28515625" style="72" customWidth="1"/>
    <col min="13578" max="13578" width="1.85546875" style="72" customWidth="1"/>
    <col min="13579" max="13579" width="12.28515625" style="72" customWidth="1"/>
    <col min="13580" max="13580" width="2" style="72" customWidth="1"/>
    <col min="13581" max="13821" width="9.140625" style="72"/>
    <col min="13822" max="13822" width="49.85546875" style="72" customWidth="1"/>
    <col min="13823" max="13823" width="8.85546875" style="72" customWidth="1"/>
    <col min="13824" max="13824" width="1.85546875" style="72" customWidth="1"/>
    <col min="13825" max="13825" width="12.28515625" style="72" customWidth="1"/>
    <col min="13826" max="13826" width="1.85546875" style="72" customWidth="1"/>
    <col min="13827" max="13827" width="12.28515625" style="72" customWidth="1"/>
    <col min="13828" max="13828" width="1.85546875" style="72" customWidth="1"/>
    <col min="13829" max="13829" width="12.28515625" style="72" customWidth="1"/>
    <col min="13830" max="13830" width="1.85546875" style="72" customWidth="1"/>
    <col min="13831" max="13831" width="12.28515625" style="72" customWidth="1"/>
    <col min="13832" max="13832" width="1.85546875" style="72" customWidth="1"/>
    <col min="13833" max="13833" width="12.28515625" style="72" customWidth="1"/>
    <col min="13834" max="13834" width="1.85546875" style="72" customWidth="1"/>
    <col min="13835" max="13835" width="12.28515625" style="72" customWidth="1"/>
    <col min="13836" max="13836" width="2" style="72" customWidth="1"/>
    <col min="13837" max="14077" width="9.140625" style="72"/>
    <col min="14078" max="14078" width="49.85546875" style="72" customWidth="1"/>
    <col min="14079" max="14079" width="8.85546875" style="72" customWidth="1"/>
    <col min="14080" max="14080" width="1.85546875" style="72" customWidth="1"/>
    <col min="14081" max="14081" width="12.28515625" style="72" customWidth="1"/>
    <col min="14082" max="14082" width="1.85546875" style="72" customWidth="1"/>
    <col min="14083" max="14083" width="12.28515625" style="72" customWidth="1"/>
    <col min="14084" max="14084" width="1.85546875" style="72" customWidth="1"/>
    <col min="14085" max="14085" width="12.28515625" style="72" customWidth="1"/>
    <col min="14086" max="14086" width="1.85546875" style="72" customWidth="1"/>
    <col min="14087" max="14087" width="12.28515625" style="72" customWidth="1"/>
    <col min="14088" max="14088" width="1.85546875" style="72" customWidth="1"/>
    <col min="14089" max="14089" width="12.28515625" style="72" customWidth="1"/>
    <col min="14090" max="14090" width="1.85546875" style="72" customWidth="1"/>
    <col min="14091" max="14091" width="12.28515625" style="72" customWidth="1"/>
    <col min="14092" max="14092" width="2" style="72" customWidth="1"/>
    <col min="14093" max="14333" width="9.140625" style="72"/>
    <col min="14334" max="14334" width="49.85546875" style="72" customWidth="1"/>
    <col min="14335" max="14335" width="8.85546875" style="72" customWidth="1"/>
    <col min="14336" max="14336" width="1.85546875" style="72" customWidth="1"/>
    <col min="14337" max="14337" width="12.28515625" style="72" customWidth="1"/>
    <col min="14338" max="14338" width="1.85546875" style="72" customWidth="1"/>
    <col min="14339" max="14339" width="12.28515625" style="72" customWidth="1"/>
    <col min="14340" max="14340" width="1.85546875" style="72" customWidth="1"/>
    <col min="14341" max="14341" width="12.28515625" style="72" customWidth="1"/>
    <col min="14342" max="14342" width="1.85546875" style="72" customWidth="1"/>
    <col min="14343" max="14343" width="12.28515625" style="72" customWidth="1"/>
    <col min="14344" max="14344" width="1.85546875" style="72" customWidth="1"/>
    <col min="14345" max="14345" width="12.28515625" style="72" customWidth="1"/>
    <col min="14346" max="14346" width="1.85546875" style="72" customWidth="1"/>
    <col min="14347" max="14347" width="12.28515625" style="72" customWidth="1"/>
    <col min="14348" max="14348" width="2" style="72" customWidth="1"/>
    <col min="14349" max="14589" width="9.140625" style="72"/>
    <col min="14590" max="14590" width="49.85546875" style="72" customWidth="1"/>
    <col min="14591" max="14591" width="8.85546875" style="72" customWidth="1"/>
    <col min="14592" max="14592" width="1.85546875" style="72" customWidth="1"/>
    <col min="14593" max="14593" width="12.28515625" style="72" customWidth="1"/>
    <col min="14594" max="14594" width="1.85546875" style="72" customWidth="1"/>
    <col min="14595" max="14595" width="12.28515625" style="72" customWidth="1"/>
    <col min="14596" max="14596" width="1.85546875" style="72" customWidth="1"/>
    <col min="14597" max="14597" width="12.28515625" style="72" customWidth="1"/>
    <col min="14598" max="14598" width="1.85546875" style="72" customWidth="1"/>
    <col min="14599" max="14599" width="12.28515625" style="72" customWidth="1"/>
    <col min="14600" max="14600" width="1.85546875" style="72" customWidth="1"/>
    <col min="14601" max="14601" width="12.28515625" style="72" customWidth="1"/>
    <col min="14602" max="14602" width="1.85546875" style="72" customWidth="1"/>
    <col min="14603" max="14603" width="12.28515625" style="72" customWidth="1"/>
    <col min="14604" max="14604" width="2" style="72" customWidth="1"/>
    <col min="14605" max="14845" width="9.140625" style="72"/>
    <col min="14846" max="14846" width="49.85546875" style="72" customWidth="1"/>
    <col min="14847" max="14847" width="8.85546875" style="72" customWidth="1"/>
    <col min="14848" max="14848" width="1.85546875" style="72" customWidth="1"/>
    <col min="14849" max="14849" width="12.28515625" style="72" customWidth="1"/>
    <col min="14850" max="14850" width="1.85546875" style="72" customWidth="1"/>
    <col min="14851" max="14851" width="12.28515625" style="72" customWidth="1"/>
    <col min="14852" max="14852" width="1.85546875" style="72" customWidth="1"/>
    <col min="14853" max="14853" width="12.28515625" style="72" customWidth="1"/>
    <col min="14854" max="14854" width="1.85546875" style="72" customWidth="1"/>
    <col min="14855" max="14855" width="12.28515625" style="72" customWidth="1"/>
    <col min="14856" max="14856" width="1.85546875" style="72" customWidth="1"/>
    <col min="14857" max="14857" width="12.28515625" style="72" customWidth="1"/>
    <col min="14858" max="14858" width="1.85546875" style="72" customWidth="1"/>
    <col min="14859" max="14859" width="12.28515625" style="72" customWidth="1"/>
    <col min="14860" max="14860" width="2" style="72" customWidth="1"/>
    <col min="14861" max="15101" width="9.140625" style="72"/>
    <col min="15102" max="15102" width="49.85546875" style="72" customWidth="1"/>
    <col min="15103" max="15103" width="8.85546875" style="72" customWidth="1"/>
    <col min="15104" max="15104" width="1.85546875" style="72" customWidth="1"/>
    <col min="15105" max="15105" width="12.28515625" style="72" customWidth="1"/>
    <col min="15106" max="15106" width="1.85546875" style="72" customWidth="1"/>
    <col min="15107" max="15107" width="12.28515625" style="72" customWidth="1"/>
    <col min="15108" max="15108" width="1.85546875" style="72" customWidth="1"/>
    <col min="15109" max="15109" width="12.28515625" style="72" customWidth="1"/>
    <col min="15110" max="15110" width="1.85546875" style="72" customWidth="1"/>
    <col min="15111" max="15111" width="12.28515625" style="72" customWidth="1"/>
    <col min="15112" max="15112" width="1.85546875" style="72" customWidth="1"/>
    <col min="15113" max="15113" width="12.28515625" style="72" customWidth="1"/>
    <col min="15114" max="15114" width="1.85546875" style="72" customWidth="1"/>
    <col min="15115" max="15115" width="12.28515625" style="72" customWidth="1"/>
    <col min="15116" max="15116" width="2" style="72" customWidth="1"/>
    <col min="15117" max="15357" width="9.140625" style="72"/>
    <col min="15358" max="15358" width="49.85546875" style="72" customWidth="1"/>
    <col min="15359" max="15359" width="8.85546875" style="72" customWidth="1"/>
    <col min="15360" max="15360" width="1.85546875" style="72" customWidth="1"/>
    <col min="15361" max="15361" width="12.28515625" style="72" customWidth="1"/>
    <col min="15362" max="15362" width="1.85546875" style="72" customWidth="1"/>
    <col min="15363" max="15363" width="12.28515625" style="72" customWidth="1"/>
    <col min="15364" max="15364" width="1.85546875" style="72" customWidth="1"/>
    <col min="15365" max="15365" width="12.28515625" style="72" customWidth="1"/>
    <col min="15366" max="15366" width="1.85546875" style="72" customWidth="1"/>
    <col min="15367" max="15367" width="12.28515625" style="72" customWidth="1"/>
    <col min="15368" max="15368" width="1.85546875" style="72" customWidth="1"/>
    <col min="15369" max="15369" width="12.28515625" style="72" customWidth="1"/>
    <col min="15370" max="15370" width="1.85546875" style="72" customWidth="1"/>
    <col min="15371" max="15371" width="12.28515625" style="72" customWidth="1"/>
    <col min="15372" max="15372" width="2" style="72" customWidth="1"/>
    <col min="15373" max="15613" width="9.140625" style="72"/>
    <col min="15614" max="15614" width="49.85546875" style="72" customWidth="1"/>
    <col min="15615" max="15615" width="8.85546875" style="72" customWidth="1"/>
    <col min="15616" max="15616" width="1.85546875" style="72" customWidth="1"/>
    <col min="15617" max="15617" width="12.28515625" style="72" customWidth="1"/>
    <col min="15618" max="15618" width="1.85546875" style="72" customWidth="1"/>
    <col min="15619" max="15619" width="12.28515625" style="72" customWidth="1"/>
    <col min="15620" max="15620" width="1.85546875" style="72" customWidth="1"/>
    <col min="15621" max="15621" width="12.28515625" style="72" customWidth="1"/>
    <col min="15622" max="15622" width="1.85546875" style="72" customWidth="1"/>
    <col min="15623" max="15623" width="12.28515625" style="72" customWidth="1"/>
    <col min="15624" max="15624" width="1.85546875" style="72" customWidth="1"/>
    <col min="15625" max="15625" width="12.28515625" style="72" customWidth="1"/>
    <col min="15626" max="15626" width="1.85546875" style="72" customWidth="1"/>
    <col min="15627" max="15627" width="12.28515625" style="72" customWidth="1"/>
    <col min="15628" max="15628" width="2" style="72" customWidth="1"/>
    <col min="15629" max="15869" width="9.140625" style="72"/>
    <col min="15870" max="15870" width="49.85546875" style="72" customWidth="1"/>
    <col min="15871" max="15871" width="8.85546875" style="72" customWidth="1"/>
    <col min="15872" max="15872" width="1.85546875" style="72" customWidth="1"/>
    <col min="15873" max="15873" width="12.28515625" style="72" customWidth="1"/>
    <col min="15874" max="15874" width="1.85546875" style="72" customWidth="1"/>
    <col min="15875" max="15875" width="12.28515625" style="72" customWidth="1"/>
    <col min="15876" max="15876" width="1.85546875" style="72" customWidth="1"/>
    <col min="15877" max="15877" width="12.28515625" style="72" customWidth="1"/>
    <col min="15878" max="15878" width="1.85546875" style="72" customWidth="1"/>
    <col min="15879" max="15879" width="12.28515625" style="72" customWidth="1"/>
    <col min="15880" max="15880" width="1.85546875" style="72" customWidth="1"/>
    <col min="15881" max="15881" width="12.28515625" style="72" customWidth="1"/>
    <col min="15882" max="15882" width="1.85546875" style="72" customWidth="1"/>
    <col min="15883" max="15883" width="12.28515625" style="72" customWidth="1"/>
    <col min="15884" max="15884" width="2" style="72" customWidth="1"/>
    <col min="15885" max="16125" width="9.140625" style="72"/>
    <col min="16126" max="16126" width="49.85546875" style="72" customWidth="1"/>
    <col min="16127" max="16127" width="8.85546875" style="72" customWidth="1"/>
    <col min="16128" max="16128" width="1.85546875" style="72" customWidth="1"/>
    <col min="16129" max="16129" width="12.28515625" style="72" customWidth="1"/>
    <col min="16130" max="16130" width="1.85546875" style="72" customWidth="1"/>
    <col min="16131" max="16131" width="12.28515625" style="72" customWidth="1"/>
    <col min="16132" max="16132" width="1.85546875" style="72" customWidth="1"/>
    <col min="16133" max="16133" width="12.28515625" style="72" customWidth="1"/>
    <col min="16134" max="16134" width="1.85546875" style="72" customWidth="1"/>
    <col min="16135" max="16135" width="12.28515625" style="72" customWidth="1"/>
    <col min="16136" max="16136" width="1.85546875" style="72" customWidth="1"/>
    <col min="16137" max="16137" width="12.28515625" style="72" customWidth="1"/>
    <col min="16138" max="16138" width="1.85546875" style="72" customWidth="1"/>
    <col min="16139" max="16139" width="12.28515625" style="72" customWidth="1"/>
    <col min="16140" max="16140" width="2" style="72" customWidth="1"/>
    <col min="16141" max="16384" width="9.140625" style="72"/>
  </cols>
  <sheetData>
    <row r="1" spans="1:14" s="204" customFormat="1" ht="25.5" x14ac:dyDescent="0.1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204" customFormat="1" ht="25.5" x14ac:dyDescent="0.15">
      <c r="A2" s="241" t="s">
        <v>30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4" s="204" customFormat="1" ht="25.5" x14ac:dyDescent="0.15">
      <c r="A3" s="241" t="s">
        <v>141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4" s="14" customFormat="1" ht="21" x14ac:dyDescent="0.15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s="14" customFormat="1" ht="6" customHeight="1" x14ac:dyDescent="0.15">
      <c r="A5" s="1"/>
      <c r="B5" s="1"/>
      <c r="C5" s="1"/>
      <c r="D5" s="1"/>
      <c r="E5" s="1"/>
      <c r="F5" s="1"/>
      <c r="G5" s="1"/>
      <c r="H5" s="1"/>
      <c r="I5" s="1"/>
      <c r="J5" s="230"/>
      <c r="K5" s="230"/>
      <c r="L5" s="230"/>
      <c r="M5" s="230"/>
      <c r="N5" s="230"/>
    </row>
    <row r="6" spans="1:14" s="14" customFormat="1" ht="23.25" customHeight="1" x14ac:dyDescent="0.15">
      <c r="A6" s="1"/>
      <c r="B6" s="226" t="s">
        <v>3</v>
      </c>
      <c r="C6" s="243" t="s">
        <v>4</v>
      </c>
      <c r="D6" s="243"/>
      <c r="E6" s="243"/>
      <c r="F6" s="243"/>
      <c r="G6" s="243"/>
      <c r="H6" s="243"/>
      <c r="I6" s="243" t="s">
        <v>5</v>
      </c>
      <c r="J6" s="243"/>
      <c r="K6" s="243"/>
      <c r="L6" s="243"/>
      <c r="M6" s="243"/>
      <c r="N6" s="243"/>
    </row>
    <row r="7" spans="1:14" s="14" customFormat="1" ht="21" customHeight="1" x14ac:dyDescent="0.45">
      <c r="A7" s="1"/>
      <c r="B7" s="226"/>
      <c r="C7" s="244" t="s">
        <v>6</v>
      </c>
      <c r="D7" s="244"/>
      <c r="E7" s="244"/>
      <c r="F7" s="237" t="s">
        <v>7</v>
      </c>
      <c r="G7" s="237"/>
      <c r="H7" s="237"/>
      <c r="I7" s="243" t="s">
        <v>6</v>
      </c>
      <c r="J7" s="243"/>
      <c r="K7" s="243"/>
      <c r="L7" s="237" t="s">
        <v>7</v>
      </c>
      <c r="M7" s="237"/>
      <c r="N7" s="237"/>
    </row>
    <row r="8" spans="1:14" s="14" customFormat="1" ht="21" customHeight="1" x14ac:dyDescent="0.45">
      <c r="A8" s="1"/>
      <c r="B8" s="226"/>
      <c r="C8" s="238" t="s">
        <v>8</v>
      </c>
      <c r="D8" s="238"/>
      <c r="E8" s="238"/>
      <c r="F8" s="223" t="s">
        <v>8</v>
      </c>
      <c r="G8" s="223"/>
      <c r="H8" s="222" t="s">
        <v>9</v>
      </c>
      <c r="I8" s="238" t="s">
        <v>8</v>
      </c>
      <c r="J8" s="238"/>
      <c r="K8" s="238"/>
      <c r="L8" s="223" t="s">
        <v>8</v>
      </c>
      <c r="M8" s="230"/>
      <c r="N8" s="222" t="s">
        <v>9</v>
      </c>
    </row>
    <row r="9" spans="1:14" s="14" customFormat="1" ht="21" customHeight="1" x14ac:dyDescent="0.45">
      <c r="A9" s="1"/>
      <c r="B9" s="226"/>
      <c r="C9" s="239" t="s">
        <v>130</v>
      </c>
      <c r="D9" s="239"/>
      <c r="E9" s="239"/>
      <c r="F9" s="223" t="s">
        <v>10</v>
      </c>
      <c r="G9" s="223"/>
      <c r="H9" s="222" t="s">
        <v>11</v>
      </c>
      <c r="I9" s="239" t="s">
        <v>130</v>
      </c>
      <c r="J9" s="239"/>
      <c r="K9" s="239"/>
      <c r="L9" s="223" t="s">
        <v>10</v>
      </c>
      <c r="M9" s="230"/>
      <c r="N9" s="222" t="s">
        <v>11</v>
      </c>
    </row>
    <row r="10" spans="1:14" s="14" customFormat="1" ht="21.75" customHeight="1" x14ac:dyDescent="0.45">
      <c r="A10" s="3"/>
      <c r="B10" s="3"/>
      <c r="C10" s="240" t="s">
        <v>139</v>
      </c>
      <c r="D10" s="240"/>
      <c r="E10" s="240"/>
      <c r="F10" s="224" t="s">
        <v>12</v>
      </c>
      <c r="G10" s="224"/>
      <c r="H10" s="4">
        <v>2558</v>
      </c>
      <c r="I10" s="240" t="s">
        <v>139</v>
      </c>
      <c r="J10" s="240"/>
      <c r="K10" s="240"/>
      <c r="L10" s="224" t="s">
        <v>12</v>
      </c>
      <c r="M10" s="230"/>
      <c r="N10" s="4">
        <v>2558</v>
      </c>
    </row>
    <row r="11" spans="1:14" s="35" customFormat="1" ht="21" x14ac:dyDescent="0.15">
      <c r="A11" s="28" t="s">
        <v>31</v>
      </c>
      <c r="B11" s="28"/>
      <c r="C11" s="226"/>
      <c r="D11" s="226"/>
      <c r="E11" s="226"/>
      <c r="F11" s="226"/>
      <c r="G11" s="226"/>
      <c r="H11" s="226"/>
      <c r="I11" s="226"/>
      <c r="J11" s="29"/>
      <c r="K11" s="30"/>
      <c r="L11" s="31"/>
      <c r="M11" s="31"/>
      <c r="N11" s="31"/>
    </row>
    <row r="12" spans="1:14" s="35" customFormat="1" ht="21" x14ac:dyDescent="0.45">
      <c r="A12" s="14" t="s">
        <v>34</v>
      </c>
      <c r="B12" s="15">
        <v>16</v>
      </c>
      <c r="C12" s="34"/>
      <c r="D12" s="8">
        <v>754105</v>
      </c>
      <c r="E12" s="37"/>
      <c r="F12" s="206">
        <v>654801</v>
      </c>
      <c r="G12" s="8"/>
      <c r="H12" s="206">
        <v>610616</v>
      </c>
      <c r="I12" s="8"/>
      <c r="J12" s="8">
        <v>754105</v>
      </c>
      <c r="K12" s="37"/>
      <c r="L12" s="206">
        <v>654801</v>
      </c>
      <c r="N12" s="206">
        <v>610616</v>
      </c>
    </row>
    <row r="13" spans="1:14" s="35" customFormat="1" ht="21" customHeight="1" x14ac:dyDescent="0.45">
      <c r="A13" s="14" t="s">
        <v>33</v>
      </c>
      <c r="B13" s="15">
        <v>17</v>
      </c>
      <c r="C13" s="34"/>
      <c r="D13" s="8">
        <v>209662</v>
      </c>
      <c r="E13" s="14"/>
      <c r="F13" s="12">
        <v>95816</v>
      </c>
      <c r="G13" s="8"/>
      <c r="H13" s="12">
        <v>51049</v>
      </c>
      <c r="I13" s="8"/>
      <c r="J13" s="8">
        <v>209662</v>
      </c>
      <c r="K13" s="14"/>
      <c r="L13" s="12">
        <v>95816</v>
      </c>
      <c r="N13" s="12">
        <v>51049</v>
      </c>
    </row>
    <row r="14" spans="1:14" s="35" customFormat="1" ht="21" customHeight="1" x14ac:dyDescent="0.5">
      <c r="A14" s="14" t="s">
        <v>32</v>
      </c>
      <c r="B14" s="13"/>
      <c r="C14" s="32"/>
      <c r="D14" s="12">
        <v>9868</v>
      </c>
      <c r="E14" s="32"/>
      <c r="F14" s="12">
        <v>9868</v>
      </c>
      <c r="G14" s="207"/>
      <c r="H14" s="12">
        <v>1576</v>
      </c>
      <c r="I14" s="207"/>
      <c r="J14" s="12">
        <v>9868</v>
      </c>
      <c r="K14" s="33"/>
      <c r="L14" s="12">
        <v>9868</v>
      </c>
      <c r="M14" s="31"/>
      <c r="N14" s="12">
        <v>1576</v>
      </c>
    </row>
    <row r="15" spans="1:14" s="35" customFormat="1" ht="21" customHeight="1" x14ac:dyDescent="0.45">
      <c r="A15" s="36" t="s">
        <v>142</v>
      </c>
      <c r="B15" s="15"/>
      <c r="C15" s="32"/>
      <c r="D15" s="41">
        <v>7861</v>
      </c>
      <c r="E15" s="232"/>
      <c r="F15" s="12">
        <v>22298</v>
      </c>
      <c r="G15" s="40"/>
      <c r="H15" s="12">
        <v>18023</v>
      </c>
      <c r="I15" s="40"/>
      <c r="J15" s="41">
        <v>7861</v>
      </c>
      <c r="K15" s="232"/>
      <c r="L15" s="12">
        <v>22298</v>
      </c>
      <c r="N15" s="12">
        <v>18023</v>
      </c>
    </row>
    <row r="16" spans="1:14" s="35" customFormat="1" ht="21" customHeight="1" x14ac:dyDescent="0.45">
      <c r="A16" s="36" t="s">
        <v>35</v>
      </c>
      <c r="B16" s="13"/>
      <c r="C16" s="228"/>
      <c r="D16" s="41">
        <v>44344</v>
      </c>
      <c r="E16" s="232"/>
      <c r="F16" s="12">
        <v>26162</v>
      </c>
      <c r="G16" s="40"/>
      <c r="H16" s="12">
        <v>19356</v>
      </c>
      <c r="I16" s="40"/>
      <c r="J16" s="41">
        <v>44344</v>
      </c>
      <c r="K16" s="232"/>
      <c r="L16" s="12">
        <v>26162</v>
      </c>
      <c r="N16" s="12">
        <v>19356</v>
      </c>
    </row>
    <row r="17" spans="1:14" s="35" customFormat="1" ht="21" customHeight="1" x14ac:dyDescent="0.45">
      <c r="A17" s="36" t="s">
        <v>36</v>
      </c>
      <c r="B17" s="13"/>
      <c r="C17" s="228"/>
      <c r="D17" s="41">
        <v>51448</v>
      </c>
      <c r="E17" s="232"/>
      <c r="F17" s="12">
        <v>34783</v>
      </c>
      <c r="G17" s="40"/>
      <c r="H17" s="12">
        <v>26430</v>
      </c>
      <c r="I17" s="40"/>
      <c r="J17" s="41">
        <v>51448</v>
      </c>
      <c r="K17" s="232"/>
      <c r="L17" s="12">
        <v>34783</v>
      </c>
      <c r="N17" s="12">
        <v>26430</v>
      </c>
    </row>
    <row r="18" spans="1:14" s="35" customFormat="1" ht="21" customHeight="1" x14ac:dyDescent="0.45">
      <c r="A18" s="36" t="s">
        <v>37</v>
      </c>
      <c r="B18" s="13">
        <v>18</v>
      </c>
      <c r="C18" s="228"/>
      <c r="D18" s="8">
        <v>48481</v>
      </c>
      <c r="E18" s="8"/>
      <c r="F18" s="12">
        <v>60160</v>
      </c>
      <c r="G18" s="8"/>
      <c r="H18" s="12">
        <v>63030</v>
      </c>
      <c r="I18" s="8"/>
      <c r="J18" s="8">
        <v>48481</v>
      </c>
      <c r="K18" s="8"/>
      <c r="L18" s="12">
        <v>60160</v>
      </c>
      <c r="N18" s="12">
        <v>63030</v>
      </c>
    </row>
    <row r="19" spans="1:14" s="35" customFormat="1" ht="21" customHeight="1" x14ac:dyDescent="0.45">
      <c r="A19" s="38" t="s">
        <v>38</v>
      </c>
      <c r="B19" s="42"/>
      <c r="C19" s="43"/>
      <c r="D19" s="44">
        <f>SUM(D12:D18)</f>
        <v>1125769</v>
      </c>
      <c r="E19" s="8"/>
      <c r="F19" s="44">
        <f>SUM(F12:F18)</f>
        <v>903888</v>
      </c>
      <c r="G19" s="45"/>
      <c r="H19" s="44">
        <f>SUM(H12:H18)</f>
        <v>790080</v>
      </c>
      <c r="I19" s="8"/>
      <c r="J19" s="44">
        <f>SUM(J12:J18)</f>
        <v>1125769</v>
      </c>
      <c r="K19" s="8"/>
      <c r="L19" s="44">
        <f>SUM(L12:L18)</f>
        <v>903888</v>
      </c>
      <c r="M19" s="45"/>
      <c r="N19" s="44">
        <f>SUM(N12:N18)</f>
        <v>790080</v>
      </c>
    </row>
    <row r="20" spans="1:14" s="35" customFormat="1" ht="21" customHeight="1" x14ac:dyDescent="0.45">
      <c r="A20" s="38"/>
      <c r="B20" s="42"/>
      <c r="C20" s="43"/>
      <c r="D20" s="8"/>
      <c r="E20" s="8"/>
      <c r="F20" s="8"/>
      <c r="G20" s="8"/>
      <c r="H20" s="8"/>
      <c r="I20" s="8"/>
      <c r="J20" s="8"/>
      <c r="K20" s="8"/>
      <c r="L20" s="8"/>
      <c r="N20" s="31"/>
    </row>
    <row r="21" spans="1:14" s="35" customFormat="1" ht="21" customHeight="1" x14ac:dyDescent="0.45">
      <c r="A21" s="38"/>
      <c r="B21" s="42"/>
      <c r="C21" s="43"/>
      <c r="D21" s="8"/>
      <c r="E21" s="8"/>
      <c r="F21" s="8"/>
      <c r="G21" s="8"/>
      <c r="H21" s="8"/>
      <c r="I21" s="8"/>
      <c r="J21" s="8"/>
      <c r="K21" s="8"/>
      <c r="L21" s="8"/>
      <c r="N21" s="31"/>
    </row>
    <row r="22" spans="1:14" s="35" customFormat="1" ht="21" customHeight="1" x14ac:dyDescent="0.45">
      <c r="A22" s="38"/>
      <c r="B22" s="42"/>
      <c r="C22" s="43"/>
      <c r="D22" s="8"/>
      <c r="E22" s="8"/>
      <c r="F22" s="8"/>
      <c r="G22" s="8"/>
      <c r="H22" s="8"/>
      <c r="I22" s="8"/>
      <c r="J22" s="8"/>
      <c r="K22" s="8"/>
      <c r="L22" s="8"/>
      <c r="N22" s="31"/>
    </row>
    <row r="23" spans="1:14" s="35" customFormat="1" ht="21" customHeight="1" x14ac:dyDescent="0.45">
      <c r="A23" s="38"/>
      <c r="B23" s="42"/>
      <c r="C23" s="43"/>
      <c r="D23" s="8"/>
      <c r="E23" s="8"/>
      <c r="F23" s="8"/>
      <c r="G23" s="8"/>
      <c r="H23" s="8"/>
      <c r="I23" s="8"/>
      <c r="J23" s="8"/>
      <c r="K23" s="8"/>
      <c r="L23" s="8"/>
      <c r="N23" s="31"/>
    </row>
    <row r="24" spans="1:14" s="35" customFormat="1" ht="21" customHeight="1" x14ac:dyDescent="0.45">
      <c r="A24" s="38"/>
      <c r="B24" s="42"/>
      <c r="C24" s="43"/>
      <c r="D24" s="8"/>
      <c r="E24" s="8"/>
      <c r="F24" s="8"/>
      <c r="G24" s="8"/>
      <c r="H24" s="8"/>
      <c r="I24" s="8"/>
      <c r="J24" s="8"/>
      <c r="K24" s="8"/>
      <c r="L24" s="8"/>
      <c r="N24" s="31"/>
    </row>
    <row r="25" spans="1:14" s="35" customFormat="1" ht="21" customHeight="1" x14ac:dyDescent="0.45">
      <c r="A25" s="38"/>
      <c r="B25" s="42"/>
      <c r="C25" s="43"/>
      <c r="D25" s="8"/>
      <c r="E25" s="8"/>
      <c r="F25" s="8"/>
      <c r="G25" s="8"/>
      <c r="H25" s="8"/>
      <c r="I25" s="8"/>
      <c r="J25" s="8"/>
      <c r="K25" s="8"/>
      <c r="L25" s="8"/>
      <c r="N25" s="31"/>
    </row>
    <row r="26" spans="1:14" s="35" customFormat="1" ht="21" customHeight="1" x14ac:dyDescent="0.45">
      <c r="A26" s="38"/>
      <c r="B26" s="42"/>
      <c r="C26" s="43"/>
      <c r="D26" s="8"/>
      <c r="E26" s="46"/>
      <c r="F26" s="8"/>
      <c r="G26" s="8"/>
      <c r="H26" s="8"/>
      <c r="I26" s="8"/>
      <c r="J26" s="8"/>
      <c r="K26" s="46"/>
      <c r="L26" s="8"/>
      <c r="M26" s="31"/>
      <c r="N26" s="31"/>
    </row>
    <row r="27" spans="1:14" s="35" customFormat="1" ht="21" customHeight="1" x14ac:dyDescent="0.45">
      <c r="A27" s="38"/>
      <c r="B27" s="42"/>
      <c r="C27" s="43"/>
      <c r="D27" s="8"/>
      <c r="E27" s="46"/>
      <c r="F27" s="8"/>
      <c r="G27" s="8"/>
      <c r="H27" s="8"/>
      <c r="I27" s="8"/>
      <c r="J27" s="8"/>
      <c r="K27" s="46"/>
      <c r="L27" s="8"/>
      <c r="M27" s="31"/>
      <c r="N27" s="31"/>
    </row>
    <row r="28" spans="1:14" s="35" customFormat="1" ht="21" customHeight="1" x14ac:dyDescent="0.45">
      <c r="A28" s="38"/>
      <c r="B28" s="42"/>
      <c r="C28" s="43"/>
      <c r="D28" s="8"/>
      <c r="E28" s="46"/>
      <c r="F28" s="8"/>
      <c r="G28" s="8"/>
      <c r="H28" s="8"/>
      <c r="I28" s="8"/>
      <c r="J28" s="8"/>
      <c r="K28" s="46"/>
      <c r="L28" s="8"/>
      <c r="M28" s="31"/>
      <c r="N28" s="31"/>
    </row>
    <row r="29" spans="1:14" s="35" customFormat="1" ht="21" customHeight="1" x14ac:dyDescent="0.45">
      <c r="A29" s="38"/>
      <c r="B29" s="42"/>
      <c r="C29" s="43"/>
      <c r="D29" s="8"/>
      <c r="E29" s="46"/>
      <c r="F29" s="8"/>
      <c r="G29" s="8"/>
      <c r="H29" s="8"/>
      <c r="I29" s="8"/>
      <c r="J29" s="8"/>
      <c r="K29" s="46"/>
      <c r="L29" s="8"/>
      <c r="M29" s="31"/>
      <c r="N29" s="31"/>
    </row>
    <row r="30" spans="1:14" s="35" customFormat="1" ht="21" customHeight="1" x14ac:dyDescent="0.45">
      <c r="A30" s="38"/>
      <c r="B30" s="42"/>
      <c r="C30" s="43"/>
      <c r="D30" s="8"/>
      <c r="E30" s="46"/>
      <c r="F30" s="8"/>
      <c r="G30" s="8"/>
      <c r="H30" s="8"/>
      <c r="I30" s="8"/>
      <c r="J30" s="8"/>
      <c r="K30" s="46"/>
      <c r="L30" s="8"/>
      <c r="M30" s="31"/>
      <c r="N30" s="31"/>
    </row>
    <row r="31" spans="1:14" s="35" customFormat="1" ht="21" customHeight="1" x14ac:dyDescent="0.45">
      <c r="A31" s="38"/>
      <c r="B31" s="42"/>
      <c r="C31" s="43"/>
      <c r="D31" s="8"/>
      <c r="E31" s="46"/>
      <c r="F31" s="8"/>
      <c r="G31" s="8"/>
      <c r="H31" s="8"/>
      <c r="I31" s="8"/>
      <c r="J31" s="8"/>
      <c r="K31" s="46"/>
      <c r="L31" s="8"/>
      <c r="M31" s="31"/>
      <c r="N31" s="31"/>
    </row>
    <row r="32" spans="1:14" s="35" customFormat="1" ht="21" customHeight="1" x14ac:dyDescent="0.45">
      <c r="A32" s="38"/>
      <c r="B32" s="42"/>
      <c r="C32" s="43"/>
      <c r="D32" s="8"/>
      <c r="E32" s="46"/>
      <c r="F32" s="8"/>
      <c r="G32" s="8"/>
      <c r="H32" s="8"/>
      <c r="I32" s="8"/>
      <c r="J32" s="8"/>
      <c r="K32" s="46"/>
      <c r="L32" s="8"/>
      <c r="M32" s="31"/>
      <c r="N32" s="31"/>
    </row>
    <row r="33" spans="1:14" s="35" customFormat="1" ht="21" customHeight="1" x14ac:dyDescent="0.45">
      <c r="A33" s="38"/>
      <c r="B33" s="42"/>
      <c r="C33" s="43"/>
      <c r="D33" s="8"/>
      <c r="E33" s="46"/>
      <c r="F33" s="8"/>
      <c r="G33" s="8"/>
      <c r="H33" s="8"/>
      <c r="I33" s="8"/>
      <c r="J33" s="8"/>
      <c r="K33" s="46"/>
      <c r="L33" s="8"/>
      <c r="M33" s="31"/>
      <c r="N33" s="31"/>
    </row>
    <row r="34" spans="1:14" s="35" customFormat="1" ht="21" customHeight="1" x14ac:dyDescent="0.45">
      <c r="A34" s="38"/>
      <c r="B34" s="42"/>
      <c r="C34" s="43"/>
      <c r="D34" s="8"/>
      <c r="E34" s="46"/>
      <c r="F34" s="8"/>
      <c r="G34" s="8"/>
      <c r="H34" s="8"/>
      <c r="I34" s="8"/>
      <c r="J34" s="8"/>
      <c r="K34" s="46"/>
      <c r="L34" s="8"/>
      <c r="M34" s="31"/>
      <c r="N34" s="31"/>
    </row>
    <row r="35" spans="1:14" s="35" customFormat="1" ht="21" customHeight="1" x14ac:dyDescent="0.45">
      <c r="A35" s="38"/>
      <c r="B35" s="42"/>
      <c r="C35" s="43"/>
      <c r="D35" s="8"/>
      <c r="E35" s="46"/>
      <c r="F35" s="8"/>
      <c r="G35" s="8"/>
      <c r="H35" s="8"/>
      <c r="I35" s="8"/>
      <c r="J35" s="8"/>
      <c r="K35" s="46"/>
      <c r="L35" s="8"/>
      <c r="M35" s="31"/>
      <c r="N35" s="31"/>
    </row>
    <row r="36" spans="1:14" s="35" customFormat="1" ht="21" customHeight="1" x14ac:dyDescent="0.45">
      <c r="A36" s="38"/>
      <c r="B36" s="42"/>
      <c r="C36" s="43"/>
      <c r="D36" s="8"/>
      <c r="E36" s="46"/>
      <c r="F36" s="8"/>
      <c r="G36" s="8"/>
      <c r="H36" s="8"/>
      <c r="I36" s="8"/>
      <c r="J36" s="8"/>
      <c r="K36" s="46"/>
      <c r="L36" s="8"/>
      <c r="M36" s="31"/>
      <c r="N36" s="31"/>
    </row>
    <row r="37" spans="1:14" s="35" customFormat="1" ht="21" customHeight="1" x14ac:dyDescent="0.15">
      <c r="A37" s="241" t="s">
        <v>0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</row>
    <row r="38" spans="1:14" s="35" customFormat="1" ht="21" customHeight="1" x14ac:dyDescent="0.15">
      <c r="A38" s="241" t="s">
        <v>30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</row>
    <row r="39" spans="1:14" s="35" customFormat="1" ht="21" customHeight="1" x14ac:dyDescent="0.15">
      <c r="A39" s="241" t="s">
        <v>141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1:14" s="35" customFormat="1" ht="21" customHeight="1" x14ac:dyDescent="0.15">
      <c r="A40" s="242" t="s">
        <v>2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</row>
    <row r="41" spans="1:14" s="14" customFormat="1" ht="6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230"/>
      <c r="K41" s="230"/>
      <c r="L41" s="230"/>
      <c r="M41" s="230"/>
      <c r="N41" s="230"/>
    </row>
    <row r="42" spans="1:14" s="35" customFormat="1" ht="21" customHeight="1" x14ac:dyDescent="0.15">
      <c r="A42" s="1"/>
      <c r="B42" s="226" t="s">
        <v>3</v>
      </c>
      <c r="C42" s="243" t="s">
        <v>4</v>
      </c>
      <c r="D42" s="243"/>
      <c r="E42" s="243"/>
      <c r="F42" s="243"/>
      <c r="G42" s="243"/>
      <c r="H42" s="243"/>
      <c r="I42" s="243" t="s">
        <v>5</v>
      </c>
      <c r="J42" s="243"/>
      <c r="K42" s="243"/>
      <c r="L42" s="243"/>
      <c r="M42" s="243"/>
      <c r="N42" s="243"/>
    </row>
    <row r="43" spans="1:14" s="35" customFormat="1" ht="21" customHeight="1" x14ac:dyDescent="0.45">
      <c r="A43" s="1"/>
      <c r="B43" s="226"/>
      <c r="C43" s="244" t="s">
        <v>6</v>
      </c>
      <c r="D43" s="244"/>
      <c r="E43" s="244"/>
      <c r="F43" s="237" t="s">
        <v>7</v>
      </c>
      <c r="G43" s="237"/>
      <c r="H43" s="237"/>
      <c r="I43" s="243" t="s">
        <v>6</v>
      </c>
      <c r="J43" s="243"/>
      <c r="K43" s="243"/>
      <c r="L43" s="237" t="s">
        <v>7</v>
      </c>
      <c r="M43" s="237"/>
      <c r="N43" s="237"/>
    </row>
    <row r="44" spans="1:14" s="35" customFormat="1" ht="21" customHeight="1" x14ac:dyDescent="0.45">
      <c r="A44" s="1"/>
      <c r="B44" s="226"/>
      <c r="C44" s="238" t="s">
        <v>8</v>
      </c>
      <c r="D44" s="238"/>
      <c r="E44" s="238"/>
      <c r="F44" s="223" t="s">
        <v>8</v>
      </c>
      <c r="G44" s="223"/>
      <c r="H44" s="222" t="s">
        <v>9</v>
      </c>
      <c r="I44" s="238" t="s">
        <v>8</v>
      </c>
      <c r="J44" s="238"/>
      <c r="K44" s="238"/>
      <c r="L44" s="223" t="s">
        <v>8</v>
      </c>
      <c r="M44" s="230"/>
      <c r="N44" s="222" t="s">
        <v>9</v>
      </c>
    </row>
    <row r="45" spans="1:14" s="35" customFormat="1" ht="21" customHeight="1" x14ac:dyDescent="0.45">
      <c r="A45" s="1"/>
      <c r="B45" s="226"/>
      <c r="C45" s="239" t="s">
        <v>130</v>
      </c>
      <c r="D45" s="239"/>
      <c r="E45" s="239"/>
      <c r="F45" s="223" t="s">
        <v>10</v>
      </c>
      <c r="G45" s="223"/>
      <c r="H45" s="222" t="s">
        <v>11</v>
      </c>
      <c r="I45" s="239" t="s">
        <v>130</v>
      </c>
      <c r="J45" s="239"/>
      <c r="K45" s="239"/>
      <c r="L45" s="223" t="s">
        <v>10</v>
      </c>
      <c r="M45" s="230"/>
      <c r="N45" s="222" t="s">
        <v>11</v>
      </c>
    </row>
    <row r="46" spans="1:14" s="14" customFormat="1" ht="21" customHeight="1" x14ac:dyDescent="0.45">
      <c r="A46" s="3"/>
      <c r="B46" s="3"/>
      <c r="C46" s="240" t="s">
        <v>139</v>
      </c>
      <c r="D46" s="240"/>
      <c r="E46" s="240"/>
      <c r="F46" s="224" t="s">
        <v>12</v>
      </c>
      <c r="G46" s="224"/>
      <c r="H46" s="4">
        <v>2558</v>
      </c>
      <c r="I46" s="240" t="s">
        <v>139</v>
      </c>
      <c r="J46" s="240"/>
      <c r="K46" s="240"/>
      <c r="L46" s="224" t="s">
        <v>12</v>
      </c>
      <c r="M46" s="230"/>
      <c r="N46" s="4">
        <v>2558</v>
      </c>
    </row>
    <row r="47" spans="1:14" s="14" customFormat="1" ht="21" x14ac:dyDescent="0.15">
      <c r="A47" s="28" t="s">
        <v>39</v>
      </c>
      <c r="B47" s="28"/>
      <c r="C47" s="226"/>
      <c r="D47" s="226"/>
      <c r="E47" s="226"/>
      <c r="F47" s="226"/>
      <c r="G47" s="226"/>
      <c r="H47" s="226"/>
      <c r="I47" s="226"/>
      <c r="J47" s="29"/>
      <c r="K47" s="30"/>
      <c r="L47" s="31"/>
      <c r="M47" s="31"/>
      <c r="N47" s="31"/>
    </row>
    <row r="48" spans="1:14" s="14" customFormat="1" ht="21" x14ac:dyDescent="0.45">
      <c r="A48" s="47" t="s">
        <v>40</v>
      </c>
      <c r="B48" s="36"/>
      <c r="C48" s="48"/>
      <c r="D48" s="8"/>
      <c r="E48" s="8"/>
      <c r="F48" s="8"/>
      <c r="G48" s="8"/>
      <c r="H48" s="8"/>
      <c r="I48" s="8"/>
      <c r="J48" s="8"/>
      <c r="K48" s="8"/>
      <c r="L48" s="8"/>
      <c r="M48" s="31"/>
      <c r="N48" s="31"/>
    </row>
    <row r="49" spans="1:14" s="14" customFormat="1" ht="21" x14ac:dyDescent="0.45">
      <c r="A49" s="199" t="s">
        <v>41</v>
      </c>
      <c r="B49" s="13">
        <v>19</v>
      </c>
      <c r="C49" s="48"/>
      <c r="D49" s="8"/>
      <c r="E49" s="8"/>
      <c r="F49" s="8"/>
      <c r="G49" s="8"/>
      <c r="H49" s="8"/>
      <c r="I49" s="8"/>
      <c r="J49" s="8"/>
      <c r="K49" s="8"/>
      <c r="L49" s="8"/>
      <c r="M49" s="31"/>
      <c r="N49" s="31"/>
    </row>
    <row r="50" spans="1:14" s="14" customFormat="1" ht="21" x14ac:dyDescent="0.15">
      <c r="A50" s="198" t="s">
        <v>42</v>
      </c>
      <c r="B50" s="49"/>
      <c r="C50" s="48"/>
      <c r="D50" s="8"/>
      <c r="E50" s="8"/>
      <c r="F50" s="8"/>
      <c r="G50" s="8"/>
      <c r="H50" s="8"/>
      <c r="I50" s="8"/>
      <c r="J50" s="8"/>
      <c r="K50" s="8"/>
      <c r="L50" s="8"/>
      <c r="M50" s="31"/>
      <c r="N50" s="31"/>
    </row>
    <row r="51" spans="1:14" s="14" customFormat="1" ht="23.25" customHeight="1" x14ac:dyDescent="0.15">
      <c r="A51" s="50" t="s">
        <v>43</v>
      </c>
      <c r="B51" s="49"/>
      <c r="C51" s="48"/>
      <c r="D51" s="8"/>
      <c r="E51" s="8"/>
      <c r="F51" s="51"/>
      <c r="G51" s="8"/>
      <c r="H51" s="8"/>
      <c r="I51" s="8"/>
      <c r="J51" s="8"/>
      <c r="K51" s="8"/>
      <c r="L51" s="8"/>
      <c r="M51" s="31"/>
      <c r="N51" s="31"/>
    </row>
    <row r="52" spans="1:14" s="14" customFormat="1" ht="21" customHeight="1" thickBot="1" x14ac:dyDescent="0.2">
      <c r="A52" s="208" t="s">
        <v>44</v>
      </c>
      <c r="B52" s="15"/>
      <c r="C52" s="48"/>
      <c r="D52" s="56"/>
      <c r="E52" s="8"/>
      <c r="F52" s="52">
        <v>200000</v>
      </c>
      <c r="G52" s="8"/>
      <c r="H52" s="53">
        <v>200000</v>
      </c>
      <c r="I52" s="8"/>
      <c r="J52" s="18"/>
      <c r="K52" s="8"/>
      <c r="L52" s="52">
        <v>200000</v>
      </c>
      <c r="M52" s="31"/>
      <c r="N52" s="52">
        <v>200000</v>
      </c>
    </row>
    <row r="53" spans="1:14" s="14" customFormat="1" ht="21" customHeight="1" thickTop="1" x14ac:dyDescent="0.15">
      <c r="A53" s="50" t="s">
        <v>160</v>
      </c>
      <c r="B53" s="15"/>
      <c r="C53" s="48"/>
      <c r="D53" s="56"/>
      <c r="E53" s="8"/>
      <c r="F53" s="56"/>
      <c r="G53" s="8"/>
      <c r="H53" s="18"/>
      <c r="I53" s="8"/>
      <c r="J53" s="18"/>
      <c r="K53" s="8"/>
      <c r="L53" s="56"/>
      <c r="M53" s="31"/>
      <c r="N53" s="56"/>
    </row>
    <row r="54" spans="1:14" s="14" customFormat="1" ht="21" customHeight="1" thickBot="1" x14ac:dyDescent="0.2">
      <c r="A54" s="208" t="s">
        <v>44</v>
      </c>
      <c r="B54" s="15"/>
      <c r="C54" s="48"/>
      <c r="D54" s="52">
        <v>300000</v>
      </c>
      <c r="E54" s="8"/>
      <c r="F54" s="56"/>
      <c r="G54" s="8"/>
      <c r="H54" s="18"/>
      <c r="I54" s="8"/>
      <c r="J54" s="53">
        <v>300000</v>
      </c>
      <c r="K54" s="8"/>
      <c r="L54" s="56"/>
      <c r="M54" s="31"/>
      <c r="N54" s="56"/>
    </row>
    <row r="55" spans="1:14" s="14" customFormat="1" ht="21" customHeight="1" thickTop="1" x14ac:dyDescent="0.15">
      <c r="A55" s="198" t="s">
        <v>45</v>
      </c>
      <c r="B55" s="49"/>
      <c r="C55" s="48"/>
      <c r="D55" s="8"/>
      <c r="E55" s="8"/>
      <c r="F55" s="54"/>
      <c r="G55" s="8"/>
      <c r="H55" s="8"/>
      <c r="I55" s="8"/>
      <c r="J55" s="8"/>
      <c r="K55" s="8"/>
      <c r="L55" s="55"/>
      <c r="M55" s="31"/>
      <c r="N55" s="31"/>
    </row>
    <row r="56" spans="1:14" s="14" customFormat="1" ht="21" customHeight="1" x14ac:dyDescent="0.15">
      <c r="A56" s="50" t="s">
        <v>43</v>
      </c>
      <c r="B56" s="49"/>
      <c r="C56" s="48"/>
      <c r="D56" s="8"/>
      <c r="E56" s="8"/>
      <c r="F56" s="54"/>
      <c r="G56" s="8"/>
      <c r="H56" s="8"/>
      <c r="I56" s="8"/>
      <c r="J56" s="8"/>
      <c r="K56" s="8"/>
      <c r="L56" s="55"/>
      <c r="M56" s="31"/>
      <c r="N56" s="31"/>
    </row>
    <row r="57" spans="1:14" s="14" customFormat="1" ht="21.75" customHeight="1" x14ac:dyDescent="0.15">
      <c r="A57" s="208" t="s">
        <v>44</v>
      </c>
      <c r="B57" s="15"/>
      <c r="C57" s="48"/>
      <c r="D57" s="218"/>
      <c r="E57" s="8"/>
      <c r="F57" s="56">
        <f>ส่วนของผู้ถือหุ้น!E21</f>
        <v>200000</v>
      </c>
      <c r="G57" s="8"/>
      <c r="H57" s="18">
        <f>ส่วนของผู้ถือหุ้น!E16</f>
        <v>200000</v>
      </c>
      <c r="I57" s="8"/>
      <c r="J57" s="218"/>
      <c r="K57" s="8"/>
      <c r="L57" s="56">
        <f>'ส่วนของผู้ถือหุ้น (เฉพาะ)'!F21</f>
        <v>200000</v>
      </c>
      <c r="M57" s="31"/>
      <c r="N57" s="56">
        <f>'ส่วนของผู้ถือหุ้น (เฉพาะ)'!F16</f>
        <v>200000</v>
      </c>
    </row>
    <row r="58" spans="1:14" s="14" customFormat="1" ht="21.75" customHeight="1" x14ac:dyDescent="0.15">
      <c r="A58" s="50" t="s">
        <v>161</v>
      </c>
      <c r="B58" s="15"/>
      <c r="C58" s="48"/>
      <c r="D58" s="8"/>
      <c r="E58" s="8"/>
      <c r="F58" s="56"/>
      <c r="G58" s="8"/>
      <c r="H58" s="18"/>
      <c r="I58" s="8"/>
      <c r="J58" s="8"/>
      <c r="K58" s="8"/>
      <c r="L58" s="56"/>
      <c r="M58" s="31"/>
      <c r="N58" s="56"/>
    </row>
    <row r="59" spans="1:14" s="14" customFormat="1" ht="21.75" customHeight="1" x14ac:dyDescent="0.15">
      <c r="A59" s="208" t="s">
        <v>44</v>
      </c>
      <c r="B59" s="15"/>
      <c r="C59" s="48"/>
      <c r="D59" s="8">
        <f>ส่วนของผู้ถือหุ้น!E25</f>
        <v>299998</v>
      </c>
      <c r="E59" s="8"/>
      <c r="F59" s="218"/>
      <c r="G59" s="218"/>
      <c r="H59" s="218"/>
      <c r="I59" s="8"/>
      <c r="J59" s="8">
        <f>'ส่วนของผู้ถือหุ้น (เฉพาะ)'!F25</f>
        <v>299998</v>
      </c>
      <c r="K59" s="8"/>
      <c r="L59" s="218"/>
      <c r="M59" s="218"/>
      <c r="N59" s="218"/>
    </row>
    <row r="60" spans="1:14" s="35" customFormat="1" ht="21" x14ac:dyDescent="0.45">
      <c r="A60" s="199" t="s">
        <v>46</v>
      </c>
      <c r="B60" s="15"/>
      <c r="C60" s="48"/>
      <c r="D60" s="8">
        <f>ส่วนของผู้ถือหุ้น!G25</f>
        <v>86593</v>
      </c>
      <c r="E60" s="8"/>
      <c r="F60" s="56">
        <f>ส่วนของผู้ถือหุ้น!G21</f>
        <v>86593</v>
      </c>
      <c r="G60" s="8"/>
      <c r="H60" s="18">
        <f>ส่วนของผู้ถือหุ้น!G16</f>
        <v>86593</v>
      </c>
      <c r="I60" s="8"/>
      <c r="J60" s="8">
        <f>'ส่วนของผู้ถือหุ้น (เฉพาะ)'!H25</f>
        <v>86593</v>
      </c>
      <c r="K60" s="8"/>
      <c r="L60" s="56">
        <f>'ส่วนของผู้ถือหุ้น (เฉพาะ)'!H21</f>
        <v>86593</v>
      </c>
      <c r="M60" s="31"/>
      <c r="N60" s="56">
        <f>'ส่วนของผู้ถือหุ้น (เฉพาะ)'!H16</f>
        <v>86593</v>
      </c>
    </row>
    <row r="61" spans="1:14" s="35" customFormat="1" ht="21" customHeight="1" x14ac:dyDescent="0.45">
      <c r="A61" s="199" t="s">
        <v>47</v>
      </c>
      <c r="B61" s="49"/>
      <c r="C61" s="48"/>
      <c r="D61" s="8"/>
      <c r="E61" s="8"/>
      <c r="F61" s="57"/>
      <c r="G61" s="8"/>
      <c r="H61" s="58"/>
      <c r="I61" s="8"/>
      <c r="J61" s="8"/>
      <c r="K61" s="8"/>
      <c r="L61" s="55"/>
      <c r="M61" s="31"/>
      <c r="N61" s="56"/>
    </row>
    <row r="62" spans="1:14" s="35" customFormat="1" ht="21" customHeight="1" x14ac:dyDescent="0.45">
      <c r="A62" s="198" t="s">
        <v>48</v>
      </c>
      <c r="B62" s="59"/>
      <c r="C62" s="48"/>
      <c r="D62" s="8"/>
      <c r="E62" s="8"/>
      <c r="F62" s="57"/>
      <c r="G62" s="8"/>
      <c r="H62" s="58"/>
      <c r="I62" s="8"/>
      <c r="J62" s="8"/>
      <c r="K62" s="8"/>
      <c r="L62" s="60"/>
      <c r="M62" s="31"/>
      <c r="N62" s="56"/>
    </row>
    <row r="63" spans="1:14" s="35" customFormat="1" ht="21" customHeight="1" x14ac:dyDescent="0.45">
      <c r="A63" s="61" t="s">
        <v>49</v>
      </c>
      <c r="B63" s="59"/>
      <c r="C63" s="48"/>
      <c r="D63" s="8">
        <f>ส่วนของผู้ถือหุ้น!I25</f>
        <v>17113</v>
      </c>
      <c r="E63" s="8"/>
      <c r="F63" s="56">
        <f>ส่วนของผู้ถือหุ้น!I21</f>
        <v>17113</v>
      </c>
      <c r="G63" s="8"/>
      <c r="H63" s="133">
        <f>ส่วนของผู้ถือหุ้น!I16</f>
        <v>14894</v>
      </c>
      <c r="I63" s="8"/>
      <c r="J63" s="8">
        <f>'ส่วนของผู้ถือหุ้น (เฉพาะ)'!J25</f>
        <v>17113</v>
      </c>
      <c r="K63" s="8"/>
      <c r="L63" s="56">
        <f>'ส่วนของผู้ถือหุ้น (เฉพาะ)'!J21</f>
        <v>17113</v>
      </c>
      <c r="M63" s="31"/>
      <c r="N63" s="56">
        <f>'ส่วนของผู้ถือหุ้น (เฉพาะ)'!J16</f>
        <v>14894</v>
      </c>
    </row>
    <row r="64" spans="1:14" s="35" customFormat="1" ht="21" customHeight="1" x14ac:dyDescent="0.45">
      <c r="A64" s="198" t="s">
        <v>50</v>
      </c>
      <c r="B64" s="59"/>
      <c r="C64" s="48"/>
      <c r="D64" s="8">
        <f>ส่วนของผู้ถือหุ้น!K25</f>
        <v>18226</v>
      </c>
      <c r="E64" s="8"/>
      <c r="F64" s="56">
        <f>ส่วนของผู้ถือหุ้น!K21</f>
        <v>120363</v>
      </c>
      <c r="G64" s="8"/>
      <c r="H64" s="133">
        <f>ส่วนของผู้ถือหุ้น!K16</f>
        <v>109431</v>
      </c>
      <c r="I64" s="8"/>
      <c r="J64" s="8">
        <f>'ส่วนของผู้ถือหุ้น (เฉพาะ)'!L25</f>
        <v>18504</v>
      </c>
      <c r="K64" s="8"/>
      <c r="L64" s="60">
        <f>'ส่วนของผู้ถือหุ้น (เฉพาะ)'!L21</f>
        <v>117283</v>
      </c>
      <c r="M64" s="31"/>
      <c r="N64" s="56">
        <f>'ส่วนของผู้ถือหุ้น (เฉพาะ)'!L16</f>
        <v>105430</v>
      </c>
    </row>
    <row r="65" spans="1:14" s="35" customFormat="1" ht="21" customHeight="1" x14ac:dyDescent="0.45">
      <c r="A65" s="199" t="s">
        <v>51</v>
      </c>
      <c r="B65" s="59"/>
      <c r="C65" s="48"/>
      <c r="D65" s="8"/>
      <c r="E65" s="8"/>
      <c r="F65" s="56"/>
      <c r="G65" s="8"/>
      <c r="H65" s="58"/>
      <c r="I65" s="8"/>
      <c r="J65" s="8"/>
      <c r="K65" s="8"/>
      <c r="L65" s="62"/>
      <c r="M65" s="31"/>
      <c r="N65" s="56"/>
    </row>
    <row r="66" spans="1:14" s="35" customFormat="1" ht="21" customHeight="1" x14ac:dyDescent="0.45">
      <c r="A66" s="200" t="s">
        <v>52</v>
      </c>
      <c r="B66" s="59"/>
      <c r="C66" s="48"/>
      <c r="D66" s="8">
        <f>ส่วนของผู้ถือหุ้น!M25</f>
        <v>204544</v>
      </c>
      <c r="E66" s="8"/>
      <c r="F66" s="56">
        <f>ส่วนของผู้ถือหุ้น!M21</f>
        <v>204544</v>
      </c>
      <c r="G66" s="8"/>
      <c r="H66" s="58">
        <f>ส่วนของผู้ถือหุ้น!M16</f>
        <v>174880</v>
      </c>
      <c r="I66" s="8"/>
      <c r="J66" s="8">
        <f>'ส่วนของผู้ถือหุ้น (เฉพาะ)'!O25</f>
        <v>204544</v>
      </c>
      <c r="K66" s="8"/>
      <c r="L66" s="56">
        <f>'ส่วนของผู้ถือหุ้น (เฉพาะ)'!O21</f>
        <v>204544</v>
      </c>
      <c r="M66" s="31"/>
      <c r="N66" s="56">
        <f>'ส่วนของผู้ถือหุ้น (เฉพาะ)'!O16</f>
        <v>174880</v>
      </c>
    </row>
    <row r="67" spans="1:14" s="35" customFormat="1" ht="21" customHeight="1" x14ac:dyDescent="0.45">
      <c r="A67" s="38" t="s">
        <v>53</v>
      </c>
      <c r="B67" s="59"/>
      <c r="C67" s="48"/>
      <c r="D67" s="8"/>
      <c r="E67" s="8"/>
      <c r="F67" s="56"/>
      <c r="G67" s="8"/>
      <c r="H67" s="58"/>
      <c r="I67" s="8"/>
      <c r="J67" s="8"/>
      <c r="K67" s="8"/>
      <c r="L67" s="62"/>
      <c r="M67" s="31"/>
      <c r="N67" s="56"/>
    </row>
    <row r="68" spans="1:14" s="35" customFormat="1" ht="21" customHeight="1" x14ac:dyDescent="0.45">
      <c r="A68" s="201" t="s">
        <v>54</v>
      </c>
      <c r="B68" s="59"/>
      <c r="C68" s="48"/>
      <c r="D68" s="8">
        <f>ส่วนของผู้ถือหุ้น!O25</f>
        <v>41218</v>
      </c>
      <c r="E68" s="8"/>
      <c r="F68" s="56">
        <f>ส่วนของผู้ถือหุ้น!O21</f>
        <v>37491</v>
      </c>
      <c r="G68" s="8"/>
      <c r="H68" s="58">
        <f>ส่วนของผู้ถือหุ้น!O16</f>
        <v>19684</v>
      </c>
      <c r="I68" s="8"/>
      <c r="J68" s="8">
        <f>'ส่วนของผู้ถือหุ้น (เฉพาะ)'!Q25</f>
        <v>41218</v>
      </c>
      <c r="K68" s="8"/>
      <c r="L68" s="56">
        <f>'ส่วนของผู้ถือหุ้น (เฉพาะ)'!Q21</f>
        <v>37491</v>
      </c>
      <c r="M68" s="31"/>
      <c r="N68" s="56">
        <f>'ส่วนของผู้ถือหุ้น (เฉพาะ)'!Q16</f>
        <v>19684</v>
      </c>
    </row>
    <row r="69" spans="1:14" s="35" customFormat="1" ht="21" customHeight="1" x14ac:dyDescent="0.45">
      <c r="A69" s="38" t="s">
        <v>180</v>
      </c>
      <c r="B69" s="59"/>
      <c r="C69" s="48"/>
    </row>
    <row r="70" spans="1:14" s="35" customFormat="1" ht="21" customHeight="1" x14ac:dyDescent="0.45">
      <c r="A70" s="201" t="s">
        <v>109</v>
      </c>
      <c r="B70" s="59"/>
      <c r="C70" s="48"/>
      <c r="D70" s="220">
        <f>ส่วนของผู้ถือหุ้น!Q25</f>
        <v>891</v>
      </c>
      <c r="E70" s="8"/>
      <c r="F70" s="132">
        <f>ส่วนของผู้ถือหุ้น!Q21</f>
        <v>-1590</v>
      </c>
      <c r="G70" s="8"/>
      <c r="H70" s="134">
        <f>ส่วนของผู้ถือหุ้น!Q16</f>
        <v>-1023</v>
      </c>
      <c r="I70" s="8"/>
      <c r="J70" s="209">
        <v>0</v>
      </c>
      <c r="K70" s="8"/>
      <c r="L70" s="209">
        <v>0</v>
      </c>
      <c r="M70" s="31"/>
      <c r="N70" s="209">
        <v>0</v>
      </c>
    </row>
    <row r="71" spans="1:14" s="35" customFormat="1" ht="21" customHeight="1" x14ac:dyDescent="0.15">
      <c r="A71" s="198" t="s">
        <v>56</v>
      </c>
      <c r="B71" s="49"/>
      <c r="C71" s="48"/>
      <c r="D71" s="63">
        <f>SUM(D57:D70)</f>
        <v>668583</v>
      </c>
      <c r="E71" s="63"/>
      <c r="F71" s="63">
        <f>SUM(F57:F70)</f>
        <v>664514</v>
      </c>
      <c r="G71" s="63"/>
      <c r="H71" s="63">
        <f>SUM(H57:H70)</f>
        <v>604459</v>
      </c>
      <c r="I71" s="63"/>
      <c r="J71" s="63">
        <f>SUM(J57:J70)</f>
        <v>667970</v>
      </c>
      <c r="K71" s="8"/>
      <c r="L71" s="64">
        <f>SUM(L57:L70)</f>
        <v>663024</v>
      </c>
      <c r="M71" s="63"/>
      <c r="N71" s="64">
        <f>SUM(N57:N70)</f>
        <v>601481</v>
      </c>
    </row>
    <row r="72" spans="1:14" s="35" customFormat="1" ht="21" customHeight="1" thickBot="1" x14ac:dyDescent="0.2">
      <c r="A72" s="65" t="s">
        <v>57</v>
      </c>
      <c r="B72" s="49"/>
      <c r="C72" s="232"/>
      <c r="D72" s="66">
        <f>D19+D71</f>
        <v>1794352</v>
      </c>
      <c r="E72" s="63"/>
      <c r="F72" s="66">
        <f>F19+F71</f>
        <v>1568402</v>
      </c>
      <c r="G72" s="63"/>
      <c r="H72" s="66">
        <f>H19+H71</f>
        <v>1394539</v>
      </c>
      <c r="I72" s="63"/>
      <c r="J72" s="66">
        <f>J19+J71</f>
        <v>1793739</v>
      </c>
      <c r="K72" s="37"/>
      <c r="L72" s="66">
        <f>L19+L71</f>
        <v>1566912</v>
      </c>
      <c r="M72" s="63"/>
      <c r="N72" s="66">
        <f>N19+N71</f>
        <v>1391561</v>
      </c>
    </row>
    <row r="73" spans="1:14" s="35" customFormat="1" ht="21" customHeight="1" thickTop="1" x14ac:dyDescent="0.15">
      <c r="A73" s="210"/>
      <c r="B73" s="211"/>
      <c r="C73" s="212"/>
      <c r="D73" s="213"/>
      <c r="E73" s="213"/>
      <c r="F73" s="213">
        <f>F72-'[1]BS (1)'!F27</f>
        <v>0</v>
      </c>
      <c r="G73" s="213"/>
      <c r="H73" s="213">
        <f>H72-'[1]BS (1)'!H27</f>
        <v>0</v>
      </c>
      <c r="I73" s="213"/>
      <c r="J73" s="213"/>
      <c r="K73" s="213"/>
      <c r="L73" s="213">
        <f>L72-'[1]BS (1)'!L27</f>
        <v>0</v>
      </c>
      <c r="M73" s="214"/>
      <c r="N73" s="213">
        <f>N72-'[1]BS (1)'!N27</f>
        <v>0</v>
      </c>
    </row>
    <row r="74" spans="1:14" s="35" customFormat="1" ht="9.75" customHeight="1" x14ac:dyDescent="0.15">
      <c r="A74" s="210"/>
      <c r="B74" s="211"/>
      <c r="C74" s="212"/>
      <c r="D74" s="213"/>
      <c r="E74" s="213"/>
      <c r="F74" s="213"/>
      <c r="G74" s="213"/>
      <c r="H74" s="213"/>
      <c r="I74" s="213"/>
      <c r="J74" s="213"/>
      <c r="K74" s="213"/>
      <c r="L74" s="213"/>
      <c r="M74" s="214"/>
      <c r="N74" s="213"/>
    </row>
    <row r="75" spans="1:14" s="35" customFormat="1" ht="21" customHeight="1" x14ac:dyDescent="0.15">
      <c r="A75" s="69"/>
      <c r="B75" s="68"/>
      <c r="C75" s="67"/>
      <c r="D75" s="8"/>
      <c r="E75" s="37"/>
      <c r="F75" s="8"/>
      <c r="G75" s="8"/>
      <c r="H75" s="8"/>
      <c r="I75" s="8"/>
      <c r="J75" s="8"/>
      <c r="K75" s="37"/>
      <c r="L75" s="8"/>
    </row>
    <row r="76" spans="1:14" s="35" customFormat="1" ht="21" customHeight="1" x14ac:dyDescent="0.15">
      <c r="A76" s="70"/>
      <c r="B76" s="68"/>
      <c r="C76" s="67"/>
      <c r="D76" s="8"/>
      <c r="E76" s="37"/>
      <c r="F76" s="8"/>
      <c r="G76" s="8"/>
      <c r="H76" s="8"/>
      <c r="I76" s="8"/>
      <c r="J76" s="8"/>
      <c r="K76" s="37"/>
      <c r="L76" s="8"/>
    </row>
    <row r="77" spans="1:14" s="35" customFormat="1" ht="21" customHeight="1" x14ac:dyDescent="0.15">
      <c r="A77" s="246"/>
      <c r="B77" s="246"/>
      <c r="C77" s="69"/>
      <c r="D77" s="8"/>
      <c r="E77" s="69"/>
      <c r="F77" s="8"/>
      <c r="G77" s="69"/>
      <c r="H77" s="69"/>
      <c r="I77" s="69"/>
      <c r="J77" s="8"/>
      <c r="K77" s="69"/>
      <c r="L77" s="8"/>
      <c r="M77" s="69"/>
      <c r="N77" s="69"/>
    </row>
    <row r="78" spans="1:14" s="35" customFormat="1" ht="21" customHeight="1" x14ac:dyDescent="0.15">
      <c r="A78" s="246" t="s">
        <v>29</v>
      </c>
      <c r="B78" s="246"/>
      <c r="C78" s="48"/>
      <c r="D78" s="8"/>
      <c r="E78" s="8"/>
      <c r="F78" s="56"/>
      <c r="G78" s="8"/>
      <c r="H78" s="205"/>
      <c r="I78" s="8"/>
      <c r="J78" s="8"/>
      <c r="K78" s="8"/>
      <c r="L78" s="56"/>
      <c r="N78" s="56"/>
    </row>
    <row r="79" spans="1:14" s="71" customFormat="1" ht="21" customHeight="1" x14ac:dyDescent="0.15">
      <c r="D79" s="23"/>
      <c r="L79" s="72"/>
    </row>
    <row r="80" spans="1:14" s="71" customFormat="1" ht="21" customHeight="1" x14ac:dyDescent="0.15">
      <c r="D80" s="23"/>
      <c r="L80" s="72"/>
    </row>
    <row r="81" spans="4:12" s="71" customFormat="1" ht="21" customHeight="1" x14ac:dyDescent="0.15">
      <c r="D81" s="23"/>
      <c r="L81" s="72"/>
    </row>
    <row r="82" spans="4:12" s="71" customFormat="1" ht="21" customHeight="1" x14ac:dyDescent="0.15">
      <c r="D82" s="23"/>
      <c r="L82" s="72"/>
    </row>
    <row r="83" spans="4:12" s="71" customFormat="1" ht="21" customHeight="1" x14ac:dyDescent="0.15">
      <c r="D83" s="23"/>
      <c r="L83" s="72"/>
    </row>
    <row r="84" spans="4:12" s="71" customFormat="1" ht="21" customHeight="1" x14ac:dyDescent="0.15">
      <c r="D84" s="23"/>
      <c r="L84" s="72"/>
    </row>
    <row r="85" spans="4:12" s="71" customFormat="1" ht="21" customHeight="1" x14ac:dyDescent="0.15">
      <c r="D85" s="23"/>
      <c r="L85" s="72"/>
    </row>
    <row r="86" spans="4:12" s="71" customFormat="1" ht="21" customHeight="1" x14ac:dyDescent="0.15">
      <c r="D86" s="23"/>
      <c r="L86" s="72"/>
    </row>
    <row r="87" spans="4:12" s="71" customFormat="1" ht="23.25" x14ac:dyDescent="0.15">
      <c r="D87" s="23"/>
      <c r="L87" s="72"/>
    </row>
    <row r="88" spans="4:12" s="71" customFormat="1" ht="23.25" x14ac:dyDescent="0.15">
      <c r="D88" s="23"/>
      <c r="L88" s="72"/>
    </row>
    <row r="89" spans="4:12" s="71" customFormat="1" ht="23.25" x14ac:dyDescent="0.15">
      <c r="D89" s="23"/>
      <c r="L89" s="72"/>
    </row>
    <row r="90" spans="4:12" s="71" customFormat="1" ht="23.25" x14ac:dyDescent="0.15">
      <c r="D90" s="23"/>
      <c r="L90" s="72"/>
    </row>
    <row r="91" spans="4:12" s="71" customFormat="1" ht="23.25" x14ac:dyDescent="0.15">
      <c r="D91" s="23"/>
      <c r="L91" s="72"/>
    </row>
    <row r="92" spans="4:12" s="71" customFormat="1" ht="23.25" x14ac:dyDescent="0.15">
      <c r="D92" s="23"/>
      <c r="L92" s="72"/>
    </row>
  </sheetData>
  <mergeCells count="34">
    <mergeCell ref="A77:B77"/>
    <mergeCell ref="A78:B78"/>
    <mergeCell ref="C43:E43"/>
    <mergeCell ref="L43:N43"/>
    <mergeCell ref="C44:E44"/>
    <mergeCell ref="C45:E45"/>
    <mergeCell ref="C46:E46"/>
    <mergeCell ref="I43:K43"/>
    <mergeCell ref="I44:K44"/>
    <mergeCell ref="I45:K45"/>
    <mergeCell ref="I46:K46"/>
    <mergeCell ref="F43:H43"/>
    <mergeCell ref="C7:E7"/>
    <mergeCell ref="C8:E8"/>
    <mergeCell ref="C9:E9"/>
    <mergeCell ref="C10:E10"/>
    <mergeCell ref="L7:N7"/>
    <mergeCell ref="I8:K8"/>
    <mergeCell ref="I9:K9"/>
    <mergeCell ref="I10:K10"/>
    <mergeCell ref="I7:K7"/>
    <mergeCell ref="F7:H7"/>
    <mergeCell ref="A1:N1"/>
    <mergeCell ref="A2:N2"/>
    <mergeCell ref="A3:N3"/>
    <mergeCell ref="A4:N4"/>
    <mergeCell ref="C6:H6"/>
    <mergeCell ref="I6:N6"/>
    <mergeCell ref="A37:N37"/>
    <mergeCell ref="A38:N38"/>
    <mergeCell ref="A39:N39"/>
    <mergeCell ref="A40:N40"/>
    <mergeCell ref="C42:H42"/>
    <mergeCell ref="I42:N42"/>
  </mergeCells>
  <pageMargins left="0.9" right="0.4" top="0.8" bottom="0.7" header="0.6" footer="0.3"/>
  <pageSetup paperSize="9" scale="80" firstPageNumber="3" orientation="portrait" r:id="rId1"/>
  <headerFooter alignWithMargins="0"/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5"/>
  <sheetViews>
    <sheetView view="pageBreakPreview" topLeftCell="A71" zoomScaleNormal="100" zoomScaleSheetLayoutView="100" workbookViewId="0">
      <selection activeCell="A81" sqref="A81:XFD81"/>
    </sheetView>
  </sheetViews>
  <sheetFormatPr defaultRowHeight="23.25" x14ac:dyDescent="0.15"/>
  <cols>
    <col min="1" max="4" width="2.7109375" style="2" customWidth="1"/>
    <col min="5" max="5" width="39.7109375" style="2" customWidth="1"/>
    <col min="6" max="6" width="4.85546875" style="2" customWidth="1"/>
    <col min="7" max="7" width="9" style="2" bestFit="1" customWidth="1"/>
    <col min="8" max="8" width="4.5703125" style="2" customWidth="1"/>
    <col min="9" max="9" width="9.5703125" style="2" customWidth="1"/>
    <col min="10" max="10" width="2" style="2" customWidth="1"/>
    <col min="11" max="11" width="9.5703125" style="2" customWidth="1"/>
    <col min="12" max="12" width="2" style="2" customWidth="1"/>
    <col min="13" max="13" width="9.5703125" style="103" customWidth="1"/>
    <col min="14" max="14" width="2" style="104" customWidth="1"/>
    <col min="15" max="15" width="9.5703125" style="104" customWidth="1"/>
    <col min="16" max="16" width="2" style="2" customWidth="1"/>
    <col min="17" max="17" width="12.85546875" style="2" bestFit="1" customWidth="1"/>
    <col min="18" max="18" width="9.140625" style="2"/>
    <col min="19" max="19" width="13.85546875" style="2" bestFit="1" customWidth="1"/>
    <col min="20" max="20" width="9.140625" style="2"/>
    <col min="21" max="21" width="12.85546875" style="2" bestFit="1" customWidth="1"/>
    <col min="22" max="22" width="9.140625" style="2"/>
    <col min="23" max="23" width="13.85546875" style="2" bestFit="1" customWidth="1"/>
    <col min="24" max="255" width="9.140625" style="2"/>
    <col min="256" max="259" width="2.7109375" style="2" customWidth="1"/>
    <col min="260" max="260" width="34" style="2" customWidth="1"/>
    <col min="261" max="261" width="1.85546875" style="2" customWidth="1"/>
    <col min="262" max="262" width="4.85546875" style="2" customWidth="1"/>
    <col min="263" max="263" width="9" style="2" bestFit="1" customWidth="1"/>
    <col min="264" max="264" width="4.5703125" style="2" customWidth="1"/>
    <col min="265" max="265" width="11.5703125" style="2" customWidth="1"/>
    <col min="266" max="266" width="1.28515625" style="2" customWidth="1"/>
    <col min="267" max="267" width="11.5703125" style="2" customWidth="1"/>
    <col min="268" max="268" width="1.28515625" style="2" customWidth="1"/>
    <col min="269" max="269" width="11.5703125" style="2" customWidth="1"/>
    <col min="270" max="270" width="1.28515625" style="2" customWidth="1"/>
    <col min="271" max="271" width="11.5703125" style="2" customWidth="1"/>
    <col min="272" max="272" width="9.140625" style="2"/>
    <col min="273" max="273" width="12.85546875" style="2" bestFit="1" customWidth="1"/>
    <col min="274" max="274" width="9.140625" style="2"/>
    <col min="275" max="275" width="13.85546875" style="2" bestFit="1" customWidth="1"/>
    <col min="276" max="276" width="9.140625" style="2"/>
    <col min="277" max="277" width="12.85546875" style="2" bestFit="1" customWidth="1"/>
    <col min="278" max="278" width="9.140625" style="2"/>
    <col min="279" max="279" width="13.85546875" style="2" bestFit="1" customWidth="1"/>
    <col min="280" max="511" width="9.140625" style="2"/>
    <col min="512" max="515" width="2.7109375" style="2" customWidth="1"/>
    <col min="516" max="516" width="34" style="2" customWidth="1"/>
    <col min="517" max="517" width="1.85546875" style="2" customWidth="1"/>
    <col min="518" max="518" width="4.85546875" style="2" customWidth="1"/>
    <col min="519" max="519" width="9" style="2" bestFit="1" customWidth="1"/>
    <col min="520" max="520" width="4.5703125" style="2" customWidth="1"/>
    <col min="521" max="521" width="11.5703125" style="2" customWidth="1"/>
    <col min="522" max="522" width="1.28515625" style="2" customWidth="1"/>
    <col min="523" max="523" width="11.5703125" style="2" customWidth="1"/>
    <col min="524" max="524" width="1.28515625" style="2" customWidth="1"/>
    <col min="525" max="525" width="11.5703125" style="2" customWidth="1"/>
    <col min="526" max="526" width="1.28515625" style="2" customWidth="1"/>
    <col min="527" max="527" width="11.5703125" style="2" customWidth="1"/>
    <col min="528" max="528" width="9.140625" style="2"/>
    <col min="529" max="529" width="12.85546875" style="2" bestFit="1" customWidth="1"/>
    <col min="530" max="530" width="9.140625" style="2"/>
    <col min="531" max="531" width="13.85546875" style="2" bestFit="1" customWidth="1"/>
    <col min="532" max="532" width="9.140625" style="2"/>
    <col min="533" max="533" width="12.85546875" style="2" bestFit="1" customWidth="1"/>
    <col min="534" max="534" width="9.140625" style="2"/>
    <col min="535" max="535" width="13.85546875" style="2" bestFit="1" customWidth="1"/>
    <col min="536" max="767" width="9.140625" style="2"/>
    <col min="768" max="771" width="2.7109375" style="2" customWidth="1"/>
    <col min="772" max="772" width="34" style="2" customWidth="1"/>
    <col min="773" max="773" width="1.85546875" style="2" customWidth="1"/>
    <col min="774" max="774" width="4.85546875" style="2" customWidth="1"/>
    <col min="775" max="775" width="9" style="2" bestFit="1" customWidth="1"/>
    <col min="776" max="776" width="4.5703125" style="2" customWidth="1"/>
    <col min="777" max="777" width="11.5703125" style="2" customWidth="1"/>
    <col min="778" max="778" width="1.28515625" style="2" customWidth="1"/>
    <col min="779" max="779" width="11.5703125" style="2" customWidth="1"/>
    <col min="780" max="780" width="1.28515625" style="2" customWidth="1"/>
    <col min="781" max="781" width="11.5703125" style="2" customWidth="1"/>
    <col min="782" max="782" width="1.28515625" style="2" customWidth="1"/>
    <col min="783" max="783" width="11.5703125" style="2" customWidth="1"/>
    <col min="784" max="784" width="9.140625" style="2"/>
    <col min="785" max="785" width="12.85546875" style="2" bestFit="1" customWidth="1"/>
    <col min="786" max="786" width="9.140625" style="2"/>
    <col min="787" max="787" width="13.85546875" style="2" bestFit="1" customWidth="1"/>
    <col min="788" max="788" width="9.140625" style="2"/>
    <col min="789" max="789" width="12.85546875" style="2" bestFit="1" customWidth="1"/>
    <col min="790" max="790" width="9.140625" style="2"/>
    <col min="791" max="791" width="13.85546875" style="2" bestFit="1" customWidth="1"/>
    <col min="792" max="1023" width="9.140625" style="2"/>
    <col min="1024" max="1027" width="2.7109375" style="2" customWidth="1"/>
    <col min="1028" max="1028" width="34" style="2" customWidth="1"/>
    <col min="1029" max="1029" width="1.85546875" style="2" customWidth="1"/>
    <col min="1030" max="1030" width="4.85546875" style="2" customWidth="1"/>
    <col min="1031" max="1031" width="9" style="2" bestFit="1" customWidth="1"/>
    <col min="1032" max="1032" width="4.5703125" style="2" customWidth="1"/>
    <col min="1033" max="1033" width="11.5703125" style="2" customWidth="1"/>
    <col min="1034" max="1034" width="1.28515625" style="2" customWidth="1"/>
    <col min="1035" max="1035" width="11.5703125" style="2" customWidth="1"/>
    <col min="1036" max="1036" width="1.28515625" style="2" customWidth="1"/>
    <col min="1037" max="1037" width="11.5703125" style="2" customWidth="1"/>
    <col min="1038" max="1038" width="1.28515625" style="2" customWidth="1"/>
    <col min="1039" max="1039" width="11.5703125" style="2" customWidth="1"/>
    <col min="1040" max="1040" width="9.140625" style="2"/>
    <col min="1041" max="1041" width="12.85546875" style="2" bestFit="1" customWidth="1"/>
    <col min="1042" max="1042" width="9.140625" style="2"/>
    <col min="1043" max="1043" width="13.85546875" style="2" bestFit="1" customWidth="1"/>
    <col min="1044" max="1044" width="9.140625" style="2"/>
    <col min="1045" max="1045" width="12.85546875" style="2" bestFit="1" customWidth="1"/>
    <col min="1046" max="1046" width="9.140625" style="2"/>
    <col min="1047" max="1047" width="13.85546875" style="2" bestFit="1" customWidth="1"/>
    <col min="1048" max="1279" width="9.140625" style="2"/>
    <col min="1280" max="1283" width="2.7109375" style="2" customWidth="1"/>
    <col min="1284" max="1284" width="34" style="2" customWidth="1"/>
    <col min="1285" max="1285" width="1.85546875" style="2" customWidth="1"/>
    <col min="1286" max="1286" width="4.85546875" style="2" customWidth="1"/>
    <col min="1287" max="1287" width="9" style="2" bestFit="1" customWidth="1"/>
    <col min="1288" max="1288" width="4.5703125" style="2" customWidth="1"/>
    <col min="1289" max="1289" width="11.5703125" style="2" customWidth="1"/>
    <col min="1290" max="1290" width="1.28515625" style="2" customWidth="1"/>
    <col min="1291" max="1291" width="11.5703125" style="2" customWidth="1"/>
    <col min="1292" max="1292" width="1.28515625" style="2" customWidth="1"/>
    <col min="1293" max="1293" width="11.5703125" style="2" customWidth="1"/>
    <col min="1294" max="1294" width="1.28515625" style="2" customWidth="1"/>
    <col min="1295" max="1295" width="11.5703125" style="2" customWidth="1"/>
    <col min="1296" max="1296" width="9.140625" style="2"/>
    <col min="1297" max="1297" width="12.85546875" style="2" bestFit="1" customWidth="1"/>
    <col min="1298" max="1298" width="9.140625" style="2"/>
    <col min="1299" max="1299" width="13.85546875" style="2" bestFit="1" customWidth="1"/>
    <col min="1300" max="1300" width="9.140625" style="2"/>
    <col min="1301" max="1301" width="12.85546875" style="2" bestFit="1" customWidth="1"/>
    <col min="1302" max="1302" width="9.140625" style="2"/>
    <col min="1303" max="1303" width="13.85546875" style="2" bestFit="1" customWidth="1"/>
    <col min="1304" max="1535" width="9.140625" style="2"/>
    <col min="1536" max="1539" width="2.7109375" style="2" customWidth="1"/>
    <col min="1540" max="1540" width="34" style="2" customWidth="1"/>
    <col min="1541" max="1541" width="1.85546875" style="2" customWidth="1"/>
    <col min="1542" max="1542" width="4.85546875" style="2" customWidth="1"/>
    <col min="1543" max="1543" width="9" style="2" bestFit="1" customWidth="1"/>
    <col min="1544" max="1544" width="4.5703125" style="2" customWidth="1"/>
    <col min="1545" max="1545" width="11.5703125" style="2" customWidth="1"/>
    <col min="1546" max="1546" width="1.28515625" style="2" customWidth="1"/>
    <col min="1547" max="1547" width="11.5703125" style="2" customWidth="1"/>
    <col min="1548" max="1548" width="1.28515625" style="2" customWidth="1"/>
    <col min="1549" max="1549" width="11.5703125" style="2" customWidth="1"/>
    <col min="1550" max="1550" width="1.28515625" style="2" customWidth="1"/>
    <col min="1551" max="1551" width="11.5703125" style="2" customWidth="1"/>
    <col min="1552" max="1552" width="9.140625" style="2"/>
    <col min="1553" max="1553" width="12.85546875" style="2" bestFit="1" customWidth="1"/>
    <col min="1554" max="1554" width="9.140625" style="2"/>
    <col min="1555" max="1555" width="13.85546875" style="2" bestFit="1" customWidth="1"/>
    <col min="1556" max="1556" width="9.140625" style="2"/>
    <col min="1557" max="1557" width="12.85546875" style="2" bestFit="1" customWidth="1"/>
    <col min="1558" max="1558" width="9.140625" style="2"/>
    <col min="1559" max="1559" width="13.85546875" style="2" bestFit="1" customWidth="1"/>
    <col min="1560" max="1791" width="9.140625" style="2"/>
    <col min="1792" max="1795" width="2.7109375" style="2" customWidth="1"/>
    <col min="1796" max="1796" width="34" style="2" customWidth="1"/>
    <col min="1797" max="1797" width="1.85546875" style="2" customWidth="1"/>
    <col min="1798" max="1798" width="4.85546875" style="2" customWidth="1"/>
    <col min="1799" max="1799" width="9" style="2" bestFit="1" customWidth="1"/>
    <col min="1800" max="1800" width="4.5703125" style="2" customWidth="1"/>
    <col min="1801" max="1801" width="11.5703125" style="2" customWidth="1"/>
    <col min="1802" max="1802" width="1.28515625" style="2" customWidth="1"/>
    <col min="1803" max="1803" width="11.5703125" style="2" customWidth="1"/>
    <col min="1804" max="1804" width="1.28515625" style="2" customWidth="1"/>
    <col min="1805" max="1805" width="11.5703125" style="2" customWidth="1"/>
    <col min="1806" max="1806" width="1.28515625" style="2" customWidth="1"/>
    <col min="1807" max="1807" width="11.5703125" style="2" customWidth="1"/>
    <col min="1808" max="1808" width="9.140625" style="2"/>
    <col min="1809" max="1809" width="12.85546875" style="2" bestFit="1" customWidth="1"/>
    <col min="1810" max="1810" width="9.140625" style="2"/>
    <col min="1811" max="1811" width="13.85546875" style="2" bestFit="1" customWidth="1"/>
    <col min="1812" max="1812" width="9.140625" style="2"/>
    <col min="1813" max="1813" width="12.85546875" style="2" bestFit="1" customWidth="1"/>
    <col min="1814" max="1814" width="9.140625" style="2"/>
    <col min="1815" max="1815" width="13.85546875" style="2" bestFit="1" customWidth="1"/>
    <col min="1816" max="2047" width="9.140625" style="2"/>
    <col min="2048" max="2051" width="2.7109375" style="2" customWidth="1"/>
    <col min="2052" max="2052" width="34" style="2" customWidth="1"/>
    <col min="2053" max="2053" width="1.85546875" style="2" customWidth="1"/>
    <col min="2054" max="2054" width="4.85546875" style="2" customWidth="1"/>
    <col min="2055" max="2055" width="9" style="2" bestFit="1" customWidth="1"/>
    <col min="2056" max="2056" width="4.5703125" style="2" customWidth="1"/>
    <col min="2057" max="2057" width="11.5703125" style="2" customWidth="1"/>
    <col min="2058" max="2058" width="1.28515625" style="2" customWidth="1"/>
    <col min="2059" max="2059" width="11.5703125" style="2" customWidth="1"/>
    <col min="2060" max="2060" width="1.28515625" style="2" customWidth="1"/>
    <col min="2061" max="2061" width="11.5703125" style="2" customWidth="1"/>
    <col min="2062" max="2062" width="1.28515625" style="2" customWidth="1"/>
    <col min="2063" max="2063" width="11.5703125" style="2" customWidth="1"/>
    <col min="2064" max="2064" width="9.140625" style="2"/>
    <col min="2065" max="2065" width="12.85546875" style="2" bestFit="1" customWidth="1"/>
    <col min="2066" max="2066" width="9.140625" style="2"/>
    <col min="2067" max="2067" width="13.85546875" style="2" bestFit="1" customWidth="1"/>
    <col min="2068" max="2068" width="9.140625" style="2"/>
    <col min="2069" max="2069" width="12.85546875" style="2" bestFit="1" customWidth="1"/>
    <col min="2070" max="2070" width="9.140625" style="2"/>
    <col min="2071" max="2071" width="13.85546875" style="2" bestFit="1" customWidth="1"/>
    <col min="2072" max="2303" width="9.140625" style="2"/>
    <col min="2304" max="2307" width="2.7109375" style="2" customWidth="1"/>
    <col min="2308" max="2308" width="34" style="2" customWidth="1"/>
    <col min="2309" max="2309" width="1.85546875" style="2" customWidth="1"/>
    <col min="2310" max="2310" width="4.85546875" style="2" customWidth="1"/>
    <col min="2311" max="2311" width="9" style="2" bestFit="1" customWidth="1"/>
    <col min="2312" max="2312" width="4.5703125" style="2" customWidth="1"/>
    <col min="2313" max="2313" width="11.5703125" style="2" customWidth="1"/>
    <col min="2314" max="2314" width="1.28515625" style="2" customWidth="1"/>
    <col min="2315" max="2315" width="11.5703125" style="2" customWidth="1"/>
    <col min="2316" max="2316" width="1.28515625" style="2" customWidth="1"/>
    <col min="2317" max="2317" width="11.5703125" style="2" customWidth="1"/>
    <col min="2318" max="2318" width="1.28515625" style="2" customWidth="1"/>
    <col min="2319" max="2319" width="11.5703125" style="2" customWidth="1"/>
    <col min="2320" max="2320" width="9.140625" style="2"/>
    <col min="2321" max="2321" width="12.85546875" style="2" bestFit="1" customWidth="1"/>
    <col min="2322" max="2322" width="9.140625" style="2"/>
    <col min="2323" max="2323" width="13.85546875" style="2" bestFit="1" customWidth="1"/>
    <col min="2324" max="2324" width="9.140625" style="2"/>
    <col min="2325" max="2325" width="12.85546875" style="2" bestFit="1" customWidth="1"/>
    <col min="2326" max="2326" width="9.140625" style="2"/>
    <col min="2327" max="2327" width="13.85546875" style="2" bestFit="1" customWidth="1"/>
    <col min="2328" max="2559" width="9.140625" style="2"/>
    <col min="2560" max="2563" width="2.7109375" style="2" customWidth="1"/>
    <col min="2564" max="2564" width="34" style="2" customWidth="1"/>
    <col min="2565" max="2565" width="1.85546875" style="2" customWidth="1"/>
    <col min="2566" max="2566" width="4.85546875" style="2" customWidth="1"/>
    <col min="2567" max="2567" width="9" style="2" bestFit="1" customWidth="1"/>
    <col min="2568" max="2568" width="4.5703125" style="2" customWidth="1"/>
    <col min="2569" max="2569" width="11.5703125" style="2" customWidth="1"/>
    <col min="2570" max="2570" width="1.28515625" style="2" customWidth="1"/>
    <col min="2571" max="2571" width="11.5703125" style="2" customWidth="1"/>
    <col min="2572" max="2572" width="1.28515625" style="2" customWidth="1"/>
    <col min="2573" max="2573" width="11.5703125" style="2" customWidth="1"/>
    <col min="2574" max="2574" width="1.28515625" style="2" customWidth="1"/>
    <col min="2575" max="2575" width="11.5703125" style="2" customWidth="1"/>
    <col min="2576" max="2576" width="9.140625" style="2"/>
    <col min="2577" max="2577" width="12.85546875" style="2" bestFit="1" customWidth="1"/>
    <col min="2578" max="2578" width="9.140625" style="2"/>
    <col min="2579" max="2579" width="13.85546875" style="2" bestFit="1" customWidth="1"/>
    <col min="2580" max="2580" width="9.140625" style="2"/>
    <col min="2581" max="2581" width="12.85546875" style="2" bestFit="1" customWidth="1"/>
    <col min="2582" max="2582" width="9.140625" style="2"/>
    <col min="2583" max="2583" width="13.85546875" style="2" bestFit="1" customWidth="1"/>
    <col min="2584" max="2815" width="9.140625" style="2"/>
    <col min="2816" max="2819" width="2.7109375" style="2" customWidth="1"/>
    <col min="2820" max="2820" width="34" style="2" customWidth="1"/>
    <col min="2821" max="2821" width="1.85546875" style="2" customWidth="1"/>
    <col min="2822" max="2822" width="4.85546875" style="2" customWidth="1"/>
    <col min="2823" max="2823" width="9" style="2" bestFit="1" customWidth="1"/>
    <col min="2824" max="2824" width="4.5703125" style="2" customWidth="1"/>
    <col min="2825" max="2825" width="11.5703125" style="2" customWidth="1"/>
    <col min="2826" max="2826" width="1.28515625" style="2" customWidth="1"/>
    <col min="2827" max="2827" width="11.5703125" style="2" customWidth="1"/>
    <col min="2828" max="2828" width="1.28515625" style="2" customWidth="1"/>
    <col min="2829" max="2829" width="11.5703125" style="2" customWidth="1"/>
    <col min="2830" max="2830" width="1.28515625" style="2" customWidth="1"/>
    <col min="2831" max="2831" width="11.5703125" style="2" customWidth="1"/>
    <col min="2832" max="2832" width="9.140625" style="2"/>
    <col min="2833" max="2833" width="12.85546875" style="2" bestFit="1" customWidth="1"/>
    <col min="2834" max="2834" width="9.140625" style="2"/>
    <col min="2835" max="2835" width="13.85546875" style="2" bestFit="1" customWidth="1"/>
    <col min="2836" max="2836" width="9.140625" style="2"/>
    <col min="2837" max="2837" width="12.85546875" style="2" bestFit="1" customWidth="1"/>
    <col min="2838" max="2838" width="9.140625" style="2"/>
    <col min="2839" max="2839" width="13.85546875" style="2" bestFit="1" customWidth="1"/>
    <col min="2840" max="3071" width="9.140625" style="2"/>
    <col min="3072" max="3075" width="2.7109375" style="2" customWidth="1"/>
    <col min="3076" max="3076" width="34" style="2" customWidth="1"/>
    <col min="3077" max="3077" width="1.85546875" style="2" customWidth="1"/>
    <col min="3078" max="3078" width="4.85546875" style="2" customWidth="1"/>
    <col min="3079" max="3079" width="9" style="2" bestFit="1" customWidth="1"/>
    <col min="3080" max="3080" width="4.5703125" style="2" customWidth="1"/>
    <col min="3081" max="3081" width="11.5703125" style="2" customWidth="1"/>
    <col min="3082" max="3082" width="1.28515625" style="2" customWidth="1"/>
    <col min="3083" max="3083" width="11.5703125" style="2" customWidth="1"/>
    <col min="3084" max="3084" width="1.28515625" style="2" customWidth="1"/>
    <col min="3085" max="3085" width="11.5703125" style="2" customWidth="1"/>
    <col min="3086" max="3086" width="1.28515625" style="2" customWidth="1"/>
    <col min="3087" max="3087" width="11.5703125" style="2" customWidth="1"/>
    <col min="3088" max="3088" width="9.140625" style="2"/>
    <col min="3089" max="3089" width="12.85546875" style="2" bestFit="1" customWidth="1"/>
    <col min="3090" max="3090" width="9.140625" style="2"/>
    <col min="3091" max="3091" width="13.85546875" style="2" bestFit="1" customWidth="1"/>
    <col min="3092" max="3092" width="9.140625" style="2"/>
    <col min="3093" max="3093" width="12.85546875" style="2" bestFit="1" customWidth="1"/>
    <col min="3094" max="3094" width="9.140625" style="2"/>
    <col min="3095" max="3095" width="13.85546875" style="2" bestFit="1" customWidth="1"/>
    <col min="3096" max="3327" width="9.140625" style="2"/>
    <col min="3328" max="3331" width="2.7109375" style="2" customWidth="1"/>
    <col min="3332" max="3332" width="34" style="2" customWidth="1"/>
    <col min="3333" max="3333" width="1.85546875" style="2" customWidth="1"/>
    <col min="3334" max="3334" width="4.85546875" style="2" customWidth="1"/>
    <col min="3335" max="3335" width="9" style="2" bestFit="1" customWidth="1"/>
    <col min="3336" max="3336" width="4.5703125" style="2" customWidth="1"/>
    <col min="3337" max="3337" width="11.5703125" style="2" customWidth="1"/>
    <col min="3338" max="3338" width="1.28515625" style="2" customWidth="1"/>
    <col min="3339" max="3339" width="11.5703125" style="2" customWidth="1"/>
    <col min="3340" max="3340" width="1.28515625" style="2" customWidth="1"/>
    <col min="3341" max="3341" width="11.5703125" style="2" customWidth="1"/>
    <col min="3342" max="3342" width="1.28515625" style="2" customWidth="1"/>
    <col min="3343" max="3343" width="11.5703125" style="2" customWidth="1"/>
    <col min="3344" max="3344" width="9.140625" style="2"/>
    <col min="3345" max="3345" width="12.85546875" style="2" bestFit="1" customWidth="1"/>
    <col min="3346" max="3346" width="9.140625" style="2"/>
    <col min="3347" max="3347" width="13.85546875" style="2" bestFit="1" customWidth="1"/>
    <col min="3348" max="3348" width="9.140625" style="2"/>
    <col min="3349" max="3349" width="12.85546875" style="2" bestFit="1" customWidth="1"/>
    <col min="3350" max="3350" width="9.140625" style="2"/>
    <col min="3351" max="3351" width="13.85546875" style="2" bestFit="1" customWidth="1"/>
    <col min="3352" max="3583" width="9.140625" style="2"/>
    <col min="3584" max="3587" width="2.7109375" style="2" customWidth="1"/>
    <col min="3588" max="3588" width="34" style="2" customWidth="1"/>
    <col min="3589" max="3589" width="1.85546875" style="2" customWidth="1"/>
    <col min="3590" max="3590" width="4.85546875" style="2" customWidth="1"/>
    <col min="3591" max="3591" width="9" style="2" bestFit="1" customWidth="1"/>
    <col min="3592" max="3592" width="4.5703125" style="2" customWidth="1"/>
    <col min="3593" max="3593" width="11.5703125" style="2" customWidth="1"/>
    <col min="3594" max="3594" width="1.28515625" style="2" customWidth="1"/>
    <col min="3595" max="3595" width="11.5703125" style="2" customWidth="1"/>
    <col min="3596" max="3596" width="1.28515625" style="2" customWidth="1"/>
    <col min="3597" max="3597" width="11.5703125" style="2" customWidth="1"/>
    <col min="3598" max="3598" width="1.28515625" style="2" customWidth="1"/>
    <col min="3599" max="3599" width="11.5703125" style="2" customWidth="1"/>
    <col min="3600" max="3600" width="9.140625" style="2"/>
    <col min="3601" max="3601" width="12.85546875" style="2" bestFit="1" customWidth="1"/>
    <col min="3602" max="3602" width="9.140625" style="2"/>
    <col min="3603" max="3603" width="13.85546875" style="2" bestFit="1" customWidth="1"/>
    <col min="3604" max="3604" width="9.140625" style="2"/>
    <col min="3605" max="3605" width="12.85546875" style="2" bestFit="1" customWidth="1"/>
    <col min="3606" max="3606" width="9.140625" style="2"/>
    <col min="3607" max="3607" width="13.85546875" style="2" bestFit="1" customWidth="1"/>
    <col min="3608" max="3839" width="9.140625" style="2"/>
    <col min="3840" max="3843" width="2.7109375" style="2" customWidth="1"/>
    <col min="3844" max="3844" width="34" style="2" customWidth="1"/>
    <col min="3845" max="3845" width="1.85546875" style="2" customWidth="1"/>
    <col min="3846" max="3846" width="4.85546875" style="2" customWidth="1"/>
    <col min="3847" max="3847" width="9" style="2" bestFit="1" customWidth="1"/>
    <col min="3848" max="3848" width="4.5703125" style="2" customWidth="1"/>
    <col min="3849" max="3849" width="11.5703125" style="2" customWidth="1"/>
    <col min="3850" max="3850" width="1.28515625" style="2" customWidth="1"/>
    <col min="3851" max="3851" width="11.5703125" style="2" customWidth="1"/>
    <col min="3852" max="3852" width="1.28515625" style="2" customWidth="1"/>
    <col min="3853" max="3853" width="11.5703125" style="2" customWidth="1"/>
    <col min="3854" max="3854" width="1.28515625" style="2" customWidth="1"/>
    <col min="3855" max="3855" width="11.5703125" style="2" customWidth="1"/>
    <col min="3856" max="3856" width="9.140625" style="2"/>
    <col min="3857" max="3857" width="12.85546875" style="2" bestFit="1" customWidth="1"/>
    <col min="3858" max="3858" width="9.140625" style="2"/>
    <col min="3859" max="3859" width="13.85546875" style="2" bestFit="1" customWidth="1"/>
    <col min="3860" max="3860" width="9.140625" style="2"/>
    <col min="3861" max="3861" width="12.85546875" style="2" bestFit="1" customWidth="1"/>
    <col min="3862" max="3862" width="9.140625" style="2"/>
    <col min="3863" max="3863" width="13.85546875" style="2" bestFit="1" customWidth="1"/>
    <col min="3864" max="4095" width="9.140625" style="2"/>
    <col min="4096" max="4099" width="2.7109375" style="2" customWidth="1"/>
    <col min="4100" max="4100" width="34" style="2" customWidth="1"/>
    <col min="4101" max="4101" width="1.85546875" style="2" customWidth="1"/>
    <col min="4102" max="4102" width="4.85546875" style="2" customWidth="1"/>
    <col min="4103" max="4103" width="9" style="2" bestFit="1" customWidth="1"/>
    <col min="4104" max="4104" width="4.5703125" style="2" customWidth="1"/>
    <col min="4105" max="4105" width="11.5703125" style="2" customWidth="1"/>
    <col min="4106" max="4106" width="1.28515625" style="2" customWidth="1"/>
    <col min="4107" max="4107" width="11.5703125" style="2" customWidth="1"/>
    <col min="4108" max="4108" width="1.28515625" style="2" customWidth="1"/>
    <col min="4109" max="4109" width="11.5703125" style="2" customWidth="1"/>
    <col min="4110" max="4110" width="1.28515625" style="2" customWidth="1"/>
    <col min="4111" max="4111" width="11.5703125" style="2" customWidth="1"/>
    <col min="4112" max="4112" width="9.140625" style="2"/>
    <col min="4113" max="4113" width="12.85546875" style="2" bestFit="1" customWidth="1"/>
    <col min="4114" max="4114" width="9.140625" style="2"/>
    <col min="4115" max="4115" width="13.85546875" style="2" bestFit="1" customWidth="1"/>
    <col min="4116" max="4116" width="9.140625" style="2"/>
    <col min="4117" max="4117" width="12.85546875" style="2" bestFit="1" customWidth="1"/>
    <col min="4118" max="4118" width="9.140625" style="2"/>
    <col min="4119" max="4119" width="13.85546875" style="2" bestFit="1" customWidth="1"/>
    <col min="4120" max="4351" width="9.140625" style="2"/>
    <col min="4352" max="4355" width="2.7109375" style="2" customWidth="1"/>
    <col min="4356" max="4356" width="34" style="2" customWidth="1"/>
    <col min="4357" max="4357" width="1.85546875" style="2" customWidth="1"/>
    <col min="4358" max="4358" width="4.85546875" style="2" customWidth="1"/>
    <col min="4359" max="4359" width="9" style="2" bestFit="1" customWidth="1"/>
    <col min="4360" max="4360" width="4.5703125" style="2" customWidth="1"/>
    <col min="4361" max="4361" width="11.5703125" style="2" customWidth="1"/>
    <col min="4362" max="4362" width="1.28515625" style="2" customWidth="1"/>
    <col min="4363" max="4363" width="11.5703125" style="2" customWidth="1"/>
    <col min="4364" max="4364" width="1.28515625" style="2" customWidth="1"/>
    <col min="4365" max="4365" width="11.5703125" style="2" customWidth="1"/>
    <col min="4366" max="4366" width="1.28515625" style="2" customWidth="1"/>
    <col min="4367" max="4367" width="11.5703125" style="2" customWidth="1"/>
    <col min="4368" max="4368" width="9.140625" style="2"/>
    <col min="4369" max="4369" width="12.85546875" style="2" bestFit="1" customWidth="1"/>
    <col min="4370" max="4370" width="9.140625" style="2"/>
    <col min="4371" max="4371" width="13.85546875" style="2" bestFit="1" customWidth="1"/>
    <col min="4372" max="4372" width="9.140625" style="2"/>
    <col min="4373" max="4373" width="12.85546875" style="2" bestFit="1" customWidth="1"/>
    <col min="4374" max="4374" width="9.140625" style="2"/>
    <col min="4375" max="4375" width="13.85546875" style="2" bestFit="1" customWidth="1"/>
    <col min="4376" max="4607" width="9.140625" style="2"/>
    <col min="4608" max="4611" width="2.7109375" style="2" customWidth="1"/>
    <col min="4612" max="4612" width="34" style="2" customWidth="1"/>
    <col min="4613" max="4613" width="1.85546875" style="2" customWidth="1"/>
    <col min="4614" max="4614" width="4.85546875" style="2" customWidth="1"/>
    <col min="4615" max="4615" width="9" style="2" bestFit="1" customWidth="1"/>
    <col min="4616" max="4616" width="4.5703125" style="2" customWidth="1"/>
    <col min="4617" max="4617" width="11.5703125" style="2" customWidth="1"/>
    <col min="4618" max="4618" width="1.28515625" style="2" customWidth="1"/>
    <col min="4619" max="4619" width="11.5703125" style="2" customWidth="1"/>
    <col min="4620" max="4620" width="1.28515625" style="2" customWidth="1"/>
    <col min="4621" max="4621" width="11.5703125" style="2" customWidth="1"/>
    <col min="4622" max="4622" width="1.28515625" style="2" customWidth="1"/>
    <col min="4623" max="4623" width="11.5703125" style="2" customWidth="1"/>
    <col min="4624" max="4624" width="9.140625" style="2"/>
    <col min="4625" max="4625" width="12.85546875" style="2" bestFit="1" customWidth="1"/>
    <col min="4626" max="4626" width="9.140625" style="2"/>
    <col min="4627" max="4627" width="13.85546875" style="2" bestFit="1" customWidth="1"/>
    <col min="4628" max="4628" width="9.140625" style="2"/>
    <col min="4629" max="4629" width="12.85546875" style="2" bestFit="1" customWidth="1"/>
    <col min="4630" max="4630" width="9.140625" style="2"/>
    <col min="4631" max="4631" width="13.85546875" style="2" bestFit="1" customWidth="1"/>
    <col min="4632" max="4863" width="9.140625" style="2"/>
    <col min="4864" max="4867" width="2.7109375" style="2" customWidth="1"/>
    <col min="4868" max="4868" width="34" style="2" customWidth="1"/>
    <col min="4869" max="4869" width="1.85546875" style="2" customWidth="1"/>
    <col min="4870" max="4870" width="4.85546875" style="2" customWidth="1"/>
    <col min="4871" max="4871" width="9" style="2" bestFit="1" customWidth="1"/>
    <col min="4872" max="4872" width="4.5703125" style="2" customWidth="1"/>
    <col min="4873" max="4873" width="11.5703125" style="2" customWidth="1"/>
    <col min="4874" max="4874" width="1.28515625" style="2" customWidth="1"/>
    <col min="4875" max="4875" width="11.5703125" style="2" customWidth="1"/>
    <col min="4876" max="4876" width="1.28515625" style="2" customWidth="1"/>
    <col min="4877" max="4877" width="11.5703125" style="2" customWidth="1"/>
    <col min="4878" max="4878" width="1.28515625" style="2" customWidth="1"/>
    <col min="4879" max="4879" width="11.5703125" style="2" customWidth="1"/>
    <col min="4880" max="4880" width="9.140625" style="2"/>
    <col min="4881" max="4881" width="12.85546875" style="2" bestFit="1" customWidth="1"/>
    <col min="4882" max="4882" width="9.140625" style="2"/>
    <col min="4883" max="4883" width="13.85546875" style="2" bestFit="1" customWidth="1"/>
    <col min="4884" max="4884" width="9.140625" style="2"/>
    <col min="4885" max="4885" width="12.85546875" style="2" bestFit="1" customWidth="1"/>
    <col min="4886" max="4886" width="9.140625" style="2"/>
    <col min="4887" max="4887" width="13.85546875" style="2" bestFit="1" customWidth="1"/>
    <col min="4888" max="5119" width="9.140625" style="2"/>
    <col min="5120" max="5123" width="2.7109375" style="2" customWidth="1"/>
    <col min="5124" max="5124" width="34" style="2" customWidth="1"/>
    <col min="5125" max="5125" width="1.85546875" style="2" customWidth="1"/>
    <col min="5126" max="5126" width="4.85546875" style="2" customWidth="1"/>
    <col min="5127" max="5127" width="9" style="2" bestFit="1" customWidth="1"/>
    <col min="5128" max="5128" width="4.5703125" style="2" customWidth="1"/>
    <col min="5129" max="5129" width="11.5703125" style="2" customWidth="1"/>
    <col min="5130" max="5130" width="1.28515625" style="2" customWidth="1"/>
    <col min="5131" max="5131" width="11.5703125" style="2" customWidth="1"/>
    <col min="5132" max="5132" width="1.28515625" style="2" customWidth="1"/>
    <col min="5133" max="5133" width="11.5703125" style="2" customWidth="1"/>
    <col min="5134" max="5134" width="1.28515625" style="2" customWidth="1"/>
    <col min="5135" max="5135" width="11.5703125" style="2" customWidth="1"/>
    <col min="5136" max="5136" width="9.140625" style="2"/>
    <col min="5137" max="5137" width="12.85546875" style="2" bestFit="1" customWidth="1"/>
    <col min="5138" max="5138" width="9.140625" style="2"/>
    <col min="5139" max="5139" width="13.85546875" style="2" bestFit="1" customWidth="1"/>
    <col min="5140" max="5140" width="9.140625" style="2"/>
    <col min="5141" max="5141" width="12.85546875" style="2" bestFit="1" customWidth="1"/>
    <col min="5142" max="5142" width="9.140625" style="2"/>
    <col min="5143" max="5143" width="13.85546875" style="2" bestFit="1" customWidth="1"/>
    <col min="5144" max="5375" width="9.140625" style="2"/>
    <col min="5376" max="5379" width="2.7109375" style="2" customWidth="1"/>
    <col min="5380" max="5380" width="34" style="2" customWidth="1"/>
    <col min="5381" max="5381" width="1.85546875" style="2" customWidth="1"/>
    <col min="5382" max="5382" width="4.85546875" style="2" customWidth="1"/>
    <col min="5383" max="5383" width="9" style="2" bestFit="1" customWidth="1"/>
    <col min="5384" max="5384" width="4.5703125" style="2" customWidth="1"/>
    <col min="5385" max="5385" width="11.5703125" style="2" customWidth="1"/>
    <col min="5386" max="5386" width="1.28515625" style="2" customWidth="1"/>
    <col min="5387" max="5387" width="11.5703125" style="2" customWidth="1"/>
    <col min="5388" max="5388" width="1.28515625" style="2" customWidth="1"/>
    <col min="5389" max="5389" width="11.5703125" style="2" customWidth="1"/>
    <col min="5390" max="5390" width="1.28515625" style="2" customWidth="1"/>
    <col min="5391" max="5391" width="11.5703125" style="2" customWidth="1"/>
    <col min="5392" max="5392" width="9.140625" style="2"/>
    <col min="5393" max="5393" width="12.85546875" style="2" bestFit="1" customWidth="1"/>
    <col min="5394" max="5394" width="9.140625" style="2"/>
    <col min="5395" max="5395" width="13.85546875" style="2" bestFit="1" customWidth="1"/>
    <col min="5396" max="5396" width="9.140625" style="2"/>
    <col min="5397" max="5397" width="12.85546875" style="2" bestFit="1" customWidth="1"/>
    <col min="5398" max="5398" width="9.140625" style="2"/>
    <col min="5399" max="5399" width="13.85546875" style="2" bestFit="1" customWidth="1"/>
    <col min="5400" max="5631" width="9.140625" style="2"/>
    <col min="5632" max="5635" width="2.7109375" style="2" customWidth="1"/>
    <col min="5636" max="5636" width="34" style="2" customWidth="1"/>
    <col min="5637" max="5637" width="1.85546875" style="2" customWidth="1"/>
    <col min="5638" max="5638" width="4.85546875" style="2" customWidth="1"/>
    <col min="5639" max="5639" width="9" style="2" bestFit="1" customWidth="1"/>
    <col min="5640" max="5640" width="4.5703125" style="2" customWidth="1"/>
    <col min="5641" max="5641" width="11.5703125" style="2" customWidth="1"/>
    <col min="5642" max="5642" width="1.28515625" style="2" customWidth="1"/>
    <col min="5643" max="5643" width="11.5703125" style="2" customWidth="1"/>
    <col min="5644" max="5644" width="1.28515625" style="2" customWidth="1"/>
    <col min="5645" max="5645" width="11.5703125" style="2" customWidth="1"/>
    <col min="5646" max="5646" width="1.28515625" style="2" customWidth="1"/>
    <col min="5647" max="5647" width="11.5703125" style="2" customWidth="1"/>
    <col min="5648" max="5648" width="9.140625" style="2"/>
    <col min="5649" max="5649" width="12.85546875" style="2" bestFit="1" customWidth="1"/>
    <col min="5650" max="5650" width="9.140625" style="2"/>
    <col min="5651" max="5651" width="13.85546875" style="2" bestFit="1" customWidth="1"/>
    <col min="5652" max="5652" width="9.140625" style="2"/>
    <col min="5653" max="5653" width="12.85546875" style="2" bestFit="1" customWidth="1"/>
    <col min="5654" max="5654" width="9.140625" style="2"/>
    <col min="5655" max="5655" width="13.85546875" style="2" bestFit="1" customWidth="1"/>
    <col min="5656" max="5887" width="9.140625" style="2"/>
    <col min="5888" max="5891" width="2.7109375" style="2" customWidth="1"/>
    <col min="5892" max="5892" width="34" style="2" customWidth="1"/>
    <col min="5893" max="5893" width="1.85546875" style="2" customWidth="1"/>
    <col min="5894" max="5894" width="4.85546875" style="2" customWidth="1"/>
    <col min="5895" max="5895" width="9" style="2" bestFit="1" customWidth="1"/>
    <col min="5896" max="5896" width="4.5703125" style="2" customWidth="1"/>
    <col min="5897" max="5897" width="11.5703125" style="2" customWidth="1"/>
    <col min="5898" max="5898" width="1.28515625" style="2" customWidth="1"/>
    <col min="5899" max="5899" width="11.5703125" style="2" customWidth="1"/>
    <col min="5900" max="5900" width="1.28515625" style="2" customWidth="1"/>
    <col min="5901" max="5901" width="11.5703125" style="2" customWidth="1"/>
    <col min="5902" max="5902" width="1.28515625" style="2" customWidth="1"/>
    <col min="5903" max="5903" width="11.5703125" style="2" customWidth="1"/>
    <col min="5904" max="5904" width="9.140625" style="2"/>
    <col min="5905" max="5905" width="12.85546875" style="2" bestFit="1" customWidth="1"/>
    <col min="5906" max="5906" width="9.140625" style="2"/>
    <col min="5907" max="5907" width="13.85546875" style="2" bestFit="1" customWidth="1"/>
    <col min="5908" max="5908" width="9.140625" style="2"/>
    <col min="5909" max="5909" width="12.85546875" style="2" bestFit="1" customWidth="1"/>
    <col min="5910" max="5910" width="9.140625" style="2"/>
    <col min="5911" max="5911" width="13.85546875" style="2" bestFit="1" customWidth="1"/>
    <col min="5912" max="6143" width="9.140625" style="2"/>
    <col min="6144" max="6147" width="2.7109375" style="2" customWidth="1"/>
    <col min="6148" max="6148" width="34" style="2" customWidth="1"/>
    <col min="6149" max="6149" width="1.85546875" style="2" customWidth="1"/>
    <col min="6150" max="6150" width="4.85546875" style="2" customWidth="1"/>
    <col min="6151" max="6151" width="9" style="2" bestFit="1" customWidth="1"/>
    <col min="6152" max="6152" width="4.5703125" style="2" customWidth="1"/>
    <col min="6153" max="6153" width="11.5703125" style="2" customWidth="1"/>
    <col min="6154" max="6154" width="1.28515625" style="2" customWidth="1"/>
    <col min="6155" max="6155" width="11.5703125" style="2" customWidth="1"/>
    <col min="6156" max="6156" width="1.28515625" style="2" customWidth="1"/>
    <col min="6157" max="6157" width="11.5703125" style="2" customWidth="1"/>
    <col min="6158" max="6158" width="1.28515625" style="2" customWidth="1"/>
    <col min="6159" max="6159" width="11.5703125" style="2" customWidth="1"/>
    <col min="6160" max="6160" width="9.140625" style="2"/>
    <col min="6161" max="6161" width="12.85546875" style="2" bestFit="1" customWidth="1"/>
    <col min="6162" max="6162" width="9.140625" style="2"/>
    <col min="6163" max="6163" width="13.85546875" style="2" bestFit="1" customWidth="1"/>
    <col min="6164" max="6164" width="9.140625" style="2"/>
    <col min="6165" max="6165" width="12.85546875" style="2" bestFit="1" customWidth="1"/>
    <col min="6166" max="6166" width="9.140625" style="2"/>
    <col min="6167" max="6167" width="13.85546875" style="2" bestFit="1" customWidth="1"/>
    <col min="6168" max="6399" width="9.140625" style="2"/>
    <col min="6400" max="6403" width="2.7109375" style="2" customWidth="1"/>
    <col min="6404" max="6404" width="34" style="2" customWidth="1"/>
    <col min="6405" max="6405" width="1.85546875" style="2" customWidth="1"/>
    <col min="6406" max="6406" width="4.85546875" style="2" customWidth="1"/>
    <col min="6407" max="6407" width="9" style="2" bestFit="1" customWidth="1"/>
    <col min="6408" max="6408" width="4.5703125" style="2" customWidth="1"/>
    <col min="6409" max="6409" width="11.5703125" style="2" customWidth="1"/>
    <col min="6410" max="6410" width="1.28515625" style="2" customWidth="1"/>
    <col min="6411" max="6411" width="11.5703125" style="2" customWidth="1"/>
    <col min="6412" max="6412" width="1.28515625" style="2" customWidth="1"/>
    <col min="6413" max="6413" width="11.5703125" style="2" customWidth="1"/>
    <col min="6414" max="6414" width="1.28515625" style="2" customWidth="1"/>
    <col min="6415" max="6415" width="11.5703125" style="2" customWidth="1"/>
    <col min="6416" max="6416" width="9.140625" style="2"/>
    <col min="6417" max="6417" width="12.85546875" style="2" bestFit="1" customWidth="1"/>
    <col min="6418" max="6418" width="9.140625" style="2"/>
    <col min="6419" max="6419" width="13.85546875" style="2" bestFit="1" customWidth="1"/>
    <col min="6420" max="6420" width="9.140625" style="2"/>
    <col min="6421" max="6421" width="12.85546875" style="2" bestFit="1" customWidth="1"/>
    <col min="6422" max="6422" width="9.140625" style="2"/>
    <col min="6423" max="6423" width="13.85546875" style="2" bestFit="1" customWidth="1"/>
    <col min="6424" max="6655" width="9.140625" style="2"/>
    <col min="6656" max="6659" width="2.7109375" style="2" customWidth="1"/>
    <col min="6660" max="6660" width="34" style="2" customWidth="1"/>
    <col min="6661" max="6661" width="1.85546875" style="2" customWidth="1"/>
    <col min="6662" max="6662" width="4.85546875" style="2" customWidth="1"/>
    <col min="6663" max="6663" width="9" style="2" bestFit="1" customWidth="1"/>
    <col min="6664" max="6664" width="4.5703125" style="2" customWidth="1"/>
    <col min="6665" max="6665" width="11.5703125" style="2" customWidth="1"/>
    <col min="6666" max="6666" width="1.28515625" style="2" customWidth="1"/>
    <col min="6667" max="6667" width="11.5703125" style="2" customWidth="1"/>
    <col min="6668" max="6668" width="1.28515625" style="2" customWidth="1"/>
    <col min="6669" max="6669" width="11.5703125" style="2" customWidth="1"/>
    <col min="6670" max="6670" width="1.28515625" style="2" customWidth="1"/>
    <col min="6671" max="6671" width="11.5703125" style="2" customWidth="1"/>
    <col min="6672" max="6672" width="9.140625" style="2"/>
    <col min="6673" max="6673" width="12.85546875" style="2" bestFit="1" customWidth="1"/>
    <col min="6674" max="6674" width="9.140625" style="2"/>
    <col min="6675" max="6675" width="13.85546875" style="2" bestFit="1" customWidth="1"/>
    <col min="6676" max="6676" width="9.140625" style="2"/>
    <col min="6677" max="6677" width="12.85546875" style="2" bestFit="1" customWidth="1"/>
    <col min="6678" max="6678" width="9.140625" style="2"/>
    <col min="6679" max="6679" width="13.85546875" style="2" bestFit="1" customWidth="1"/>
    <col min="6680" max="6911" width="9.140625" style="2"/>
    <col min="6912" max="6915" width="2.7109375" style="2" customWidth="1"/>
    <col min="6916" max="6916" width="34" style="2" customWidth="1"/>
    <col min="6917" max="6917" width="1.85546875" style="2" customWidth="1"/>
    <col min="6918" max="6918" width="4.85546875" style="2" customWidth="1"/>
    <col min="6919" max="6919" width="9" style="2" bestFit="1" customWidth="1"/>
    <col min="6920" max="6920" width="4.5703125" style="2" customWidth="1"/>
    <col min="6921" max="6921" width="11.5703125" style="2" customWidth="1"/>
    <col min="6922" max="6922" width="1.28515625" style="2" customWidth="1"/>
    <col min="6923" max="6923" width="11.5703125" style="2" customWidth="1"/>
    <col min="6924" max="6924" width="1.28515625" style="2" customWidth="1"/>
    <col min="6925" max="6925" width="11.5703125" style="2" customWidth="1"/>
    <col min="6926" max="6926" width="1.28515625" style="2" customWidth="1"/>
    <col min="6927" max="6927" width="11.5703125" style="2" customWidth="1"/>
    <col min="6928" max="6928" width="9.140625" style="2"/>
    <col min="6929" max="6929" width="12.85546875" style="2" bestFit="1" customWidth="1"/>
    <col min="6930" max="6930" width="9.140625" style="2"/>
    <col min="6931" max="6931" width="13.85546875" style="2" bestFit="1" customWidth="1"/>
    <col min="6932" max="6932" width="9.140625" style="2"/>
    <col min="6933" max="6933" width="12.85546875" style="2" bestFit="1" customWidth="1"/>
    <col min="6934" max="6934" width="9.140625" style="2"/>
    <col min="6935" max="6935" width="13.85546875" style="2" bestFit="1" customWidth="1"/>
    <col min="6936" max="7167" width="9.140625" style="2"/>
    <col min="7168" max="7171" width="2.7109375" style="2" customWidth="1"/>
    <col min="7172" max="7172" width="34" style="2" customWidth="1"/>
    <col min="7173" max="7173" width="1.85546875" style="2" customWidth="1"/>
    <col min="7174" max="7174" width="4.85546875" style="2" customWidth="1"/>
    <col min="7175" max="7175" width="9" style="2" bestFit="1" customWidth="1"/>
    <col min="7176" max="7176" width="4.5703125" style="2" customWidth="1"/>
    <col min="7177" max="7177" width="11.5703125" style="2" customWidth="1"/>
    <col min="7178" max="7178" width="1.28515625" style="2" customWidth="1"/>
    <col min="7179" max="7179" width="11.5703125" style="2" customWidth="1"/>
    <col min="7180" max="7180" width="1.28515625" style="2" customWidth="1"/>
    <col min="7181" max="7181" width="11.5703125" style="2" customWidth="1"/>
    <col min="7182" max="7182" width="1.28515625" style="2" customWidth="1"/>
    <col min="7183" max="7183" width="11.5703125" style="2" customWidth="1"/>
    <col min="7184" max="7184" width="9.140625" style="2"/>
    <col min="7185" max="7185" width="12.85546875" style="2" bestFit="1" customWidth="1"/>
    <col min="7186" max="7186" width="9.140625" style="2"/>
    <col min="7187" max="7187" width="13.85546875" style="2" bestFit="1" customWidth="1"/>
    <col min="7188" max="7188" width="9.140625" style="2"/>
    <col min="7189" max="7189" width="12.85546875" style="2" bestFit="1" customWidth="1"/>
    <col min="7190" max="7190" width="9.140625" style="2"/>
    <col min="7191" max="7191" width="13.85546875" style="2" bestFit="1" customWidth="1"/>
    <col min="7192" max="7423" width="9.140625" style="2"/>
    <col min="7424" max="7427" width="2.7109375" style="2" customWidth="1"/>
    <col min="7428" max="7428" width="34" style="2" customWidth="1"/>
    <col min="7429" max="7429" width="1.85546875" style="2" customWidth="1"/>
    <col min="7430" max="7430" width="4.85546875" style="2" customWidth="1"/>
    <col min="7431" max="7431" width="9" style="2" bestFit="1" customWidth="1"/>
    <col min="7432" max="7432" width="4.5703125" style="2" customWidth="1"/>
    <col min="7433" max="7433" width="11.5703125" style="2" customWidth="1"/>
    <col min="7434" max="7434" width="1.28515625" style="2" customWidth="1"/>
    <col min="7435" max="7435" width="11.5703125" style="2" customWidth="1"/>
    <col min="7436" max="7436" width="1.28515625" style="2" customWidth="1"/>
    <col min="7437" max="7437" width="11.5703125" style="2" customWidth="1"/>
    <col min="7438" max="7438" width="1.28515625" style="2" customWidth="1"/>
    <col min="7439" max="7439" width="11.5703125" style="2" customWidth="1"/>
    <col min="7440" max="7440" width="9.140625" style="2"/>
    <col min="7441" max="7441" width="12.85546875" style="2" bestFit="1" customWidth="1"/>
    <col min="7442" max="7442" width="9.140625" style="2"/>
    <col min="7443" max="7443" width="13.85546875" style="2" bestFit="1" customWidth="1"/>
    <col min="7444" max="7444" width="9.140625" style="2"/>
    <col min="7445" max="7445" width="12.85546875" style="2" bestFit="1" customWidth="1"/>
    <col min="7446" max="7446" width="9.140625" style="2"/>
    <col min="7447" max="7447" width="13.85546875" style="2" bestFit="1" customWidth="1"/>
    <col min="7448" max="7679" width="9.140625" style="2"/>
    <col min="7680" max="7683" width="2.7109375" style="2" customWidth="1"/>
    <col min="7684" max="7684" width="34" style="2" customWidth="1"/>
    <col min="7685" max="7685" width="1.85546875" style="2" customWidth="1"/>
    <col min="7686" max="7686" width="4.85546875" style="2" customWidth="1"/>
    <col min="7687" max="7687" width="9" style="2" bestFit="1" customWidth="1"/>
    <col min="7688" max="7688" width="4.5703125" style="2" customWidth="1"/>
    <col min="7689" max="7689" width="11.5703125" style="2" customWidth="1"/>
    <col min="7690" max="7690" width="1.28515625" style="2" customWidth="1"/>
    <col min="7691" max="7691" width="11.5703125" style="2" customWidth="1"/>
    <col min="7692" max="7692" width="1.28515625" style="2" customWidth="1"/>
    <col min="7693" max="7693" width="11.5703125" style="2" customWidth="1"/>
    <col min="7694" max="7694" width="1.28515625" style="2" customWidth="1"/>
    <col min="7695" max="7695" width="11.5703125" style="2" customWidth="1"/>
    <col min="7696" max="7696" width="9.140625" style="2"/>
    <col min="7697" max="7697" width="12.85546875" style="2" bestFit="1" customWidth="1"/>
    <col min="7698" max="7698" width="9.140625" style="2"/>
    <col min="7699" max="7699" width="13.85546875" style="2" bestFit="1" customWidth="1"/>
    <col min="7700" max="7700" width="9.140625" style="2"/>
    <col min="7701" max="7701" width="12.85546875" style="2" bestFit="1" customWidth="1"/>
    <col min="7702" max="7702" width="9.140625" style="2"/>
    <col min="7703" max="7703" width="13.85546875" style="2" bestFit="1" customWidth="1"/>
    <col min="7704" max="7935" width="9.140625" style="2"/>
    <col min="7936" max="7939" width="2.7109375" style="2" customWidth="1"/>
    <col min="7940" max="7940" width="34" style="2" customWidth="1"/>
    <col min="7941" max="7941" width="1.85546875" style="2" customWidth="1"/>
    <col min="7942" max="7942" width="4.85546875" style="2" customWidth="1"/>
    <col min="7943" max="7943" width="9" style="2" bestFit="1" customWidth="1"/>
    <col min="7944" max="7944" width="4.5703125" style="2" customWidth="1"/>
    <col min="7945" max="7945" width="11.5703125" style="2" customWidth="1"/>
    <col min="7946" max="7946" width="1.28515625" style="2" customWidth="1"/>
    <col min="7947" max="7947" width="11.5703125" style="2" customWidth="1"/>
    <col min="7948" max="7948" width="1.28515625" style="2" customWidth="1"/>
    <col min="7949" max="7949" width="11.5703125" style="2" customWidth="1"/>
    <col min="7950" max="7950" width="1.28515625" style="2" customWidth="1"/>
    <col min="7951" max="7951" width="11.5703125" style="2" customWidth="1"/>
    <col min="7952" max="7952" width="9.140625" style="2"/>
    <col min="7953" max="7953" width="12.85546875" style="2" bestFit="1" customWidth="1"/>
    <col min="7954" max="7954" width="9.140625" style="2"/>
    <col min="7955" max="7955" width="13.85546875" style="2" bestFit="1" customWidth="1"/>
    <col min="7956" max="7956" width="9.140625" style="2"/>
    <col min="7957" max="7957" width="12.85546875" style="2" bestFit="1" customWidth="1"/>
    <col min="7958" max="7958" width="9.140625" style="2"/>
    <col min="7959" max="7959" width="13.85546875" style="2" bestFit="1" customWidth="1"/>
    <col min="7960" max="8191" width="9.140625" style="2"/>
    <col min="8192" max="8195" width="2.7109375" style="2" customWidth="1"/>
    <col min="8196" max="8196" width="34" style="2" customWidth="1"/>
    <col min="8197" max="8197" width="1.85546875" style="2" customWidth="1"/>
    <col min="8198" max="8198" width="4.85546875" style="2" customWidth="1"/>
    <col min="8199" max="8199" width="9" style="2" bestFit="1" customWidth="1"/>
    <col min="8200" max="8200" width="4.5703125" style="2" customWidth="1"/>
    <col min="8201" max="8201" width="11.5703125" style="2" customWidth="1"/>
    <col min="8202" max="8202" width="1.28515625" style="2" customWidth="1"/>
    <col min="8203" max="8203" width="11.5703125" style="2" customWidth="1"/>
    <col min="8204" max="8204" width="1.28515625" style="2" customWidth="1"/>
    <col min="8205" max="8205" width="11.5703125" style="2" customWidth="1"/>
    <col min="8206" max="8206" width="1.28515625" style="2" customWidth="1"/>
    <col min="8207" max="8207" width="11.5703125" style="2" customWidth="1"/>
    <col min="8208" max="8208" width="9.140625" style="2"/>
    <col min="8209" max="8209" width="12.85546875" style="2" bestFit="1" customWidth="1"/>
    <col min="8210" max="8210" width="9.140625" style="2"/>
    <col min="8211" max="8211" width="13.85546875" style="2" bestFit="1" customWidth="1"/>
    <col min="8212" max="8212" width="9.140625" style="2"/>
    <col min="8213" max="8213" width="12.85546875" style="2" bestFit="1" customWidth="1"/>
    <col min="8214" max="8214" width="9.140625" style="2"/>
    <col min="8215" max="8215" width="13.85546875" style="2" bestFit="1" customWidth="1"/>
    <col min="8216" max="8447" width="9.140625" style="2"/>
    <col min="8448" max="8451" width="2.7109375" style="2" customWidth="1"/>
    <col min="8452" max="8452" width="34" style="2" customWidth="1"/>
    <col min="8453" max="8453" width="1.85546875" style="2" customWidth="1"/>
    <col min="8454" max="8454" width="4.85546875" style="2" customWidth="1"/>
    <col min="8455" max="8455" width="9" style="2" bestFit="1" customWidth="1"/>
    <col min="8456" max="8456" width="4.5703125" style="2" customWidth="1"/>
    <col min="8457" max="8457" width="11.5703125" style="2" customWidth="1"/>
    <col min="8458" max="8458" width="1.28515625" style="2" customWidth="1"/>
    <col min="8459" max="8459" width="11.5703125" style="2" customWidth="1"/>
    <col min="8460" max="8460" width="1.28515625" style="2" customWidth="1"/>
    <col min="8461" max="8461" width="11.5703125" style="2" customWidth="1"/>
    <col min="8462" max="8462" width="1.28515625" style="2" customWidth="1"/>
    <col min="8463" max="8463" width="11.5703125" style="2" customWidth="1"/>
    <col min="8464" max="8464" width="9.140625" style="2"/>
    <col min="8465" max="8465" width="12.85546875" style="2" bestFit="1" customWidth="1"/>
    <col min="8466" max="8466" width="9.140625" style="2"/>
    <col min="8467" max="8467" width="13.85546875" style="2" bestFit="1" customWidth="1"/>
    <col min="8468" max="8468" width="9.140625" style="2"/>
    <col min="8469" max="8469" width="12.85546875" style="2" bestFit="1" customWidth="1"/>
    <col min="8470" max="8470" width="9.140625" style="2"/>
    <col min="8471" max="8471" width="13.85546875" style="2" bestFit="1" customWidth="1"/>
    <col min="8472" max="8703" width="9.140625" style="2"/>
    <col min="8704" max="8707" width="2.7109375" style="2" customWidth="1"/>
    <col min="8708" max="8708" width="34" style="2" customWidth="1"/>
    <col min="8709" max="8709" width="1.85546875" style="2" customWidth="1"/>
    <col min="8710" max="8710" width="4.85546875" style="2" customWidth="1"/>
    <col min="8711" max="8711" width="9" style="2" bestFit="1" customWidth="1"/>
    <col min="8712" max="8712" width="4.5703125" style="2" customWidth="1"/>
    <col min="8713" max="8713" width="11.5703125" style="2" customWidth="1"/>
    <col min="8714" max="8714" width="1.28515625" style="2" customWidth="1"/>
    <col min="8715" max="8715" width="11.5703125" style="2" customWidth="1"/>
    <col min="8716" max="8716" width="1.28515625" style="2" customWidth="1"/>
    <col min="8717" max="8717" width="11.5703125" style="2" customWidth="1"/>
    <col min="8718" max="8718" width="1.28515625" style="2" customWidth="1"/>
    <col min="8719" max="8719" width="11.5703125" style="2" customWidth="1"/>
    <col min="8720" max="8720" width="9.140625" style="2"/>
    <col min="8721" max="8721" width="12.85546875" style="2" bestFit="1" customWidth="1"/>
    <col min="8722" max="8722" width="9.140625" style="2"/>
    <col min="8723" max="8723" width="13.85546875" style="2" bestFit="1" customWidth="1"/>
    <col min="8724" max="8724" width="9.140625" style="2"/>
    <col min="8725" max="8725" width="12.85546875" style="2" bestFit="1" customWidth="1"/>
    <col min="8726" max="8726" width="9.140625" style="2"/>
    <col min="8727" max="8727" width="13.85546875" style="2" bestFit="1" customWidth="1"/>
    <col min="8728" max="8959" width="9.140625" style="2"/>
    <col min="8960" max="8963" width="2.7109375" style="2" customWidth="1"/>
    <col min="8964" max="8964" width="34" style="2" customWidth="1"/>
    <col min="8965" max="8965" width="1.85546875" style="2" customWidth="1"/>
    <col min="8966" max="8966" width="4.85546875" style="2" customWidth="1"/>
    <col min="8967" max="8967" width="9" style="2" bestFit="1" customWidth="1"/>
    <col min="8968" max="8968" width="4.5703125" style="2" customWidth="1"/>
    <col min="8969" max="8969" width="11.5703125" style="2" customWidth="1"/>
    <col min="8970" max="8970" width="1.28515625" style="2" customWidth="1"/>
    <col min="8971" max="8971" width="11.5703125" style="2" customWidth="1"/>
    <col min="8972" max="8972" width="1.28515625" style="2" customWidth="1"/>
    <col min="8973" max="8973" width="11.5703125" style="2" customWidth="1"/>
    <col min="8974" max="8974" width="1.28515625" style="2" customWidth="1"/>
    <col min="8975" max="8975" width="11.5703125" style="2" customWidth="1"/>
    <col min="8976" max="8976" width="9.140625" style="2"/>
    <col min="8977" max="8977" width="12.85546875" style="2" bestFit="1" customWidth="1"/>
    <col min="8978" max="8978" width="9.140625" style="2"/>
    <col min="8979" max="8979" width="13.85546875" style="2" bestFit="1" customWidth="1"/>
    <col min="8980" max="8980" width="9.140625" style="2"/>
    <col min="8981" max="8981" width="12.85546875" style="2" bestFit="1" customWidth="1"/>
    <col min="8982" max="8982" width="9.140625" style="2"/>
    <col min="8983" max="8983" width="13.85546875" style="2" bestFit="1" customWidth="1"/>
    <col min="8984" max="9215" width="9.140625" style="2"/>
    <col min="9216" max="9219" width="2.7109375" style="2" customWidth="1"/>
    <col min="9220" max="9220" width="34" style="2" customWidth="1"/>
    <col min="9221" max="9221" width="1.85546875" style="2" customWidth="1"/>
    <col min="9222" max="9222" width="4.85546875" style="2" customWidth="1"/>
    <col min="9223" max="9223" width="9" style="2" bestFit="1" customWidth="1"/>
    <col min="9224" max="9224" width="4.5703125" style="2" customWidth="1"/>
    <col min="9225" max="9225" width="11.5703125" style="2" customWidth="1"/>
    <col min="9226" max="9226" width="1.28515625" style="2" customWidth="1"/>
    <col min="9227" max="9227" width="11.5703125" style="2" customWidth="1"/>
    <col min="9228" max="9228" width="1.28515625" style="2" customWidth="1"/>
    <col min="9229" max="9229" width="11.5703125" style="2" customWidth="1"/>
    <col min="9230" max="9230" width="1.28515625" style="2" customWidth="1"/>
    <col min="9231" max="9231" width="11.5703125" style="2" customWidth="1"/>
    <col min="9232" max="9232" width="9.140625" style="2"/>
    <col min="9233" max="9233" width="12.85546875" style="2" bestFit="1" customWidth="1"/>
    <col min="9234" max="9234" width="9.140625" style="2"/>
    <col min="9235" max="9235" width="13.85546875" style="2" bestFit="1" customWidth="1"/>
    <col min="9236" max="9236" width="9.140625" style="2"/>
    <col min="9237" max="9237" width="12.85546875" style="2" bestFit="1" customWidth="1"/>
    <col min="9238" max="9238" width="9.140625" style="2"/>
    <col min="9239" max="9239" width="13.85546875" style="2" bestFit="1" customWidth="1"/>
    <col min="9240" max="9471" width="9.140625" style="2"/>
    <col min="9472" max="9475" width="2.7109375" style="2" customWidth="1"/>
    <col min="9476" max="9476" width="34" style="2" customWidth="1"/>
    <col min="9477" max="9477" width="1.85546875" style="2" customWidth="1"/>
    <col min="9478" max="9478" width="4.85546875" style="2" customWidth="1"/>
    <col min="9479" max="9479" width="9" style="2" bestFit="1" customWidth="1"/>
    <col min="9480" max="9480" width="4.5703125" style="2" customWidth="1"/>
    <col min="9481" max="9481" width="11.5703125" style="2" customWidth="1"/>
    <col min="9482" max="9482" width="1.28515625" style="2" customWidth="1"/>
    <col min="9483" max="9483" width="11.5703125" style="2" customWidth="1"/>
    <col min="9484" max="9484" width="1.28515625" style="2" customWidth="1"/>
    <col min="9485" max="9485" width="11.5703125" style="2" customWidth="1"/>
    <col min="9486" max="9486" width="1.28515625" style="2" customWidth="1"/>
    <col min="9487" max="9487" width="11.5703125" style="2" customWidth="1"/>
    <col min="9488" max="9488" width="9.140625" style="2"/>
    <col min="9489" max="9489" width="12.85546875" style="2" bestFit="1" customWidth="1"/>
    <col min="9490" max="9490" width="9.140625" style="2"/>
    <col min="9491" max="9491" width="13.85546875" style="2" bestFit="1" customWidth="1"/>
    <col min="9492" max="9492" width="9.140625" style="2"/>
    <col min="9493" max="9493" width="12.85546875" style="2" bestFit="1" customWidth="1"/>
    <col min="9494" max="9494" width="9.140625" style="2"/>
    <col min="9495" max="9495" width="13.85546875" style="2" bestFit="1" customWidth="1"/>
    <col min="9496" max="9727" width="9.140625" style="2"/>
    <col min="9728" max="9731" width="2.7109375" style="2" customWidth="1"/>
    <col min="9732" max="9732" width="34" style="2" customWidth="1"/>
    <col min="9733" max="9733" width="1.85546875" style="2" customWidth="1"/>
    <col min="9734" max="9734" width="4.85546875" style="2" customWidth="1"/>
    <col min="9735" max="9735" width="9" style="2" bestFit="1" customWidth="1"/>
    <col min="9736" max="9736" width="4.5703125" style="2" customWidth="1"/>
    <col min="9737" max="9737" width="11.5703125" style="2" customWidth="1"/>
    <col min="9738" max="9738" width="1.28515625" style="2" customWidth="1"/>
    <col min="9739" max="9739" width="11.5703125" style="2" customWidth="1"/>
    <col min="9740" max="9740" width="1.28515625" style="2" customWidth="1"/>
    <col min="9741" max="9741" width="11.5703125" style="2" customWidth="1"/>
    <col min="9742" max="9742" width="1.28515625" style="2" customWidth="1"/>
    <col min="9743" max="9743" width="11.5703125" style="2" customWidth="1"/>
    <col min="9744" max="9744" width="9.140625" style="2"/>
    <col min="9745" max="9745" width="12.85546875" style="2" bestFit="1" customWidth="1"/>
    <col min="9746" max="9746" width="9.140625" style="2"/>
    <col min="9747" max="9747" width="13.85546875" style="2" bestFit="1" customWidth="1"/>
    <col min="9748" max="9748" width="9.140625" style="2"/>
    <col min="9749" max="9749" width="12.85546875" style="2" bestFit="1" customWidth="1"/>
    <col min="9750" max="9750" width="9.140625" style="2"/>
    <col min="9751" max="9751" width="13.85546875" style="2" bestFit="1" customWidth="1"/>
    <col min="9752" max="9983" width="9.140625" style="2"/>
    <col min="9984" max="9987" width="2.7109375" style="2" customWidth="1"/>
    <col min="9988" max="9988" width="34" style="2" customWidth="1"/>
    <col min="9989" max="9989" width="1.85546875" style="2" customWidth="1"/>
    <col min="9990" max="9990" width="4.85546875" style="2" customWidth="1"/>
    <col min="9991" max="9991" width="9" style="2" bestFit="1" customWidth="1"/>
    <col min="9992" max="9992" width="4.5703125" style="2" customWidth="1"/>
    <col min="9993" max="9993" width="11.5703125" style="2" customWidth="1"/>
    <col min="9994" max="9994" width="1.28515625" style="2" customWidth="1"/>
    <col min="9995" max="9995" width="11.5703125" style="2" customWidth="1"/>
    <col min="9996" max="9996" width="1.28515625" style="2" customWidth="1"/>
    <col min="9997" max="9997" width="11.5703125" style="2" customWidth="1"/>
    <col min="9998" max="9998" width="1.28515625" style="2" customWidth="1"/>
    <col min="9999" max="9999" width="11.5703125" style="2" customWidth="1"/>
    <col min="10000" max="10000" width="9.140625" style="2"/>
    <col min="10001" max="10001" width="12.85546875" style="2" bestFit="1" customWidth="1"/>
    <col min="10002" max="10002" width="9.140625" style="2"/>
    <col min="10003" max="10003" width="13.85546875" style="2" bestFit="1" customWidth="1"/>
    <col min="10004" max="10004" width="9.140625" style="2"/>
    <col min="10005" max="10005" width="12.85546875" style="2" bestFit="1" customWidth="1"/>
    <col min="10006" max="10006" width="9.140625" style="2"/>
    <col min="10007" max="10007" width="13.85546875" style="2" bestFit="1" customWidth="1"/>
    <col min="10008" max="10239" width="9.140625" style="2"/>
    <col min="10240" max="10243" width="2.7109375" style="2" customWidth="1"/>
    <col min="10244" max="10244" width="34" style="2" customWidth="1"/>
    <col min="10245" max="10245" width="1.85546875" style="2" customWidth="1"/>
    <col min="10246" max="10246" width="4.85546875" style="2" customWidth="1"/>
    <col min="10247" max="10247" width="9" style="2" bestFit="1" customWidth="1"/>
    <col min="10248" max="10248" width="4.5703125" style="2" customWidth="1"/>
    <col min="10249" max="10249" width="11.5703125" style="2" customWidth="1"/>
    <col min="10250" max="10250" width="1.28515625" style="2" customWidth="1"/>
    <col min="10251" max="10251" width="11.5703125" style="2" customWidth="1"/>
    <col min="10252" max="10252" width="1.28515625" style="2" customWidth="1"/>
    <col min="10253" max="10253" width="11.5703125" style="2" customWidth="1"/>
    <col min="10254" max="10254" width="1.28515625" style="2" customWidth="1"/>
    <col min="10255" max="10255" width="11.5703125" style="2" customWidth="1"/>
    <col min="10256" max="10256" width="9.140625" style="2"/>
    <col min="10257" max="10257" width="12.85546875" style="2" bestFit="1" customWidth="1"/>
    <col min="10258" max="10258" width="9.140625" style="2"/>
    <col min="10259" max="10259" width="13.85546875" style="2" bestFit="1" customWidth="1"/>
    <col min="10260" max="10260" width="9.140625" style="2"/>
    <col min="10261" max="10261" width="12.85546875" style="2" bestFit="1" customWidth="1"/>
    <col min="10262" max="10262" width="9.140625" style="2"/>
    <col min="10263" max="10263" width="13.85546875" style="2" bestFit="1" customWidth="1"/>
    <col min="10264" max="10495" width="9.140625" style="2"/>
    <col min="10496" max="10499" width="2.7109375" style="2" customWidth="1"/>
    <col min="10500" max="10500" width="34" style="2" customWidth="1"/>
    <col min="10501" max="10501" width="1.85546875" style="2" customWidth="1"/>
    <col min="10502" max="10502" width="4.85546875" style="2" customWidth="1"/>
    <col min="10503" max="10503" width="9" style="2" bestFit="1" customWidth="1"/>
    <col min="10504" max="10504" width="4.5703125" style="2" customWidth="1"/>
    <col min="10505" max="10505" width="11.5703125" style="2" customWidth="1"/>
    <col min="10506" max="10506" width="1.28515625" style="2" customWidth="1"/>
    <col min="10507" max="10507" width="11.5703125" style="2" customWidth="1"/>
    <col min="10508" max="10508" width="1.28515625" style="2" customWidth="1"/>
    <col min="10509" max="10509" width="11.5703125" style="2" customWidth="1"/>
    <col min="10510" max="10510" width="1.28515625" style="2" customWidth="1"/>
    <col min="10511" max="10511" width="11.5703125" style="2" customWidth="1"/>
    <col min="10512" max="10512" width="9.140625" style="2"/>
    <col min="10513" max="10513" width="12.85546875" style="2" bestFit="1" customWidth="1"/>
    <col min="10514" max="10514" width="9.140625" style="2"/>
    <col min="10515" max="10515" width="13.85546875" style="2" bestFit="1" customWidth="1"/>
    <col min="10516" max="10516" width="9.140625" style="2"/>
    <col min="10517" max="10517" width="12.85546875" style="2" bestFit="1" customWidth="1"/>
    <col min="10518" max="10518" width="9.140625" style="2"/>
    <col min="10519" max="10519" width="13.85546875" style="2" bestFit="1" customWidth="1"/>
    <col min="10520" max="10751" width="9.140625" style="2"/>
    <col min="10752" max="10755" width="2.7109375" style="2" customWidth="1"/>
    <col min="10756" max="10756" width="34" style="2" customWidth="1"/>
    <col min="10757" max="10757" width="1.85546875" style="2" customWidth="1"/>
    <col min="10758" max="10758" width="4.85546875" style="2" customWidth="1"/>
    <col min="10759" max="10759" width="9" style="2" bestFit="1" customWidth="1"/>
    <col min="10760" max="10760" width="4.5703125" style="2" customWidth="1"/>
    <col min="10761" max="10761" width="11.5703125" style="2" customWidth="1"/>
    <col min="10762" max="10762" width="1.28515625" style="2" customWidth="1"/>
    <col min="10763" max="10763" width="11.5703125" style="2" customWidth="1"/>
    <col min="10764" max="10764" width="1.28515625" style="2" customWidth="1"/>
    <col min="10765" max="10765" width="11.5703125" style="2" customWidth="1"/>
    <col min="10766" max="10766" width="1.28515625" style="2" customWidth="1"/>
    <col min="10767" max="10767" width="11.5703125" style="2" customWidth="1"/>
    <col min="10768" max="10768" width="9.140625" style="2"/>
    <col min="10769" max="10769" width="12.85546875" style="2" bestFit="1" customWidth="1"/>
    <col min="10770" max="10770" width="9.140625" style="2"/>
    <col min="10771" max="10771" width="13.85546875" style="2" bestFit="1" customWidth="1"/>
    <col min="10772" max="10772" width="9.140625" style="2"/>
    <col min="10773" max="10773" width="12.85546875" style="2" bestFit="1" customWidth="1"/>
    <col min="10774" max="10774" width="9.140625" style="2"/>
    <col min="10775" max="10775" width="13.85546875" style="2" bestFit="1" customWidth="1"/>
    <col min="10776" max="11007" width="9.140625" style="2"/>
    <col min="11008" max="11011" width="2.7109375" style="2" customWidth="1"/>
    <col min="11012" max="11012" width="34" style="2" customWidth="1"/>
    <col min="11013" max="11013" width="1.85546875" style="2" customWidth="1"/>
    <col min="11014" max="11014" width="4.85546875" style="2" customWidth="1"/>
    <col min="11015" max="11015" width="9" style="2" bestFit="1" customWidth="1"/>
    <col min="11016" max="11016" width="4.5703125" style="2" customWidth="1"/>
    <col min="11017" max="11017" width="11.5703125" style="2" customWidth="1"/>
    <col min="11018" max="11018" width="1.28515625" style="2" customWidth="1"/>
    <col min="11019" max="11019" width="11.5703125" style="2" customWidth="1"/>
    <col min="11020" max="11020" width="1.28515625" style="2" customWidth="1"/>
    <col min="11021" max="11021" width="11.5703125" style="2" customWidth="1"/>
    <col min="11022" max="11022" width="1.28515625" style="2" customWidth="1"/>
    <col min="11023" max="11023" width="11.5703125" style="2" customWidth="1"/>
    <col min="11024" max="11024" width="9.140625" style="2"/>
    <col min="11025" max="11025" width="12.85546875" style="2" bestFit="1" customWidth="1"/>
    <col min="11026" max="11026" width="9.140625" style="2"/>
    <col min="11027" max="11027" width="13.85546875" style="2" bestFit="1" customWidth="1"/>
    <col min="11028" max="11028" width="9.140625" style="2"/>
    <col min="11029" max="11029" width="12.85546875" style="2" bestFit="1" customWidth="1"/>
    <col min="11030" max="11030" width="9.140625" style="2"/>
    <col min="11031" max="11031" width="13.85546875" style="2" bestFit="1" customWidth="1"/>
    <col min="11032" max="11263" width="9.140625" style="2"/>
    <col min="11264" max="11267" width="2.7109375" style="2" customWidth="1"/>
    <col min="11268" max="11268" width="34" style="2" customWidth="1"/>
    <col min="11269" max="11269" width="1.85546875" style="2" customWidth="1"/>
    <col min="11270" max="11270" width="4.85546875" style="2" customWidth="1"/>
    <col min="11271" max="11271" width="9" style="2" bestFit="1" customWidth="1"/>
    <col min="11272" max="11272" width="4.5703125" style="2" customWidth="1"/>
    <col min="11273" max="11273" width="11.5703125" style="2" customWidth="1"/>
    <col min="11274" max="11274" width="1.28515625" style="2" customWidth="1"/>
    <col min="11275" max="11275" width="11.5703125" style="2" customWidth="1"/>
    <col min="11276" max="11276" width="1.28515625" style="2" customWidth="1"/>
    <col min="11277" max="11277" width="11.5703125" style="2" customWidth="1"/>
    <col min="11278" max="11278" width="1.28515625" style="2" customWidth="1"/>
    <col min="11279" max="11279" width="11.5703125" style="2" customWidth="1"/>
    <col min="11280" max="11280" width="9.140625" style="2"/>
    <col min="11281" max="11281" width="12.85546875" style="2" bestFit="1" customWidth="1"/>
    <col min="11282" max="11282" width="9.140625" style="2"/>
    <col min="11283" max="11283" width="13.85546875" style="2" bestFit="1" customWidth="1"/>
    <col min="11284" max="11284" width="9.140625" style="2"/>
    <col min="11285" max="11285" width="12.85546875" style="2" bestFit="1" customWidth="1"/>
    <col min="11286" max="11286" width="9.140625" style="2"/>
    <col min="11287" max="11287" width="13.85546875" style="2" bestFit="1" customWidth="1"/>
    <col min="11288" max="11519" width="9.140625" style="2"/>
    <col min="11520" max="11523" width="2.7109375" style="2" customWidth="1"/>
    <col min="11524" max="11524" width="34" style="2" customWidth="1"/>
    <col min="11525" max="11525" width="1.85546875" style="2" customWidth="1"/>
    <col min="11526" max="11526" width="4.85546875" style="2" customWidth="1"/>
    <col min="11527" max="11527" width="9" style="2" bestFit="1" customWidth="1"/>
    <col min="11528" max="11528" width="4.5703125" style="2" customWidth="1"/>
    <col min="11529" max="11529" width="11.5703125" style="2" customWidth="1"/>
    <col min="11530" max="11530" width="1.28515625" style="2" customWidth="1"/>
    <col min="11531" max="11531" width="11.5703125" style="2" customWidth="1"/>
    <col min="11532" max="11532" width="1.28515625" style="2" customWidth="1"/>
    <col min="11533" max="11533" width="11.5703125" style="2" customWidth="1"/>
    <col min="11534" max="11534" width="1.28515625" style="2" customWidth="1"/>
    <col min="11535" max="11535" width="11.5703125" style="2" customWidth="1"/>
    <col min="11536" max="11536" width="9.140625" style="2"/>
    <col min="11537" max="11537" width="12.85546875" style="2" bestFit="1" customWidth="1"/>
    <col min="11538" max="11538" width="9.140625" style="2"/>
    <col min="11539" max="11539" width="13.85546875" style="2" bestFit="1" customWidth="1"/>
    <col min="11540" max="11540" width="9.140625" style="2"/>
    <col min="11541" max="11541" width="12.85546875" style="2" bestFit="1" customWidth="1"/>
    <col min="11542" max="11542" width="9.140625" style="2"/>
    <col min="11543" max="11543" width="13.85546875" style="2" bestFit="1" customWidth="1"/>
    <col min="11544" max="11775" width="9.140625" style="2"/>
    <col min="11776" max="11779" width="2.7109375" style="2" customWidth="1"/>
    <col min="11780" max="11780" width="34" style="2" customWidth="1"/>
    <col min="11781" max="11781" width="1.85546875" style="2" customWidth="1"/>
    <col min="11782" max="11782" width="4.85546875" style="2" customWidth="1"/>
    <col min="11783" max="11783" width="9" style="2" bestFit="1" customWidth="1"/>
    <col min="11784" max="11784" width="4.5703125" style="2" customWidth="1"/>
    <col min="11785" max="11785" width="11.5703125" style="2" customWidth="1"/>
    <col min="11786" max="11786" width="1.28515625" style="2" customWidth="1"/>
    <col min="11787" max="11787" width="11.5703125" style="2" customWidth="1"/>
    <col min="11788" max="11788" width="1.28515625" style="2" customWidth="1"/>
    <col min="11789" max="11789" width="11.5703125" style="2" customWidth="1"/>
    <col min="11790" max="11790" width="1.28515625" style="2" customWidth="1"/>
    <col min="11791" max="11791" width="11.5703125" style="2" customWidth="1"/>
    <col min="11792" max="11792" width="9.140625" style="2"/>
    <col min="11793" max="11793" width="12.85546875" style="2" bestFit="1" customWidth="1"/>
    <col min="11794" max="11794" width="9.140625" style="2"/>
    <col min="11795" max="11795" width="13.85546875" style="2" bestFit="1" customWidth="1"/>
    <col min="11796" max="11796" width="9.140625" style="2"/>
    <col min="11797" max="11797" width="12.85546875" style="2" bestFit="1" customWidth="1"/>
    <col min="11798" max="11798" width="9.140625" style="2"/>
    <col min="11799" max="11799" width="13.85546875" style="2" bestFit="1" customWidth="1"/>
    <col min="11800" max="12031" width="9.140625" style="2"/>
    <col min="12032" max="12035" width="2.7109375" style="2" customWidth="1"/>
    <col min="12036" max="12036" width="34" style="2" customWidth="1"/>
    <col min="12037" max="12037" width="1.85546875" style="2" customWidth="1"/>
    <col min="12038" max="12038" width="4.85546875" style="2" customWidth="1"/>
    <col min="12039" max="12039" width="9" style="2" bestFit="1" customWidth="1"/>
    <col min="12040" max="12040" width="4.5703125" style="2" customWidth="1"/>
    <col min="12041" max="12041" width="11.5703125" style="2" customWidth="1"/>
    <col min="12042" max="12042" width="1.28515625" style="2" customWidth="1"/>
    <col min="12043" max="12043" width="11.5703125" style="2" customWidth="1"/>
    <col min="12044" max="12044" width="1.28515625" style="2" customWidth="1"/>
    <col min="12045" max="12045" width="11.5703125" style="2" customWidth="1"/>
    <col min="12046" max="12046" width="1.28515625" style="2" customWidth="1"/>
    <col min="12047" max="12047" width="11.5703125" style="2" customWidth="1"/>
    <col min="12048" max="12048" width="9.140625" style="2"/>
    <col min="12049" max="12049" width="12.85546875" style="2" bestFit="1" customWidth="1"/>
    <col min="12050" max="12050" width="9.140625" style="2"/>
    <col min="12051" max="12051" width="13.85546875" style="2" bestFit="1" customWidth="1"/>
    <col min="12052" max="12052" width="9.140625" style="2"/>
    <col min="12053" max="12053" width="12.85546875" style="2" bestFit="1" customWidth="1"/>
    <col min="12054" max="12054" width="9.140625" style="2"/>
    <col min="12055" max="12055" width="13.85546875" style="2" bestFit="1" customWidth="1"/>
    <col min="12056" max="12287" width="9.140625" style="2"/>
    <col min="12288" max="12291" width="2.7109375" style="2" customWidth="1"/>
    <col min="12292" max="12292" width="34" style="2" customWidth="1"/>
    <col min="12293" max="12293" width="1.85546875" style="2" customWidth="1"/>
    <col min="12294" max="12294" width="4.85546875" style="2" customWidth="1"/>
    <col min="12295" max="12295" width="9" style="2" bestFit="1" customWidth="1"/>
    <col min="12296" max="12296" width="4.5703125" style="2" customWidth="1"/>
    <col min="12297" max="12297" width="11.5703125" style="2" customWidth="1"/>
    <col min="12298" max="12298" width="1.28515625" style="2" customWidth="1"/>
    <col min="12299" max="12299" width="11.5703125" style="2" customWidth="1"/>
    <col min="12300" max="12300" width="1.28515625" style="2" customWidth="1"/>
    <col min="12301" max="12301" width="11.5703125" style="2" customWidth="1"/>
    <col min="12302" max="12302" width="1.28515625" style="2" customWidth="1"/>
    <col min="12303" max="12303" width="11.5703125" style="2" customWidth="1"/>
    <col min="12304" max="12304" width="9.140625" style="2"/>
    <col min="12305" max="12305" width="12.85546875" style="2" bestFit="1" customWidth="1"/>
    <col min="12306" max="12306" width="9.140625" style="2"/>
    <col min="12307" max="12307" width="13.85546875" style="2" bestFit="1" customWidth="1"/>
    <col min="12308" max="12308" width="9.140625" style="2"/>
    <col min="12309" max="12309" width="12.85546875" style="2" bestFit="1" customWidth="1"/>
    <col min="12310" max="12310" width="9.140625" style="2"/>
    <col min="12311" max="12311" width="13.85546875" style="2" bestFit="1" customWidth="1"/>
    <col min="12312" max="12543" width="9.140625" style="2"/>
    <col min="12544" max="12547" width="2.7109375" style="2" customWidth="1"/>
    <col min="12548" max="12548" width="34" style="2" customWidth="1"/>
    <col min="12549" max="12549" width="1.85546875" style="2" customWidth="1"/>
    <col min="12550" max="12550" width="4.85546875" style="2" customWidth="1"/>
    <col min="12551" max="12551" width="9" style="2" bestFit="1" customWidth="1"/>
    <col min="12552" max="12552" width="4.5703125" style="2" customWidth="1"/>
    <col min="12553" max="12553" width="11.5703125" style="2" customWidth="1"/>
    <col min="12554" max="12554" width="1.28515625" style="2" customWidth="1"/>
    <col min="12555" max="12555" width="11.5703125" style="2" customWidth="1"/>
    <col min="12556" max="12556" width="1.28515625" style="2" customWidth="1"/>
    <col min="12557" max="12557" width="11.5703125" style="2" customWidth="1"/>
    <col min="12558" max="12558" width="1.28515625" style="2" customWidth="1"/>
    <col min="12559" max="12559" width="11.5703125" style="2" customWidth="1"/>
    <col min="12560" max="12560" width="9.140625" style="2"/>
    <col min="12561" max="12561" width="12.85546875" style="2" bestFit="1" customWidth="1"/>
    <col min="12562" max="12562" width="9.140625" style="2"/>
    <col min="12563" max="12563" width="13.85546875" style="2" bestFit="1" customWidth="1"/>
    <col min="12564" max="12564" width="9.140625" style="2"/>
    <col min="12565" max="12565" width="12.85546875" style="2" bestFit="1" customWidth="1"/>
    <col min="12566" max="12566" width="9.140625" style="2"/>
    <col min="12567" max="12567" width="13.85546875" style="2" bestFit="1" customWidth="1"/>
    <col min="12568" max="12799" width="9.140625" style="2"/>
    <col min="12800" max="12803" width="2.7109375" style="2" customWidth="1"/>
    <col min="12804" max="12804" width="34" style="2" customWidth="1"/>
    <col min="12805" max="12805" width="1.85546875" style="2" customWidth="1"/>
    <col min="12806" max="12806" width="4.85546875" style="2" customWidth="1"/>
    <col min="12807" max="12807" width="9" style="2" bestFit="1" customWidth="1"/>
    <col min="12808" max="12808" width="4.5703125" style="2" customWidth="1"/>
    <col min="12809" max="12809" width="11.5703125" style="2" customWidth="1"/>
    <col min="12810" max="12810" width="1.28515625" style="2" customWidth="1"/>
    <col min="12811" max="12811" width="11.5703125" style="2" customWidth="1"/>
    <col min="12812" max="12812" width="1.28515625" style="2" customWidth="1"/>
    <col min="12813" max="12813" width="11.5703125" style="2" customWidth="1"/>
    <col min="12814" max="12814" width="1.28515625" style="2" customWidth="1"/>
    <col min="12815" max="12815" width="11.5703125" style="2" customWidth="1"/>
    <col min="12816" max="12816" width="9.140625" style="2"/>
    <col min="12817" max="12817" width="12.85546875" style="2" bestFit="1" customWidth="1"/>
    <col min="12818" max="12818" width="9.140625" style="2"/>
    <col min="12819" max="12819" width="13.85546875" style="2" bestFit="1" customWidth="1"/>
    <col min="12820" max="12820" width="9.140625" style="2"/>
    <col min="12821" max="12821" width="12.85546875" style="2" bestFit="1" customWidth="1"/>
    <col min="12822" max="12822" width="9.140625" style="2"/>
    <col min="12823" max="12823" width="13.85546875" style="2" bestFit="1" customWidth="1"/>
    <col min="12824" max="13055" width="9.140625" style="2"/>
    <col min="13056" max="13059" width="2.7109375" style="2" customWidth="1"/>
    <col min="13060" max="13060" width="34" style="2" customWidth="1"/>
    <col min="13061" max="13061" width="1.85546875" style="2" customWidth="1"/>
    <col min="13062" max="13062" width="4.85546875" style="2" customWidth="1"/>
    <col min="13063" max="13063" width="9" style="2" bestFit="1" customWidth="1"/>
    <col min="13064" max="13064" width="4.5703125" style="2" customWidth="1"/>
    <col min="13065" max="13065" width="11.5703125" style="2" customWidth="1"/>
    <col min="13066" max="13066" width="1.28515625" style="2" customWidth="1"/>
    <col min="13067" max="13067" width="11.5703125" style="2" customWidth="1"/>
    <col min="13068" max="13068" width="1.28515625" style="2" customWidth="1"/>
    <col min="13069" max="13069" width="11.5703125" style="2" customWidth="1"/>
    <col min="13070" max="13070" width="1.28515625" style="2" customWidth="1"/>
    <col min="13071" max="13071" width="11.5703125" style="2" customWidth="1"/>
    <col min="13072" max="13072" width="9.140625" style="2"/>
    <col min="13073" max="13073" width="12.85546875" style="2" bestFit="1" customWidth="1"/>
    <col min="13074" max="13074" width="9.140625" style="2"/>
    <col min="13075" max="13075" width="13.85546875" style="2" bestFit="1" customWidth="1"/>
    <col min="13076" max="13076" width="9.140625" style="2"/>
    <col min="13077" max="13077" width="12.85546875" style="2" bestFit="1" customWidth="1"/>
    <col min="13078" max="13078" width="9.140625" style="2"/>
    <col min="13079" max="13079" width="13.85546875" style="2" bestFit="1" customWidth="1"/>
    <col min="13080" max="13311" width="9.140625" style="2"/>
    <col min="13312" max="13315" width="2.7109375" style="2" customWidth="1"/>
    <col min="13316" max="13316" width="34" style="2" customWidth="1"/>
    <col min="13317" max="13317" width="1.85546875" style="2" customWidth="1"/>
    <col min="13318" max="13318" width="4.85546875" style="2" customWidth="1"/>
    <col min="13319" max="13319" width="9" style="2" bestFit="1" customWidth="1"/>
    <col min="13320" max="13320" width="4.5703125" style="2" customWidth="1"/>
    <col min="13321" max="13321" width="11.5703125" style="2" customWidth="1"/>
    <col min="13322" max="13322" width="1.28515625" style="2" customWidth="1"/>
    <col min="13323" max="13323" width="11.5703125" style="2" customWidth="1"/>
    <col min="13324" max="13324" width="1.28515625" style="2" customWidth="1"/>
    <col min="13325" max="13325" width="11.5703125" style="2" customWidth="1"/>
    <col min="13326" max="13326" width="1.28515625" style="2" customWidth="1"/>
    <col min="13327" max="13327" width="11.5703125" style="2" customWidth="1"/>
    <col min="13328" max="13328" width="9.140625" style="2"/>
    <col min="13329" max="13329" width="12.85546875" style="2" bestFit="1" customWidth="1"/>
    <col min="13330" max="13330" width="9.140625" style="2"/>
    <col min="13331" max="13331" width="13.85546875" style="2" bestFit="1" customWidth="1"/>
    <col min="13332" max="13332" width="9.140625" style="2"/>
    <col min="13333" max="13333" width="12.85546875" style="2" bestFit="1" customWidth="1"/>
    <col min="13334" max="13334" width="9.140625" style="2"/>
    <col min="13335" max="13335" width="13.85546875" style="2" bestFit="1" customWidth="1"/>
    <col min="13336" max="13567" width="9.140625" style="2"/>
    <col min="13568" max="13571" width="2.7109375" style="2" customWidth="1"/>
    <col min="13572" max="13572" width="34" style="2" customWidth="1"/>
    <col min="13573" max="13573" width="1.85546875" style="2" customWidth="1"/>
    <col min="13574" max="13574" width="4.85546875" style="2" customWidth="1"/>
    <col min="13575" max="13575" width="9" style="2" bestFit="1" customWidth="1"/>
    <col min="13576" max="13576" width="4.5703125" style="2" customWidth="1"/>
    <col min="13577" max="13577" width="11.5703125" style="2" customWidth="1"/>
    <col min="13578" max="13578" width="1.28515625" style="2" customWidth="1"/>
    <col min="13579" max="13579" width="11.5703125" style="2" customWidth="1"/>
    <col min="13580" max="13580" width="1.28515625" style="2" customWidth="1"/>
    <col min="13581" max="13581" width="11.5703125" style="2" customWidth="1"/>
    <col min="13582" max="13582" width="1.28515625" style="2" customWidth="1"/>
    <col min="13583" max="13583" width="11.5703125" style="2" customWidth="1"/>
    <col min="13584" max="13584" width="9.140625" style="2"/>
    <col min="13585" max="13585" width="12.85546875" style="2" bestFit="1" customWidth="1"/>
    <col min="13586" max="13586" width="9.140625" style="2"/>
    <col min="13587" max="13587" width="13.85546875" style="2" bestFit="1" customWidth="1"/>
    <col min="13588" max="13588" width="9.140625" style="2"/>
    <col min="13589" max="13589" width="12.85546875" style="2" bestFit="1" customWidth="1"/>
    <col min="13590" max="13590" width="9.140625" style="2"/>
    <col min="13591" max="13591" width="13.85546875" style="2" bestFit="1" customWidth="1"/>
    <col min="13592" max="13823" width="9.140625" style="2"/>
    <col min="13824" max="13827" width="2.7109375" style="2" customWidth="1"/>
    <col min="13828" max="13828" width="34" style="2" customWidth="1"/>
    <col min="13829" max="13829" width="1.85546875" style="2" customWidth="1"/>
    <col min="13830" max="13830" width="4.85546875" style="2" customWidth="1"/>
    <col min="13831" max="13831" width="9" style="2" bestFit="1" customWidth="1"/>
    <col min="13832" max="13832" width="4.5703125" style="2" customWidth="1"/>
    <col min="13833" max="13833" width="11.5703125" style="2" customWidth="1"/>
    <col min="13834" max="13834" width="1.28515625" style="2" customWidth="1"/>
    <col min="13835" max="13835" width="11.5703125" style="2" customWidth="1"/>
    <col min="13836" max="13836" width="1.28515625" style="2" customWidth="1"/>
    <col min="13837" max="13837" width="11.5703125" style="2" customWidth="1"/>
    <col min="13838" max="13838" width="1.28515625" style="2" customWidth="1"/>
    <col min="13839" max="13839" width="11.5703125" style="2" customWidth="1"/>
    <col min="13840" max="13840" width="9.140625" style="2"/>
    <col min="13841" max="13841" width="12.85546875" style="2" bestFit="1" customWidth="1"/>
    <col min="13842" max="13842" width="9.140625" style="2"/>
    <col min="13843" max="13843" width="13.85546875" style="2" bestFit="1" customWidth="1"/>
    <col min="13844" max="13844" width="9.140625" style="2"/>
    <col min="13845" max="13845" width="12.85546875" style="2" bestFit="1" customWidth="1"/>
    <col min="13846" max="13846" width="9.140625" style="2"/>
    <col min="13847" max="13847" width="13.85546875" style="2" bestFit="1" customWidth="1"/>
    <col min="13848" max="14079" width="9.140625" style="2"/>
    <col min="14080" max="14083" width="2.7109375" style="2" customWidth="1"/>
    <col min="14084" max="14084" width="34" style="2" customWidth="1"/>
    <col min="14085" max="14085" width="1.85546875" style="2" customWidth="1"/>
    <col min="14086" max="14086" width="4.85546875" style="2" customWidth="1"/>
    <col min="14087" max="14087" width="9" style="2" bestFit="1" customWidth="1"/>
    <col min="14088" max="14088" width="4.5703125" style="2" customWidth="1"/>
    <col min="14089" max="14089" width="11.5703125" style="2" customWidth="1"/>
    <col min="14090" max="14090" width="1.28515625" style="2" customWidth="1"/>
    <col min="14091" max="14091" width="11.5703125" style="2" customWidth="1"/>
    <col min="14092" max="14092" width="1.28515625" style="2" customWidth="1"/>
    <col min="14093" max="14093" width="11.5703125" style="2" customWidth="1"/>
    <col min="14094" max="14094" width="1.28515625" style="2" customWidth="1"/>
    <col min="14095" max="14095" width="11.5703125" style="2" customWidth="1"/>
    <col min="14096" max="14096" width="9.140625" style="2"/>
    <col min="14097" max="14097" width="12.85546875" style="2" bestFit="1" customWidth="1"/>
    <col min="14098" max="14098" width="9.140625" style="2"/>
    <col min="14099" max="14099" width="13.85546875" style="2" bestFit="1" customWidth="1"/>
    <col min="14100" max="14100" width="9.140625" style="2"/>
    <col min="14101" max="14101" width="12.85546875" style="2" bestFit="1" customWidth="1"/>
    <col min="14102" max="14102" width="9.140625" style="2"/>
    <col min="14103" max="14103" width="13.85546875" style="2" bestFit="1" customWidth="1"/>
    <col min="14104" max="14335" width="9.140625" style="2"/>
    <col min="14336" max="14339" width="2.7109375" style="2" customWidth="1"/>
    <col min="14340" max="14340" width="34" style="2" customWidth="1"/>
    <col min="14341" max="14341" width="1.85546875" style="2" customWidth="1"/>
    <col min="14342" max="14342" width="4.85546875" style="2" customWidth="1"/>
    <col min="14343" max="14343" width="9" style="2" bestFit="1" customWidth="1"/>
    <col min="14344" max="14344" width="4.5703125" style="2" customWidth="1"/>
    <col min="14345" max="14345" width="11.5703125" style="2" customWidth="1"/>
    <col min="14346" max="14346" width="1.28515625" style="2" customWidth="1"/>
    <col min="14347" max="14347" width="11.5703125" style="2" customWidth="1"/>
    <col min="14348" max="14348" width="1.28515625" style="2" customWidth="1"/>
    <col min="14349" max="14349" width="11.5703125" style="2" customWidth="1"/>
    <col min="14350" max="14350" width="1.28515625" style="2" customWidth="1"/>
    <col min="14351" max="14351" width="11.5703125" style="2" customWidth="1"/>
    <col min="14352" max="14352" width="9.140625" style="2"/>
    <col min="14353" max="14353" width="12.85546875" style="2" bestFit="1" customWidth="1"/>
    <col min="14354" max="14354" width="9.140625" style="2"/>
    <col min="14355" max="14355" width="13.85546875" style="2" bestFit="1" customWidth="1"/>
    <col min="14356" max="14356" width="9.140625" style="2"/>
    <col min="14357" max="14357" width="12.85546875" style="2" bestFit="1" customWidth="1"/>
    <col min="14358" max="14358" width="9.140625" style="2"/>
    <col min="14359" max="14359" width="13.85546875" style="2" bestFit="1" customWidth="1"/>
    <col min="14360" max="14591" width="9.140625" style="2"/>
    <col min="14592" max="14595" width="2.7109375" style="2" customWidth="1"/>
    <col min="14596" max="14596" width="34" style="2" customWidth="1"/>
    <col min="14597" max="14597" width="1.85546875" style="2" customWidth="1"/>
    <col min="14598" max="14598" width="4.85546875" style="2" customWidth="1"/>
    <col min="14599" max="14599" width="9" style="2" bestFit="1" customWidth="1"/>
    <col min="14600" max="14600" width="4.5703125" style="2" customWidth="1"/>
    <col min="14601" max="14601" width="11.5703125" style="2" customWidth="1"/>
    <col min="14602" max="14602" width="1.28515625" style="2" customWidth="1"/>
    <col min="14603" max="14603" width="11.5703125" style="2" customWidth="1"/>
    <col min="14604" max="14604" width="1.28515625" style="2" customWidth="1"/>
    <col min="14605" max="14605" width="11.5703125" style="2" customWidth="1"/>
    <col min="14606" max="14606" width="1.28515625" style="2" customWidth="1"/>
    <col min="14607" max="14607" width="11.5703125" style="2" customWidth="1"/>
    <col min="14608" max="14608" width="9.140625" style="2"/>
    <col min="14609" max="14609" width="12.85546875" style="2" bestFit="1" customWidth="1"/>
    <col min="14610" max="14610" width="9.140625" style="2"/>
    <col min="14611" max="14611" width="13.85546875" style="2" bestFit="1" customWidth="1"/>
    <col min="14612" max="14612" width="9.140625" style="2"/>
    <col min="14613" max="14613" width="12.85546875" style="2" bestFit="1" customWidth="1"/>
    <col min="14614" max="14614" width="9.140625" style="2"/>
    <col min="14615" max="14615" width="13.85546875" style="2" bestFit="1" customWidth="1"/>
    <col min="14616" max="14847" width="9.140625" style="2"/>
    <col min="14848" max="14851" width="2.7109375" style="2" customWidth="1"/>
    <col min="14852" max="14852" width="34" style="2" customWidth="1"/>
    <col min="14853" max="14853" width="1.85546875" style="2" customWidth="1"/>
    <col min="14854" max="14854" width="4.85546875" style="2" customWidth="1"/>
    <col min="14855" max="14855" width="9" style="2" bestFit="1" customWidth="1"/>
    <col min="14856" max="14856" width="4.5703125" style="2" customWidth="1"/>
    <col min="14857" max="14857" width="11.5703125" style="2" customWidth="1"/>
    <col min="14858" max="14858" width="1.28515625" style="2" customWidth="1"/>
    <col min="14859" max="14859" width="11.5703125" style="2" customWidth="1"/>
    <col min="14860" max="14860" width="1.28515625" style="2" customWidth="1"/>
    <col min="14861" max="14861" width="11.5703125" style="2" customWidth="1"/>
    <col min="14862" max="14862" width="1.28515625" style="2" customWidth="1"/>
    <col min="14863" max="14863" width="11.5703125" style="2" customWidth="1"/>
    <col min="14864" max="14864" width="9.140625" style="2"/>
    <col min="14865" max="14865" width="12.85546875" style="2" bestFit="1" customWidth="1"/>
    <col min="14866" max="14866" width="9.140625" style="2"/>
    <col min="14867" max="14867" width="13.85546875" style="2" bestFit="1" customWidth="1"/>
    <col min="14868" max="14868" width="9.140625" style="2"/>
    <col min="14869" max="14869" width="12.85546875" style="2" bestFit="1" customWidth="1"/>
    <col min="14870" max="14870" width="9.140625" style="2"/>
    <col min="14871" max="14871" width="13.85546875" style="2" bestFit="1" customWidth="1"/>
    <col min="14872" max="15103" width="9.140625" style="2"/>
    <col min="15104" max="15107" width="2.7109375" style="2" customWidth="1"/>
    <col min="15108" max="15108" width="34" style="2" customWidth="1"/>
    <col min="15109" max="15109" width="1.85546875" style="2" customWidth="1"/>
    <col min="15110" max="15110" width="4.85546875" style="2" customWidth="1"/>
    <col min="15111" max="15111" width="9" style="2" bestFit="1" customWidth="1"/>
    <col min="15112" max="15112" width="4.5703125" style="2" customWidth="1"/>
    <col min="15113" max="15113" width="11.5703125" style="2" customWidth="1"/>
    <col min="15114" max="15114" width="1.28515625" style="2" customWidth="1"/>
    <col min="15115" max="15115" width="11.5703125" style="2" customWidth="1"/>
    <col min="15116" max="15116" width="1.28515625" style="2" customWidth="1"/>
    <col min="15117" max="15117" width="11.5703125" style="2" customWidth="1"/>
    <col min="15118" max="15118" width="1.28515625" style="2" customWidth="1"/>
    <col min="15119" max="15119" width="11.5703125" style="2" customWidth="1"/>
    <col min="15120" max="15120" width="9.140625" style="2"/>
    <col min="15121" max="15121" width="12.85546875" style="2" bestFit="1" customWidth="1"/>
    <col min="15122" max="15122" width="9.140625" style="2"/>
    <col min="15123" max="15123" width="13.85546875" style="2" bestFit="1" customWidth="1"/>
    <col min="15124" max="15124" width="9.140625" style="2"/>
    <col min="15125" max="15125" width="12.85546875" style="2" bestFit="1" customWidth="1"/>
    <col min="15126" max="15126" width="9.140625" style="2"/>
    <col min="15127" max="15127" width="13.85546875" style="2" bestFit="1" customWidth="1"/>
    <col min="15128" max="15359" width="9.140625" style="2"/>
    <col min="15360" max="15363" width="2.7109375" style="2" customWidth="1"/>
    <col min="15364" max="15364" width="34" style="2" customWidth="1"/>
    <col min="15365" max="15365" width="1.85546875" style="2" customWidth="1"/>
    <col min="15366" max="15366" width="4.85546875" style="2" customWidth="1"/>
    <col min="15367" max="15367" width="9" style="2" bestFit="1" customWidth="1"/>
    <col min="15368" max="15368" width="4.5703125" style="2" customWidth="1"/>
    <col min="15369" max="15369" width="11.5703125" style="2" customWidth="1"/>
    <col min="15370" max="15370" width="1.28515625" style="2" customWidth="1"/>
    <col min="15371" max="15371" width="11.5703125" style="2" customWidth="1"/>
    <col min="15372" max="15372" width="1.28515625" style="2" customWidth="1"/>
    <col min="15373" max="15373" width="11.5703125" style="2" customWidth="1"/>
    <col min="15374" max="15374" width="1.28515625" style="2" customWidth="1"/>
    <col min="15375" max="15375" width="11.5703125" style="2" customWidth="1"/>
    <col min="15376" max="15376" width="9.140625" style="2"/>
    <col min="15377" max="15377" width="12.85546875" style="2" bestFit="1" customWidth="1"/>
    <col min="15378" max="15378" width="9.140625" style="2"/>
    <col min="15379" max="15379" width="13.85546875" style="2" bestFit="1" customWidth="1"/>
    <col min="15380" max="15380" width="9.140625" style="2"/>
    <col min="15381" max="15381" width="12.85546875" style="2" bestFit="1" customWidth="1"/>
    <col min="15382" max="15382" width="9.140625" style="2"/>
    <col min="15383" max="15383" width="13.85546875" style="2" bestFit="1" customWidth="1"/>
    <col min="15384" max="15615" width="9.140625" style="2"/>
    <col min="15616" max="15619" width="2.7109375" style="2" customWidth="1"/>
    <col min="15620" max="15620" width="34" style="2" customWidth="1"/>
    <col min="15621" max="15621" width="1.85546875" style="2" customWidth="1"/>
    <col min="15622" max="15622" width="4.85546875" style="2" customWidth="1"/>
    <col min="15623" max="15623" width="9" style="2" bestFit="1" customWidth="1"/>
    <col min="15624" max="15624" width="4.5703125" style="2" customWidth="1"/>
    <col min="15625" max="15625" width="11.5703125" style="2" customWidth="1"/>
    <col min="15626" max="15626" width="1.28515625" style="2" customWidth="1"/>
    <col min="15627" max="15627" width="11.5703125" style="2" customWidth="1"/>
    <col min="15628" max="15628" width="1.28515625" style="2" customWidth="1"/>
    <col min="15629" max="15629" width="11.5703125" style="2" customWidth="1"/>
    <col min="15630" max="15630" width="1.28515625" style="2" customWidth="1"/>
    <col min="15631" max="15631" width="11.5703125" style="2" customWidth="1"/>
    <col min="15632" max="15632" width="9.140625" style="2"/>
    <col min="15633" max="15633" width="12.85546875" style="2" bestFit="1" customWidth="1"/>
    <col min="15634" max="15634" width="9.140625" style="2"/>
    <col min="15635" max="15635" width="13.85546875" style="2" bestFit="1" customWidth="1"/>
    <col min="15636" max="15636" width="9.140625" style="2"/>
    <col min="15637" max="15637" width="12.85546875" style="2" bestFit="1" customWidth="1"/>
    <col min="15638" max="15638" width="9.140625" style="2"/>
    <col min="15639" max="15639" width="13.85546875" style="2" bestFit="1" customWidth="1"/>
    <col min="15640" max="15871" width="9.140625" style="2"/>
    <col min="15872" max="15875" width="2.7109375" style="2" customWidth="1"/>
    <col min="15876" max="15876" width="34" style="2" customWidth="1"/>
    <col min="15877" max="15877" width="1.85546875" style="2" customWidth="1"/>
    <col min="15878" max="15878" width="4.85546875" style="2" customWidth="1"/>
    <col min="15879" max="15879" width="9" style="2" bestFit="1" customWidth="1"/>
    <col min="15880" max="15880" width="4.5703125" style="2" customWidth="1"/>
    <col min="15881" max="15881" width="11.5703125" style="2" customWidth="1"/>
    <col min="15882" max="15882" width="1.28515625" style="2" customWidth="1"/>
    <col min="15883" max="15883" width="11.5703125" style="2" customWidth="1"/>
    <col min="15884" max="15884" width="1.28515625" style="2" customWidth="1"/>
    <col min="15885" max="15885" width="11.5703125" style="2" customWidth="1"/>
    <col min="15886" max="15886" width="1.28515625" style="2" customWidth="1"/>
    <col min="15887" max="15887" width="11.5703125" style="2" customWidth="1"/>
    <col min="15888" max="15888" width="9.140625" style="2"/>
    <col min="15889" max="15889" width="12.85546875" style="2" bestFit="1" customWidth="1"/>
    <col min="15890" max="15890" width="9.140625" style="2"/>
    <col min="15891" max="15891" width="13.85546875" style="2" bestFit="1" customWidth="1"/>
    <col min="15892" max="15892" width="9.140625" style="2"/>
    <col min="15893" max="15893" width="12.85546875" style="2" bestFit="1" customWidth="1"/>
    <col min="15894" max="15894" width="9.140625" style="2"/>
    <col min="15895" max="15895" width="13.85546875" style="2" bestFit="1" customWidth="1"/>
    <col min="15896" max="16127" width="9.140625" style="2"/>
    <col min="16128" max="16131" width="2.7109375" style="2" customWidth="1"/>
    <col min="16132" max="16132" width="34" style="2" customWidth="1"/>
    <col min="16133" max="16133" width="1.85546875" style="2" customWidth="1"/>
    <col min="16134" max="16134" width="4.85546875" style="2" customWidth="1"/>
    <col min="16135" max="16135" width="9" style="2" bestFit="1" customWidth="1"/>
    <col min="16136" max="16136" width="4.5703125" style="2" customWidth="1"/>
    <col min="16137" max="16137" width="11.5703125" style="2" customWidth="1"/>
    <col min="16138" max="16138" width="1.28515625" style="2" customWidth="1"/>
    <col min="16139" max="16139" width="11.5703125" style="2" customWidth="1"/>
    <col min="16140" max="16140" width="1.28515625" style="2" customWidth="1"/>
    <col min="16141" max="16141" width="11.5703125" style="2" customWidth="1"/>
    <col min="16142" max="16142" width="1.28515625" style="2" customWidth="1"/>
    <col min="16143" max="16143" width="11.5703125" style="2" customWidth="1"/>
    <col min="16144" max="16144" width="9.140625" style="2"/>
    <col min="16145" max="16145" width="12.85546875" style="2" bestFit="1" customWidth="1"/>
    <col min="16146" max="16146" width="9.140625" style="2"/>
    <col min="16147" max="16147" width="13.85546875" style="2" bestFit="1" customWidth="1"/>
    <col min="16148" max="16148" width="9.140625" style="2"/>
    <col min="16149" max="16149" width="12.85546875" style="2" bestFit="1" customWidth="1"/>
    <col min="16150" max="16150" width="9.140625" style="2"/>
    <col min="16151" max="16151" width="13.85546875" style="2" bestFit="1" customWidth="1"/>
    <col min="16152" max="16384" width="9.140625" style="2"/>
  </cols>
  <sheetData>
    <row r="1" spans="1:31" s="73" customFormat="1" ht="25.35" customHeight="1" x14ac:dyDescent="0.1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31" s="73" customFormat="1" ht="25.35" customHeight="1" x14ac:dyDescent="0.15">
      <c r="A2" s="248" t="s">
        <v>58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1:31" s="74" customFormat="1" ht="25.35" customHeight="1" x14ac:dyDescent="0.15">
      <c r="A3" s="248" t="s">
        <v>143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31" s="74" customFormat="1" ht="25.35" customHeight="1" x14ac:dyDescent="0.15">
      <c r="A4" s="248" t="s">
        <v>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31" s="230" customFormat="1" ht="21" x14ac:dyDescent="0.15">
      <c r="A5" s="242" t="s">
        <v>2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31" s="78" customFormat="1" ht="6" customHeight="1" x14ac:dyDescent="0.1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6"/>
      <c r="N6" s="76"/>
      <c r="O6" s="77"/>
    </row>
    <row r="7" spans="1:31" s="227" customFormat="1" ht="20.85" customHeight="1" x14ac:dyDescent="0.15">
      <c r="G7" s="226" t="s">
        <v>3</v>
      </c>
      <c r="H7" s="226"/>
      <c r="I7" s="243" t="s">
        <v>59</v>
      </c>
      <c r="J7" s="243"/>
      <c r="K7" s="243"/>
      <c r="L7" s="226"/>
      <c r="M7" s="247" t="s">
        <v>60</v>
      </c>
      <c r="N7" s="247"/>
      <c r="O7" s="247"/>
      <c r="P7" s="247"/>
    </row>
    <row r="8" spans="1:31" s="227" customFormat="1" ht="20.85" customHeight="1" x14ac:dyDescent="0.15">
      <c r="G8" s="226"/>
      <c r="H8" s="226"/>
      <c r="I8" s="243" t="s">
        <v>61</v>
      </c>
      <c r="J8" s="243"/>
      <c r="K8" s="243"/>
      <c r="L8" s="226"/>
      <c r="M8" s="229"/>
      <c r="N8" s="247"/>
      <c r="O8" s="247"/>
      <c r="P8" s="247"/>
    </row>
    <row r="9" spans="1:31" s="227" customFormat="1" ht="20.85" customHeight="1" x14ac:dyDescent="0.15">
      <c r="G9" s="226"/>
      <c r="H9" s="226"/>
      <c r="I9" s="226"/>
      <c r="J9" s="245" t="s">
        <v>7</v>
      </c>
      <c r="K9" s="245"/>
      <c r="L9" s="245"/>
      <c r="M9" s="229"/>
      <c r="N9" s="245" t="s">
        <v>7</v>
      </c>
      <c r="O9" s="245"/>
      <c r="P9" s="245"/>
    </row>
    <row r="10" spans="1:31" s="227" customFormat="1" ht="20.85" customHeight="1" x14ac:dyDescent="0.15">
      <c r="G10" s="226"/>
      <c r="H10" s="226"/>
      <c r="I10" s="229" t="s">
        <v>139</v>
      </c>
      <c r="J10" s="79"/>
      <c r="K10" s="229" t="s">
        <v>12</v>
      </c>
      <c r="L10" s="226"/>
      <c r="M10" s="229" t="s">
        <v>139</v>
      </c>
      <c r="O10" s="229" t="s">
        <v>12</v>
      </c>
      <c r="P10" s="229"/>
    </row>
    <row r="11" spans="1:31" s="227" customFormat="1" ht="20.85" customHeight="1" x14ac:dyDescent="0.15">
      <c r="A11" s="227" t="s">
        <v>62</v>
      </c>
      <c r="G11" s="226"/>
      <c r="H11" s="226"/>
      <c r="I11" s="226"/>
      <c r="J11" s="226"/>
      <c r="K11" s="226"/>
      <c r="L11" s="226"/>
      <c r="M11" s="80"/>
      <c r="N11" s="79"/>
      <c r="O11" s="80"/>
    </row>
    <row r="12" spans="1:31" s="227" customFormat="1" ht="20.85" customHeight="1" x14ac:dyDescent="0.15">
      <c r="A12" s="230"/>
      <c r="B12" s="230" t="s">
        <v>150</v>
      </c>
      <c r="C12" s="230"/>
      <c r="D12" s="230"/>
      <c r="E12" s="230"/>
      <c r="F12" s="230"/>
      <c r="G12" s="81">
        <v>20</v>
      </c>
      <c r="H12" s="81"/>
      <c r="I12" s="82">
        <v>383123</v>
      </c>
      <c r="J12" s="135"/>
      <c r="K12" s="82">
        <v>263656</v>
      </c>
      <c r="L12" s="136"/>
      <c r="M12" s="82">
        <v>383123</v>
      </c>
      <c r="N12" s="135"/>
      <c r="O12" s="82">
        <v>263656</v>
      </c>
      <c r="Y12" s="158"/>
      <c r="AA12" s="158"/>
      <c r="AC12" s="158"/>
      <c r="AE12" s="158"/>
    </row>
    <row r="13" spans="1:31" s="227" customFormat="1" ht="20.85" customHeight="1" x14ac:dyDescent="0.15">
      <c r="A13" s="230"/>
      <c r="B13" s="215" t="s">
        <v>151</v>
      </c>
      <c r="C13" s="230" t="s">
        <v>155</v>
      </c>
      <c r="D13" s="230"/>
      <c r="E13" s="230"/>
      <c r="F13" s="230"/>
      <c r="G13" s="81">
        <v>20</v>
      </c>
      <c r="H13" s="81"/>
      <c r="I13" s="82">
        <v>169960</v>
      </c>
      <c r="J13" s="135"/>
      <c r="K13" s="82">
        <v>131866</v>
      </c>
      <c r="L13" s="136"/>
      <c r="M13" s="82">
        <v>169960</v>
      </c>
      <c r="N13" s="135"/>
      <c r="O13" s="82">
        <v>131866</v>
      </c>
      <c r="Y13" s="158"/>
      <c r="AA13" s="158"/>
      <c r="AC13" s="158"/>
      <c r="AE13" s="158"/>
    </row>
    <row r="14" spans="1:31" s="227" customFormat="1" ht="20.85" customHeight="1" x14ac:dyDescent="0.15">
      <c r="A14" s="230"/>
      <c r="B14" s="230" t="s">
        <v>152</v>
      </c>
      <c r="C14" s="230"/>
      <c r="D14" s="230"/>
      <c r="E14" s="230"/>
      <c r="F14" s="230"/>
      <c r="G14" s="81"/>
      <c r="H14" s="81"/>
      <c r="I14" s="216">
        <f>I12-I13</f>
        <v>213163</v>
      </c>
      <c r="J14" s="82"/>
      <c r="K14" s="216">
        <f>K12-K13</f>
        <v>131790</v>
      </c>
      <c r="L14" s="81"/>
      <c r="M14" s="216">
        <f>M12-M13</f>
        <v>213163</v>
      </c>
      <c r="N14" s="82"/>
      <c r="O14" s="216">
        <f>O12-O13</f>
        <v>131790</v>
      </c>
      <c r="Y14" s="158"/>
      <c r="AA14" s="158"/>
      <c r="AC14" s="158"/>
      <c r="AE14" s="158"/>
    </row>
    <row r="15" spans="1:31" s="227" customFormat="1" ht="20.85" customHeight="1" x14ac:dyDescent="0.15">
      <c r="A15" s="230"/>
      <c r="B15" s="215" t="s">
        <v>151</v>
      </c>
      <c r="C15" s="230" t="s">
        <v>156</v>
      </c>
      <c r="D15" s="230"/>
      <c r="E15" s="230"/>
      <c r="F15" s="230"/>
      <c r="G15" s="81">
        <v>20</v>
      </c>
      <c r="H15" s="81"/>
      <c r="I15" s="82">
        <v>41252</v>
      </c>
      <c r="J15" s="135"/>
      <c r="K15" s="82">
        <v>7230</v>
      </c>
      <c r="L15" s="136"/>
      <c r="M15" s="82">
        <v>41252</v>
      </c>
      <c r="N15" s="135"/>
      <c r="O15" s="82">
        <v>7230</v>
      </c>
      <c r="Y15" s="158"/>
      <c r="AA15" s="158"/>
      <c r="AC15" s="158"/>
      <c r="AE15" s="158"/>
    </row>
    <row r="16" spans="1:31" s="227" customFormat="1" ht="20.85" customHeight="1" x14ac:dyDescent="0.15">
      <c r="A16" s="230"/>
      <c r="B16" s="230" t="s">
        <v>153</v>
      </c>
      <c r="C16" s="230"/>
      <c r="D16" s="230"/>
      <c r="E16" s="230"/>
      <c r="F16" s="230"/>
      <c r="G16" s="81"/>
      <c r="H16" s="81"/>
      <c r="I16" s="216">
        <f>I14-I15</f>
        <v>171911</v>
      </c>
      <c r="J16" s="82"/>
      <c r="K16" s="216">
        <f>K14-K15</f>
        <v>124560</v>
      </c>
      <c r="L16" s="81"/>
      <c r="M16" s="216">
        <f>M14-M15</f>
        <v>171911</v>
      </c>
      <c r="N16" s="82"/>
      <c r="O16" s="216">
        <f>O14-O15</f>
        <v>124560</v>
      </c>
      <c r="Y16" s="158"/>
      <c r="AA16" s="158"/>
      <c r="AC16" s="158"/>
      <c r="AE16" s="158"/>
    </row>
    <row r="17" spans="1:31" s="227" customFormat="1" ht="20.85" customHeight="1" x14ac:dyDescent="0.15">
      <c r="A17" s="230"/>
      <c r="B17" s="230" t="s">
        <v>63</v>
      </c>
      <c r="C17" s="230"/>
      <c r="D17" s="230"/>
      <c r="E17" s="230"/>
      <c r="F17" s="230"/>
      <c r="G17" s="81">
        <v>20</v>
      </c>
      <c r="H17" s="81"/>
      <c r="I17" s="82">
        <v>24026</v>
      </c>
      <c r="J17" s="135"/>
      <c r="K17" s="82">
        <v>7063</v>
      </c>
      <c r="L17" s="136"/>
      <c r="M17" s="82">
        <v>24026</v>
      </c>
      <c r="N17" s="135"/>
      <c r="O17" s="82">
        <v>7063</v>
      </c>
      <c r="Y17" s="158"/>
      <c r="AA17" s="158"/>
      <c r="AC17" s="158"/>
      <c r="AE17" s="158"/>
    </row>
    <row r="18" spans="1:31" s="227" customFormat="1" ht="20.85" customHeight="1" x14ac:dyDescent="0.15">
      <c r="A18" s="230"/>
      <c r="B18" s="230" t="s">
        <v>70</v>
      </c>
      <c r="C18" s="230"/>
      <c r="D18" s="230"/>
      <c r="E18" s="230"/>
      <c r="F18" s="230"/>
      <c r="G18" s="81">
        <v>20</v>
      </c>
      <c r="H18" s="81"/>
      <c r="I18" s="82">
        <v>4708</v>
      </c>
      <c r="J18" s="135"/>
      <c r="K18" s="82">
        <v>4642</v>
      </c>
      <c r="L18" s="136"/>
      <c r="M18" s="82">
        <v>4708</v>
      </c>
      <c r="N18" s="135"/>
      <c r="O18" s="82">
        <v>4642</v>
      </c>
      <c r="Y18" s="158"/>
      <c r="AA18" s="158"/>
      <c r="AC18" s="158"/>
      <c r="AE18" s="158"/>
    </row>
    <row r="19" spans="1:31" s="227" customFormat="1" ht="20.85" customHeight="1" x14ac:dyDescent="0.15">
      <c r="A19" s="230"/>
      <c r="B19" s="230" t="s">
        <v>171</v>
      </c>
      <c r="C19" s="230"/>
      <c r="D19" s="230"/>
      <c r="E19" s="230"/>
      <c r="F19" s="230"/>
      <c r="G19" s="81">
        <v>20</v>
      </c>
      <c r="H19" s="81"/>
      <c r="I19" s="82">
        <v>-865</v>
      </c>
      <c r="J19" s="135"/>
      <c r="K19" s="82">
        <v>1854</v>
      </c>
      <c r="L19" s="136"/>
      <c r="M19" s="82">
        <v>-865</v>
      </c>
      <c r="N19" s="135"/>
      <c r="O19" s="82">
        <v>1854</v>
      </c>
      <c r="Y19" s="158"/>
      <c r="AA19" s="158"/>
      <c r="AC19" s="158"/>
      <c r="AE19" s="158"/>
    </row>
    <row r="20" spans="1:31" s="227" customFormat="1" ht="20.85" customHeight="1" x14ac:dyDescent="0.15">
      <c r="A20" s="230"/>
      <c r="B20" s="230" t="s">
        <v>154</v>
      </c>
      <c r="C20" s="230"/>
      <c r="D20" s="230"/>
      <c r="E20" s="230"/>
      <c r="F20" s="230"/>
      <c r="G20" s="81" t="s">
        <v>170</v>
      </c>
      <c r="H20" s="81"/>
      <c r="I20" s="82">
        <v>-3725</v>
      </c>
      <c r="J20" s="135"/>
      <c r="K20" s="82">
        <v>-352</v>
      </c>
      <c r="L20" s="136"/>
      <c r="M20" s="82">
        <v>0</v>
      </c>
      <c r="N20" s="135"/>
      <c r="O20" s="82">
        <v>0</v>
      </c>
      <c r="Y20" s="158"/>
      <c r="AA20" s="158"/>
      <c r="AC20" s="158"/>
      <c r="AE20" s="158"/>
    </row>
    <row r="21" spans="1:31" s="227" customFormat="1" ht="20.85" customHeight="1" x14ac:dyDescent="0.15">
      <c r="A21" s="230"/>
      <c r="B21" s="230" t="s">
        <v>71</v>
      </c>
      <c r="C21" s="230"/>
      <c r="D21" s="230"/>
      <c r="E21" s="230"/>
      <c r="F21" s="230"/>
      <c r="G21" s="81">
        <v>20</v>
      </c>
      <c r="H21" s="81"/>
      <c r="I21" s="82">
        <v>13</v>
      </c>
      <c r="J21" s="135"/>
      <c r="K21" s="82">
        <v>421</v>
      </c>
      <c r="L21" s="136"/>
      <c r="M21" s="82">
        <v>13</v>
      </c>
      <c r="N21" s="135"/>
      <c r="O21" s="82">
        <v>421</v>
      </c>
      <c r="Y21" s="158"/>
      <c r="AA21" s="158"/>
      <c r="AC21" s="158"/>
      <c r="AE21" s="158"/>
    </row>
    <row r="22" spans="1:31" s="227" customFormat="1" ht="20.85" customHeight="1" x14ac:dyDescent="0.15">
      <c r="A22" s="230"/>
      <c r="B22" s="230" t="s">
        <v>72</v>
      </c>
      <c r="C22" s="230"/>
      <c r="D22" s="230"/>
      <c r="E22" s="230"/>
      <c r="F22" s="230"/>
      <c r="G22" s="81">
        <v>20</v>
      </c>
      <c r="H22" s="81"/>
      <c r="I22" s="82">
        <v>17975</v>
      </c>
      <c r="J22" s="135"/>
      <c r="K22" s="82">
        <v>16536</v>
      </c>
      <c r="L22" s="136"/>
      <c r="M22" s="82">
        <v>17975</v>
      </c>
      <c r="N22" s="135"/>
      <c r="O22" s="82">
        <v>16536</v>
      </c>
      <c r="Y22" s="158"/>
      <c r="AA22" s="158"/>
      <c r="AC22" s="158"/>
      <c r="AE22" s="158"/>
    </row>
    <row r="23" spans="1:31" s="230" customFormat="1" ht="20.85" customHeight="1" x14ac:dyDescent="0.15">
      <c r="B23" s="83" t="s">
        <v>64</v>
      </c>
      <c r="C23" s="227"/>
      <c r="D23" s="227"/>
      <c r="G23" s="81"/>
      <c r="H23" s="81"/>
      <c r="I23" s="84">
        <f>SUM(I16:I22)</f>
        <v>214043</v>
      </c>
      <c r="J23" s="82"/>
      <c r="K23" s="84">
        <f>SUM(K16:K22)</f>
        <v>154724</v>
      </c>
      <c r="L23" s="81"/>
      <c r="M23" s="84">
        <f>SUM(M16:M22)</f>
        <v>217768</v>
      </c>
      <c r="N23" s="82"/>
      <c r="O23" s="84">
        <f>SUM(O16:O22)</f>
        <v>155076</v>
      </c>
      <c r="Y23" s="158"/>
      <c r="Z23" s="227"/>
      <c r="AA23" s="158"/>
      <c r="AB23" s="227"/>
      <c r="AC23" s="158"/>
      <c r="AD23" s="227"/>
      <c r="AE23" s="158"/>
    </row>
    <row r="24" spans="1:31" s="230" customFormat="1" ht="20.85" customHeight="1" x14ac:dyDescent="0.15">
      <c r="B24" s="227"/>
      <c r="C24" s="227"/>
      <c r="D24" s="227"/>
      <c r="G24" s="81"/>
      <c r="H24" s="81"/>
      <c r="I24" s="136"/>
      <c r="J24" s="136"/>
      <c r="K24" s="136"/>
      <c r="L24" s="136"/>
      <c r="M24" s="137"/>
      <c r="N24" s="138"/>
      <c r="O24" s="137"/>
      <c r="Y24" s="158"/>
      <c r="Z24" s="227"/>
      <c r="AA24" s="158"/>
      <c r="AB24" s="227"/>
      <c r="AC24" s="158"/>
      <c r="AD24" s="227"/>
      <c r="AE24" s="158"/>
    </row>
    <row r="25" spans="1:31" s="230" customFormat="1" ht="20.85" customHeight="1" x14ac:dyDescent="0.15">
      <c r="A25" s="227" t="s">
        <v>65</v>
      </c>
      <c r="G25" s="81"/>
      <c r="H25" s="81"/>
      <c r="I25" s="136"/>
      <c r="J25" s="136"/>
      <c r="K25" s="136"/>
      <c r="L25" s="136"/>
      <c r="M25" s="139"/>
      <c r="N25" s="139"/>
      <c r="O25" s="139"/>
      <c r="Y25" s="158"/>
      <c r="Z25" s="227"/>
      <c r="AA25" s="158"/>
      <c r="AB25" s="227"/>
      <c r="AC25" s="158"/>
      <c r="AD25" s="227"/>
      <c r="AE25" s="158"/>
    </row>
    <row r="26" spans="1:31" s="230" customFormat="1" ht="20.85" customHeight="1" x14ac:dyDescent="0.15">
      <c r="B26" s="230" t="s">
        <v>66</v>
      </c>
      <c r="G26" s="81">
        <v>20</v>
      </c>
      <c r="H26" s="81"/>
      <c r="I26" s="82">
        <v>90042</v>
      </c>
      <c r="J26" s="136"/>
      <c r="K26" s="82">
        <v>12054</v>
      </c>
      <c r="L26" s="136"/>
      <c r="M26" s="82">
        <v>90042</v>
      </c>
      <c r="N26" s="139"/>
      <c r="O26" s="82">
        <v>12054</v>
      </c>
      <c r="Y26" s="158"/>
      <c r="Z26" s="227"/>
      <c r="AA26" s="158"/>
      <c r="AB26" s="227"/>
      <c r="AC26" s="158"/>
      <c r="AD26" s="227"/>
      <c r="AE26" s="158"/>
    </row>
    <row r="27" spans="1:31" s="230" customFormat="1" ht="20.85" customHeight="1" x14ac:dyDescent="0.15">
      <c r="B27" s="215" t="s">
        <v>151</v>
      </c>
      <c r="C27" s="230" t="s">
        <v>157</v>
      </c>
      <c r="G27" s="81">
        <v>20</v>
      </c>
      <c r="H27" s="81"/>
      <c r="I27" s="82">
        <v>7410</v>
      </c>
      <c r="J27" s="136"/>
      <c r="K27" s="82">
        <v>-36016</v>
      </c>
      <c r="L27" s="136"/>
      <c r="M27" s="82">
        <v>7410</v>
      </c>
      <c r="N27" s="139"/>
      <c r="O27" s="82">
        <v>-36016</v>
      </c>
      <c r="Y27" s="158"/>
      <c r="Z27" s="227"/>
      <c r="AA27" s="158"/>
      <c r="AB27" s="227"/>
      <c r="AC27" s="158"/>
      <c r="AD27" s="227"/>
      <c r="AE27" s="158"/>
    </row>
    <row r="28" spans="1:31" s="230" customFormat="1" ht="20.85" customHeight="1" x14ac:dyDescent="0.15">
      <c r="B28" s="230" t="s">
        <v>67</v>
      </c>
      <c r="G28" s="81">
        <v>20</v>
      </c>
      <c r="H28" s="81"/>
      <c r="I28" s="82">
        <v>43572</v>
      </c>
      <c r="J28" s="136"/>
      <c r="K28" s="82">
        <v>21309</v>
      </c>
      <c r="L28" s="136"/>
      <c r="M28" s="82">
        <v>43572</v>
      </c>
      <c r="N28" s="139"/>
      <c r="O28" s="82">
        <v>21309</v>
      </c>
      <c r="Y28" s="158"/>
      <c r="Z28" s="227"/>
      <c r="AA28" s="158"/>
      <c r="AB28" s="227"/>
      <c r="AC28" s="158"/>
      <c r="AD28" s="227"/>
      <c r="AE28" s="158"/>
    </row>
    <row r="29" spans="1:31" s="230" customFormat="1" ht="20.85" customHeight="1" x14ac:dyDescent="0.15">
      <c r="B29" s="230" t="s">
        <v>68</v>
      </c>
      <c r="G29" s="81">
        <v>20</v>
      </c>
      <c r="H29" s="81"/>
      <c r="I29" s="82">
        <v>48035</v>
      </c>
      <c r="J29" s="135"/>
      <c r="K29" s="82">
        <v>31398</v>
      </c>
      <c r="L29" s="136"/>
      <c r="M29" s="82">
        <v>48035</v>
      </c>
      <c r="N29" s="135"/>
      <c r="O29" s="82">
        <v>31398</v>
      </c>
      <c r="Y29" s="158"/>
      <c r="Z29" s="227"/>
      <c r="AA29" s="158"/>
      <c r="AB29" s="227"/>
      <c r="AC29" s="158"/>
      <c r="AD29" s="227"/>
      <c r="AE29" s="158"/>
    </row>
    <row r="30" spans="1:31" s="230" customFormat="1" ht="20.85" customHeight="1" x14ac:dyDescent="0.15">
      <c r="B30" s="230" t="s">
        <v>69</v>
      </c>
      <c r="G30" s="81">
        <v>20</v>
      </c>
      <c r="H30" s="81"/>
      <c r="I30" s="82">
        <v>7412</v>
      </c>
      <c r="J30" s="135"/>
      <c r="K30" s="82">
        <v>18897</v>
      </c>
      <c r="L30" s="136"/>
      <c r="M30" s="82">
        <v>7412</v>
      </c>
      <c r="N30" s="135"/>
      <c r="O30" s="82">
        <v>18897</v>
      </c>
      <c r="Y30" s="158"/>
      <c r="Z30" s="227"/>
      <c r="AA30" s="158"/>
      <c r="AB30" s="227"/>
      <c r="AC30" s="158"/>
      <c r="AD30" s="227"/>
      <c r="AE30" s="158"/>
    </row>
    <row r="31" spans="1:31" s="230" customFormat="1" ht="20.85" customHeight="1" x14ac:dyDescent="0.15">
      <c r="B31" s="230" t="s">
        <v>73</v>
      </c>
      <c r="E31" s="87"/>
      <c r="F31" s="87"/>
      <c r="G31" s="81">
        <v>20</v>
      </c>
      <c r="H31" s="88"/>
      <c r="I31" s="82">
        <v>14045</v>
      </c>
      <c r="J31" s="135"/>
      <c r="K31" s="82">
        <v>14816</v>
      </c>
      <c r="L31" s="136"/>
      <c r="M31" s="82">
        <v>14045</v>
      </c>
      <c r="N31" s="135"/>
      <c r="O31" s="82">
        <v>14816</v>
      </c>
      <c r="Y31" s="158"/>
      <c r="Z31" s="227"/>
      <c r="AA31" s="158"/>
      <c r="AB31" s="227"/>
      <c r="AC31" s="158"/>
      <c r="AD31" s="227"/>
      <c r="AE31" s="158"/>
    </row>
    <row r="32" spans="1:31" s="230" customFormat="1" ht="20.85" customHeight="1" x14ac:dyDescent="0.15">
      <c r="C32" s="230" t="s">
        <v>158</v>
      </c>
      <c r="E32" s="87"/>
      <c r="F32" s="87"/>
      <c r="G32" s="81"/>
      <c r="H32" s="88"/>
      <c r="I32" s="84">
        <f>SUM(I28:I31)+I26-I27</f>
        <v>195696</v>
      </c>
      <c r="J32" s="89"/>
      <c r="K32" s="84">
        <f>SUM(K28:K31)+K26-K27</f>
        <v>134490</v>
      </c>
      <c r="L32" s="81"/>
      <c r="M32" s="84">
        <f>SUM(M28:M31)+M26-M27</f>
        <v>195696</v>
      </c>
      <c r="N32" s="89"/>
      <c r="O32" s="84">
        <f>SUM(O28:O31)+O26-O27</f>
        <v>134490</v>
      </c>
      <c r="Y32" s="158"/>
      <c r="Z32" s="227"/>
      <c r="AA32" s="158"/>
      <c r="AB32" s="227"/>
      <c r="AC32" s="158"/>
      <c r="AD32" s="227"/>
      <c r="AE32" s="158"/>
    </row>
    <row r="33" spans="1:31" s="230" customFormat="1" ht="20.100000000000001" customHeight="1" x14ac:dyDescent="0.15">
      <c r="A33" s="230" t="s">
        <v>175</v>
      </c>
      <c r="G33" s="81"/>
      <c r="H33" s="81"/>
      <c r="I33" s="90">
        <f>I23-I32</f>
        <v>18347</v>
      </c>
      <c r="J33" s="82"/>
      <c r="K33" s="90">
        <f>K23-K32</f>
        <v>20234</v>
      </c>
      <c r="L33" s="81"/>
      <c r="M33" s="90">
        <f>M23-M32</f>
        <v>22072</v>
      </c>
      <c r="N33" s="82"/>
      <c r="O33" s="90">
        <f>O23-O32</f>
        <v>20586</v>
      </c>
      <c r="Y33" s="158"/>
      <c r="Z33" s="227"/>
      <c r="AA33" s="158"/>
      <c r="AB33" s="227"/>
      <c r="AC33" s="158"/>
      <c r="AD33" s="227"/>
      <c r="AE33" s="158"/>
    </row>
    <row r="34" spans="1:31" s="230" customFormat="1" ht="20.100000000000001" customHeight="1" x14ac:dyDescent="0.15">
      <c r="A34" s="230" t="s">
        <v>75</v>
      </c>
      <c r="G34" s="81"/>
      <c r="H34" s="81"/>
      <c r="I34" s="155">
        <v>3767</v>
      </c>
      <c r="J34" s="135"/>
      <c r="K34" s="155">
        <v>3506</v>
      </c>
      <c r="L34" s="136"/>
      <c r="M34" s="155">
        <v>3767</v>
      </c>
      <c r="N34" s="135"/>
      <c r="O34" s="155">
        <v>3506</v>
      </c>
      <c r="Q34" s="87"/>
      <c r="S34" s="87"/>
      <c r="U34" s="87"/>
      <c r="W34" s="87"/>
      <c r="Y34" s="158"/>
      <c r="Z34" s="227"/>
      <c r="AA34" s="158"/>
      <c r="AB34" s="227"/>
      <c r="AC34" s="158"/>
      <c r="AD34" s="227"/>
      <c r="AE34" s="158"/>
    </row>
    <row r="35" spans="1:31" s="230" customFormat="1" ht="20.100000000000001" customHeight="1" x14ac:dyDescent="0.15">
      <c r="A35" s="244" t="s">
        <v>174</v>
      </c>
      <c r="B35" s="244"/>
      <c r="C35" s="244"/>
      <c r="D35" s="244"/>
      <c r="E35" s="244"/>
      <c r="G35" s="81"/>
      <c r="H35" s="81"/>
      <c r="I35" s="154">
        <f>I33-I34</f>
        <v>14580</v>
      </c>
      <c r="J35" s="82"/>
      <c r="K35" s="154">
        <f>K33-K34</f>
        <v>16728</v>
      </c>
      <c r="L35" s="81"/>
      <c r="M35" s="154">
        <f>M33-M34</f>
        <v>18305</v>
      </c>
      <c r="N35" s="82"/>
      <c r="O35" s="154">
        <f>O33-O34</f>
        <v>17080</v>
      </c>
      <c r="Y35" s="158"/>
      <c r="Z35" s="227"/>
      <c r="AA35" s="158"/>
      <c r="AB35" s="227"/>
      <c r="AC35" s="158"/>
      <c r="AD35" s="227"/>
      <c r="AE35" s="158"/>
    </row>
    <row r="36" spans="1:31" s="230" customFormat="1" ht="21" customHeight="1" x14ac:dyDescent="0.15">
      <c r="B36" s="227"/>
      <c r="C36" s="227"/>
      <c r="G36" s="81"/>
      <c r="H36" s="81"/>
      <c r="I36" s="81"/>
      <c r="J36" s="81"/>
      <c r="K36" s="81"/>
      <c r="L36" s="81"/>
      <c r="M36" s="85"/>
      <c r="N36" s="82"/>
      <c r="O36" s="85"/>
    </row>
    <row r="37" spans="1:31" s="230" customFormat="1" ht="21" customHeight="1" x14ac:dyDescent="0.15">
      <c r="B37" s="227"/>
      <c r="C37" s="227"/>
      <c r="G37" s="81"/>
      <c r="H37" s="81"/>
      <c r="I37" s="81"/>
      <c r="J37" s="81"/>
      <c r="K37" s="81"/>
      <c r="L37" s="81"/>
      <c r="M37" s="85"/>
      <c r="N37" s="82"/>
      <c r="O37" s="85"/>
    </row>
    <row r="38" spans="1:31" s="230" customFormat="1" ht="21" customHeight="1" x14ac:dyDescent="0.15">
      <c r="B38" s="227"/>
      <c r="C38" s="227"/>
      <c r="G38" s="81"/>
      <c r="H38" s="81"/>
      <c r="I38" s="81"/>
      <c r="J38" s="81"/>
      <c r="K38" s="81"/>
      <c r="L38" s="81"/>
      <c r="M38" s="85"/>
      <c r="N38" s="82"/>
      <c r="O38" s="85"/>
    </row>
    <row r="39" spans="1:31" s="230" customFormat="1" ht="21" customHeight="1" x14ac:dyDescent="0.15">
      <c r="B39" s="227"/>
      <c r="C39" s="227"/>
      <c r="G39" s="81"/>
      <c r="H39" s="81"/>
      <c r="I39" s="81"/>
      <c r="J39" s="81"/>
      <c r="K39" s="81"/>
      <c r="L39" s="81"/>
      <c r="M39" s="85"/>
      <c r="N39" s="82"/>
      <c r="O39" s="85"/>
    </row>
    <row r="40" spans="1:31" s="230" customFormat="1" ht="21" customHeight="1" x14ac:dyDescent="0.15">
      <c r="B40" s="227"/>
      <c r="C40" s="227"/>
      <c r="G40" s="81"/>
      <c r="H40" s="81"/>
      <c r="I40" s="81"/>
      <c r="J40" s="81"/>
      <c r="K40" s="81"/>
      <c r="L40" s="81"/>
      <c r="M40" s="85"/>
      <c r="N40" s="82"/>
      <c r="O40" s="85"/>
    </row>
    <row r="41" spans="1:31" s="230" customFormat="1" ht="21" customHeight="1" x14ac:dyDescent="0.15">
      <c r="B41" s="227"/>
      <c r="C41" s="227"/>
      <c r="G41" s="81"/>
      <c r="H41" s="81"/>
      <c r="I41" s="81"/>
      <c r="J41" s="81"/>
      <c r="K41" s="81"/>
      <c r="L41" s="81"/>
      <c r="M41" s="85"/>
      <c r="N41" s="82"/>
      <c r="O41" s="85"/>
    </row>
    <row r="42" spans="1:31" s="73" customFormat="1" ht="25.35" customHeight="1" x14ac:dyDescent="0.15">
      <c r="A42" s="248" t="s">
        <v>0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</row>
    <row r="43" spans="1:31" s="73" customFormat="1" ht="25.35" customHeight="1" x14ac:dyDescent="0.15">
      <c r="A43" s="248" t="s">
        <v>74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</row>
    <row r="44" spans="1:31" s="74" customFormat="1" ht="25.35" customHeight="1" x14ac:dyDescent="0.15">
      <c r="A44" s="248" t="s">
        <v>143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</row>
    <row r="45" spans="1:31" s="74" customFormat="1" ht="25.35" customHeight="1" x14ac:dyDescent="0.15">
      <c r="A45" s="248" t="s">
        <v>6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</row>
    <row r="46" spans="1:31" s="230" customFormat="1" ht="21" x14ac:dyDescent="0.15">
      <c r="A46" s="242" t="s">
        <v>2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</row>
    <row r="47" spans="1:31" s="78" customFormat="1" ht="6" customHeight="1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6"/>
      <c r="N47" s="76"/>
      <c r="O47" s="77"/>
    </row>
    <row r="48" spans="1:31" s="227" customFormat="1" ht="20.100000000000001" customHeight="1" x14ac:dyDescent="0.15">
      <c r="G48" s="226" t="s">
        <v>3</v>
      </c>
      <c r="H48" s="226"/>
      <c r="I48" s="243" t="s">
        <v>59</v>
      </c>
      <c r="J48" s="243"/>
      <c r="K48" s="243"/>
      <c r="L48" s="226"/>
      <c r="M48" s="247" t="s">
        <v>60</v>
      </c>
      <c r="N48" s="247"/>
      <c r="O48" s="247"/>
      <c r="P48" s="247"/>
    </row>
    <row r="49" spans="1:17" s="227" customFormat="1" ht="20.100000000000001" customHeight="1" x14ac:dyDescent="0.15">
      <c r="G49" s="226"/>
      <c r="H49" s="226"/>
      <c r="I49" s="243" t="s">
        <v>61</v>
      </c>
      <c r="J49" s="243"/>
      <c r="K49" s="243"/>
      <c r="L49" s="226"/>
      <c r="M49" s="229"/>
      <c r="N49" s="247"/>
      <c r="O49" s="247"/>
      <c r="P49" s="247"/>
    </row>
    <row r="50" spans="1:17" s="227" customFormat="1" ht="20.100000000000001" customHeight="1" x14ac:dyDescent="0.15">
      <c r="G50" s="226"/>
      <c r="H50" s="226"/>
      <c r="I50" s="226"/>
      <c r="J50" s="245" t="s">
        <v>7</v>
      </c>
      <c r="K50" s="245"/>
      <c r="L50" s="245"/>
      <c r="M50" s="229"/>
      <c r="N50" s="245" t="s">
        <v>7</v>
      </c>
      <c r="O50" s="245"/>
      <c r="P50" s="245"/>
    </row>
    <row r="51" spans="1:17" s="227" customFormat="1" ht="20.100000000000001" customHeight="1" x14ac:dyDescent="0.15">
      <c r="G51" s="226"/>
      <c r="H51" s="226"/>
      <c r="I51" s="229" t="s">
        <v>139</v>
      </c>
      <c r="J51" s="79"/>
      <c r="K51" s="229" t="s">
        <v>12</v>
      </c>
      <c r="L51" s="226"/>
      <c r="M51" s="229" t="s">
        <v>139</v>
      </c>
      <c r="O51" s="229" t="s">
        <v>12</v>
      </c>
      <c r="P51" s="229"/>
    </row>
    <row r="52" spans="1:17" s="230" customFormat="1" ht="20.100000000000001" customHeight="1" x14ac:dyDescent="0.15">
      <c r="A52" s="230" t="s">
        <v>76</v>
      </c>
      <c r="G52" s="226"/>
      <c r="H52" s="226"/>
      <c r="I52" s="145"/>
      <c r="J52" s="145"/>
      <c r="K52" s="145"/>
      <c r="L52" s="145"/>
      <c r="M52" s="146"/>
      <c r="N52" s="147"/>
      <c r="O52" s="146"/>
    </row>
    <row r="53" spans="1:17" s="230" customFormat="1" ht="20.100000000000001" hidden="1" customHeight="1" x14ac:dyDescent="0.15">
      <c r="A53" s="227"/>
      <c r="B53" s="230" t="s">
        <v>77</v>
      </c>
      <c r="G53" s="81"/>
      <c r="H53" s="81"/>
      <c r="I53" s="136"/>
      <c r="J53" s="136"/>
      <c r="K53" s="136"/>
      <c r="L53" s="136"/>
      <c r="M53" s="142"/>
      <c r="N53" s="139"/>
      <c r="O53" s="142"/>
    </row>
    <row r="54" spans="1:17" s="230" customFormat="1" ht="20.100000000000001" hidden="1" customHeight="1" x14ac:dyDescent="0.15">
      <c r="B54" s="83" t="s">
        <v>78</v>
      </c>
      <c r="G54" s="81"/>
      <c r="H54" s="81"/>
      <c r="I54" s="136"/>
      <c r="J54" s="136"/>
      <c r="K54" s="136"/>
      <c r="L54" s="136"/>
      <c r="M54" s="143"/>
      <c r="N54" s="135"/>
      <c r="O54" s="143"/>
    </row>
    <row r="55" spans="1:17" s="230" customFormat="1" ht="20.100000000000001" hidden="1" customHeight="1" x14ac:dyDescent="0.15">
      <c r="B55" s="83"/>
      <c r="C55" s="249" t="s">
        <v>79</v>
      </c>
      <c r="D55" s="249"/>
      <c r="E55" s="249"/>
      <c r="G55" s="81">
        <v>13</v>
      </c>
      <c r="H55" s="81"/>
      <c r="I55" s="148"/>
      <c r="J55" s="148"/>
      <c r="K55" s="148">
        <v>0</v>
      </c>
      <c r="L55" s="148"/>
      <c r="M55" s="148"/>
      <c r="N55" s="148"/>
      <c r="O55" s="148">
        <v>0</v>
      </c>
    </row>
    <row r="56" spans="1:17" s="230" customFormat="1" ht="20.100000000000001" hidden="1" customHeight="1" x14ac:dyDescent="0.15">
      <c r="C56" s="230" t="s">
        <v>80</v>
      </c>
      <c r="G56" s="81"/>
      <c r="H56" s="81"/>
      <c r="I56" s="148"/>
      <c r="J56" s="148"/>
      <c r="K56" s="148"/>
      <c r="L56" s="148"/>
      <c r="M56" s="148"/>
      <c r="N56" s="148"/>
      <c r="O56" s="148"/>
    </row>
    <row r="57" spans="1:17" s="230" customFormat="1" ht="20.100000000000001" hidden="1" customHeight="1" x14ac:dyDescent="0.15">
      <c r="C57" s="83" t="s">
        <v>81</v>
      </c>
      <c r="G57" s="81">
        <v>19</v>
      </c>
      <c r="H57" s="81"/>
      <c r="I57" s="148"/>
      <c r="J57" s="148"/>
      <c r="K57" s="148">
        <v>0</v>
      </c>
      <c r="L57" s="148"/>
      <c r="M57" s="148"/>
      <c r="N57" s="148"/>
      <c r="O57" s="148">
        <v>0</v>
      </c>
    </row>
    <row r="58" spans="1:17" s="230" customFormat="1" ht="20.100000000000001" hidden="1" customHeight="1" x14ac:dyDescent="0.15">
      <c r="B58" s="83"/>
      <c r="C58" s="228" t="s">
        <v>55</v>
      </c>
      <c r="D58" s="83"/>
      <c r="E58" s="83"/>
      <c r="G58" s="94" t="s">
        <v>82</v>
      </c>
      <c r="H58" s="81"/>
      <c r="I58" s="148"/>
      <c r="J58" s="136"/>
      <c r="K58" s="148">
        <v>0</v>
      </c>
      <c r="L58" s="136"/>
      <c r="M58" s="148"/>
      <c r="N58" s="149"/>
      <c r="O58" s="148">
        <v>0</v>
      </c>
    </row>
    <row r="59" spans="1:17" s="230" customFormat="1" ht="20.100000000000001" hidden="1" customHeight="1" x14ac:dyDescent="0.15">
      <c r="C59" s="230" t="s">
        <v>83</v>
      </c>
      <c r="G59" s="81"/>
      <c r="H59" s="81"/>
      <c r="I59" s="148"/>
      <c r="J59" s="141"/>
      <c r="K59" s="148"/>
      <c r="L59" s="136"/>
      <c r="M59" s="141"/>
      <c r="N59" s="141"/>
      <c r="O59" s="141"/>
    </row>
    <row r="60" spans="1:17" s="230" customFormat="1" ht="20.100000000000001" hidden="1" customHeight="1" x14ac:dyDescent="0.15">
      <c r="C60" s="83" t="s">
        <v>84</v>
      </c>
      <c r="G60" s="81"/>
      <c r="H60" s="81"/>
      <c r="I60" s="148"/>
      <c r="J60" s="148"/>
      <c r="K60" s="148">
        <v>0</v>
      </c>
      <c r="L60" s="148"/>
      <c r="M60" s="148"/>
      <c r="N60" s="148"/>
      <c r="O60" s="148">
        <v>0</v>
      </c>
      <c r="Q60" s="95"/>
    </row>
    <row r="61" spans="1:17" s="230" customFormat="1" ht="20.100000000000001" hidden="1" customHeight="1" x14ac:dyDescent="0.15">
      <c r="G61" s="81"/>
      <c r="H61" s="81"/>
      <c r="I61" s="150"/>
      <c r="J61" s="141"/>
      <c r="K61" s="150">
        <v>0</v>
      </c>
      <c r="L61" s="136"/>
      <c r="M61" s="150"/>
      <c r="N61" s="141"/>
      <c r="O61" s="150">
        <v>0</v>
      </c>
    </row>
    <row r="62" spans="1:17" s="230" customFormat="1" ht="20.100000000000001" customHeight="1" x14ac:dyDescent="0.15">
      <c r="B62" s="230" t="s">
        <v>85</v>
      </c>
      <c r="G62" s="81"/>
      <c r="H62" s="81"/>
      <c r="I62" s="136"/>
      <c r="J62" s="136"/>
      <c r="K62" s="136"/>
      <c r="L62" s="136"/>
      <c r="M62" s="148"/>
      <c r="N62" s="135"/>
      <c r="O62" s="148"/>
    </row>
    <row r="63" spans="1:17" s="230" customFormat="1" ht="20.100000000000001" customHeight="1" x14ac:dyDescent="0.15">
      <c r="B63" s="83" t="s">
        <v>78</v>
      </c>
      <c r="G63" s="81"/>
      <c r="H63" s="81"/>
      <c r="I63" s="81"/>
      <c r="J63" s="81"/>
      <c r="K63" s="81"/>
      <c r="L63" s="81"/>
      <c r="M63" s="39"/>
      <c r="N63" s="89"/>
      <c r="O63" s="39"/>
    </row>
    <row r="64" spans="1:17" s="230" customFormat="1" ht="20.100000000000001" customHeight="1" x14ac:dyDescent="0.15">
      <c r="B64" s="83"/>
      <c r="C64" s="230" t="s">
        <v>181</v>
      </c>
      <c r="G64" s="81"/>
      <c r="H64" s="81"/>
      <c r="I64" s="81"/>
      <c r="J64" s="89"/>
      <c r="K64" s="81"/>
      <c r="L64" s="81"/>
      <c r="M64" s="39"/>
      <c r="N64" s="89"/>
      <c r="O64" s="39"/>
    </row>
    <row r="65" spans="1:23" s="230" customFormat="1" ht="20.100000000000001" customHeight="1" x14ac:dyDescent="0.15">
      <c r="B65" s="83"/>
      <c r="C65" s="83" t="s">
        <v>87</v>
      </c>
      <c r="D65" s="83"/>
      <c r="E65" s="83"/>
      <c r="G65" s="81"/>
      <c r="H65" s="81"/>
      <c r="I65" s="89">
        <v>-17702</v>
      </c>
      <c r="J65" s="39"/>
      <c r="K65" s="89">
        <v>8823</v>
      </c>
      <c r="L65" s="39"/>
      <c r="M65" s="89">
        <v>-17702</v>
      </c>
      <c r="N65" s="39"/>
      <c r="O65" s="89">
        <v>8823</v>
      </c>
    </row>
    <row r="66" spans="1:23" s="230" customFormat="1" ht="20.100000000000001" customHeight="1" x14ac:dyDescent="0.15">
      <c r="B66" s="83"/>
      <c r="C66" s="228" t="s">
        <v>136</v>
      </c>
      <c r="D66" s="83"/>
      <c r="E66" s="83"/>
      <c r="G66" s="94" t="s">
        <v>159</v>
      </c>
      <c r="H66" s="81"/>
      <c r="I66" s="89">
        <v>1183</v>
      </c>
      <c r="J66" s="39"/>
      <c r="K66" s="89">
        <v>495</v>
      </c>
      <c r="L66" s="39"/>
      <c r="M66" s="89">
        <f>'งบกำไรขาดทุน 6 เดือน '!N66</f>
        <v>0</v>
      </c>
      <c r="N66" s="39"/>
      <c r="O66" s="157">
        <v>0</v>
      </c>
    </row>
    <row r="67" spans="1:23" s="230" customFormat="1" ht="20.100000000000001" customHeight="1" x14ac:dyDescent="0.15">
      <c r="B67" s="83"/>
      <c r="C67" s="230" t="s">
        <v>88</v>
      </c>
      <c r="G67" s="81"/>
      <c r="H67" s="81"/>
      <c r="I67" s="89"/>
      <c r="J67" s="39"/>
      <c r="K67" s="39"/>
      <c r="L67" s="39"/>
      <c r="M67" s="89"/>
      <c r="N67" s="39"/>
      <c r="O67" s="39"/>
    </row>
    <row r="68" spans="1:23" s="230" customFormat="1" ht="20.100000000000001" customHeight="1" x14ac:dyDescent="0.15">
      <c r="B68" s="83"/>
      <c r="C68" s="83" t="s">
        <v>84</v>
      </c>
      <c r="G68" s="81"/>
      <c r="H68" s="81"/>
      <c r="I68" s="89">
        <v>3304</v>
      </c>
      <c r="J68" s="39"/>
      <c r="K68" s="89">
        <v>-1864</v>
      </c>
      <c r="L68" s="39"/>
      <c r="M68" s="89">
        <v>3540</v>
      </c>
      <c r="N68" s="39"/>
      <c r="O68" s="89">
        <v>-1765</v>
      </c>
    </row>
    <row r="69" spans="1:23" s="230" customFormat="1" ht="19.5" customHeight="1" x14ac:dyDescent="0.15">
      <c r="B69" s="83"/>
      <c r="C69" s="83"/>
      <c r="G69" s="81"/>
      <c r="H69" s="81"/>
      <c r="I69" s="84">
        <f>SUM(I65:I68)</f>
        <v>-13215</v>
      </c>
      <c r="J69" s="82"/>
      <c r="K69" s="84">
        <f>SUM(K65:K68)</f>
        <v>7454</v>
      </c>
      <c r="L69" s="81"/>
      <c r="M69" s="84">
        <f>SUM(M65:M68)</f>
        <v>-14162</v>
      </c>
      <c r="N69" s="82"/>
      <c r="O69" s="84">
        <f>SUM(O65:O68)</f>
        <v>7058</v>
      </c>
    </row>
    <row r="70" spans="1:23" s="230" customFormat="1" ht="20.100000000000001" hidden="1" customHeight="1" x14ac:dyDescent="0.15">
      <c r="A70" s="96" t="s">
        <v>89</v>
      </c>
      <c r="B70" s="227"/>
      <c r="C70" s="227"/>
      <c r="D70" s="227"/>
      <c r="E70" s="227"/>
      <c r="F70" s="227"/>
      <c r="G70" s="93"/>
      <c r="H70" s="93"/>
      <c r="I70" s="154"/>
      <c r="J70" s="82"/>
      <c r="K70" s="154">
        <v>7454</v>
      </c>
      <c r="L70" s="81"/>
      <c r="M70" s="154"/>
      <c r="N70" s="82"/>
      <c r="O70" s="154">
        <v>7058</v>
      </c>
      <c r="P70" s="227"/>
      <c r="Q70" s="227"/>
      <c r="R70" s="227"/>
      <c r="S70" s="227"/>
      <c r="T70" s="227"/>
      <c r="U70" s="227"/>
      <c r="V70" s="227"/>
    </row>
    <row r="71" spans="1:23" s="230" customFormat="1" ht="20.100000000000001" customHeight="1" thickBot="1" x14ac:dyDescent="0.2">
      <c r="A71" s="227" t="s">
        <v>163</v>
      </c>
      <c r="B71" s="227"/>
      <c r="C71" s="227"/>
      <c r="D71" s="227"/>
      <c r="E71" s="227"/>
      <c r="F71" s="227"/>
      <c r="G71" s="93"/>
      <c r="H71" s="93"/>
      <c r="I71" s="97">
        <f>I69+I35</f>
        <v>1365</v>
      </c>
      <c r="J71" s="82"/>
      <c r="K71" s="97">
        <f>K69+K35</f>
        <v>24182</v>
      </c>
      <c r="L71" s="81"/>
      <c r="M71" s="97">
        <f>M69+M35</f>
        <v>4143</v>
      </c>
      <c r="N71" s="82"/>
      <c r="O71" s="97">
        <f>O69+O35</f>
        <v>24138</v>
      </c>
      <c r="P71" s="227"/>
      <c r="Q71" s="227"/>
      <c r="R71" s="227"/>
      <c r="S71" s="227"/>
      <c r="T71" s="227"/>
      <c r="U71" s="227"/>
      <c r="V71" s="227"/>
    </row>
    <row r="72" spans="1:23" s="227" customFormat="1" ht="13.5" customHeight="1" thickTop="1" x14ac:dyDescent="0.15">
      <c r="G72" s="93"/>
      <c r="H72" s="93"/>
      <c r="I72" s="144"/>
      <c r="J72" s="144"/>
      <c r="K72" s="144"/>
      <c r="L72" s="144"/>
      <c r="M72" s="137"/>
      <c r="N72" s="138"/>
      <c r="O72" s="137"/>
      <c r="P72" s="230"/>
      <c r="Q72" s="230"/>
      <c r="R72" s="230"/>
      <c r="S72" s="230"/>
      <c r="T72" s="230"/>
      <c r="U72" s="230"/>
      <c r="V72" s="230"/>
      <c r="W72" s="230"/>
    </row>
    <row r="73" spans="1:23" s="227" customFormat="1" ht="20.100000000000001" customHeight="1" x14ac:dyDescent="0.15">
      <c r="A73" s="98" t="s">
        <v>172</v>
      </c>
      <c r="B73" s="87"/>
      <c r="C73" s="87"/>
      <c r="D73" s="87"/>
      <c r="E73" s="230"/>
      <c r="F73" s="230"/>
      <c r="G73" s="81">
        <v>21</v>
      </c>
      <c r="H73" s="93" t="s">
        <v>90</v>
      </c>
      <c r="I73" s="86">
        <f>I35/29999</f>
        <v>0.48601620054001798</v>
      </c>
      <c r="J73" s="86">
        <v>0</v>
      </c>
      <c r="K73" s="86">
        <f>K35/29999</f>
        <v>0.55761858728624292</v>
      </c>
      <c r="L73" s="93"/>
      <c r="M73" s="86">
        <f>M35/29999</f>
        <v>0.61018700623354116</v>
      </c>
      <c r="N73" s="86">
        <v>0</v>
      </c>
      <c r="O73" s="86">
        <f>O35/29999</f>
        <v>0.5693523117437248</v>
      </c>
      <c r="P73" s="230"/>
      <c r="Q73" s="230"/>
      <c r="R73" s="230"/>
      <c r="S73" s="230"/>
      <c r="T73" s="230"/>
      <c r="U73" s="230"/>
      <c r="V73" s="230"/>
      <c r="W73" s="230"/>
    </row>
    <row r="74" spans="1:23" s="227" customFormat="1" ht="13.5" customHeight="1" x14ac:dyDescent="0.15">
      <c r="G74" s="93"/>
      <c r="H74" s="93"/>
      <c r="I74" s="144"/>
      <c r="J74" s="144"/>
      <c r="K74" s="144"/>
      <c r="L74" s="144"/>
      <c r="M74" s="137"/>
      <c r="N74" s="138"/>
      <c r="O74" s="137"/>
      <c r="P74" s="230"/>
      <c r="Q74" s="230"/>
      <c r="R74" s="230"/>
      <c r="S74" s="230"/>
      <c r="T74" s="230"/>
      <c r="U74" s="230"/>
      <c r="V74" s="230"/>
      <c r="W74" s="230"/>
    </row>
    <row r="75" spans="1:23" s="230" customFormat="1" ht="18.75" customHeight="1" x14ac:dyDescent="0.15">
      <c r="A75" s="100"/>
      <c r="B75" s="87"/>
      <c r="C75" s="87"/>
      <c r="D75" s="87"/>
      <c r="G75" s="81"/>
      <c r="H75" s="93"/>
      <c r="I75" s="139"/>
      <c r="J75" s="144"/>
      <c r="K75" s="139"/>
      <c r="L75" s="144"/>
      <c r="M75" s="139"/>
      <c r="N75" s="151"/>
      <c r="O75" s="139"/>
    </row>
    <row r="76" spans="1:23" s="230" customFormat="1" ht="3" hidden="1" customHeight="1" x14ac:dyDescent="0.15">
      <c r="A76" s="87"/>
      <c r="B76" s="87"/>
      <c r="C76" s="87"/>
      <c r="D76" s="87"/>
      <c r="G76" s="81"/>
      <c r="H76" s="81"/>
      <c r="I76" s="81"/>
      <c r="J76" s="81"/>
      <c r="K76" s="81"/>
      <c r="L76" s="81"/>
      <c r="M76" s="86"/>
      <c r="N76" s="99"/>
      <c r="O76" s="101"/>
    </row>
    <row r="77" spans="1:23" s="230" customFormat="1" ht="21" customHeight="1" x14ac:dyDescent="0.15">
      <c r="B77" s="87"/>
      <c r="C77" s="87"/>
      <c r="D77" s="87"/>
      <c r="G77" s="81"/>
      <c r="H77" s="81"/>
      <c r="I77" s="81"/>
      <c r="J77" s="81"/>
      <c r="K77" s="81"/>
      <c r="L77" s="81"/>
      <c r="M77" s="86"/>
      <c r="N77" s="99"/>
      <c r="O77" s="101"/>
    </row>
    <row r="78" spans="1:23" s="230" customFormat="1" ht="21" customHeight="1" x14ac:dyDescent="0.15">
      <c r="A78" s="87"/>
      <c r="B78" s="87"/>
      <c r="C78" s="87"/>
      <c r="D78" s="87"/>
      <c r="G78" s="81"/>
      <c r="H78" s="81"/>
      <c r="I78" s="81"/>
      <c r="J78" s="81"/>
      <c r="K78" s="81"/>
      <c r="L78" s="81"/>
      <c r="M78" s="86"/>
      <c r="N78" s="99"/>
      <c r="O78" s="101"/>
    </row>
    <row r="79" spans="1:23" s="236" customFormat="1" ht="21" customHeight="1" x14ac:dyDescent="0.15">
      <c r="A79" s="87"/>
      <c r="B79" s="87"/>
      <c r="C79" s="87"/>
      <c r="D79" s="87"/>
      <c r="G79" s="81"/>
      <c r="H79" s="81"/>
      <c r="I79" s="81"/>
      <c r="J79" s="81"/>
      <c r="K79" s="81"/>
      <c r="L79" s="81"/>
      <c r="M79" s="86"/>
      <c r="N79" s="99"/>
      <c r="O79" s="101"/>
    </row>
    <row r="80" spans="1:23" s="236" customFormat="1" ht="11.25" customHeight="1" x14ac:dyDescent="0.15">
      <c r="A80" s="87"/>
      <c r="B80" s="87"/>
      <c r="C80" s="87"/>
      <c r="D80" s="87"/>
      <c r="G80" s="81"/>
      <c r="H80" s="81"/>
      <c r="I80" s="81"/>
      <c r="J80" s="81"/>
      <c r="K80" s="81"/>
      <c r="L80" s="81"/>
      <c r="M80" s="86"/>
      <c r="N80" s="99"/>
      <c r="O80" s="101"/>
    </row>
    <row r="81" spans="1:15" s="230" customFormat="1" ht="17.25" customHeight="1" x14ac:dyDescent="0.15">
      <c r="A81" s="87"/>
      <c r="B81" s="87"/>
      <c r="C81" s="87"/>
      <c r="D81" s="87"/>
      <c r="G81" s="81"/>
      <c r="H81" s="81"/>
      <c r="I81" s="81"/>
      <c r="J81" s="81"/>
      <c r="K81" s="81"/>
      <c r="L81" s="81"/>
      <c r="M81" s="81"/>
      <c r="N81" s="99"/>
      <c r="O81" s="81"/>
    </row>
    <row r="82" spans="1:15" s="230" customFormat="1" ht="21" customHeight="1" x14ac:dyDescent="0.15">
      <c r="A82" s="87"/>
      <c r="B82" s="87"/>
      <c r="C82" s="87"/>
      <c r="D82" s="87"/>
      <c r="G82" s="81"/>
      <c r="H82" s="81"/>
      <c r="I82" s="81"/>
      <c r="J82" s="81"/>
      <c r="K82" s="81"/>
      <c r="L82" s="81"/>
      <c r="M82" s="86"/>
      <c r="N82" s="99"/>
      <c r="O82" s="101"/>
    </row>
    <row r="83" spans="1:15" s="230" customFormat="1" ht="21" customHeight="1" x14ac:dyDescent="0.15">
      <c r="B83" s="87"/>
      <c r="C83" s="87"/>
      <c r="D83" s="87"/>
      <c r="G83" s="81"/>
      <c r="H83" s="81"/>
      <c r="I83" s="81"/>
      <c r="J83" s="81"/>
      <c r="K83" s="81"/>
      <c r="L83" s="81"/>
      <c r="M83" s="86"/>
      <c r="N83" s="99"/>
      <c r="O83" s="101"/>
    </row>
    <row r="84" spans="1:15" s="230" customFormat="1" ht="21" customHeight="1" x14ac:dyDescent="0.15">
      <c r="M84" s="102"/>
      <c r="N84" s="101"/>
      <c r="O84" s="101"/>
    </row>
    <row r="85" spans="1:15" s="230" customFormat="1" ht="21" customHeight="1" x14ac:dyDescent="0.15">
      <c r="M85" s="102"/>
      <c r="N85" s="101"/>
      <c r="O85" s="101"/>
    </row>
    <row r="86" spans="1:15" s="230" customFormat="1" ht="2.25" customHeight="1" x14ac:dyDescent="0.15">
      <c r="M86" s="102"/>
      <c r="N86" s="101"/>
      <c r="O86" s="101"/>
    </row>
    <row r="87" spans="1:15" s="230" customFormat="1" ht="21" customHeight="1" x14ac:dyDescent="0.15">
      <c r="M87" s="102"/>
      <c r="N87" s="101"/>
      <c r="O87" s="101"/>
    </row>
    <row r="88" spans="1:15" s="230" customFormat="1" ht="21" customHeight="1" x14ac:dyDescent="0.15">
      <c r="M88" s="102"/>
      <c r="N88" s="101"/>
      <c r="O88" s="101"/>
    </row>
    <row r="89" spans="1:15" s="230" customFormat="1" ht="21" customHeight="1" x14ac:dyDescent="0.15">
      <c r="A89" s="49"/>
      <c r="M89" s="102"/>
      <c r="N89" s="101"/>
      <c r="O89" s="101"/>
    </row>
    <row r="90" spans="1:15" s="230" customFormat="1" ht="21" customHeight="1" x14ac:dyDescent="0.15">
      <c r="M90" s="102"/>
      <c r="N90" s="101"/>
      <c r="O90" s="101"/>
    </row>
    <row r="91" spans="1:15" s="230" customFormat="1" ht="21" customHeight="1" x14ac:dyDescent="0.15">
      <c r="M91" s="102"/>
      <c r="N91" s="101"/>
      <c r="O91" s="101"/>
    </row>
    <row r="92" spans="1:15" s="230" customFormat="1" ht="21" customHeight="1" x14ac:dyDescent="0.15">
      <c r="M92" s="102"/>
      <c r="N92" s="101"/>
      <c r="O92" s="101"/>
    </row>
    <row r="93" spans="1:15" s="230" customFormat="1" ht="21" customHeight="1" x14ac:dyDescent="0.15">
      <c r="M93" s="102"/>
      <c r="N93" s="101"/>
      <c r="O93" s="101"/>
    </row>
    <row r="94" spans="1:15" s="230" customFormat="1" ht="21" customHeight="1" x14ac:dyDescent="0.15">
      <c r="A94" s="49"/>
      <c r="M94" s="102"/>
      <c r="N94" s="101"/>
      <c r="O94" s="101"/>
    </row>
    <row r="95" spans="1:15" s="230" customFormat="1" ht="21" customHeight="1" x14ac:dyDescent="0.15">
      <c r="M95" s="102"/>
      <c r="N95" s="101"/>
      <c r="O95" s="101"/>
    </row>
    <row r="96" spans="1:15" s="230" customFormat="1" ht="21" customHeight="1" x14ac:dyDescent="0.15">
      <c r="A96" s="49" t="s">
        <v>29</v>
      </c>
      <c r="M96" s="102"/>
      <c r="N96" s="101"/>
      <c r="O96" s="101"/>
    </row>
    <row r="97" spans="13:15" s="230" customFormat="1" ht="21" customHeight="1" x14ac:dyDescent="0.15">
      <c r="M97" s="102"/>
      <c r="N97" s="101"/>
      <c r="O97" s="101"/>
    </row>
    <row r="98" spans="13:15" s="230" customFormat="1" ht="21" customHeight="1" x14ac:dyDescent="0.15">
      <c r="M98" s="102"/>
      <c r="N98" s="101"/>
      <c r="O98" s="101"/>
    </row>
    <row r="99" spans="13:15" s="230" customFormat="1" ht="21" customHeight="1" x14ac:dyDescent="0.15">
      <c r="M99" s="102"/>
      <c r="N99" s="101"/>
      <c r="O99" s="101"/>
    </row>
    <row r="100" spans="13:15" s="230" customFormat="1" ht="21" customHeight="1" x14ac:dyDescent="0.15">
      <c r="M100" s="102"/>
      <c r="N100" s="101"/>
      <c r="O100" s="101"/>
    </row>
    <row r="101" spans="13:15" s="230" customFormat="1" ht="21" customHeight="1" x14ac:dyDescent="0.15">
      <c r="M101" s="102"/>
      <c r="N101" s="101"/>
      <c r="O101" s="101"/>
    </row>
    <row r="102" spans="13:15" s="230" customFormat="1" ht="21" customHeight="1" x14ac:dyDescent="0.15">
      <c r="M102" s="102"/>
      <c r="N102" s="101"/>
      <c r="O102" s="101"/>
    </row>
    <row r="103" spans="13:15" s="230" customFormat="1" ht="21" customHeight="1" x14ac:dyDescent="0.15">
      <c r="M103" s="102"/>
      <c r="N103" s="101"/>
      <c r="O103" s="101"/>
    </row>
    <row r="104" spans="13:15" s="230" customFormat="1" ht="21" customHeight="1" x14ac:dyDescent="0.15">
      <c r="M104" s="102"/>
      <c r="N104" s="101"/>
      <c r="O104" s="101"/>
    </row>
    <row r="105" spans="13:15" s="230" customFormat="1" ht="21" customHeight="1" x14ac:dyDescent="0.15">
      <c r="M105" s="102"/>
      <c r="N105" s="101"/>
      <c r="O105" s="101"/>
    </row>
    <row r="106" spans="13:15" s="230" customFormat="1" ht="21" customHeight="1" x14ac:dyDescent="0.15">
      <c r="M106" s="102"/>
      <c r="N106" s="101"/>
      <c r="O106" s="101"/>
    </row>
    <row r="107" spans="13:15" s="230" customFormat="1" ht="21" customHeight="1" x14ac:dyDescent="0.15">
      <c r="M107" s="102"/>
      <c r="N107" s="101"/>
      <c r="O107" s="101"/>
    </row>
    <row r="108" spans="13:15" s="230" customFormat="1" ht="21" customHeight="1" x14ac:dyDescent="0.15">
      <c r="M108" s="102"/>
      <c r="N108" s="101"/>
      <c r="O108" s="101"/>
    </row>
    <row r="109" spans="13:15" s="230" customFormat="1" ht="21" customHeight="1" x14ac:dyDescent="0.15">
      <c r="M109" s="102"/>
      <c r="N109" s="101"/>
      <c r="O109" s="101"/>
    </row>
    <row r="110" spans="13:15" s="230" customFormat="1" ht="21" customHeight="1" x14ac:dyDescent="0.15">
      <c r="M110" s="102"/>
      <c r="N110" s="101"/>
      <c r="O110" s="101"/>
    </row>
    <row r="111" spans="13:15" s="230" customFormat="1" ht="21" customHeight="1" x14ac:dyDescent="0.15">
      <c r="M111" s="102"/>
      <c r="N111" s="101"/>
      <c r="O111" s="101"/>
    </row>
    <row r="112" spans="13:15" s="230" customFormat="1" ht="21" customHeight="1" x14ac:dyDescent="0.15">
      <c r="M112" s="102"/>
      <c r="N112" s="101"/>
      <c r="O112" s="101"/>
    </row>
    <row r="113" spans="13:22" s="230" customFormat="1" ht="21" customHeight="1" x14ac:dyDescent="0.15">
      <c r="M113" s="102"/>
      <c r="N113" s="101"/>
      <c r="O113" s="101"/>
    </row>
    <row r="114" spans="13:22" s="230" customFormat="1" ht="21" customHeight="1" x14ac:dyDescent="0.15">
      <c r="M114" s="102"/>
      <c r="N114" s="101"/>
      <c r="O114" s="101"/>
    </row>
    <row r="115" spans="13:22" s="230" customFormat="1" ht="21" customHeight="1" x14ac:dyDescent="0.15">
      <c r="M115" s="102"/>
      <c r="N115" s="101"/>
      <c r="O115" s="101"/>
    </row>
    <row r="116" spans="13:22" s="230" customFormat="1" ht="21" customHeight="1" x14ac:dyDescent="0.15">
      <c r="M116" s="102"/>
      <c r="N116" s="101"/>
      <c r="O116" s="101"/>
    </row>
    <row r="117" spans="13:22" s="230" customFormat="1" ht="21" customHeight="1" x14ac:dyDescent="0.15">
      <c r="M117" s="102"/>
      <c r="N117" s="101"/>
      <c r="O117" s="101"/>
    </row>
    <row r="118" spans="13:22" s="230" customFormat="1" ht="21" customHeight="1" x14ac:dyDescent="0.15">
      <c r="M118" s="102"/>
      <c r="N118" s="101"/>
      <c r="O118" s="101"/>
    </row>
    <row r="119" spans="13:22" s="230" customFormat="1" ht="21" customHeight="1" x14ac:dyDescent="0.15">
      <c r="M119" s="102"/>
      <c r="N119" s="101"/>
      <c r="O119" s="101"/>
    </row>
    <row r="120" spans="13:22" s="230" customFormat="1" ht="21" customHeight="1" x14ac:dyDescent="0.15">
      <c r="P120" s="96"/>
      <c r="Q120" s="96"/>
      <c r="R120" s="96"/>
      <c r="S120" s="96"/>
      <c r="T120" s="96"/>
      <c r="U120" s="96"/>
      <c r="V120" s="96"/>
    </row>
    <row r="121" spans="13:22" s="230" customFormat="1" ht="21" customHeight="1" x14ac:dyDescent="0.15">
      <c r="P121" s="96"/>
      <c r="Q121" s="96"/>
      <c r="R121" s="96"/>
      <c r="S121" s="96"/>
      <c r="T121" s="96"/>
      <c r="U121" s="96"/>
      <c r="V121" s="96"/>
    </row>
    <row r="122" spans="13:22" s="230" customFormat="1" ht="21" customHeight="1" x14ac:dyDescent="0.15">
      <c r="P122" s="96"/>
      <c r="Q122" s="96"/>
      <c r="R122" s="96"/>
      <c r="S122" s="96"/>
      <c r="T122" s="96"/>
      <c r="U122" s="96"/>
      <c r="V122" s="96"/>
    </row>
    <row r="123" spans="13:22" s="230" customFormat="1" ht="21" customHeight="1" x14ac:dyDescent="0.15">
      <c r="P123" s="96"/>
      <c r="Q123" s="96"/>
      <c r="R123" s="96"/>
      <c r="S123" s="96"/>
      <c r="T123" s="96"/>
      <c r="U123" s="96"/>
      <c r="V123" s="96"/>
    </row>
    <row r="124" spans="13:22" s="230" customFormat="1" ht="21" customHeight="1" x14ac:dyDescent="0.15">
      <c r="P124" s="96"/>
      <c r="Q124" s="96"/>
      <c r="R124" s="96"/>
      <c r="S124" s="96"/>
      <c r="T124" s="96"/>
      <c r="U124" s="96"/>
      <c r="V124" s="96"/>
    </row>
    <row r="125" spans="13:22" s="230" customFormat="1" ht="21" customHeight="1" x14ac:dyDescent="0.15">
      <c r="P125" s="96"/>
      <c r="Q125" s="96"/>
      <c r="R125" s="96"/>
      <c r="S125" s="96"/>
      <c r="T125" s="96"/>
      <c r="U125" s="96"/>
      <c r="V125" s="96"/>
    </row>
  </sheetData>
  <mergeCells count="24">
    <mergeCell ref="C55:E55"/>
    <mergeCell ref="I8:K8"/>
    <mergeCell ref="I48:K48"/>
    <mergeCell ref="I49:K49"/>
    <mergeCell ref="A35:E35"/>
    <mergeCell ref="A46:P46"/>
    <mergeCell ref="A45:P45"/>
    <mergeCell ref="A44:P44"/>
    <mergeCell ref="N8:P8"/>
    <mergeCell ref="A42:P42"/>
    <mergeCell ref="A43:P43"/>
    <mergeCell ref="J9:L9"/>
    <mergeCell ref="N9:P9"/>
    <mergeCell ref="J50:L50"/>
    <mergeCell ref="N50:P50"/>
    <mergeCell ref="N49:P49"/>
    <mergeCell ref="M48:P48"/>
    <mergeCell ref="I7:K7"/>
    <mergeCell ref="M7:P7"/>
    <mergeCell ref="A1:P1"/>
    <mergeCell ref="A2:P2"/>
    <mergeCell ref="A3:P3"/>
    <mergeCell ref="A4:P4"/>
    <mergeCell ref="A5:P5"/>
  </mergeCells>
  <pageMargins left="0.9" right="0.4" top="0.8" bottom="0.7" header="0.6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4"/>
  <sheetViews>
    <sheetView tabSelected="1" view="pageBreakPreview" topLeftCell="A74" zoomScaleNormal="100" zoomScaleSheetLayoutView="100" workbookViewId="0">
      <selection activeCell="C36" sqref="C36"/>
    </sheetView>
  </sheetViews>
  <sheetFormatPr defaultRowHeight="23.25" x14ac:dyDescent="0.15"/>
  <cols>
    <col min="1" max="4" width="2.7109375" style="2" customWidth="1"/>
    <col min="5" max="5" width="37.7109375" style="2" customWidth="1"/>
    <col min="6" max="6" width="1.85546875" style="2" customWidth="1"/>
    <col min="7" max="7" width="4.85546875" style="2" customWidth="1"/>
    <col min="8" max="8" width="9" style="2" bestFit="1" customWidth="1"/>
    <col min="9" max="9" width="4.5703125" style="2" customWidth="1"/>
    <col min="10" max="10" width="9.5703125" style="2" customWidth="1"/>
    <col min="11" max="11" width="2" style="2" customWidth="1"/>
    <col min="12" max="12" width="9.5703125" style="2" customWidth="1"/>
    <col min="13" max="13" width="2" style="2" customWidth="1"/>
    <col min="14" max="14" width="9.5703125" style="103" customWidth="1"/>
    <col min="15" max="15" width="2" style="104" customWidth="1"/>
    <col min="16" max="16" width="9.5703125" style="104" customWidth="1"/>
    <col min="17" max="17" width="2" style="2" customWidth="1"/>
    <col min="18" max="18" width="12.85546875" style="2" bestFit="1" customWidth="1"/>
    <col min="19" max="19" width="9.140625" style="2"/>
    <col min="20" max="20" width="13.85546875" style="2" bestFit="1" customWidth="1"/>
    <col min="21" max="21" width="9.140625" style="2"/>
    <col min="22" max="22" width="12.85546875" style="2" bestFit="1" customWidth="1"/>
    <col min="23" max="23" width="9.140625" style="2"/>
    <col min="24" max="24" width="13.85546875" style="2" bestFit="1" customWidth="1"/>
    <col min="25" max="256" width="9.140625" style="2"/>
    <col min="257" max="260" width="2.7109375" style="2" customWidth="1"/>
    <col min="261" max="261" width="34" style="2" customWidth="1"/>
    <col min="262" max="262" width="1.85546875" style="2" customWidth="1"/>
    <col min="263" max="263" width="4.85546875" style="2" customWidth="1"/>
    <col min="264" max="264" width="9" style="2" bestFit="1" customWidth="1"/>
    <col min="265" max="265" width="4.5703125" style="2" customWidth="1"/>
    <col min="266" max="266" width="11.5703125" style="2" customWidth="1"/>
    <col min="267" max="267" width="1.28515625" style="2" customWidth="1"/>
    <col min="268" max="268" width="11.5703125" style="2" customWidth="1"/>
    <col min="269" max="269" width="1.28515625" style="2" customWidth="1"/>
    <col min="270" max="270" width="11.5703125" style="2" customWidth="1"/>
    <col min="271" max="271" width="1.28515625" style="2" customWidth="1"/>
    <col min="272" max="272" width="11.5703125" style="2" customWidth="1"/>
    <col min="273" max="273" width="9.140625" style="2"/>
    <col min="274" max="274" width="12.85546875" style="2" bestFit="1" customWidth="1"/>
    <col min="275" max="275" width="9.140625" style="2"/>
    <col min="276" max="276" width="13.85546875" style="2" bestFit="1" customWidth="1"/>
    <col min="277" max="277" width="9.140625" style="2"/>
    <col min="278" max="278" width="12.85546875" style="2" bestFit="1" customWidth="1"/>
    <col min="279" max="279" width="9.140625" style="2"/>
    <col min="280" max="280" width="13.85546875" style="2" bestFit="1" customWidth="1"/>
    <col min="281" max="512" width="9.140625" style="2"/>
    <col min="513" max="516" width="2.7109375" style="2" customWidth="1"/>
    <col min="517" max="517" width="34" style="2" customWidth="1"/>
    <col min="518" max="518" width="1.85546875" style="2" customWidth="1"/>
    <col min="519" max="519" width="4.85546875" style="2" customWidth="1"/>
    <col min="520" max="520" width="9" style="2" bestFit="1" customWidth="1"/>
    <col min="521" max="521" width="4.5703125" style="2" customWidth="1"/>
    <col min="522" max="522" width="11.5703125" style="2" customWidth="1"/>
    <col min="523" max="523" width="1.28515625" style="2" customWidth="1"/>
    <col min="524" max="524" width="11.5703125" style="2" customWidth="1"/>
    <col min="525" max="525" width="1.28515625" style="2" customWidth="1"/>
    <col min="526" max="526" width="11.5703125" style="2" customWidth="1"/>
    <col min="527" max="527" width="1.28515625" style="2" customWidth="1"/>
    <col min="528" max="528" width="11.5703125" style="2" customWidth="1"/>
    <col min="529" max="529" width="9.140625" style="2"/>
    <col min="530" max="530" width="12.85546875" style="2" bestFit="1" customWidth="1"/>
    <col min="531" max="531" width="9.140625" style="2"/>
    <col min="532" max="532" width="13.85546875" style="2" bestFit="1" customWidth="1"/>
    <col min="533" max="533" width="9.140625" style="2"/>
    <col min="534" max="534" width="12.85546875" style="2" bestFit="1" customWidth="1"/>
    <col min="535" max="535" width="9.140625" style="2"/>
    <col min="536" max="536" width="13.85546875" style="2" bestFit="1" customWidth="1"/>
    <col min="537" max="768" width="9.140625" style="2"/>
    <col min="769" max="772" width="2.7109375" style="2" customWidth="1"/>
    <col min="773" max="773" width="34" style="2" customWidth="1"/>
    <col min="774" max="774" width="1.85546875" style="2" customWidth="1"/>
    <col min="775" max="775" width="4.85546875" style="2" customWidth="1"/>
    <col min="776" max="776" width="9" style="2" bestFit="1" customWidth="1"/>
    <col min="777" max="777" width="4.5703125" style="2" customWidth="1"/>
    <col min="778" max="778" width="11.5703125" style="2" customWidth="1"/>
    <col min="779" max="779" width="1.28515625" style="2" customWidth="1"/>
    <col min="780" max="780" width="11.5703125" style="2" customWidth="1"/>
    <col min="781" max="781" width="1.28515625" style="2" customWidth="1"/>
    <col min="782" max="782" width="11.5703125" style="2" customWidth="1"/>
    <col min="783" max="783" width="1.28515625" style="2" customWidth="1"/>
    <col min="784" max="784" width="11.5703125" style="2" customWidth="1"/>
    <col min="785" max="785" width="9.140625" style="2"/>
    <col min="786" max="786" width="12.85546875" style="2" bestFit="1" customWidth="1"/>
    <col min="787" max="787" width="9.140625" style="2"/>
    <col min="788" max="788" width="13.85546875" style="2" bestFit="1" customWidth="1"/>
    <col min="789" max="789" width="9.140625" style="2"/>
    <col min="790" max="790" width="12.85546875" style="2" bestFit="1" customWidth="1"/>
    <col min="791" max="791" width="9.140625" style="2"/>
    <col min="792" max="792" width="13.85546875" style="2" bestFit="1" customWidth="1"/>
    <col min="793" max="1024" width="9.140625" style="2"/>
    <col min="1025" max="1028" width="2.7109375" style="2" customWidth="1"/>
    <col min="1029" max="1029" width="34" style="2" customWidth="1"/>
    <col min="1030" max="1030" width="1.85546875" style="2" customWidth="1"/>
    <col min="1031" max="1031" width="4.85546875" style="2" customWidth="1"/>
    <col min="1032" max="1032" width="9" style="2" bestFit="1" customWidth="1"/>
    <col min="1033" max="1033" width="4.5703125" style="2" customWidth="1"/>
    <col min="1034" max="1034" width="11.5703125" style="2" customWidth="1"/>
    <col min="1035" max="1035" width="1.28515625" style="2" customWidth="1"/>
    <col min="1036" max="1036" width="11.5703125" style="2" customWidth="1"/>
    <col min="1037" max="1037" width="1.28515625" style="2" customWidth="1"/>
    <col min="1038" max="1038" width="11.5703125" style="2" customWidth="1"/>
    <col min="1039" max="1039" width="1.28515625" style="2" customWidth="1"/>
    <col min="1040" max="1040" width="11.5703125" style="2" customWidth="1"/>
    <col min="1041" max="1041" width="9.140625" style="2"/>
    <col min="1042" max="1042" width="12.85546875" style="2" bestFit="1" customWidth="1"/>
    <col min="1043" max="1043" width="9.140625" style="2"/>
    <col min="1044" max="1044" width="13.85546875" style="2" bestFit="1" customWidth="1"/>
    <col min="1045" max="1045" width="9.140625" style="2"/>
    <col min="1046" max="1046" width="12.85546875" style="2" bestFit="1" customWidth="1"/>
    <col min="1047" max="1047" width="9.140625" style="2"/>
    <col min="1048" max="1048" width="13.85546875" style="2" bestFit="1" customWidth="1"/>
    <col min="1049" max="1280" width="9.140625" style="2"/>
    <col min="1281" max="1284" width="2.7109375" style="2" customWidth="1"/>
    <col min="1285" max="1285" width="34" style="2" customWidth="1"/>
    <col min="1286" max="1286" width="1.85546875" style="2" customWidth="1"/>
    <col min="1287" max="1287" width="4.85546875" style="2" customWidth="1"/>
    <col min="1288" max="1288" width="9" style="2" bestFit="1" customWidth="1"/>
    <col min="1289" max="1289" width="4.5703125" style="2" customWidth="1"/>
    <col min="1290" max="1290" width="11.5703125" style="2" customWidth="1"/>
    <col min="1291" max="1291" width="1.28515625" style="2" customWidth="1"/>
    <col min="1292" max="1292" width="11.5703125" style="2" customWidth="1"/>
    <col min="1293" max="1293" width="1.28515625" style="2" customWidth="1"/>
    <col min="1294" max="1294" width="11.5703125" style="2" customWidth="1"/>
    <col min="1295" max="1295" width="1.28515625" style="2" customWidth="1"/>
    <col min="1296" max="1296" width="11.5703125" style="2" customWidth="1"/>
    <col min="1297" max="1297" width="9.140625" style="2"/>
    <col min="1298" max="1298" width="12.85546875" style="2" bestFit="1" customWidth="1"/>
    <col min="1299" max="1299" width="9.140625" style="2"/>
    <col min="1300" max="1300" width="13.85546875" style="2" bestFit="1" customWidth="1"/>
    <col min="1301" max="1301" width="9.140625" style="2"/>
    <col min="1302" max="1302" width="12.85546875" style="2" bestFit="1" customWidth="1"/>
    <col min="1303" max="1303" width="9.140625" style="2"/>
    <col min="1304" max="1304" width="13.85546875" style="2" bestFit="1" customWidth="1"/>
    <col min="1305" max="1536" width="9.140625" style="2"/>
    <col min="1537" max="1540" width="2.7109375" style="2" customWidth="1"/>
    <col min="1541" max="1541" width="34" style="2" customWidth="1"/>
    <col min="1542" max="1542" width="1.85546875" style="2" customWidth="1"/>
    <col min="1543" max="1543" width="4.85546875" style="2" customWidth="1"/>
    <col min="1544" max="1544" width="9" style="2" bestFit="1" customWidth="1"/>
    <col min="1545" max="1545" width="4.5703125" style="2" customWidth="1"/>
    <col min="1546" max="1546" width="11.5703125" style="2" customWidth="1"/>
    <col min="1547" max="1547" width="1.28515625" style="2" customWidth="1"/>
    <col min="1548" max="1548" width="11.5703125" style="2" customWidth="1"/>
    <col min="1549" max="1549" width="1.28515625" style="2" customWidth="1"/>
    <col min="1550" max="1550" width="11.5703125" style="2" customWidth="1"/>
    <col min="1551" max="1551" width="1.28515625" style="2" customWidth="1"/>
    <col min="1552" max="1552" width="11.5703125" style="2" customWidth="1"/>
    <col min="1553" max="1553" width="9.140625" style="2"/>
    <col min="1554" max="1554" width="12.85546875" style="2" bestFit="1" customWidth="1"/>
    <col min="1555" max="1555" width="9.140625" style="2"/>
    <col min="1556" max="1556" width="13.85546875" style="2" bestFit="1" customWidth="1"/>
    <col min="1557" max="1557" width="9.140625" style="2"/>
    <col min="1558" max="1558" width="12.85546875" style="2" bestFit="1" customWidth="1"/>
    <col min="1559" max="1559" width="9.140625" style="2"/>
    <col min="1560" max="1560" width="13.85546875" style="2" bestFit="1" customWidth="1"/>
    <col min="1561" max="1792" width="9.140625" style="2"/>
    <col min="1793" max="1796" width="2.7109375" style="2" customWidth="1"/>
    <col min="1797" max="1797" width="34" style="2" customWidth="1"/>
    <col min="1798" max="1798" width="1.85546875" style="2" customWidth="1"/>
    <col min="1799" max="1799" width="4.85546875" style="2" customWidth="1"/>
    <col min="1800" max="1800" width="9" style="2" bestFit="1" customWidth="1"/>
    <col min="1801" max="1801" width="4.5703125" style="2" customWidth="1"/>
    <col min="1802" max="1802" width="11.5703125" style="2" customWidth="1"/>
    <col min="1803" max="1803" width="1.28515625" style="2" customWidth="1"/>
    <col min="1804" max="1804" width="11.5703125" style="2" customWidth="1"/>
    <col min="1805" max="1805" width="1.28515625" style="2" customWidth="1"/>
    <col min="1806" max="1806" width="11.5703125" style="2" customWidth="1"/>
    <col min="1807" max="1807" width="1.28515625" style="2" customWidth="1"/>
    <col min="1808" max="1808" width="11.5703125" style="2" customWidth="1"/>
    <col min="1809" max="1809" width="9.140625" style="2"/>
    <col min="1810" max="1810" width="12.85546875" style="2" bestFit="1" customWidth="1"/>
    <col min="1811" max="1811" width="9.140625" style="2"/>
    <col min="1812" max="1812" width="13.85546875" style="2" bestFit="1" customWidth="1"/>
    <col min="1813" max="1813" width="9.140625" style="2"/>
    <col min="1814" max="1814" width="12.85546875" style="2" bestFit="1" customWidth="1"/>
    <col min="1815" max="1815" width="9.140625" style="2"/>
    <col min="1816" max="1816" width="13.85546875" style="2" bestFit="1" customWidth="1"/>
    <col min="1817" max="2048" width="9.140625" style="2"/>
    <col min="2049" max="2052" width="2.7109375" style="2" customWidth="1"/>
    <col min="2053" max="2053" width="34" style="2" customWidth="1"/>
    <col min="2054" max="2054" width="1.85546875" style="2" customWidth="1"/>
    <col min="2055" max="2055" width="4.85546875" style="2" customWidth="1"/>
    <col min="2056" max="2056" width="9" style="2" bestFit="1" customWidth="1"/>
    <col min="2057" max="2057" width="4.5703125" style="2" customWidth="1"/>
    <col min="2058" max="2058" width="11.5703125" style="2" customWidth="1"/>
    <col min="2059" max="2059" width="1.28515625" style="2" customWidth="1"/>
    <col min="2060" max="2060" width="11.5703125" style="2" customWidth="1"/>
    <col min="2061" max="2061" width="1.28515625" style="2" customWidth="1"/>
    <col min="2062" max="2062" width="11.5703125" style="2" customWidth="1"/>
    <col min="2063" max="2063" width="1.28515625" style="2" customWidth="1"/>
    <col min="2064" max="2064" width="11.5703125" style="2" customWidth="1"/>
    <col min="2065" max="2065" width="9.140625" style="2"/>
    <col min="2066" max="2066" width="12.85546875" style="2" bestFit="1" customWidth="1"/>
    <col min="2067" max="2067" width="9.140625" style="2"/>
    <col min="2068" max="2068" width="13.85546875" style="2" bestFit="1" customWidth="1"/>
    <col min="2069" max="2069" width="9.140625" style="2"/>
    <col min="2070" max="2070" width="12.85546875" style="2" bestFit="1" customWidth="1"/>
    <col min="2071" max="2071" width="9.140625" style="2"/>
    <col min="2072" max="2072" width="13.85546875" style="2" bestFit="1" customWidth="1"/>
    <col min="2073" max="2304" width="9.140625" style="2"/>
    <col min="2305" max="2308" width="2.7109375" style="2" customWidth="1"/>
    <col min="2309" max="2309" width="34" style="2" customWidth="1"/>
    <col min="2310" max="2310" width="1.85546875" style="2" customWidth="1"/>
    <col min="2311" max="2311" width="4.85546875" style="2" customWidth="1"/>
    <col min="2312" max="2312" width="9" style="2" bestFit="1" customWidth="1"/>
    <col min="2313" max="2313" width="4.5703125" style="2" customWidth="1"/>
    <col min="2314" max="2314" width="11.5703125" style="2" customWidth="1"/>
    <col min="2315" max="2315" width="1.28515625" style="2" customWidth="1"/>
    <col min="2316" max="2316" width="11.5703125" style="2" customWidth="1"/>
    <col min="2317" max="2317" width="1.28515625" style="2" customWidth="1"/>
    <col min="2318" max="2318" width="11.5703125" style="2" customWidth="1"/>
    <col min="2319" max="2319" width="1.28515625" style="2" customWidth="1"/>
    <col min="2320" max="2320" width="11.5703125" style="2" customWidth="1"/>
    <col min="2321" max="2321" width="9.140625" style="2"/>
    <col min="2322" max="2322" width="12.85546875" style="2" bestFit="1" customWidth="1"/>
    <col min="2323" max="2323" width="9.140625" style="2"/>
    <col min="2324" max="2324" width="13.85546875" style="2" bestFit="1" customWidth="1"/>
    <col min="2325" max="2325" width="9.140625" style="2"/>
    <col min="2326" max="2326" width="12.85546875" style="2" bestFit="1" customWidth="1"/>
    <col min="2327" max="2327" width="9.140625" style="2"/>
    <col min="2328" max="2328" width="13.85546875" style="2" bestFit="1" customWidth="1"/>
    <col min="2329" max="2560" width="9.140625" style="2"/>
    <col min="2561" max="2564" width="2.7109375" style="2" customWidth="1"/>
    <col min="2565" max="2565" width="34" style="2" customWidth="1"/>
    <col min="2566" max="2566" width="1.85546875" style="2" customWidth="1"/>
    <col min="2567" max="2567" width="4.85546875" style="2" customWidth="1"/>
    <col min="2568" max="2568" width="9" style="2" bestFit="1" customWidth="1"/>
    <col min="2569" max="2569" width="4.5703125" style="2" customWidth="1"/>
    <col min="2570" max="2570" width="11.5703125" style="2" customWidth="1"/>
    <col min="2571" max="2571" width="1.28515625" style="2" customWidth="1"/>
    <col min="2572" max="2572" width="11.5703125" style="2" customWidth="1"/>
    <col min="2573" max="2573" width="1.28515625" style="2" customWidth="1"/>
    <col min="2574" max="2574" width="11.5703125" style="2" customWidth="1"/>
    <col min="2575" max="2575" width="1.28515625" style="2" customWidth="1"/>
    <col min="2576" max="2576" width="11.5703125" style="2" customWidth="1"/>
    <col min="2577" max="2577" width="9.140625" style="2"/>
    <col min="2578" max="2578" width="12.85546875" style="2" bestFit="1" customWidth="1"/>
    <col min="2579" max="2579" width="9.140625" style="2"/>
    <col min="2580" max="2580" width="13.85546875" style="2" bestFit="1" customWidth="1"/>
    <col min="2581" max="2581" width="9.140625" style="2"/>
    <col min="2582" max="2582" width="12.85546875" style="2" bestFit="1" customWidth="1"/>
    <col min="2583" max="2583" width="9.140625" style="2"/>
    <col min="2584" max="2584" width="13.85546875" style="2" bestFit="1" customWidth="1"/>
    <col min="2585" max="2816" width="9.140625" style="2"/>
    <col min="2817" max="2820" width="2.7109375" style="2" customWidth="1"/>
    <col min="2821" max="2821" width="34" style="2" customWidth="1"/>
    <col min="2822" max="2822" width="1.85546875" style="2" customWidth="1"/>
    <col min="2823" max="2823" width="4.85546875" style="2" customWidth="1"/>
    <col min="2824" max="2824" width="9" style="2" bestFit="1" customWidth="1"/>
    <col min="2825" max="2825" width="4.5703125" style="2" customWidth="1"/>
    <col min="2826" max="2826" width="11.5703125" style="2" customWidth="1"/>
    <col min="2827" max="2827" width="1.28515625" style="2" customWidth="1"/>
    <col min="2828" max="2828" width="11.5703125" style="2" customWidth="1"/>
    <col min="2829" max="2829" width="1.28515625" style="2" customWidth="1"/>
    <col min="2830" max="2830" width="11.5703125" style="2" customWidth="1"/>
    <col min="2831" max="2831" width="1.28515625" style="2" customWidth="1"/>
    <col min="2832" max="2832" width="11.5703125" style="2" customWidth="1"/>
    <col min="2833" max="2833" width="9.140625" style="2"/>
    <col min="2834" max="2834" width="12.85546875" style="2" bestFit="1" customWidth="1"/>
    <col min="2835" max="2835" width="9.140625" style="2"/>
    <col min="2836" max="2836" width="13.85546875" style="2" bestFit="1" customWidth="1"/>
    <col min="2837" max="2837" width="9.140625" style="2"/>
    <col min="2838" max="2838" width="12.85546875" style="2" bestFit="1" customWidth="1"/>
    <col min="2839" max="2839" width="9.140625" style="2"/>
    <col min="2840" max="2840" width="13.85546875" style="2" bestFit="1" customWidth="1"/>
    <col min="2841" max="3072" width="9.140625" style="2"/>
    <col min="3073" max="3076" width="2.7109375" style="2" customWidth="1"/>
    <col min="3077" max="3077" width="34" style="2" customWidth="1"/>
    <col min="3078" max="3078" width="1.85546875" style="2" customWidth="1"/>
    <col min="3079" max="3079" width="4.85546875" style="2" customWidth="1"/>
    <col min="3080" max="3080" width="9" style="2" bestFit="1" customWidth="1"/>
    <col min="3081" max="3081" width="4.5703125" style="2" customWidth="1"/>
    <col min="3082" max="3082" width="11.5703125" style="2" customWidth="1"/>
    <col min="3083" max="3083" width="1.28515625" style="2" customWidth="1"/>
    <col min="3084" max="3084" width="11.5703125" style="2" customWidth="1"/>
    <col min="3085" max="3085" width="1.28515625" style="2" customWidth="1"/>
    <col min="3086" max="3086" width="11.5703125" style="2" customWidth="1"/>
    <col min="3087" max="3087" width="1.28515625" style="2" customWidth="1"/>
    <col min="3088" max="3088" width="11.5703125" style="2" customWidth="1"/>
    <col min="3089" max="3089" width="9.140625" style="2"/>
    <col min="3090" max="3090" width="12.85546875" style="2" bestFit="1" customWidth="1"/>
    <col min="3091" max="3091" width="9.140625" style="2"/>
    <col min="3092" max="3092" width="13.85546875" style="2" bestFit="1" customWidth="1"/>
    <col min="3093" max="3093" width="9.140625" style="2"/>
    <col min="3094" max="3094" width="12.85546875" style="2" bestFit="1" customWidth="1"/>
    <col min="3095" max="3095" width="9.140625" style="2"/>
    <col min="3096" max="3096" width="13.85546875" style="2" bestFit="1" customWidth="1"/>
    <col min="3097" max="3328" width="9.140625" style="2"/>
    <col min="3329" max="3332" width="2.7109375" style="2" customWidth="1"/>
    <col min="3333" max="3333" width="34" style="2" customWidth="1"/>
    <col min="3334" max="3334" width="1.85546875" style="2" customWidth="1"/>
    <col min="3335" max="3335" width="4.85546875" style="2" customWidth="1"/>
    <col min="3336" max="3336" width="9" style="2" bestFit="1" customWidth="1"/>
    <col min="3337" max="3337" width="4.5703125" style="2" customWidth="1"/>
    <col min="3338" max="3338" width="11.5703125" style="2" customWidth="1"/>
    <col min="3339" max="3339" width="1.28515625" style="2" customWidth="1"/>
    <col min="3340" max="3340" width="11.5703125" style="2" customWidth="1"/>
    <col min="3341" max="3341" width="1.28515625" style="2" customWidth="1"/>
    <col min="3342" max="3342" width="11.5703125" style="2" customWidth="1"/>
    <col min="3343" max="3343" width="1.28515625" style="2" customWidth="1"/>
    <col min="3344" max="3344" width="11.5703125" style="2" customWidth="1"/>
    <col min="3345" max="3345" width="9.140625" style="2"/>
    <col min="3346" max="3346" width="12.85546875" style="2" bestFit="1" customWidth="1"/>
    <col min="3347" max="3347" width="9.140625" style="2"/>
    <col min="3348" max="3348" width="13.85546875" style="2" bestFit="1" customWidth="1"/>
    <col min="3349" max="3349" width="9.140625" style="2"/>
    <col min="3350" max="3350" width="12.85546875" style="2" bestFit="1" customWidth="1"/>
    <col min="3351" max="3351" width="9.140625" style="2"/>
    <col min="3352" max="3352" width="13.85546875" style="2" bestFit="1" customWidth="1"/>
    <col min="3353" max="3584" width="9.140625" style="2"/>
    <col min="3585" max="3588" width="2.7109375" style="2" customWidth="1"/>
    <col min="3589" max="3589" width="34" style="2" customWidth="1"/>
    <col min="3590" max="3590" width="1.85546875" style="2" customWidth="1"/>
    <col min="3591" max="3591" width="4.85546875" style="2" customWidth="1"/>
    <col min="3592" max="3592" width="9" style="2" bestFit="1" customWidth="1"/>
    <col min="3593" max="3593" width="4.5703125" style="2" customWidth="1"/>
    <col min="3594" max="3594" width="11.5703125" style="2" customWidth="1"/>
    <col min="3595" max="3595" width="1.28515625" style="2" customWidth="1"/>
    <col min="3596" max="3596" width="11.5703125" style="2" customWidth="1"/>
    <col min="3597" max="3597" width="1.28515625" style="2" customWidth="1"/>
    <col min="3598" max="3598" width="11.5703125" style="2" customWidth="1"/>
    <col min="3599" max="3599" width="1.28515625" style="2" customWidth="1"/>
    <col min="3600" max="3600" width="11.5703125" style="2" customWidth="1"/>
    <col min="3601" max="3601" width="9.140625" style="2"/>
    <col min="3602" max="3602" width="12.85546875" style="2" bestFit="1" customWidth="1"/>
    <col min="3603" max="3603" width="9.140625" style="2"/>
    <col min="3604" max="3604" width="13.85546875" style="2" bestFit="1" customWidth="1"/>
    <col min="3605" max="3605" width="9.140625" style="2"/>
    <col min="3606" max="3606" width="12.85546875" style="2" bestFit="1" customWidth="1"/>
    <col min="3607" max="3607" width="9.140625" style="2"/>
    <col min="3608" max="3608" width="13.85546875" style="2" bestFit="1" customWidth="1"/>
    <col min="3609" max="3840" width="9.140625" style="2"/>
    <col min="3841" max="3844" width="2.7109375" style="2" customWidth="1"/>
    <col min="3845" max="3845" width="34" style="2" customWidth="1"/>
    <col min="3846" max="3846" width="1.85546875" style="2" customWidth="1"/>
    <col min="3847" max="3847" width="4.85546875" style="2" customWidth="1"/>
    <col min="3848" max="3848" width="9" style="2" bestFit="1" customWidth="1"/>
    <col min="3849" max="3849" width="4.5703125" style="2" customWidth="1"/>
    <col min="3850" max="3850" width="11.5703125" style="2" customWidth="1"/>
    <col min="3851" max="3851" width="1.28515625" style="2" customWidth="1"/>
    <col min="3852" max="3852" width="11.5703125" style="2" customWidth="1"/>
    <col min="3853" max="3853" width="1.28515625" style="2" customWidth="1"/>
    <col min="3854" max="3854" width="11.5703125" style="2" customWidth="1"/>
    <col min="3855" max="3855" width="1.28515625" style="2" customWidth="1"/>
    <col min="3856" max="3856" width="11.5703125" style="2" customWidth="1"/>
    <col min="3857" max="3857" width="9.140625" style="2"/>
    <col min="3858" max="3858" width="12.85546875" style="2" bestFit="1" customWidth="1"/>
    <col min="3859" max="3859" width="9.140625" style="2"/>
    <col min="3860" max="3860" width="13.85546875" style="2" bestFit="1" customWidth="1"/>
    <col min="3861" max="3861" width="9.140625" style="2"/>
    <col min="3862" max="3862" width="12.85546875" style="2" bestFit="1" customWidth="1"/>
    <col min="3863" max="3863" width="9.140625" style="2"/>
    <col min="3864" max="3864" width="13.85546875" style="2" bestFit="1" customWidth="1"/>
    <col min="3865" max="4096" width="9.140625" style="2"/>
    <col min="4097" max="4100" width="2.7109375" style="2" customWidth="1"/>
    <col min="4101" max="4101" width="34" style="2" customWidth="1"/>
    <col min="4102" max="4102" width="1.85546875" style="2" customWidth="1"/>
    <col min="4103" max="4103" width="4.85546875" style="2" customWidth="1"/>
    <col min="4104" max="4104" width="9" style="2" bestFit="1" customWidth="1"/>
    <col min="4105" max="4105" width="4.5703125" style="2" customWidth="1"/>
    <col min="4106" max="4106" width="11.5703125" style="2" customWidth="1"/>
    <col min="4107" max="4107" width="1.28515625" style="2" customWidth="1"/>
    <col min="4108" max="4108" width="11.5703125" style="2" customWidth="1"/>
    <col min="4109" max="4109" width="1.28515625" style="2" customWidth="1"/>
    <col min="4110" max="4110" width="11.5703125" style="2" customWidth="1"/>
    <col min="4111" max="4111" width="1.28515625" style="2" customWidth="1"/>
    <col min="4112" max="4112" width="11.5703125" style="2" customWidth="1"/>
    <col min="4113" max="4113" width="9.140625" style="2"/>
    <col min="4114" max="4114" width="12.85546875" style="2" bestFit="1" customWidth="1"/>
    <col min="4115" max="4115" width="9.140625" style="2"/>
    <col min="4116" max="4116" width="13.85546875" style="2" bestFit="1" customWidth="1"/>
    <col min="4117" max="4117" width="9.140625" style="2"/>
    <col min="4118" max="4118" width="12.85546875" style="2" bestFit="1" customWidth="1"/>
    <col min="4119" max="4119" width="9.140625" style="2"/>
    <col min="4120" max="4120" width="13.85546875" style="2" bestFit="1" customWidth="1"/>
    <col min="4121" max="4352" width="9.140625" style="2"/>
    <col min="4353" max="4356" width="2.7109375" style="2" customWidth="1"/>
    <col min="4357" max="4357" width="34" style="2" customWidth="1"/>
    <col min="4358" max="4358" width="1.85546875" style="2" customWidth="1"/>
    <col min="4359" max="4359" width="4.85546875" style="2" customWidth="1"/>
    <col min="4360" max="4360" width="9" style="2" bestFit="1" customWidth="1"/>
    <col min="4361" max="4361" width="4.5703125" style="2" customWidth="1"/>
    <col min="4362" max="4362" width="11.5703125" style="2" customWidth="1"/>
    <col min="4363" max="4363" width="1.28515625" style="2" customWidth="1"/>
    <col min="4364" max="4364" width="11.5703125" style="2" customWidth="1"/>
    <col min="4365" max="4365" width="1.28515625" style="2" customWidth="1"/>
    <col min="4366" max="4366" width="11.5703125" style="2" customWidth="1"/>
    <col min="4367" max="4367" width="1.28515625" style="2" customWidth="1"/>
    <col min="4368" max="4368" width="11.5703125" style="2" customWidth="1"/>
    <col min="4369" max="4369" width="9.140625" style="2"/>
    <col min="4370" max="4370" width="12.85546875" style="2" bestFit="1" customWidth="1"/>
    <col min="4371" max="4371" width="9.140625" style="2"/>
    <col min="4372" max="4372" width="13.85546875" style="2" bestFit="1" customWidth="1"/>
    <col min="4373" max="4373" width="9.140625" style="2"/>
    <col min="4374" max="4374" width="12.85546875" style="2" bestFit="1" customWidth="1"/>
    <col min="4375" max="4375" width="9.140625" style="2"/>
    <col min="4376" max="4376" width="13.85546875" style="2" bestFit="1" customWidth="1"/>
    <col min="4377" max="4608" width="9.140625" style="2"/>
    <col min="4609" max="4612" width="2.7109375" style="2" customWidth="1"/>
    <col min="4613" max="4613" width="34" style="2" customWidth="1"/>
    <col min="4614" max="4614" width="1.85546875" style="2" customWidth="1"/>
    <col min="4615" max="4615" width="4.85546875" style="2" customWidth="1"/>
    <col min="4616" max="4616" width="9" style="2" bestFit="1" customWidth="1"/>
    <col min="4617" max="4617" width="4.5703125" style="2" customWidth="1"/>
    <col min="4618" max="4618" width="11.5703125" style="2" customWidth="1"/>
    <col min="4619" max="4619" width="1.28515625" style="2" customWidth="1"/>
    <col min="4620" max="4620" width="11.5703125" style="2" customWidth="1"/>
    <col min="4621" max="4621" width="1.28515625" style="2" customWidth="1"/>
    <col min="4622" max="4622" width="11.5703125" style="2" customWidth="1"/>
    <col min="4623" max="4623" width="1.28515625" style="2" customWidth="1"/>
    <col min="4624" max="4624" width="11.5703125" style="2" customWidth="1"/>
    <col min="4625" max="4625" width="9.140625" style="2"/>
    <col min="4626" max="4626" width="12.85546875" style="2" bestFit="1" customWidth="1"/>
    <col min="4627" max="4627" width="9.140625" style="2"/>
    <col min="4628" max="4628" width="13.85546875" style="2" bestFit="1" customWidth="1"/>
    <col min="4629" max="4629" width="9.140625" style="2"/>
    <col min="4630" max="4630" width="12.85546875" style="2" bestFit="1" customWidth="1"/>
    <col min="4631" max="4631" width="9.140625" style="2"/>
    <col min="4632" max="4632" width="13.85546875" style="2" bestFit="1" customWidth="1"/>
    <col min="4633" max="4864" width="9.140625" style="2"/>
    <col min="4865" max="4868" width="2.7109375" style="2" customWidth="1"/>
    <col min="4869" max="4869" width="34" style="2" customWidth="1"/>
    <col min="4870" max="4870" width="1.85546875" style="2" customWidth="1"/>
    <col min="4871" max="4871" width="4.85546875" style="2" customWidth="1"/>
    <col min="4872" max="4872" width="9" style="2" bestFit="1" customWidth="1"/>
    <col min="4873" max="4873" width="4.5703125" style="2" customWidth="1"/>
    <col min="4874" max="4874" width="11.5703125" style="2" customWidth="1"/>
    <col min="4875" max="4875" width="1.28515625" style="2" customWidth="1"/>
    <col min="4876" max="4876" width="11.5703125" style="2" customWidth="1"/>
    <col min="4877" max="4877" width="1.28515625" style="2" customWidth="1"/>
    <col min="4878" max="4878" width="11.5703125" style="2" customWidth="1"/>
    <col min="4879" max="4879" width="1.28515625" style="2" customWidth="1"/>
    <col min="4880" max="4880" width="11.5703125" style="2" customWidth="1"/>
    <col min="4881" max="4881" width="9.140625" style="2"/>
    <col min="4882" max="4882" width="12.85546875" style="2" bestFit="1" customWidth="1"/>
    <col min="4883" max="4883" width="9.140625" style="2"/>
    <col min="4884" max="4884" width="13.85546875" style="2" bestFit="1" customWidth="1"/>
    <col min="4885" max="4885" width="9.140625" style="2"/>
    <col min="4886" max="4886" width="12.85546875" style="2" bestFit="1" customWidth="1"/>
    <col min="4887" max="4887" width="9.140625" style="2"/>
    <col min="4888" max="4888" width="13.85546875" style="2" bestFit="1" customWidth="1"/>
    <col min="4889" max="5120" width="9.140625" style="2"/>
    <col min="5121" max="5124" width="2.7109375" style="2" customWidth="1"/>
    <col min="5125" max="5125" width="34" style="2" customWidth="1"/>
    <col min="5126" max="5126" width="1.85546875" style="2" customWidth="1"/>
    <col min="5127" max="5127" width="4.85546875" style="2" customWidth="1"/>
    <col min="5128" max="5128" width="9" style="2" bestFit="1" customWidth="1"/>
    <col min="5129" max="5129" width="4.5703125" style="2" customWidth="1"/>
    <col min="5130" max="5130" width="11.5703125" style="2" customWidth="1"/>
    <col min="5131" max="5131" width="1.28515625" style="2" customWidth="1"/>
    <col min="5132" max="5132" width="11.5703125" style="2" customWidth="1"/>
    <col min="5133" max="5133" width="1.28515625" style="2" customWidth="1"/>
    <col min="5134" max="5134" width="11.5703125" style="2" customWidth="1"/>
    <col min="5135" max="5135" width="1.28515625" style="2" customWidth="1"/>
    <col min="5136" max="5136" width="11.5703125" style="2" customWidth="1"/>
    <col min="5137" max="5137" width="9.140625" style="2"/>
    <col min="5138" max="5138" width="12.85546875" style="2" bestFit="1" customWidth="1"/>
    <col min="5139" max="5139" width="9.140625" style="2"/>
    <col min="5140" max="5140" width="13.85546875" style="2" bestFit="1" customWidth="1"/>
    <col min="5141" max="5141" width="9.140625" style="2"/>
    <col min="5142" max="5142" width="12.85546875" style="2" bestFit="1" customWidth="1"/>
    <col min="5143" max="5143" width="9.140625" style="2"/>
    <col min="5144" max="5144" width="13.85546875" style="2" bestFit="1" customWidth="1"/>
    <col min="5145" max="5376" width="9.140625" style="2"/>
    <col min="5377" max="5380" width="2.7109375" style="2" customWidth="1"/>
    <col min="5381" max="5381" width="34" style="2" customWidth="1"/>
    <col min="5382" max="5382" width="1.85546875" style="2" customWidth="1"/>
    <col min="5383" max="5383" width="4.85546875" style="2" customWidth="1"/>
    <col min="5384" max="5384" width="9" style="2" bestFit="1" customWidth="1"/>
    <col min="5385" max="5385" width="4.5703125" style="2" customWidth="1"/>
    <col min="5386" max="5386" width="11.5703125" style="2" customWidth="1"/>
    <col min="5387" max="5387" width="1.28515625" style="2" customWidth="1"/>
    <col min="5388" max="5388" width="11.5703125" style="2" customWidth="1"/>
    <col min="5389" max="5389" width="1.28515625" style="2" customWidth="1"/>
    <col min="5390" max="5390" width="11.5703125" style="2" customWidth="1"/>
    <col min="5391" max="5391" width="1.28515625" style="2" customWidth="1"/>
    <col min="5392" max="5392" width="11.5703125" style="2" customWidth="1"/>
    <col min="5393" max="5393" width="9.140625" style="2"/>
    <col min="5394" max="5394" width="12.85546875" style="2" bestFit="1" customWidth="1"/>
    <col min="5395" max="5395" width="9.140625" style="2"/>
    <col min="5396" max="5396" width="13.85546875" style="2" bestFit="1" customWidth="1"/>
    <col min="5397" max="5397" width="9.140625" style="2"/>
    <col min="5398" max="5398" width="12.85546875" style="2" bestFit="1" customWidth="1"/>
    <col min="5399" max="5399" width="9.140625" style="2"/>
    <col min="5400" max="5400" width="13.85546875" style="2" bestFit="1" customWidth="1"/>
    <col min="5401" max="5632" width="9.140625" style="2"/>
    <col min="5633" max="5636" width="2.7109375" style="2" customWidth="1"/>
    <col min="5637" max="5637" width="34" style="2" customWidth="1"/>
    <col min="5638" max="5638" width="1.85546875" style="2" customWidth="1"/>
    <col min="5639" max="5639" width="4.85546875" style="2" customWidth="1"/>
    <col min="5640" max="5640" width="9" style="2" bestFit="1" customWidth="1"/>
    <col min="5641" max="5641" width="4.5703125" style="2" customWidth="1"/>
    <col min="5642" max="5642" width="11.5703125" style="2" customWidth="1"/>
    <col min="5643" max="5643" width="1.28515625" style="2" customWidth="1"/>
    <col min="5644" max="5644" width="11.5703125" style="2" customWidth="1"/>
    <col min="5645" max="5645" width="1.28515625" style="2" customWidth="1"/>
    <col min="5646" max="5646" width="11.5703125" style="2" customWidth="1"/>
    <col min="5647" max="5647" width="1.28515625" style="2" customWidth="1"/>
    <col min="5648" max="5648" width="11.5703125" style="2" customWidth="1"/>
    <col min="5649" max="5649" width="9.140625" style="2"/>
    <col min="5650" max="5650" width="12.85546875" style="2" bestFit="1" customWidth="1"/>
    <col min="5651" max="5651" width="9.140625" style="2"/>
    <col min="5652" max="5652" width="13.85546875" style="2" bestFit="1" customWidth="1"/>
    <col min="5653" max="5653" width="9.140625" style="2"/>
    <col min="5654" max="5654" width="12.85546875" style="2" bestFit="1" customWidth="1"/>
    <col min="5655" max="5655" width="9.140625" style="2"/>
    <col min="5656" max="5656" width="13.85546875" style="2" bestFit="1" customWidth="1"/>
    <col min="5657" max="5888" width="9.140625" style="2"/>
    <col min="5889" max="5892" width="2.7109375" style="2" customWidth="1"/>
    <col min="5893" max="5893" width="34" style="2" customWidth="1"/>
    <col min="5894" max="5894" width="1.85546875" style="2" customWidth="1"/>
    <col min="5895" max="5895" width="4.85546875" style="2" customWidth="1"/>
    <col min="5896" max="5896" width="9" style="2" bestFit="1" customWidth="1"/>
    <col min="5897" max="5897" width="4.5703125" style="2" customWidth="1"/>
    <col min="5898" max="5898" width="11.5703125" style="2" customWidth="1"/>
    <col min="5899" max="5899" width="1.28515625" style="2" customWidth="1"/>
    <col min="5900" max="5900" width="11.5703125" style="2" customWidth="1"/>
    <col min="5901" max="5901" width="1.28515625" style="2" customWidth="1"/>
    <col min="5902" max="5902" width="11.5703125" style="2" customWidth="1"/>
    <col min="5903" max="5903" width="1.28515625" style="2" customWidth="1"/>
    <col min="5904" max="5904" width="11.5703125" style="2" customWidth="1"/>
    <col min="5905" max="5905" width="9.140625" style="2"/>
    <col min="5906" max="5906" width="12.85546875" style="2" bestFit="1" customWidth="1"/>
    <col min="5907" max="5907" width="9.140625" style="2"/>
    <col min="5908" max="5908" width="13.85546875" style="2" bestFit="1" customWidth="1"/>
    <col min="5909" max="5909" width="9.140625" style="2"/>
    <col min="5910" max="5910" width="12.85546875" style="2" bestFit="1" customWidth="1"/>
    <col min="5911" max="5911" width="9.140625" style="2"/>
    <col min="5912" max="5912" width="13.85546875" style="2" bestFit="1" customWidth="1"/>
    <col min="5913" max="6144" width="9.140625" style="2"/>
    <col min="6145" max="6148" width="2.7109375" style="2" customWidth="1"/>
    <col min="6149" max="6149" width="34" style="2" customWidth="1"/>
    <col min="6150" max="6150" width="1.85546875" style="2" customWidth="1"/>
    <col min="6151" max="6151" width="4.85546875" style="2" customWidth="1"/>
    <col min="6152" max="6152" width="9" style="2" bestFit="1" customWidth="1"/>
    <col min="6153" max="6153" width="4.5703125" style="2" customWidth="1"/>
    <col min="6154" max="6154" width="11.5703125" style="2" customWidth="1"/>
    <col min="6155" max="6155" width="1.28515625" style="2" customWidth="1"/>
    <col min="6156" max="6156" width="11.5703125" style="2" customWidth="1"/>
    <col min="6157" max="6157" width="1.28515625" style="2" customWidth="1"/>
    <col min="6158" max="6158" width="11.5703125" style="2" customWidth="1"/>
    <col min="6159" max="6159" width="1.28515625" style="2" customWidth="1"/>
    <col min="6160" max="6160" width="11.5703125" style="2" customWidth="1"/>
    <col min="6161" max="6161" width="9.140625" style="2"/>
    <col min="6162" max="6162" width="12.85546875" style="2" bestFit="1" customWidth="1"/>
    <col min="6163" max="6163" width="9.140625" style="2"/>
    <col min="6164" max="6164" width="13.85546875" style="2" bestFit="1" customWidth="1"/>
    <col min="6165" max="6165" width="9.140625" style="2"/>
    <col min="6166" max="6166" width="12.85546875" style="2" bestFit="1" customWidth="1"/>
    <col min="6167" max="6167" width="9.140625" style="2"/>
    <col min="6168" max="6168" width="13.85546875" style="2" bestFit="1" customWidth="1"/>
    <col min="6169" max="6400" width="9.140625" style="2"/>
    <col min="6401" max="6404" width="2.7109375" style="2" customWidth="1"/>
    <col min="6405" max="6405" width="34" style="2" customWidth="1"/>
    <col min="6406" max="6406" width="1.85546875" style="2" customWidth="1"/>
    <col min="6407" max="6407" width="4.85546875" style="2" customWidth="1"/>
    <col min="6408" max="6408" width="9" style="2" bestFit="1" customWidth="1"/>
    <col min="6409" max="6409" width="4.5703125" style="2" customWidth="1"/>
    <col min="6410" max="6410" width="11.5703125" style="2" customWidth="1"/>
    <col min="6411" max="6411" width="1.28515625" style="2" customWidth="1"/>
    <col min="6412" max="6412" width="11.5703125" style="2" customWidth="1"/>
    <col min="6413" max="6413" width="1.28515625" style="2" customWidth="1"/>
    <col min="6414" max="6414" width="11.5703125" style="2" customWidth="1"/>
    <col min="6415" max="6415" width="1.28515625" style="2" customWidth="1"/>
    <col min="6416" max="6416" width="11.5703125" style="2" customWidth="1"/>
    <col min="6417" max="6417" width="9.140625" style="2"/>
    <col min="6418" max="6418" width="12.85546875" style="2" bestFit="1" customWidth="1"/>
    <col min="6419" max="6419" width="9.140625" style="2"/>
    <col min="6420" max="6420" width="13.85546875" style="2" bestFit="1" customWidth="1"/>
    <col min="6421" max="6421" width="9.140625" style="2"/>
    <col min="6422" max="6422" width="12.85546875" style="2" bestFit="1" customWidth="1"/>
    <col min="6423" max="6423" width="9.140625" style="2"/>
    <col min="6424" max="6424" width="13.85546875" style="2" bestFit="1" customWidth="1"/>
    <col min="6425" max="6656" width="9.140625" style="2"/>
    <col min="6657" max="6660" width="2.7109375" style="2" customWidth="1"/>
    <col min="6661" max="6661" width="34" style="2" customWidth="1"/>
    <col min="6662" max="6662" width="1.85546875" style="2" customWidth="1"/>
    <col min="6663" max="6663" width="4.85546875" style="2" customWidth="1"/>
    <col min="6664" max="6664" width="9" style="2" bestFit="1" customWidth="1"/>
    <col min="6665" max="6665" width="4.5703125" style="2" customWidth="1"/>
    <col min="6666" max="6666" width="11.5703125" style="2" customWidth="1"/>
    <col min="6667" max="6667" width="1.28515625" style="2" customWidth="1"/>
    <col min="6668" max="6668" width="11.5703125" style="2" customWidth="1"/>
    <col min="6669" max="6669" width="1.28515625" style="2" customWidth="1"/>
    <col min="6670" max="6670" width="11.5703125" style="2" customWidth="1"/>
    <col min="6671" max="6671" width="1.28515625" style="2" customWidth="1"/>
    <col min="6672" max="6672" width="11.5703125" style="2" customWidth="1"/>
    <col min="6673" max="6673" width="9.140625" style="2"/>
    <col min="6674" max="6674" width="12.85546875" style="2" bestFit="1" customWidth="1"/>
    <col min="6675" max="6675" width="9.140625" style="2"/>
    <col min="6676" max="6676" width="13.85546875" style="2" bestFit="1" customWidth="1"/>
    <col min="6677" max="6677" width="9.140625" style="2"/>
    <col min="6678" max="6678" width="12.85546875" style="2" bestFit="1" customWidth="1"/>
    <col min="6679" max="6679" width="9.140625" style="2"/>
    <col min="6680" max="6680" width="13.85546875" style="2" bestFit="1" customWidth="1"/>
    <col min="6681" max="6912" width="9.140625" style="2"/>
    <col min="6913" max="6916" width="2.7109375" style="2" customWidth="1"/>
    <col min="6917" max="6917" width="34" style="2" customWidth="1"/>
    <col min="6918" max="6918" width="1.85546875" style="2" customWidth="1"/>
    <col min="6919" max="6919" width="4.85546875" style="2" customWidth="1"/>
    <col min="6920" max="6920" width="9" style="2" bestFit="1" customWidth="1"/>
    <col min="6921" max="6921" width="4.5703125" style="2" customWidth="1"/>
    <col min="6922" max="6922" width="11.5703125" style="2" customWidth="1"/>
    <col min="6923" max="6923" width="1.28515625" style="2" customWidth="1"/>
    <col min="6924" max="6924" width="11.5703125" style="2" customWidth="1"/>
    <col min="6925" max="6925" width="1.28515625" style="2" customWidth="1"/>
    <col min="6926" max="6926" width="11.5703125" style="2" customWidth="1"/>
    <col min="6927" max="6927" width="1.28515625" style="2" customWidth="1"/>
    <col min="6928" max="6928" width="11.5703125" style="2" customWidth="1"/>
    <col min="6929" max="6929" width="9.140625" style="2"/>
    <col min="6930" max="6930" width="12.85546875" style="2" bestFit="1" customWidth="1"/>
    <col min="6931" max="6931" width="9.140625" style="2"/>
    <col min="6932" max="6932" width="13.85546875" style="2" bestFit="1" customWidth="1"/>
    <col min="6933" max="6933" width="9.140625" style="2"/>
    <col min="6934" max="6934" width="12.85546875" style="2" bestFit="1" customWidth="1"/>
    <col min="6935" max="6935" width="9.140625" style="2"/>
    <col min="6936" max="6936" width="13.85546875" style="2" bestFit="1" customWidth="1"/>
    <col min="6937" max="7168" width="9.140625" style="2"/>
    <col min="7169" max="7172" width="2.7109375" style="2" customWidth="1"/>
    <col min="7173" max="7173" width="34" style="2" customWidth="1"/>
    <col min="7174" max="7174" width="1.85546875" style="2" customWidth="1"/>
    <col min="7175" max="7175" width="4.85546875" style="2" customWidth="1"/>
    <col min="7176" max="7176" width="9" style="2" bestFit="1" customWidth="1"/>
    <col min="7177" max="7177" width="4.5703125" style="2" customWidth="1"/>
    <col min="7178" max="7178" width="11.5703125" style="2" customWidth="1"/>
    <col min="7179" max="7179" width="1.28515625" style="2" customWidth="1"/>
    <col min="7180" max="7180" width="11.5703125" style="2" customWidth="1"/>
    <col min="7181" max="7181" width="1.28515625" style="2" customWidth="1"/>
    <col min="7182" max="7182" width="11.5703125" style="2" customWidth="1"/>
    <col min="7183" max="7183" width="1.28515625" style="2" customWidth="1"/>
    <col min="7184" max="7184" width="11.5703125" style="2" customWidth="1"/>
    <col min="7185" max="7185" width="9.140625" style="2"/>
    <col min="7186" max="7186" width="12.85546875" style="2" bestFit="1" customWidth="1"/>
    <col min="7187" max="7187" width="9.140625" style="2"/>
    <col min="7188" max="7188" width="13.85546875" style="2" bestFit="1" customWidth="1"/>
    <col min="7189" max="7189" width="9.140625" style="2"/>
    <col min="7190" max="7190" width="12.85546875" style="2" bestFit="1" customWidth="1"/>
    <col min="7191" max="7191" width="9.140625" style="2"/>
    <col min="7192" max="7192" width="13.85546875" style="2" bestFit="1" customWidth="1"/>
    <col min="7193" max="7424" width="9.140625" style="2"/>
    <col min="7425" max="7428" width="2.7109375" style="2" customWidth="1"/>
    <col min="7429" max="7429" width="34" style="2" customWidth="1"/>
    <col min="7430" max="7430" width="1.85546875" style="2" customWidth="1"/>
    <col min="7431" max="7431" width="4.85546875" style="2" customWidth="1"/>
    <col min="7432" max="7432" width="9" style="2" bestFit="1" customWidth="1"/>
    <col min="7433" max="7433" width="4.5703125" style="2" customWidth="1"/>
    <col min="7434" max="7434" width="11.5703125" style="2" customWidth="1"/>
    <col min="7435" max="7435" width="1.28515625" style="2" customWidth="1"/>
    <col min="7436" max="7436" width="11.5703125" style="2" customWidth="1"/>
    <col min="7437" max="7437" width="1.28515625" style="2" customWidth="1"/>
    <col min="7438" max="7438" width="11.5703125" style="2" customWidth="1"/>
    <col min="7439" max="7439" width="1.28515625" style="2" customWidth="1"/>
    <col min="7440" max="7440" width="11.5703125" style="2" customWidth="1"/>
    <col min="7441" max="7441" width="9.140625" style="2"/>
    <col min="7442" max="7442" width="12.85546875" style="2" bestFit="1" customWidth="1"/>
    <col min="7443" max="7443" width="9.140625" style="2"/>
    <col min="7444" max="7444" width="13.85546875" style="2" bestFit="1" customWidth="1"/>
    <col min="7445" max="7445" width="9.140625" style="2"/>
    <col min="7446" max="7446" width="12.85546875" style="2" bestFit="1" customWidth="1"/>
    <col min="7447" max="7447" width="9.140625" style="2"/>
    <col min="7448" max="7448" width="13.85546875" style="2" bestFit="1" customWidth="1"/>
    <col min="7449" max="7680" width="9.140625" style="2"/>
    <col min="7681" max="7684" width="2.7109375" style="2" customWidth="1"/>
    <col min="7685" max="7685" width="34" style="2" customWidth="1"/>
    <col min="7686" max="7686" width="1.85546875" style="2" customWidth="1"/>
    <col min="7687" max="7687" width="4.85546875" style="2" customWidth="1"/>
    <col min="7688" max="7688" width="9" style="2" bestFit="1" customWidth="1"/>
    <col min="7689" max="7689" width="4.5703125" style="2" customWidth="1"/>
    <col min="7690" max="7690" width="11.5703125" style="2" customWidth="1"/>
    <col min="7691" max="7691" width="1.28515625" style="2" customWidth="1"/>
    <col min="7692" max="7692" width="11.5703125" style="2" customWidth="1"/>
    <col min="7693" max="7693" width="1.28515625" style="2" customWidth="1"/>
    <col min="7694" max="7694" width="11.5703125" style="2" customWidth="1"/>
    <col min="7695" max="7695" width="1.28515625" style="2" customWidth="1"/>
    <col min="7696" max="7696" width="11.5703125" style="2" customWidth="1"/>
    <col min="7697" max="7697" width="9.140625" style="2"/>
    <col min="7698" max="7698" width="12.85546875" style="2" bestFit="1" customWidth="1"/>
    <col min="7699" max="7699" width="9.140625" style="2"/>
    <col min="7700" max="7700" width="13.85546875" style="2" bestFit="1" customWidth="1"/>
    <col min="7701" max="7701" width="9.140625" style="2"/>
    <col min="7702" max="7702" width="12.85546875" style="2" bestFit="1" customWidth="1"/>
    <col min="7703" max="7703" width="9.140625" style="2"/>
    <col min="7704" max="7704" width="13.85546875" style="2" bestFit="1" customWidth="1"/>
    <col min="7705" max="7936" width="9.140625" style="2"/>
    <col min="7937" max="7940" width="2.7109375" style="2" customWidth="1"/>
    <col min="7941" max="7941" width="34" style="2" customWidth="1"/>
    <col min="7942" max="7942" width="1.85546875" style="2" customWidth="1"/>
    <col min="7943" max="7943" width="4.85546875" style="2" customWidth="1"/>
    <col min="7944" max="7944" width="9" style="2" bestFit="1" customWidth="1"/>
    <col min="7945" max="7945" width="4.5703125" style="2" customWidth="1"/>
    <col min="7946" max="7946" width="11.5703125" style="2" customWidth="1"/>
    <col min="7947" max="7947" width="1.28515625" style="2" customWidth="1"/>
    <col min="7948" max="7948" width="11.5703125" style="2" customWidth="1"/>
    <col min="7949" max="7949" width="1.28515625" style="2" customWidth="1"/>
    <col min="7950" max="7950" width="11.5703125" style="2" customWidth="1"/>
    <col min="7951" max="7951" width="1.28515625" style="2" customWidth="1"/>
    <col min="7952" max="7952" width="11.5703125" style="2" customWidth="1"/>
    <col min="7953" max="7953" width="9.140625" style="2"/>
    <col min="7954" max="7954" width="12.85546875" style="2" bestFit="1" customWidth="1"/>
    <col min="7955" max="7955" width="9.140625" style="2"/>
    <col min="7956" max="7956" width="13.85546875" style="2" bestFit="1" customWidth="1"/>
    <col min="7957" max="7957" width="9.140625" style="2"/>
    <col min="7958" max="7958" width="12.85546875" style="2" bestFit="1" customWidth="1"/>
    <col min="7959" max="7959" width="9.140625" style="2"/>
    <col min="7960" max="7960" width="13.85546875" style="2" bestFit="1" customWidth="1"/>
    <col min="7961" max="8192" width="9.140625" style="2"/>
    <col min="8193" max="8196" width="2.7109375" style="2" customWidth="1"/>
    <col min="8197" max="8197" width="34" style="2" customWidth="1"/>
    <col min="8198" max="8198" width="1.85546875" style="2" customWidth="1"/>
    <col min="8199" max="8199" width="4.85546875" style="2" customWidth="1"/>
    <col min="8200" max="8200" width="9" style="2" bestFit="1" customWidth="1"/>
    <col min="8201" max="8201" width="4.5703125" style="2" customWidth="1"/>
    <col min="8202" max="8202" width="11.5703125" style="2" customWidth="1"/>
    <col min="8203" max="8203" width="1.28515625" style="2" customWidth="1"/>
    <col min="8204" max="8204" width="11.5703125" style="2" customWidth="1"/>
    <col min="8205" max="8205" width="1.28515625" style="2" customWidth="1"/>
    <col min="8206" max="8206" width="11.5703125" style="2" customWidth="1"/>
    <col min="8207" max="8207" width="1.28515625" style="2" customWidth="1"/>
    <col min="8208" max="8208" width="11.5703125" style="2" customWidth="1"/>
    <col min="8209" max="8209" width="9.140625" style="2"/>
    <col min="8210" max="8210" width="12.85546875" style="2" bestFit="1" customWidth="1"/>
    <col min="8211" max="8211" width="9.140625" style="2"/>
    <col min="8212" max="8212" width="13.85546875" style="2" bestFit="1" customWidth="1"/>
    <col min="8213" max="8213" width="9.140625" style="2"/>
    <col min="8214" max="8214" width="12.85546875" style="2" bestFit="1" customWidth="1"/>
    <col min="8215" max="8215" width="9.140625" style="2"/>
    <col min="8216" max="8216" width="13.85546875" style="2" bestFit="1" customWidth="1"/>
    <col min="8217" max="8448" width="9.140625" style="2"/>
    <col min="8449" max="8452" width="2.7109375" style="2" customWidth="1"/>
    <col min="8453" max="8453" width="34" style="2" customWidth="1"/>
    <col min="8454" max="8454" width="1.85546875" style="2" customWidth="1"/>
    <col min="8455" max="8455" width="4.85546875" style="2" customWidth="1"/>
    <col min="8456" max="8456" width="9" style="2" bestFit="1" customWidth="1"/>
    <col min="8457" max="8457" width="4.5703125" style="2" customWidth="1"/>
    <col min="8458" max="8458" width="11.5703125" style="2" customWidth="1"/>
    <col min="8459" max="8459" width="1.28515625" style="2" customWidth="1"/>
    <col min="8460" max="8460" width="11.5703125" style="2" customWidth="1"/>
    <col min="8461" max="8461" width="1.28515625" style="2" customWidth="1"/>
    <col min="8462" max="8462" width="11.5703125" style="2" customWidth="1"/>
    <col min="8463" max="8463" width="1.28515625" style="2" customWidth="1"/>
    <col min="8464" max="8464" width="11.5703125" style="2" customWidth="1"/>
    <col min="8465" max="8465" width="9.140625" style="2"/>
    <col min="8466" max="8466" width="12.85546875" style="2" bestFit="1" customWidth="1"/>
    <col min="8467" max="8467" width="9.140625" style="2"/>
    <col min="8468" max="8468" width="13.85546875" style="2" bestFit="1" customWidth="1"/>
    <col min="8469" max="8469" width="9.140625" style="2"/>
    <col min="8470" max="8470" width="12.85546875" style="2" bestFit="1" customWidth="1"/>
    <col min="8471" max="8471" width="9.140625" style="2"/>
    <col min="8472" max="8472" width="13.85546875" style="2" bestFit="1" customWidth="1"/>
    <col min="8473" max="8704" width="9.140625" style="2"/>
    <col min="8705" max="8708" width="2.7109375" style="2" customWidth="1"/>
    <col min="8709" max="8709" width="34" style="2" customWidth="1"/>
    <col min="8710" max="8710" width="1.85546875" style="2" customWidth="1"/>
    <col min="8711" max="8711" width="4.85546875" style="2" customWidth="1"/>
    <col min="8712" max="8712" width="9" style="2" bestFit="1" customWidth="1"/>
    <col min="8713" max="8713" width="4.5703125" style="2" customWidth="1"/>
    <col min="8714" max="8714" width="11.5703125" style="2" customWidth="1"/>
    <col min="8715" max="8715" width="1.28515625" style="2" customWidth="1"/>
    <col min="8716" max="8716" width="11.5703125" style="2" customWidth="1"/>
    <col min="8717" max="8717" width="1.28515625" style="2" customWidth="1"/>
    <col min="8718" max="8718" width="11.5703125" style="2" customWidth="1"/>
    <col min="8719" max="8719" width="1.28515625" style="2" customWidth="1"/>
    <col min="8720" max="8720" width="11.5703125" style="2" customWidth="1"/>
    <col min="8721" max="8721" width="9.140625" style="2"/>
    <col min="8722" max="8722" width="12.85546875" style="2" bestFit="1" customWidth="1"/>
    <col min="8723" max="8723" width="9.140625" style="2"/>
    <col min="8724" max="8724" width="13.85546875" style="2" bestFit="1" customWidth="1"/>
    <col min="8725" max="8725" width="9.140625" style="2"/>
    <col min="8726" max="8726" width="12.85546875" style="2" bestFit="1" customWidth="1"/>
    <col min="8727" max="8727" width="9.140625" style="2"/>
    <col min="8728" max="8728" width="13.85546875" style="2" bestFit="1" customWidth="1"/>
    <col min="8729" max="8960" width="9.140625" style="2"/>
    <col min="8961" max="8964" width="2.7109375" style="2" customWidth="1"/>
    <col min="8965" max="8965" width="34" style="2" customWidth="1"/>
    <col min="8966" max="8966" width="1.85546875" style="2" customWidth="1"/>
    <col min="8967" max="8967" width="4.85546875" style="2" customWidth="1"/>
    <col min="8968" max="8968" width="9" style="2" bestFit="1" customWidth="1"/>
    <col min="8969" max="8969" width="4.5703125" style="2" customWidth="1"/>
    <col min="8970" max="8970" width="11.5703125" style="2" customWidth="1"/>
    <col min="8971" max="8971" width="1.28515625" style="2" customWidth="1"/>
    <col min="8972" max="8972" width="11.5703125" style="2" customWidth="1"/>
    <col min="8973" max="8973" width="1.28515625" style="2" customWidth="1"/>
    <col min="8974" max="8974" width="11.5703125" style="2" customWidth="1"/>
    <col min="8975" max="8975" width="1.28515625" style="2" customWidth="1"/>
    <col min="8976" max="8976" width="11.5703125" style="2" customWidth="1"/>
    <col min="8977" max="8977" width="9.140625" style="2"/>
    <col min="8978" max="8978" width="12.85546875" style="2" bestFit="1" customWidth="1"/>
    <col min="8979" max="8979" width="9.140625" style="2"/>
    <col min="8980" max="8980" width="13.85546875" style="2" bestFit="1" customWidth="1"/>
    <col min="8981" max="8981" width="9.140625" style="2"/>
    <col min="8982" max="8982" width="12.85546875" style="2" bestFit="1" customWidth="1"/>
    <col min="8983" max="8983" width="9.140625" style="2"/>
    <col min="8984" max="8984" width="13.85546875" style="2" bestFit="1" customWidth="1"/>
    <col min="8985" max="9216" width="9.140625" style="2"/>
    <col min="9217" max="9220" width="2.7109375" style="2" customWidth="1"/>
    <col min="9221" max="9221" width="34" style="2" customWidth="1"/>
    <col min="9222" max="9222" width="1.85546875" style="2" customWidth="1"/>
    <col min="9223" max="9223" width="4.85546875" style="2" customWidth="1"/>
    <col min="9224" max="9224" width="9" style="2" bestFit="1" customWidth="1"/>
    <col min="9225" max="9225" width="4.5703125" style="2" customWidth="1"/>
    <col min="9226" max="9226" width="11.5703125" style="2" customWidth="1"/>
    <col min="9227" max="9227" width="1.28515625" style="2" customWidth="1"/>
    <col min="9228" max="9228" width="11.5703125" style="2" customWidth="1"/>
    <col min="9229" max="9229" width="1.28515625" style="2" customWidth="1"/>
    <col min="9230" max="9230" width="11.5703125" style="2" customWidth="1"/>
    <col min="9231" max="9231" width="1.28515625" style="2" customWidth="1"/>
    <col min="9232" max="9232" width="11.5703125" style="2" customWidth="1"/>
    <col min="9233" max="9233" width="9.140625" style="2"/>
    <col min="9234" max="9234" width="12.85546875" style="2" bestFit="1" customWidth="1"/>
    <col min="9235" max="9235" width="9.140625" style="2"/>
    <col min="9236" max="9236" width="13.85546875" style="2" bestFit="1" customWidth="1"/>
    <col min="9237" max="9237" width="9.140625" style="2"/>
    <col min="9238" max="9238" width="12.85546875" style="2" bestFit="1" customWidth="1"/>
    <col min="9239" max="9239" width="9.140625" style="2"/>
    <col min="9240" max="9240" width="13.85546875" style="2" bestFit="1" customWidth="1"/>
    <col min="9241" max="9472" width="9.140625" style="2"/>
    <col min="9473" max="9476" width="2.7109375" style="2" customWidth="1"/>
    <col min="9477" max="9477" width="34" style="2" customWidth="1"/>
    <col min="9478" max="9478" width="1.85546875" style="2" customWidth="1"/>
    <col min="9479" max="9479" width="4.85546875" style="2" customWidth="1"/>
    <col min="9480" max="9480" width="9" style="2" bestFit="1" customWidth="1"/>
    <col min="9481" max="9481" width="4.5703125" style="2" customWidth="1"/>
    <col min="9482" max="9482" width="11.5703125" style="2" customWidth="1"/>
    <col min="9483" max="9483" width="1.28515625" style="2" customWidth="1"/>
    <col min="9484" max="9484" width="11.5703125" style="2" customWidth="1"/>
    <col min="9485" max="9485" width="1.28515625" style="2" customWidth="1"/>
    <col min="9486" max="9486" width="11.5703125" style="2" customWidth="1"/>
    <col min="9487" max="9487" width="1.28515625" style="2" customWidth="1"/>
    <col min="9488" max="9488" width="11.5703125" style="2" customWidth="1"/>
    <col min="9489" max="9489" width="9.140625" style="2"/>
    <col min="9490" max="9490" width="12.85546875" style="2" bestFit="1" customWidth="1"/>
    <col min="9491" max="9491" width="9.140625" style="2"/>
    <col min="9492" max="9492" width="13.85546875" style="2" bestFit="1" customWidth="1"/>
    <col min="9493" max="9493" width="9.140625" style="2"/>
    <col min="9494" max="9494" width="12.85546875" style="2" bestFit="1" customWidth="1"/>
    <col min="9495" max="9495" width="9.140625" style="2"/>
    <col min="9496" max="9496" width="13.85546875" style="2" bestFit="1" customWidth="1"/>
    <col min="9497" max="9728" width="9.140625" style="2"/>
    <col min="9729" max="9732" width="2.7109375" style="2" customWidth="1"/>
    <col min="9733" max="9733" width="34" style="2" customWidth="1"/>
    <col min="9734" max="9734" width="1.85546875" style="2" customWidth="1"/>
    <col min="9735" max="9735" width="4.85546875" style="2" customWidth="1"/>
    <col min="9736" max="9736" width="9" style="2" bestFit="1" customWidth="1"/>
    <col min="9737" max="9737" width="4.5703125" style="2" customWidth="1"/>
    <col min="9738" max="9738" width="11.5703125" style="2" customWidth="1"/>
    <col min="9739" max="9739" width="1.28515625" style="2" customWidth="1"/>
    <col min="9740" max="9740" width="11.5703125" style="2" customWidth="1"/>
    <col min="9741" max="9741" width="1.28515625" style="2" customWidth="1"/>
    <col min="9742" max="9742" width="11.5703125" style="2" customWidth="1"/>
    <col min="9743" max="9743" width="1.28515625" style="2" customWidth="1"/>
    <col min="9744" max="9744" width="11.5703125" style="2" customWidth="1"/>
    <col min="9745" max="9745" width="9.140625" style="2"/>
    <col min="9746" max="9746" width="12.85546875" style="2" bestFit="1" customWidth="1"/>
    <col min="9747" max="9747" width="9.140625" style="2"/>
    <col min="9748" max="9748" width="13.85546875" style="2" bestFit="1" customWidth="1"/>
    <col min="9749" max="9749" width="9.140625" style="2"/>
    <col min="9750" max="9750" width="12.85546875" style="2" bestFit="1" customWidth="1"/>
    <col min="9751" max="9751" width="9.140625" style="2"/>
    <col min="9752" max="9752" width="13.85546875" style="2" bestFit="1" customWidth="1"/>
    <col min="9753" max="9984" width="9.140625" style="2"/>
    <col min="9985" max="9988" width="2.7109375" style="2" customWidth="1"/>
    <col min="9989" max="9989" width="34" style="2" customWidth="1"/>
    <col min="9990" max="9990" width="1.85546875" style="2" customWidth="1"/>
    <col min="9991" max="9991" width="4.85546875" style="2" customWidth="1"/>
    <col min="9992" max="9992" width="9" style="2" bestFit="1" customWidth="1"/>
    <col min="9993" max="9993" width="4.5703125" style="2" customWidth="1"/>
    <col min="9994" max="9994" width="11.5703125" style="2" customWidth="1"/>
    <col min="9995" max="9995" width="1.28515625" style="2" customWidth="1"/>
    <col min="9996" max="9996" width="11.5703125" style="2" customWidth="1"/>
    <col min="9997" max="9997" width="1.28515625" style="2" customWidth="1"/>
    <col min="9998" max="9998" width="11.5703125" style="2" customWidth="1"/>
    <col min="9999" max="9999" width="1.28515625" style="2" customWidth="1"/>
    <col min="10000" max="10000" width="11.5703125" style="2" customWidth="1"/>
    <col min="10001" max="10001" width="9.140625" style="2"/>
    <col min="10002" max="10002" width="12.85546875" style="2" bestFit="1" customWidth="1"/>
    <col min="10003" max="10003" width="9.140625" style="2"/>
    <col min="10004" max="10004" width="13.85546875" style="2" bestFit="1" customWidth="1"/>
    <col min="10005" max="10005" width="9.140625" style="2"/>
    <col min="10006" max="10006" width="12.85546875" style="2" bestFit="1" customWidth="1"/>
    <col min="10007" max="10007" width="9.140625" style="2"/>
    <col min="10008" max="10008" width="13.85546875" style="2" bestFit="1" customWidth="1"/>
    <col min="10009" max="10240" width="9.140625" style="2"/>
    <col min="10241" max="10244" width="2.7109375" style="2" customWidth="1"/>
    <col min="10245" max="10245" width="34" style="2" customWidth="1"/>
    <col min="10246" max="10246" width="1.85546875" style="2" customWidth="1"/>
    <col min="10247" max="10247" width="4.85546875" style="2" customWidth="1"/>
    <col min="10248" max="10248" width="9" style="2" bestFit="1" customWidth="1"/>
    <col min="10249" max="10249" width="4.5703125" style="2" customWidth="1"/>
    <col min="10250" max="10250" width="11.5703125" style="2" customWidth="1"/>
    <col min="10251" max="10251" width="1.28515625" style="2" customWidth="1"/>
    <col min="10252" max="10252" width="11.5703125" style="2" customWidth="1"/>
    <col min="10253" max="10253" width="1.28515625" style="2" customWidth="1"/>
    <col min="10254" max="10254" width="11.5703125" style="2" customWidth="1"/>
    <col min="10255" max="10255" width="1.28515625" style="2" customWidth="1"/>
    <col min="10256" max="10256" width="11.5703125" style="2" customWidth="1"/>
    <col min="10257" max="10257" width="9.140625" style="2"/>
    <col min="10258" max="10258" width="12.85546875" style="2" bestFit="1" customWidth="1"/>
    <col min="10259" max="10259" width="9.140625" style="2"/>
    <col min="10260" max="10260" width="13.85546875" style="2" bestFit="1" customWidth="1"/>
    <col min="10261" max="10261" width="9.140625" style="2"/>
    <col min="10262" max="10262" width="12.85546875" style="2" bestFit="1" customWidth="1"/>
    <col min="10263" max="10263" width="9.140625" style="2"/>
    <col min="10264" max="10264" width="13.85546875" style="2" bestFit="1" customWidth="1"/>
    <col min="10265" max="10496" width="9.140625" style="2"/>
    <col min="10497" max="10500" width="2.7109375" style="2" customWidth="1"/>
    <col min="10501" max="10501" width="34" style="2" customWidth="1"/>
    <col min="10502" max="10502" width="1.85546875" style="2" customWidth="1"/>
    <col min="10503" max="10503" width="4.85546875" style="2" customWidth="1"/>
    <col min="10504" max="10504" width="9" style="2" bestFit="1" customWidth="1"/>
    <col min="10505" max="10505" width="4.5703125" style="2" customWidth="1"/>
    <col min="10506" max="10506" width="11.5703125" style="2" customWidth="1"/>
    <col min="10507" max="10507" width="1.28515625" style="2" customWidth="1"/>
    <col min="10508" max="10508" width="11.5703125" style="2" customWidth="1"/>
    <col min="10509" max="10509" width="1.28515625" style="2" customWidth="1"/>
    <col min="10510" max="10510" width="11.5703125" style="2" customWidth="1"/>
    <col min="10511" max="10511" width="1.28515625" style="2" customWidth="1"/>
    <col min="10512" max="10512" width="11.5703125" style="2" customWidth="1"/>
    <col min="10513" max="10513" width="9.140625" style="2"/>
    <col min="10514" max="10514" width="12.85546875" style="2" bestFit="1" customWidth="1"/>
    <col min="10515" max="10515" width="9.140625" style="2"/>
    <col min="10516" max="10516" width="13.85546875" style="2" bestFit="1" customWidth="1"/>
    <col min="10517" max="10517" width="9.140625" style="2"/>
    <col min="10518" max="10518" width="12.85546875" style="2" bestFit="1" customWidth="1"/>
    <col min="10519" max="10519" width="9.140625" style="2"/>
    <col min="10520" max="10520" width="13.85546875" style="2" bestFit="1" customWidth="1"/>
    <col min="10521" max="10752" width="9.140625" style="2"/>
    <col min="10753" max="10756" width="2.7109375" style="2" customWidth="1"/>
    <col min="10757" max="10757" width="34" style="2" customWidth="1"/>
    <col min="10758" max="10758" width="1.85546875" style="2" customWidth="1"/>
    <col min="10759" max="10759" width="4.85546875" style="2" customWidth="1"/>
    <col min="10760" max="10760" width="9" style="2" bestFit="1" customWidth="1"/>
    <col min="10761" max="10761" width="4.5703125" style="2" customWidth="1"/>
    <col min="10762" max="10762" width="11.5703125" style="2" customWidth="1"/>
    <col min="10763" max="10763" width="1.28515625" style="2" customWidth="1"/>
    <col min="10764" max="10764" width="11.5703125" style="2" customWidth="1"/>
    <col min="10765" max="10765" width="1.28515625" style="2" customWidth="1"/>
    <col min="10766" max="10766" width="11.5703125" style="2" customWidth="1"/>
    <col min="10767" max="10767" width="1.28515625" style="2" customWidth="1"/>
    <col min="10768" max="10768" width="11.5703125" style="2" customWidth="1"/>
    <col min="10769" max="10769" width="9.140625" style="2"/>
    <col min="10770" max="10770" width="12.85546875" style="2" bestFit="1" customWidth="1"/>
    <col min="10771" max="10771" width="9.140625" style="2"/>
    <col min="10772" max="10772" width="13.85546875" style="2" bestFit="1" customWidth="1"/>
    <col min="10773" max="10773" width="9.140625" style="2"/>
    <col min="10774" max="10774" width="12.85546875" style="2" bestFit="1" customWidth="1"/>
    <col min="10775" max="10775" width="9.140625" style="2"/>
    <col min="10776" max="10776" width="13.85546875" style="2" bestFit="1" customWidth="1"/>
    <col min="10777" max="11008" width="9.140625" style="2"/>
    <col min="11009" max="11012" width="2.7109375" style="2" customWidth="1"/>
    <col min="11013" max="11013" width="34" style="2" customWidth="1"/>
    <col min="11014" max="11014" width="1.85546875" style="2" customWidth="1"/>
    <col min="11015" max="11015" width="4.85546875" style="2" customWidth="1"/>
    <col min="11016" max="11016" width="9" style="2" bestFit="1" customWidth="1"/>
    <col min="11017" max="11017" width="4.5703125" style="2" customWidth="1"/>
    <col min="11018" max="11018" width="11.5703125" style="2" customWidth="1"/>
    <col min="11019" max="11019" width="1.28515625" style="2" customWidth="1"/>
    <col min="11020" max="11020" width="11.5703125" style="2" customWidth="1"/>
    <col min="11021" max="11021" width="1.28515625" style="2" customWidth="1"/>
    <col min="11022" max="11022" width="11.5703125" style="2" customWidth="1"/>
    <col min="11023" max="11023" width="1.28515625" style="2" customWidth="1"/>
    <col min="11024" max="11024" width="11.5703125" style="2" customWidth="1"/>
    <col min="11025" max="11025" width="9.140625" style="2"/>
    <col min="11026" max="11026" width="12.85546875" style="2" bestFit="1" customWidth="1"/>
    <col min="11027" max="11027" width="9.140625" style="2"/>
    <col min="11028" max="11028" width="13.85546875" style="2" bestFit="1" customWidth="1"/>
    <col min="11029" max="11029" width="9.140625" style="2"/>
    <col min="11030" max="11030" width="12.85546875" style="2" bestFit="1" customWidth="1"/>
    <col min="11031" max="11031" width="9.140625" style="2"/>
    <col min="11032" max="11032" width="13.85546875" style="2" bestFit="1" customWidth="1"/>
    <col min="11033" max="11264" width="9.140625" style="2"/>
    <col min="11265" max="11268" width="2.7109375" style="2" customWidth="1"/>
    <col min="11269" max="11269" width="34" style="2" customWidth="1"/>
    <col min="11270" max="11270" width="1.85546875" style="2" customWidth="1"/>
    <col min="11271" max="11271" width="4.85546875" style="2" customWidth="1"/>
    <col min="11272" max="11272" width="9" style="2" bestFit="1" customWidth="1"/>
    <col min="11273" max="11273" width="4.5703125" style="2" customWidth="1"/>
    <col min="11274" max="11274" width="11.5703125" style="2" customWidth="1"/>
    <col min="11275" max="11275" width="1.28515625" style="2" customWidth="1"/>
    <col min="11276" max="11276" width="11.5703125" style="2" customWidth="1"/>
    <col min="11277" max="11277" width="1.28515625" style="2" customWidth="1"/>
    <col min="11278" max="11278" width="11.5703125" style="2" customWidth="1"/>
    <col min="11279" max="11279" width="1.28515625" style="2" customWidth="1"/>
    <col min="11280" max="11280" width="11.5703125" style="2" customWidth="1"/>
    <col min="11281" max="11281" width="9.140625" style="2"/>
    <col min="11282" max="11282" width="12.85546875" style="2" bestFit="1" customWidth="1"/>
    <col min="11283" max="11283" width="9.140625" style="2"/>
    <col min="11284" max="11284" width="13.85546875" style="2" bestFit="1" customWidth="1"/>
    <col min="11285" max="11285" width="9.140625" style="2"/>
    <col min="11286" max="11286" width="12.85546875" style="2" bestFit="1" customWidth="1"/>
    <col min="11287" max="11287" width="9.140625" style="2"/>
    <col min="11288" max="11288" width="13.85546875" style="2" bestFit="1" customWidth="1"/>
    <col min="11289" max="11520" width="9.140625" style="2"/>
    <col min="11521" max="11524" width="2.7109375" style="2" customWidth="1"/>
    <col min="11525" max="11525" width="34" style="2" customWidth="1"/>
    <col min="11526" max="11526" width="1.85546875" style="2" customWidth="1"/>
    <col min="11527" max="11527" width="4.85546875" style="2" customWidth="1"/>
    <col min="11528" max="11528" width="9" style="2" bestFit="1" customWidth="1"/>
    <col min="11529" max="11529" width="4.5703125" style="2" customWidth="1"/>
    <col min="11530" max="11530" width="11.5703125" style="2" customWidth="1"/>
    <col min="11531" max="11531" width="1.28515625" style="2" customWidth="1"/>
    <col min="11532" max="11532" width="11.5703125" style="2" customWidth="1"/>
    <col min="11533" max="11533" width="1.28515625" style="2" customWidth="1"/>
    <col min="11534" max="11534" width="11.5703125" style="2" customWidth="1"/>
    <col min="11535" max="11535" width="1.28515625" style="2" customWidth="1"/>
    <col min="11536" max="11536" width="11.5703125" style="2" customWidth="1"/>
    <col min="11537" max="11537" width="9.140625" style="2"/>
    <col min="11538" max="11538" width="12.85546875" style="2" bestFit="1" customWidth="1"/>
    <col min="11539" max="11539" width="9.140625" style="2"/>
    <col min="11540" max="11540" width="13.85546875" style="2" bestFit="1" customWidth="1"/>
    <col min="11541" max="11541" width="9.140625" style="2"/>
    <col min="11542" max="11542" width="12.85546875" style="2" bestFit="1" customWidth="1"/>
    <col min="11543" max="11543" width="9.140625" style="2"/>
    <col min="11544" max="11544" width="13.85546875" style="2" bestFit="1" customWidth="1"/>
    <col min="11545" max="11776" width="9.140625" style="2"/>
    <col min="11777" max="11780" width="2.7109375" style="2" customWidth="1"/>
    <col min="11781" max="11781" width="34" style="2" customWidth="1"/>
    <col min="11782" max="11782" width="1.85546875" style="2" customWidth="1"/>
    <col min="11783" max="11783" width="4.85546875" style="2" customWidth="1"/>
    <col min="11784" max="11784" width="9" style="2" bestFit="1" customWidth="1"/>
    <col min="11785" max="11785" width="4.5703125" style="2" customWidth="1"/>
    <col min="11786" max="11786" width="11.5703125" style="2" customWidth="1"/>
    <col min="11787" max="11787" width="1.28515625" style="2" customWidth="1"/>
    <col min="11788" max="11788" width="11.5703125" style="2" customWidth="1"/>
    <col min="11789" max="11789" width="1.28515625" style="2" customWidth="1"/>
    <col min="11790" max="11790" width="11.5703125" style="2" customWidth="1"/>
    <col min="11791" max="11791" width="1.28515625" style="2" customWidth="1"/>
    <col min="11792" max="11792" width="11.5703125" style="2" customWidth="1"/>
    <col min="11793" max="11793" width="9.140625" style="2"/>
    <col min="11794" max="11794" width="12.85546875" style="2" bestFit="1" customWidth="1"/>
    <col min="11795" max="11795" width="9.140625" style="2"/>
    <col min="11796" max="11796" width="13.85546875" style="2" bestFit="1" customWidth="1"/>
    <col min="11797" max="11797" width="9.140625" style="2"/>
    <col min="11798" max="11798" width="12.85546875" style="2" bestFit="1" customWidth="1"/>
    <col min="11799" max="11799" width="9.140625" style="2"/>
    <col min="11800" max="11800" width="13.85546875" style="2" bestFit="1" customWidth="1"/>
    <col min="11801" max="12032" width="9.140625" style="2"/>
    <col min="12033" max="12036" width="2.7109375" style="2" customWidth="1"/>
    <col min="12037" max="12037" width="34" style="2" customWidth="1"/>
    <col min="12038" max="12038" width="1.85546875" style="2" customWidth="1"/>
    <col min="12039" max="12039" width="4.85546875" style="2" customWidth="1"/>
    <col min="12040" max="12040" width="9" style="2" bestFit="1" customWidth="1"/>
    <col min="12041" max="12041" width="4.5703125" style="2" customWidth="1"/>
    <col min="12042" max="12042" width="11.5703125" style="2" customWidth="1"/>
    <col min="12043" max="12043" width="1.28515625" style="2" customWidth="1"/>
    <col min="12044" max="12044" width="11.5703125" style="2" customWidth="1"/>
    <col min="12045" max="12045" width="1.28515625" style="2" customWidth="1"/>
    <col min="12046" max="12046" width="11.5703125" style="2" customWidth="1"/>
    <col min="12047" max="12047" width="1.28515625" style="2" customWidth="1"/>
    <col min="12048" max="12048" width="11.5703125" style="2" customWidth="1"/>
    <col min="12049" max="12049" width="9.140625" style="2"/>
    <col min="12050" max="12050" width="12.85546875" style="2" bestFit="1" customWidth="1"/>
    <col min="12051" max="12051" width="9.140625" style="2"/>
    <col min="12052" max="12052" width="13.85546875" style="2" bestFit="1" customWidth="1"/>
    <col min="12053" max="12053" width="9.140625" style="2"/>
    <col min="12054" max="12054" width="12.85546875" style="2" bestFit="1" customWidth="1"/>
    <col min="12055" max="12055" width="9.140625" style="2"/>
    <col min="12056" max="12056" width="13.85546875" style="2" bestFit="1" customWidth="1"/>
    <col min="12057" max="12288" width="9.140625" style="2"/>
    <col min="12289" max="12292" width="2.7109375" style="2" customWidth="1"/>
    <col min="12293" max="12293" width="34" style="2" customWidth="1"/>
    <col min="12294" max="12294" width="1.85546875" style="2" customWidth="1"/>
    <col min="12295" max="12295" width="4.85546875" style="2" customWidth="1"/>
    <col min="12296" max="12296" width="9" style="2" bestFit="1" customWidth="1"/>
    <col min="12297" max="12297" width="4.5703125" style="2" customWidth="1"/>
    <col min="12298" max="12298" width="11.5703125" style="2" customWidth="1"/>
    <col min="12299" max="12299" width="1.28515625" style="2" customWidth="1"/>
    <col min="12300" max="12300" width="11.5703125" style="2" customWidth="1"/>
    <col min="12301" max="12301" width="1.28515625" style="2" customWidth="1"/>
    <col min="12302" max="12302" width="11.5703125" style="2" customWidth="1"/>
    <col min="12303" max="12303" width="1.28515625" style="2" customWidth="1"/>
    <col min="12304" max="12304" width="11.5703125" style="2" customWidth="1"/>
    <col min="12305" max="12305" width="9.140625" style="2"/>
    <col min="12306" max="12306" width="12.85546875" style="2" bestFit="1" customWidth="1"/>
    <col min="12307" max="12307" width="9.140625" style="2"/>
    <col min="12308" max="12308" width="13.85546875" style="2" bestFit="1" customWidth="1"/>
    <col min="12309" max="12309" width="9.140625" style="2"/>
    <col min="12310" max="12310" width="12.85546875" style="2" bestFit="1" customWidth="1"/>
    <col min="12311" max="12311" width="9.140625" style="2"/>
    <col min="12312" max="12312" width="13.85546875" style="2" bestFit="1" customWidth="1"/>
    <col min="12313" max="12544" width="9.140625" style="2"/>
    <col min="12545" max="12548" width="2.7109375" style="2" customWidth="1"/>
    <col min="12549" max="12549" width="34" style="2" customWidth="1"/>
    <col min="12550" max="12550" width="1.85546875" style="2" customWidth="1"/>
    <col min="12551" max="12551" width="4.85546875" style="2" customWidth="1"/>
    <col min="12552" max="12552" width="9" style="2" bestFit="1" customWidth="1"/>
    <col min="12553" max="12553" width="4.5703125" style="2" customWidth="1"/>
    <col min="12554" max="12554" width="11.5703125" style="2" customWidth="1"/>
    <col min="12555" max="12555" width="1.28515625" style="2" customWidth="1"/>
    <col min="12556" max="12556" width="11.5703125" style="2" customWidth="1"/>
    <col min="12557" max="12557" width="1.28515625" style="2" customWidth="1"/>
    <col min="12558" max="12558" width="11.5703125" style="2" customWidth="1"/>
    <col min="12559" max="12559" width="1.28515625" style="2" customWidth="1"/>
    <col min="12560" max="12560" width="11.5703125" style="2" customWidth="1"/>
    <col min="12561" max="12561" width="9.140625" style="2"/>
    <col min="12562" max="12562" width="12.85546875" style="2" bestFit="1" customWidth="1"/>
    <col min="12563" max="12563" width="9.140625" style="2"/>
    <col min="12564" max="12564" width="13.85546875" style="2" bestFit="1" customWidth="1"/>
    <col min="12565" max="12565" width="9.140625" style="2"/>
    <col min="12566" max="12566" width="12.85546875" style="2" bestFit="1" customWidth="1"/>
    <col min="12567" max="12567" width="9.140625" style="2"/>
    <col min="12568" max="12568" width="13.85546875" style="2" bestFit="1" customWidth="1"/>
    <col min="12569" max="12800" width="9.140625" style="2"/>
    <col min="12801" max="12804" width="2.7109375" style="2" customWidth="1"/>
    <col min="12805" max="12805" width="34" style="2" customWidth="1"/>
    <col min="12806" max="12806" width="1.85546875" style="2" customWidth="1"/>
    <col min="12807" max="12807" width="4.85546875" style="2" customWidth="1"/>
    <col min="12808" max="12808" width="9" style="2" bestFit="1" customWidth="1"/>
    <col min="12809" max="12809" width="4.5703125" style="2" customWidth="1"/>
    <col min="12810" max="12810" width="11.5703125" style="2" customWidth="1"/>
    <col min="12811" max="12811" width="1.28515625" style="2" customWidth="1"/>
    <col min="12812" max="12812" width="11.5703125" style="2" customWidth="1"/>
    <col min="12813" max="12813" width="1.28515625" style="2" customWidth="1"/>
    <col min="12814" max="12814" width="11.5703125" style="2" customWidth="1"/>
    <col min="12815" max="12815" width="1.28515625" style="2" customWidth="1"/>
    <col min="12816" max="12816" width="11.5703125" style="2" customWidth="1"/>
    <col min="12817" max="12817" width="9.140625" style="2"/>
    <col min="12818" max="12818" width="12.85546875" style="2" bestFit="1" customWidth="1"/>
    <col min="12819" max="12819" width="9.140625" style="2"/>
    <col min="12820" max="12820" width="13.85546875" style="2" bestFit="1" customWidth="1"/>
    <col min="12821" max="12821" width="9.140625" style="2"/>
    <col min="12822" max="12822" width="12.85546875" style="2" bestFit="1" customWidth="1"/>
    <col min="12823" max="12823" width="9.140625" style="2"/>
    <col min="12824" max="12824" width="13.85546875" style="2" bestFit="1" customWidth="1"/>
    <col min="12825" max="13056" width="9.140625" style="2"/>
    <col min="13057" max="13060" width="2.7109375" style="2" customWidth="1"/>
    <col min="13061" max="13061" width="34" style="2" customWidth="1"/>
    <col min="13062" max="13062" width="1.85546875" style="2" customWidth="1"/>
    <col min="13063" max="13063" width="4.85546875" style="2" customWidth="1"/>
    <col min="13064" max="13064" width="9" style="2" bestFit="1" customWidth="1"/>
    <col min="13065" max="13065" width="4.5703125" style="2" customWidth="1"/>
    <col min="13066" max="13066" width="11.5703125" style="2" customWidth="1"/>
    <col min="13067" max="13067" width="1.28515625" style="2" customWidth="1"/>
    <col min="13068" max="13068" width="11.5703125" style="2" customWidth="1"/>
    <col min="13069" max="13069" width="1.28515625" style="2" customWidth="1"/>
    <col min="13070" max="13070" width="11.5703125" style="2" customWidth="1"/>
    <col min="13071" max="13071" width="1.28515625" style="2" customWidth="1"/>
    <col min="13072" max="13072" width="11.5703125" style="2" customWidth="1"/>
    <col min="13073" max="13073" width="9.140625" style="2"/>
    <col min="13074" max="13074" width="12.85546875" style="2" bestFit="1" customWidth="1"/>
    <col min="13075" max="13075" width="9.140625" style="2"/>
    <col min="13076" max="13076" width="13.85546875" style="2" bestFit="1" customWidth="1"/>
    <col min="13077" max="13077" width="9.140625" style="2"/>
    <col min="13078" max="13078" width="12.85546875" style="2" bestFit="1" customWidth="1"/>
    <col min="13079" max="13079" width="9.140625" style="2"/>
    <col min="13080" max="13080" width="13.85546875" style="2" bestFit="1" customWidth="1"/>
    <col min="13081" max="13312" width="9.140625" style="2"/>
    <col min="13313" max="13316" width="2.7109375" style="2" customWidth="1"/>
    <col min="13317" max="13317" width="34" style="2" customWidth="1"/>
    <col min="13318" max="13318" width="1.85546875" style="2" customWidth="1"/>
    <col min="13319" max="13319" width="4.85546875" style="2" customWidth="1"/>
    <col min="13320" max="13320" width="9" style="2" bestFit="1" customWidth="1"/>
    <col min="13321" max="13321" width="4.5703125" style="2" customWidth="1"/>
    <col min="13322" max="13322" width="11.5703125" style="2" customWidth="1"/>
    <col min="13323" max="13323" width="1.28515625" style="2" customWidth="1"/>
    <col min="13324" max="13324" width="11.5703125" style="2" customWidth="1"/>
    <col min="13325" max="13325" width="1.28515625" style="2" customWidth="1"/>
    <col min="13326" max="13326" width="11.5703125" style="2" customWidth="1"/>
    <col min="13327" max="13327" width="1.28515625" style="2" customWidth="1"/>
    <col min="13328" max="13328" width="11.5703125" style="2" customWidth="1"/>
    <col min="13329" max="13329" width="9.140625" style="2"/>
    <col min="13330" max="13330" width="12.85546875" style="2" bestFit="1" customWidth="1"/>
    <col min="13331" max="13331" width="9.140625" style="2"/>
    <col min="13332" max="13332" width="13.85546875" style="2" bestFit="1" customWidth="1"/>
    <col min="13333" max="13333" width="9.140625" style="2"/>
    <col min="13334" max="13334" width="12.85546875" style="2" bestFit="1" customWidth="1"/>
    <col min="13335" max="13335" width="9.140625" style="2"/>
    <col min="13336" max="13336" width="13.85546875" style="2" bestFit="1" customWidth="1"/>
    <col min="13337" max="13568" width="9.140625" style="2"/>
    <col min="13569" max="13572" width="2.7109375" style="2" customWidth="1"/>
    <col min="13573" max="13573" width="34" style="2" customWidth="1"/>
    <col min="13574" max="13574" width="1.85546875" style="2" customWidth="1"/>
    <col min="13575" max="13575" width="4.85546875" style="2" customWidth="1"/>
    <col min="13576" max="13576" width="9" style="2" bestFit="1" customWidth="1"/>
    <col min="13577" max="13577" width="4.5703125" style="2" customWidth="1"/>
    <col min="13578" max="13578" width="11.5703125" style="2" customWidth="1"/>
    <col min="13579" max="13579" width="1.28515625" style="2" customWidth="1"/>
    <col min="13580" max="13580" width="11.5703125" style="2" customWidth="1"/>
    <col min="13581" max="13581" width="1.28515625" style="2" customWidth="1"/>
    <col min="13582" max="13582" width="11.5703125" style="2" customWidth="1"/>
    <col min="13583" max="13583" width="1.28515625" style="2" customWidth="1"/>
    <col min="13584" max="13584" width="11.5703125" style="2" customWidth="1"/>
    <col min="13585" max="13585" width="9.140625" style="2"/>
    <col min="13586" max="13586" width="12.85546875" style="2" bestFit="1" customWidth="1"/>
    <col min="13587" max="13587" width="9.140625" style="2"/>
    <col min="13588" max="13588" width="13.85546875" style="2" bestFit="1" customWidth="1"/>
    <col min="13589" max="13589" width="9.140625" style="2"/>
    <col min="13590" max="13590" width="12.85546875" style="2" bestFit="1" customWidth="1"/>
    <col min="13591" max="13591" width="9.140625" style="2"/>
    <col min="13592" max="13592" width="13.85546875" style="2" bestFit="1" customWidth="1"/>
    <col min="13593" max="13824" width="9.140625" style="2"/>
    <col min="13825" max="13828" width="2.7109375" style="2" customWidth="1"/>
    <col min="13829" max="13829" width="34" style="2" customWidth="1"/>
    <col min="13830" max="13830" width="1.85546875" style="2" customWidth="1"/>
    <col min="13831" max="13831" width="4.85546875" style="2" customWidth="1"/>
    <col min="13832" max="13832" width="9" style="2" bestFit="1" customWidth="1"/>
    <col min="13833" max="13833" width="4.5703125" style="2" customWidth="1"/>
    <col min="13834" max="13834" width="11.5703125" style="2" customWidth="1"/>
    <col min="13835" max="13835" width="1.28515625" style="2" customWidth="1"/>
    <col min="13836" max="13836" width="11.5703125" style="2" customWidth="1"/>
    <col min="13837" max="13837" width="1.28515625" style="2" customWidth="1"/>
    <col min="13838" max="13838" width="11.5703125" style="2" customWidth="1"/>
    <col min="13839" max="13839" width="1.28515625" style="2" customWidth="1"/>
    <col min="13840" max="13840" width="11.5703125" style="2" customWidth="1"/>
    <col min="13841" max="13841" width="9.140625" style="2"/>
    <col min="13842" max="13842" width="12.85546875" style="2" bestFit="1" customWidth="1"/>
    <col min="13843" max="13843" width="9.140625" style="2"/>
    <col min="13844" max="13844" width="13.85546875" style="2" bestFit="1" customWidth="1"/>
    <col min="13845" max="13845" width="9.140625" style="2"/>
    <col min="13846" max="13846" width="12.85546875" style="2" bestFit="1" customWidth="1"/>
    <col min="13847" max="13847" width="9.140625" style="2"/>
    <col min="13848" max="13848" width="13.85546875" style="2" bestFit="1" customWidth="1"/>
    <col min="13849" max="14080" width="9.140625" style="2"/>
    <col min="14081" max="14084" width="2.7109375" style="2" customWidth="1"/>
    <col min="14085" max="14085" width="34" style="2" customWidth="1"/>
    <col min="14086" max="14086" width="1.85546875" style="2" customWidth="1"/>
    <col min="14087" max="14087" width="4.85546875" style="2" customWidth="1"/>
    <col min="14088" max="14088" width="9" style="2" bestFit="1" customWidth="1"/>
    <col min="14089" max="14089" width="4.5703125" style="2" customWidth="1"/>
    <col min="14090" max="14090" width="11.5703125" style="2" customWidth="1"/>
    <col min="14091" max="14091" width="1.28515625" style="2" customWidth="1"/>
    <col min="14092" max="14092" width="11.5703125" style="2" customWidth="1"/>
    <col min="14093" max="14093" width="1.28515625" style="2" customWidth="1"/>
    <col min="14094" max="14094" width="11.5703125" style="2" customWidth="1"/>
    <col min="14095" max="14095" width="1.28515625" style="2" customWidth="1"/>
    <col min="14096" max="14096" width="11.5703125" style="2" customWidth="1"/>
    <col min="14097" max="14097" width="9.140625" style="2"/>
    <col min="14098" max="14098" width="12.85546875" style="2" bestFit="1" customWidth="1"/>
    <col min="14099" max="14099" width="9.140625" style="2"/>
    <col min="14100" max="14100" width="13.85546875" style="2" bestFit="1" customWidth="1"/>
    <col min="14101" max="14101" width="9.140625" style="2"/>
    <col min="14102" max="14102" width="12.85546875" style="2" bestFit="1" customWidth="1"/>
    <col min="14103" max="14103" width="9.140625" style="2"/>
    <col min="14104" max="14104" width="13.85546875" style="2" bestFit="1" customWidth="1"/>
    <col min="14105" max="14336" width="9.140625" style="2"/>
    <col min="14337" max="14340" width="2.7109375" style="2" customWidth="1"/>
    <col min="14341" max="14341" width="34" style="2" customWidth="1"/>
    <col min="14342" max="14342" width="1.85546875" style="2" customWidth="1"/>
    <col min="14343" max="14343" width="4.85546875" style="2" customWidth="1"/>
    <col min="14344" max="14344" width="9" style="2" bestFit="1" customWidth="1"/>
    <col min="14345" max="14345" width="4.5703125" style="2" customWidth="1"/>
    <col min="14346" max="14346" width="11.5703125" style="2" customWidth="1"/>
    <col min="14347" max="14347" width="1.28515625" style="2" customWidth="1"/>
    <col min="14348" max="14348" width="11.5703125" style="2" customWidth="1"/>
    <col min="14349" max="14349" width="1.28515625" style="2" customWidth="1"/>
    <col min="14350" max="14350" width="11.5703125" style="2" customWidth="1"/>
    <col min="14351" max="14351" width="1.28515625" style="2" customWidth="1"/>
    <col min="14352" max="14352" width="11.5703125" style="2" customWidth="1"/>
    <col min="14353" max="14353" width="9.140625" style="2"/>
    <col min="14354" max="14354" width="12.85546875" style="2" bestFit="1" customWidth="1"/>
    <col min="14355" max="14355" width="9.140625" style="2"/>
    <col min="14356" max="14356" width="13.85546875" style="2" bestFit="1" customWidth="1"/>
    <col min="14357" max="14357" width="9.140625" style="2"/>
    <col min="14358" max="14358" width="12.85546875" style="2" bestFit="1" customWidth="1"/>
    <col min="14359" max="14359" width="9.140625" style="2"/>
    <col min="14360" max="14360" width="13.85546875" style="2" bestFit="1" customWidth="1"/>
    <col min="14361" max="14592" width="9.140625" style="2"/>
    <col min="14593" max="14596" width="2.7109375" style="2" customWidth="1"/>
    <col min="14597" max="14597" width="34" style="2" customWidth="1"/>
    <col min="14598" max="14598" width="1.85546875" style="2" customWidth="1"/>
    <col min="14599" max="14599" width="4.85546875" style="2" customWidth="1"/>
    <col min="14600" max="14600" width="9" style="2" bestFit="1" customWidth="1"/>
    <col min="14601" max="14601" width="4.5703125" style="2" customWidth="1"/>
    <col min="14602" max="14602" width="11.5703125" style="2" customWidth="1"/>
    <col min="14603" max="14603" width="1.28515625" style="2" customWidth="1"/>
    <col min="14604" max="14604" width="11.5703125" style="2" customWidth="1"/>
    <col min="14605" max="14605" width="1.28515625" style="2" customWidth="1"/>
    <col min="14606" max="14606" width="11.5703125" style="2" customWidth="1"/>
    <col min="14607" max="14607" width="1.28515625" style="2" customWidth="1"/>
    <col min="14608" max="14608" width="11.5703125" style="2" customWidth="1"/>
    <col min="14609" max="14609" width="9.140625" style="2"/>
    <col min="14610" max="14610" width="12.85546875" style="2" bestFit="1" customWidth="1"/>
    <col min="14611" max="14611" width="9.140625" style="2"/>
    <col min="14612" max="14612" width="13.85546875" style="2" bestFit="1" customWidth="1"/>
    <col min="14613" max="14613" width="9.140625" style="2"/>
    <col min="14614" max="14614" width="12.85546875" style="2" bestFit="1" customWidth="1"/>
    <col min="14615" max="14615" width="9.140625" style="2"/>
    <col min="14616" max="14616" width="13.85546875" style="2" bestFit="1" customWidth="1"/>
    <col min="14617" max="14848" width="9.140625" style="2"/>
    <col min="14849" max="14852" width="2.7109375" style="2" customWidth="1"/>
    <col min="14853" max="14853" width="34" style="2" customWidth="1"/>
    <col min="14854" max="14854" width="1.85546875" style="2" customWidth="1"/>
    <col min="14855" max="14855" width="4.85546875" style="2" customWidth="1"/>
    <col min="14856" max="14856" width="9" style="2" bestFit="1" customWidth="1"/>
    <col min="14857" max="14857" width="4.5703125" style="2" customWidth="1"/>
    <col min="14858" max="14858" width="11.5703125" style="2" customWidth="1"/>
    <col min="14859" max="14859" width="1.28515625" style="2" customWidth="1"/>
    <col min="14860" max="14860" width="11.5703125" style="2" customWidth="1"/>
    <col min="14861" max="14861" width="1.28515625" style="2" customWidth="1"/>
    <col min="14862" max="14862" width="11.5703125" style="2" customWidth="1"/>
    <col min="14863" max="14863" width="1.28515625" style="2" customWidth="1"/>
    <col min="14864" max="14864" width="11.5703125" style="2" customWidth="1"/>
    <col min="14865" max="14865" width="9.140625" style="2"/>
    <col min="14866" max="14866" width="12.85546875" style="2" bestFit="1" customWidth="1"/>
    <col min="14867" max="14867" width="9.140625" style="2"/>
    <col min="14868" max="14868" width="13.85546875" style="2" bestFit="1" customWidth="1"/>
    <col min="14869" max="14869" width="9.140625" style="2"/>
    <col min="14870" max="14870" width="12.85546875" style="2" bestFit="1" customWidth="1"/>
    <col min="14871" max="14871" width="9.140625" style="2"/>
    <col min="14872" max="14872" width="13.85546875" style="2" bestFit="1" customWidth="1"/>
    <col min="14873" max="15104" width="9.140625" style="2"/>
    <col min="15105" max="15108" width="2.7109375" style="2" customWidth="1"/>
    <col min="15109" max="15109" width="34" style="2" customWidth="1"/>
    <col min="15110" max="15110" width="1.85546875" style="2" customWidth="1"/>
    <col min="15111" max="15111" width="4.85546875" style="2" customWidth="1"/>
    <col min="15112" max="15112" width="9" style="2" bestFit="1" customWidth="1"/>
    <col min="15113" max="15113" width="4.5703125" style="2" customWidth="1"/>
    <col min="15114" max="15114" width="11.5703125" style="2" customWidth="1"/>
    <col min="15115" max="15115" width="1.28515625" style="2" customWidth="1"/>
    <col min="15116" max="15116" width="11.5703125" style="2" customWidth="1"/>
    <col min="15117" max="15117" width="1.28515625" style="2" customWidth="1"/>
    <col min="15118" max="15118" width="11.5703125" style="2" customWidth="1"/>
    <col min="15119" max="15119" width="1.28515625" style="2" customWidth="1"/>
    <col min="15120" max="15120" width="11.5703125" style="2" customWidth="1"/>
    <col min="15121" max="15121" width="9.140625" style="2"/>
    <col min="15122" max="15122" width="12.85546875" style="2" bestFit="1" customWidth="1"/>
    <col min="15123" max="15123" width="9.140625" style="2"/>
    <col min="15124" max="15124" width="13.85546875" style="2" bestFit="1" customWidth="1"/>
    <col min="15125" max="15125" width="9.140625" style="2"/>
    <col min="15126" max="15126" width="12.85546875" style="2" bestFit="1" customWidth="1"/>
    <col min="15127" max="15127" width="9.140625" style="2"/>
    <col min="15128" max="15128" width="13.85546875" style="2" bestFit="1" customWidth="1"/>
    <col min="15129" max="15360" width="9.140625" style="2"/>
    <col min="15361" max="15364" width="2.7109375" style="2" customWidth="1"/>
    <col min="15365" max="15365" width="34" style="2" customWidth="1"/>
    <col min="15366" max="15366" width="1.85546875" style="2" customWidth="1"/>
    <col min="15367" max="15367" width="4.85546875" style="2" customWidth="1"/>
    <col min="15368" max="15368" width="9" style="2" bestFit="1" customWidth="1"/>
    <col min="15369" max="15369" width="4.5703125" style="2" customWidth="1"/>
    <col min="15370" max="15370" width="11.5703125" style="2" customWidth="1"/>
    <col min="15371" max="15371" width="1.28515625" style="2" customWidth="1"/>
    <col min="15372" max="15372" width="11.5703125" style="2" customWidth="1"/>
    <col min="15373" max="15373" width="1.28515625" style="2" customWidth="1"/>
    <col min="15374" max="15374" width="11.5703125" style="2" customWidth="1"/>
    <col min="15375" max="15375" width="1.28515625" style="2" customWidth="1"/>
    <col min="15376" max="15376" width="11.5703125" style="2" customWidth="1"/>
    <col min="15377" max="15377" width="9.140625" style="2"/>
    <col min="15378" max="15378" width="12.85546875" style="2" bestFit="1" customWidth="1"/>
    <col min="15379" max="15379" width="9.140625" style="2"/>
    <col min="15380" max="15380" width="13.85546875" style="2" bestFit="1" customWidth="1"/>
    <col min="15381" max="15381" width="9.140625" style="2"/>
    <col min="15382" max="15382" width="12.85546875" style="2" bestFit="1" customWidth="1"/>
    <col min="15383" max="15383" width="9.140625" style="2"/>
    <col min="15384" max="15384" width="13.85546875" style="2" bestFit="1" customWidth="1"/>
    <col min="15385" max="15616" width="9.140625" style="2"/>
    <col min="15617" max="15620" width="2.7109375" style="2" customWidth="1"/>
    <col min="15621" max="15621" width="34" style="2" customWidth="1"/>
    <col min="15622" max="15622" width="1.85546875" style="2" customWidth="1"/>
    <col min="15623" max="15623" width="4.85546875" style="2" customWidth="1"/>
    <col min="15624" max="15624" width="9" style="2" bestFit="1" customWidth="1"/>
    <col min="15625" max="15625" width="4.5703125" style="2" customWidth="1"/>
    <col min="15626" max="15626" width="11.5703125" style="2" customWidth="1"/>
    <col min="15627" max="15627" width="1.28515625" style="2" customWidth="1"/>
    <col min="15628" max="15628" width="11.5703125" style="2" customWidth="1"/>
    <col min="15629" max="15629" width="1.28515625" style="2" customWidth="1"/>
    <col min="15630" max="15630" width="11.5703125" style="2" customWidth="1"/>
    <col min="15631" max="15631" width="1.28515625" style="2" customWidth="1"/>
    <col min="15632" max="15632" width="11.5703125" style="2" customWidth="1"/>
    <col min="15633" max="15633" width="9.140625" style="2"/>
    <col min="15634" max="15634" width="12.85546875" style="2" bestFit="1" customWidth="1"/>
    <col min="15635" max="15635" width="9.140625" style="2"/>
    <col min="15636" max="15636" width="13.85546875" style="2" bestFit="1" customWidth="1"/>
    <col min="15637" max="15637" width="9.140625" style="2"/>
    <col min="15638" max="15638" width="12.85546875" style="2" bestFit="1" customWidth="1"/>
    <col min="15639" max="15639" width="9.140625" style="2"/>
    <col min="15640" max="15640" width="13.85546875" style="2" bestFit="1" customWidth="1"/>
    <col min="15641" max="15872" width="9.140625" style="2"/>
    <col min="15873" max="15876" width="2.7109375" style="2" customWidth="1"/>
    <col min="15877" max="15877" width="34" style="2" customWidth="1"/>
    <col min="15878" max="15878" width="1.85546875" style="2" customWidth="1"/>
    <col min="15879" max="15879" width="4.85546875" style="2" customWidth="1"/>
    <col min="15880" max="15880" width="9" style="2" bestFit="1" customWidth="1"/>
    <col min="15881" max="15881" width="4.5703125" style="2" customWidth="1"/>
    <col min="15882" max="15882" width="11.5703125" style="2" customWidth="1"/>
    <col min="15883" max="15883" width="1.28515625" style="2" customWidth="1"/>
    <col min="15884" max="15884" width="11.5703125" style="2" customWidth="1"/>
    <col min="15885" max="15885" width="1.28515625" style="2" customWidth="1"/>
    <col min="15886" max="15886" width="11.5703125" style="2" customWidth="1"/>
    <col min="15887" max="15887" width="1.28515625" style="2" customWidth="1"/>
    <col min="15888" max="15888" width="11.5703125" style="2" customWidth="1"/>
    <col min="15889" max="15889" width="9.140625" style="2"/>
    <col min="15890" max="15890" width="12.85546875" style="2" bestFit="1" customWidth="1"/>
    <col min="15891" max="15891" width="9.140625" style="2"/>
    <col min="15892" max="15892" width="13.85546875" style="2" bestFit="1" customWidth="1"/>
    <col min="15893" max="15893" width="9.140625" style="2"/>
    <col min="15894" max="15894" width="12.85546875" style="2" bestFit="1" customWidth="1"/>
    <col min="15895" max="15895" width="9.140625" style="2"/>
    <col min="15896" max="15896" width="13.85546875" style="2" bestFit="1" customWidth="1"/>
    <col min="15897" max="16128" width="9.140625" style="2"/>
    <col min="16129" max="16132" width="2.7109375" style="2" customWidth="1"/>
    <col min="16133" max="16133" width="34" style="2" customWidth="1"/>
    <col min="16134" max="16134" width="1.85546875" style="2" customWidth="1"/>
    <col min="16135" max="16135" width="4.85546875" style="2" customWidth="1"/>
    <col min="16136" max="16136" width="9" style="2" bestFit="1" customWidth="1"/>
    <col min="16137" max="16137" width="4.5703125" style="2" customWidth="1"/>
    <col min="16138" max="16138" width="11.5703125" style="2" customWidth="1"/>
    <col min="16139" max="16139" width="1.28515625" style="2" customWidth="1"/>
    <col min="16140" max="16140" width="11.5703125" style="2" customWidth="1"/>
    <col min="16141" max="16141" width="1.28515625" style="2" customWidth="1"/>
    <col min="16142" max="16142" width="11.5703125" style="2" customWidth="1"/>
    <col min="16143" max="16143" width="1.28515625" style="2" customWidth="1"/>
    <col min="16144" max="16144" width="11.5703125" style="2" customWidth="1"/>
    <col min="16145" max="16145" width="9.140625" style="2"/>
    <col min="16146" max="16146" width="12.85546875" style="2" bestFit="1" customWidth="1"/>
    <col min="16147" max="16147" width="9.140625" style="2"/>
    <col min="16148" max="16148" width="13.85546875" style="2" bestFit="1" customWidth="1"/>
    <col min="16149" max="16149" width="9.140625" style="2"/>
    <col min="16150" max="16150" width="12.85546875" style="2" bestFit="1" customWidth="1"/>
    <col min="16151" max="16151" width="9.140625" style="2"/>
    <col min="16152" max="16152" width="13.85546875" style="2" bestFit="1" customWidth="1"/>
    <col min="16153" max="16384" width="9.140625" style="2"/>
  </cols>
  <sheetData>
    <row r="1" spans="1:17" s="73" customFormat="1" ht="25.35" customHeight="1" x14ac:dyDescent="0.1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</row>
    <row r="2" spans="1:17" s="73" customFormat="1" ht="25.35" customHeight="1" x14ac:dyDescent="0.15">
      <c r="A2" s="248" t="s">
        <v>58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</row>
    <row r="3" spans="1:17" s="74" customFormat="1" ht="25.35" customHeight="1" x14ac:dyDescent="0.15">
      <c r="A3" s="248" t="s">
        <v>144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</row>
    <row r="4" spans="1:17" s="74" customFormat="1" ht="25.35" customHeight="1" x14ac:dyDescent="0.15">
      <c r="A4" s="248" t="s">
        <v>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 s="230" customFormat="1" ht="21" x14ac:dyDescent="0.15">
      <c r="A5" s="242" t="s">
        <v>2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</row>
    <row r="6" spans="1:17" s="78" customFormat="1" ht="6" customHeight="1" x14ac:dyDescent="0.1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6"/>
      <c r="O6" s="76"/>
      <c r="P6" s="77"/>
    </row>
    <row r="7" spans="1:17" s="227" customFormat="1" ht="20.85" customHeight="1" x14ac:dyDescent="0.15">
      <c r="H7" s="226" t="s">
        <v>3</v>
      </c>
      <c r="I7" s="226"/>
      <c r="J7" s="243" t="s">
        <v>59</v>
      </c>
      <c r="K7" s="243"/>
      <c r="L7" s="243"/>
      <c r="M7" s="226"/>
      <c r="N7" s="247" t="s">
        <v>60</v>
      </c>
      <c r="O7" s="247"/>
      <c r="P7" s="247"/>
      <c r="Q7" s="247"/>
    </row>
    <row r="8" spans="1:17" s="227" customFormat="1" ht="20.85" customHeight="1" x14ac:dyDescent="0.15">
      <c r="H8" s="226"/>
      <c r="I8" s="226"/>
      <c r="J8" s="243" t="s">
        <v>61</v>
      </c>
      <c r="K8" s="243"/>
      <c r="L8" s="243"/>
      <c r="M8" s="226"/>
      <c r="N8" s="229"/>
      <c r="O8" s="247"/>
      <c r="P8" s="247"/>
      <c r="Q8" s="247"/>
    </row>
    <row r="9" spans="1:17" s="227" customFormat="1" ht="20.85" customHeight="1" x14ac:dyDescent="0.15">
      <c r="H9" s="226"/>
      <c r="I9" s="226"/>
      <c r="J9" s="226"/>
      <c r="K9" s="245" t="s">
        <v>7</v>
      </c>
      <c r="L9" s="243"/>
      <c r="M9" s="243"/>
      <c r="N9" s="229"/>
      <c r="O9" s="250" t="s">
        <v>7</v>
      </c>
      <c r="P9" s="247"/>
      <c r="Q9" s="247"/>
    </row>
    <row r="10" spans="1:17" s="227" customFormat="1" ht="20.85" customHeight="1" x14ac:dyDescent="0.15">
      <c r="H10" s="226"/>
      <c r="I10" s="226"/>
      <c r="J10" s="229" t="s">
        <v>139</v>
      </c>
      <c r="K10" s="79"/>
      <c r="L10" s="229" t="s">
        <v>12</v>
      </c>
      <c r="M10" s="226"/>
      <c r="N10" s="229" t="s">
        <v>139</v>
      </c>
      <c r="P10" s="229" t="s">
        <v>12</v>
      </c>
      <c r="Q10" s="229"/>
    </row>
    <row r="11" spans="1:17" s="227" customFormat="1" ht="20.85" customHeight="1" x14ac:dyDescent="0.15">
      <c r="A11" s="227" t="s">
        <v>62</v>
      </c>
      <c r="H11" s="226"/>
      <c r="I11" s="226"/>
      <c r="J11" s="226"/>
      <c r="K11" s="226"/>
      <c r="L11" s="226"/>
      <c r="M11" s="226"/>
      <c r="N11" s="80"/>
      <c r="O11" s="79"/>
      <c r="P11" s="80"/>
    </row>
    <row r="12" spans="1:17" s="227" customFormat="1" ht="20.85" customHeight="1" x14ac:dyDescent="0.15">
      <c r="A12" s="230"/>
      <c r="B12" s="230" t="s">
        <v>150</v>
      </c>
      <c r="C12" s="230"/>
      <c r="D12" s="230"/>
      <c r="E12" s="230"/>
      <c r="F12" s="230"/>
      <c r="G12" s="230"/>
      <c r="H12" s="81">
        <v>20</v>
      </c>
      <c r="I12" s="81"/>
      <c r="J12" s="82">
        <v>577493</v>
      </c>
      <c r="K12" s="135"/>
      <c r="L12" s="82">
        <v>419977</v>
      </c>
      <c r="M12" s="136"/>
      <c r="N12" s="82">
        <v>577493</v>
      </c>
      <c r="O12" s="135"/>
      <c r="P12" s="82">
        <v>419977</v>
      </c>
    </row>
    <row r="13" spans="1:17" s="227" customFormat="1" ht="20.85" customHeight="1" x14ac:dyDescent="0.15">
      <c r="A13" s="230"/>
      <c r="B13" s="215" t="s">
        <v>151</v>
      </c>
      <c r="C13" s="230" t="s">
        <v>155</v>
      </c>
      <c r="D13" s="230"/>
      <c r="E13" s="230"/>
      <c r="F13" s="230"/>
      <c r="G13" s="230"/>
      <c r="H13" s="81">
        <v>20</v>
      </c>
      <c r="I13" s="81"/>
      <c r="J13" s="82">
        <v>202418</v>
      </c>
      <c r="K13" s="135"/>
      <c r="L13" s="82">
        <v>157091</v>
      </c>
      <c r="M13" s="136"/>
      <c r="N13" s="82">
        <v>202418</v>
      </c>
      <c r="O13" s="135"/>
      <c r="P13" s="82">
        <v>157091</v>
      </c>
    </row>
    <row r="14" spans="1:17" s="227" customFormat="1" ht="20.85" customHeight="1" x14ac:dyDescent="0.15">
      <c r="A14" s="230"/>
      <c r="B14" s="230" t="s">
        <v>152</v>
      </c>
      <c r="C14" s="230"/>
      <c r="D14" s="230"/>
      <c r="E14" s="230"/>
      <c r="F14" s="230"/>
      <c r="G14" s="230"/>
      <c r="H14" s="81"/>
      <c r="I14" s="81"/>
      <c r="J14" s="216">
        <f>J12-J13</f>
        <v>375075</v>
      </c>
      <c r="K14" s="82"/>
      <c r="L14" s="216">
        <f>L12-L13</f>
        <v>262886</v>
      </c>
      <c r="M14" s="81"/>
      <c r="N14" s="216">
        <f>N12-N13</f>
        <v>375075</v>
      </c>
      <c r="O14" s="82"/>
      <c r="P14" s="216">
        <f>P12-P13</f>
        <v>262886</v>
      </c>
    </row>
    <row r="15" spans="1:17" s="227" customFormat="1" ht="20.85" customHeight="1" x14ac:dyDescent="0.15">
      <c r="A15" s="230"/>
      <c r="B15" s="215" t="s">
        <v>151</v>
      </c>
      <c r="C15" s="230" t="s">
        <v>156</v>
      </c>
      <c r="D15" s="230"/>
      <c r="E15" s="230"/>
      <c r="F15" s="230"/>
      <c r="G15" s="230"/>
      <c r="H15" s="81">
        <v>20</v>
      </c>
      <c r="I15" s="81"/>
      <c r="J15" s="82">
        <v>43286</v>
      </c>
      <c r="K15" s="135"/>
      <c r="L15" s="82">
        <v>21432</v>
      </c>
      <c r="M15" s="136"/>
      <c r="N15" s="82">
        <v>43286</v>
      </c>
      <c r="O15" s="135"/>
      <c r="P15" s="82">
        <v>21432</v>
      </c>
    </row>
    <row r="16" spans="1:17" s="227" customFormat="1" ht="20.85" customHeight="1" x14ac:dyDescent="0.15">
      <c r="A16" s="230"/>
      <c r="B16" s="230" t="s">
        <v>153</v>
      </c>
      <c r="C16" s="230"/>
      <c r="D16" s="230"/>
      <c r="E16" s="230"/>
      <c r="F16" s="230"/>
      <c r="G16" s="230"/>
      <c r="H16" s="81"/>
      <c r="I16" s="81"/>
      <c r="J16" s="216">
        <f>J14-J15</f>
        <v>331789</v>
      </c>
      <c r="K16" s="82"/>
      <c r="L16" s="216">
        <f>L14-L15</f>
        <v>241454</v>
      </c>
      <c r="M16" s="81"/>
      <c r="N16" s="216">
        <f>N14-N15</f>
        <v>331789</v>
      </c>
      <c r="O16" s="82"/>
      <c r="P16" s="216">
        <f>P14-P15</f>
        <v>241454</v>
      </c>
    </row>
    <row r="17" spans="1:16" s="227" customFormat="1" ht="20.85" customHeight="1" x14ac:dyDescent="0.15">
      <c r="A17" s="230"/>
      <c r="B17" s="230" t="s">
        <v>63</v>
      </c>
      <c r="C17" s="230"/>
      <c r="D17" s="230"/>
      <c r="E17" s="230"/>
      <c r="F17" s="230"/>
      <c r="G17" s="230"/>
      <c r="H17" s="81">
        <v>20</v>
      </c>
      <c r="I17" s="81"/>
      <c r="J17" s="82">
        <v>33085</v>
      </c>
      <c r="K17" s="135"/>
      <c r="L17" s="82">
        <v>14606</v>
      </c>
      <c r="M17" s="136"/>
      <c r="N17" s="82">
        <v>33085</v>
      </c>
      <c r="O17" s="135"/>
      <c r="P17" s="82">
        <v>14606</v>
      </c>
    </row>
    <row r="18" spans="1:16" s="227" customFormat="1" ht="20.85" customHeight="1" x14ac:dyDescent="0.15">
      <c r="A18" s="230"/>
      <c r="B18" s="230" t="s">
        <v>70</v>
      </c>
      <c r="C18" s="230"/>
      <c r="D18" s="230"/>
      <c r="E18" s="230"/>
      <c r="F18" s="230"/>
      <c r="G18" s="230"/>
      <c r="H18" s="81">
        <v>20</v>
      </c>
      <c r="I18" s="81"/>
      <c r="J18" s="82">
        <v>6048</v>
      </c>
      <c r="K18" s="135"/>
      <c r="L18" s="82">
        <v>6964</v>
      </c>
      <c r="M18" s="136"/>
      <c r="N18" s="82">
        <v>6048</v>
      </c>
      <c r="O18" s="135"/>
      <c r="P18" s="82">
        <v>6964</v>
      </c>
    </row>
    <row r="19" spans="1:16" s="227" customFormat="1" ht="20.85" customHeight="1" x14ac:dyDescent="0.15">
      <c r="A19" s="230"/>
      <c r="B19" s="230" t="s">
        <v>135</v>
      </c>
      <c r="C19" s="230"/>
      <c r="D19" s="230"/>
      <c r="E19" s="230"/>
      <c r="F19" s="230"/>
      <c r="G19" s="230"/>
      <c r="H19" s="81">
        <v>20</v>
      </c>
      <c r="I19" s="81"/>
      <c r="J19" s="82">
        <v>2062</v>
      </c>
      <c r="K19" s="135"/>
      <c r="L19" s="82">
        <v>3392</v>
      </c>
      <c r="M19" s="136"/>
      <c r="N19" s="82">
        <v>2062</v>
      </c>
      <c r="O19" s="135"/>
      <c r="P19" s="82">
        <v>3392</v>
      </c>
    </row>
    <row r="20" spans="1:16" s="227" customFormat="1" ht="20.85" customHeight="1" x14ac:dyDescent="0.15">
      <c r="A20" s="230"/>
      <c r="B20" s="230" t="s">
        <v>154</v>
      </c>
      <c r="C20" s="230"/>
      <c r="D20" s="230"/>
      <c r="E20" s="230"/>
      <c r="F20" s="230"/>
      <c r="G20" s="230"/>
      <c r="H20" s="81" t="s">
        <v>170</v>
      </c>
      <c r="I20" s="81"/>
      <c r="J20" s="82">
        <v>-3358</v>
      </c>
      <c r="K20" s="135"/>
      <c r="L20" s="82">
        <v>-445</v>
      </c>
      <c r="M20" s="136"/>
      <c r="N20" s="82">
        <v>0</v>
      </c>
      <c r="O20" s="135"/>
      <c r="P20" s="82">
        <v>0</v>
      </c>
    </row>
    <row r="21" spans="1:16" s="227" customFormat="1" ht="20.85" customHeight="1" x14ac:dyDescent="0.15">
      <c r="A21" s="230"/>
      <c r="B21" s="230" t="s">
        <v>71</v>
      </c>
      <c r="C21" s="230"/>
      <c r="D21" s="230"/>
      <c r="E21" s="230"/>
      <c r="F21" s="230"/>
      <c r="G21" s="230"/>
      <c r="H21" s="81">
        <v>20</v>
      </c>
      <c r="I21" s="81"/>
      <c r="J21" s="82">
        <v>140</v>
      </c>
      <c r="K21" s="135"/>
      <c r="L21" s="82">
        <v>450</v>
      </c>
      <c r="M21" s="136"/>
      <c r="N21" s="82">
        <v>140</v>
      </c>
      <c r="O21" s="135"/>
      <c r="P21" s="82">
        <v>450</v>
      </c>
    </row>
    <row r="22" spans="1:16" s="227" customFormat="1" ht="20.85" customHeight="1" x14ac:dyDescent="0.15">
      <c r="A22" s="230"/>
      <c r="B22" s="230" t="s">
        <v>72</v>
      </c>
      <c r="C22" s="230"/>
      <c r="D22" s="230"/>
      <c r="E22" s="230"/>
      <c r="F22" s="230"/>
      <c r="G22" s="230"/>
      <c r="H22" s="81">
        <v>20</v>
      </c>
      <c r="I22" s="81"/>
      <c r="J22" s="82">
        <v>35759</v>
      </c>
      <c r="K22" s="135"/>
      <c r="L22" s="82">
        <v>33063</v>
      </c>
      <c r="M22" s="136"/>
      <c r="N22" s="82">
        <v>35759</v>
      </c>
      <c r="O22" s="135"/>
      <c r="P22" s="82">
        <v>33063</v>
      </c>
    </row>
    <row r="23" spans="1:16" s="230" customFormat="1" ht="20.85" customHeight="1" x14ac:dyDescent="0.15">
      <c r="B23" s="83" t="s">
        <v>64</v>
      </c>
      <c r="C23" s="227"/>
      <c r="D23" s="227"/>
      <c r="H23" s="81"/>
      <c r="I23" s="81"/>
      <c r="J23" s="84">
        <f>SUM(J16:J22)</f>
        <v>405525</v>
      </c>
      <c r="K23" s="82"/>
      <c r="L23" s="84">
        <f>SUM(L16:L22)</f>
        <v>299484</v>
      </c>
      <c r="M23" s="81"/>
      <c r="N23" s="84">
        <f>SUM(N16:N22)</f>
        <v>408883</v>
      </c>
      <c r="O23" s="82"/>
      <c r="P23" s="84">
        <f>SUM(P16:P22)</f>
        <v>299929</v>
      </c>
    </row>
    <row r="24" spans="1:16" s="230" customFormat="1" ht="20.85" customHeight="1" x14ac:dyDescent="0.15">
      <c r="B24" s="227"/>
      <c r="C24" s="227"/>
      <c r="D24" s="227"/>
      <c r="H24" s="81"/>
      <c r="I24" s="81"/>
      <c r="J24" s="136"/>
      <c r="K24" s="136"/>
      <c r="L24" s="136"/>
      <c r="M24" s="136"/>
      <c r="N24" s="137"/>
      <c r="O24" s="138"/>
      <c r="P24" s="137"/>
    </row>
    <row r="25" spans="1:16" s="230" customFormat="1" ht="20.85" customHeight="1" x14ac:dyDescent="0.15">
      <c r="A25" s="227" t="s">
        <v>65</v>
      </c>
      <c r="H25" s="81"/>
      <c r="I25" s="81"/>
      <c r="J25" s="136"/>
      <c r="K25" s="136"/>
      <c r="L25" s="136"/>
      <c r="M25" s="136"/>
      <c r="N25" s="139"/>
      <c r="O25" s="139"/>
      <c r="P25" s="139"/>
    </row>
    <row r="26" spans="1:16" s="230" customFormat="1" ht="20.85" customHeight="1" x14ac:dyDescent="0.15">
      <c r="B26" s="230" t="s">
        <v>66</v>
      </c>
      <c r="H26" s="81">
        <v>20</v>
      </c>
      <c r="I26" s="81"/>
      <c r="J26" s="82">
        <v>186515</v>
      </c>
      <c r="K26" s="82"/>
      <c r="L26" s="82">
        <v>66012</v>
      </c>
      <c r="M26" s="82"/>
      <c r="N26" s="82">
        <v>186515</v>
      </c>
      <c r="O26" s="82"/>
      <c r="P26" s="82">
        <v>66012</v>
      </c>
    </row>
    <row r="27" spans="1:16" s="230" customFormat="1" ht="20.85" customHeight="1" x14ac:dyDescent="0.15">
      <c r="B27" s="215" t="s">
        <v>151</v>
      </c>
      <c r="C27" s="230" t="s">
        <v>157</v>
      </c>
      <c r="H27" s="81">
        <v>20</v>
      </c>
      <c r="I27" s="81"/>
      <c r="J27" s="82">
        <v>19943</v>
      </c>
      <c r="K27" s="82"/>
      <c r="L27" s="82">
        <v>-29895</v>
      </c>
      <c r="M27" s="82"/>
      <c r="N27" s="82">
        <v>19943</v>
      </c>
      <c r="O27" s="82"/>
      <c r="P27" s="82">
        <v>-29895</v>
      </c>
    </row>
    <row r="28" spans="1:16" s="230" customFormat="1" ht="20.85" customHeight="1" x14ac:dyDescent="0.15">
      <c r="B28" s="230" t="s">
        <v>67</v>
      </c>
      <c r="H28" s="81">
        <v>20</v>
      </c>
      <c r="I28" s="81"/>
      <c r="J28" s="82">
        <v>71978</v>
      </c>
      <c r="K28" s="82"/>
      <c r="L28" s="82">
        <v>43680</v>
      </c>
      <c r="M28" s="82"/>
      <c r="N28" s="82">
        <v>71978</v>
      </c>
      <c r="O28" s="82"/>
      <c r="P28" s="82">
        <v>43680</v>
      </c>
    </row>
    <row r="29" spans="1:16" s="230" customFormat="1" ht="20.85" customHeight="1" x14ac:dyDescent="0.15">
      <c r="B29" s="230" t="s">
        <v>68</v>
      </c>
      <c r="H29" s="81">
        <v>20</v>
      </c>
      <c r="I29" s="81"/>
      <c r="J29" s="82">
        <v>92686</v>
      </c>
      <c r="K29" s="82"/>
      <c r="L29" s="82">
        <v>59463</v>
      </c>
      <c r="M29" s="82"/>
      <c r="N29" s="82">
        <v>92686</v>
      </c>
      <c r="O29" s="82"/>
      <c r="P29" s="82">
        <v>59463</v>
      </c>
    </row>
    <row r="30" spans="1:16" s="230" customFormat="1" ht="20.85" customHeight="1" x14ac:dyDescent="0.15">
      <c r="B30" s="230" t="s">
        <v>69</v>
      </c>
      <c r="H30" s="81">
        <v>20</v>
      </c>
      <c r="I30" s="81"/>
      <c r="J30" s="82">
        <v>23644</v>
      </c>
      <c r="K30" s="82"/>
      <c r="L30" s="82">
        <v>43290</v>
      </c>
      <c r="M30" s="82"/>
      <c r="N30" s="82">
        <v>23644</v>
      </c>
      <c r="O30" s="82"/>
      <c r="P30" s="82">
        <v>43290</v>
      </c>
    </row>
    <row r="31" spans="1:16" s="230" customFormat="1" ht="20.85" customHeight="1" x14ac:dyDescent="0.15">
      <c r="B31" s="230" t="s">
        <v>73</v>
      </c>
      <c r="E31" s="87"/>
      <c r="F31" s="87"/>
      <c r="G31" s="87"/>
      <c r="H31" s="81">
        <v>20</v>
      </c>
      <c r="I31" s="88"/>
      <c r="J31" s="82">
        <v>27924</v>
      </c>
      <c r="K31" s="135"/>
      <c r="L31" s="82">
        <v>30582</v>
      </c>
      <c r="M31" s="140"/>
      <c r="N31" s="82">
        <v>27924</v>
      </c>
      <c r="O31" s="135"/>
      <c r="P31" s="82">
        <v>30582</v>
      </c>
    </row>
    <row r="32" spans="1:16" s="230" customFormat="1" ht="20.85" customHeight="1" x14ac:dyDescent="0.15">
      <c r="B32" s="83" t="s">
        <v>158</v>
      </c>
      <c r="H32" s="81"/>
      <c r="I32" s="81"/>
      <c r="J32" s="84">
        <f>SUM(J28:J31)+J26-J27</f>
        <v>382804</v>
      </c>
      <c r="K32" s="89"/>
      <c r="L32" s="84">
        <f>SUM(L28:L31)+L26-L27</f>
        <v>272922</v>
      </c>
      <c r="M32" s="81"/>
      <c r="N32" s="84">
        <f>SUM(N28:N31)+N26-N27</f>
        <v>382804</v>
      </c>
      <c r="O32" s="89"/>
      <c r="P32" s="84">
        <f>SUM(P28:P31)+P26-P27</f>
        <v>272922</v>
      </c>
    </row>
    <row r="33" spans="1:32" s="230" customFormat="1" ht="20.100000000000001" customHeight="1" x14ac:dyDescent="0.15">
      <c r="A33" s="230" t="s">
        <v>175</v>
      </c>
      <c r="H33" s="81"/>
      <c r="I33" s="81"/>
      <c r="J33" s="90">
        <f>J23-J32</f>
        <v>22721</v>
      </c>
      <c r="K33" s="82"/>
      <c r="L33" s="90">
        <f>L23-L32</f>
        <v>26562</v>
      </c>
      <c r="M33" s="81"/>
      <c r="N33" s="90">
        <f>N23-N32</f>
        <v>26079</v>
      </c>
      <c r="O33" s="82"/>
      <c r="P33" s="90">
        <f>P23-P32</f>
        <v>27007</v>
      </c>
      <c r="Z33" s="95"/>
      <c r="AB33" s="95"/>
      <c r="AD33" s="95"/>
      <c r="AF33" s="95"/>
    </row>
    <row r="34" spans="1:32" s="230" customFormat="1" ht="20.100000000000001" customHeight="1" x14ac:dyDescent="0.15">
      <c r="A34" s="230" t="s">
        <v>75</v>
      </c>
      <c r="H34" s="81"/>
      <c r="I34" s="81"/>
      <c r="J34" s="154">
        <v>4858</v>
      </c>
      <c r="K34" s="82"/>
      <c r="L34" s="154">
        <v>3787</v>
      </c>
      <c r="M34" s="81"/>
      <c r="N34" s="154">
        <v>4858</v>
      </c>
      <c r="O34" s="82"/>
      <c r="P34" s="154">
        <v>3787</v>
      </c>
      <c r="R34" s="87"/>
      <c r="T34" s="87"/>
      <c r="V34" s="87"/>
      <c r="X34" s="87"/>
      <c r="Z34" s="95"/>
      <c r="AB34" s="95"/>
      <c r="AD34" s="95"/>
      <c r="AF34" s="95"/>
    </row>
    <row r="35" spans="1:32" s="230" customFormat="1" ht="20.100000000000001" customHeight="1" x14ac:dyDescent="0.15">
      <c r="A35" s="244" t="s">
        <v>174</v>
      </c>
      <c r="B35" s="244"/>
      <c r="C35" s="244"/>
      <c r="D35" s="244"/>
      <c r="E35" s="244"/>
      <c r="H35" s="81"/>
      <c r="I35" s="81"/>
      <c r="J35" s="154">
        <f>J33-J34</f>
        <v>17863</v>
      </c>
      <c r="K35" s="82"/>
      <c r="L35" s="154">
        <f>L33-L34</f>
        <v>22775</v>
      </c>
      <c r="M35" s="81"/>
      <c r="N35" s="154">
        <f>N33-N34</f>
        <v>21221</v>
      </c>
      <c r="O35" s="82"/>
      <c r="P35" s="154">
        <f>P33-P34</f>
        <v>23220</v>
      </c>
      <c r="Z35" s="95"/>
      <c r="AB35" s="95"/>
      <c r="AD35" s="95"/>
      <c r="AF35" s="95"/>
    </row>
    <row r="36" spans="1:32" s="230" customFormat="1" ht="21" customHeight="1" x14ac:dyDescent="0.15">
      <c r="B36" s="227"/>
      <c r="C36" s="227"/>
      <c r="H36" s="81"/>
      <c r="I36" s="81"/>
      <c r="J36" s="81"/>
      <c r="K36" s="81"/>
      <c r="L36" s="81"/>
      <c r="M36" s="81"/>
      <c r="N36" s="85"/>
      <c r="O36" s="82"/>
      <c r="P36" s="85"/>
    </row>
    <row r="37" spans="1:32" s="230" customFormat="1" ht="21" customHeight="1" x14ac:dyDescent="0.15">
      <c r="B37" s="227"/>
      <c r="C37" s="227"/>
      <c r="H37" s="81"/>
      <c r="I37" s="81"/>
      <c r="J37" s="81"/>
      <c r="K37" s="81"/>
      <c r="L37" s="81"/>
      <c r="M37" s="81"/>
      <c r="N37" s="85"/>
      <c r="O37" s="82"/>
      <c r="P37" s="85"/>
    </row>
    <row r="38" spans="1:32" s="230" customFormat="1" ht="21" customHeight="1" x14ac:dyDescent="0.15">
      <c r="B38" s="227"/>
      <c r="C38" s="227"/>
      <c r="H38" s="81"/>
      <c r="I38" s="81"/>
      <c r="J38" s="81"/>
      <c r="K38" s="81"/>
      <c r="L38" s="81"/>
      <c r="M38" s="81"/>
      <c r="N38" s="85"/>
      <c r="O38" s="82"/>
      <c r="P38" s="85"/>
    </row>
    <row r="39" spans="1:32" s="230" customFormat="1" ht="21" customHeight="1" x14ac:dyDescent="0.15">
      <c r="B39" s="227"/>
      <c r="C39" s="227"/>
      <c r="H39" s="81"/>
      <c r="I39" s="81"/>
      <c r="J39" s="81"/>
      <c r="K39" s="81"/>
      <c r="L39" s="81"/>
      <c r="M39" s="81"/>
      <c r="N39" s="85"/>
      <c r="O39" s="82"/>
      <c r="P39" s="85"/>
    </row>
    <row r="40" spans="1:32" s="230" customFormat="1" ht="21" customHeight="1" x14ac:dyDescent="0.15">
      <c r="B40" s="227"/>
      <c r="C40" s="227"/>
      <c r="H40" s="81"/>
      <c r="I40" s="81"/>
      <c r="J40" s="81"/>
      <c r="K40" s="81"/>
      <c r="L40" s="81"/>
      <c r="M40" s="81"/>
      <c r="N40" s="85"/>
      <c r="O40" s="82"/>
      <c r="P40" s="85"/>
    </row>
    <row r="41" spans="1:32" s="230" customFormat="1" ht="21" customHeight="1" x14ac:dyDescent="0.15">
      <c r="B41" s="227"/>
      <c r="C41" s="227"/>
      <c r="H41" s="81"/>
      <c r="I41" s="81"/>
      <c r="J41" s="81"/>
      <c r="K41" s="81"/>
      <c r="L41" s="81"/>
      <c r="M41" s="81"/>
      <c r="N41" s="85"/>
      <c r="O41" s="82"/>
      <c r="P41" s="85"/>
    </row>
    <row r="42" spans="1:32" s="73" customFormat="1" ht="25.35" customHeight="1" x14ac:dyDescent="0.15">
      <c r="A42" s="248" t="s">
        <v>0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</row>
    <row r="43" spans="1:32" s="73" customFormat="1" ht="25.35" customHeight="1" x14ac:dyDescent="0.15">
      <c r="A43" s="248" t="s">
        <v>74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</row>
    <row r="44" spans="1:32" s="74" customFormat="1" ht="25.35" customHeight="1" x14ac:dyDescent="0.15">
      <c r="A44" s="248" t="s">
        <v>131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</row>
    <row r="45" spans="1:32" s="74" customFormat="1" ht="25.35" customHeight="1" x14ac:dyDescent="0.15">
      <c r="A45" s="248" t="s">
        <v>6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</row>
    <row r="46" spans="1:32" s="230" customFormat="1" ht="21" x14ac:dyDescent="0.15">
      <c r="A46" s="242" t="s">
        <v>2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</row>
    <row r="47" spans="1:32" s="78" customFormat="1" ht="6" customHeight="1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6"/>
      <c r="O47" s="76"/>
      <c r="P47" s="77"/>
    </row>
    <row r="48" spans="1:32" s="227" customFormat="1" ht="20.100000000000001" customHeight="1" x14ac:dyDescent="0.15">
      <c r="H48" s="226" t="s">
        <v>3</v>
      </c>
      <c r="I48" s="226"/>
      <c r="J48" s="243" t="s">
        <v>59</v>
      </c>
      <c r="K48" s="243"/>
      <c r="L48" s="243"/>
      <c r="M48" s="226"/>
      <c r="N48" s="247" t="s">
        <v>60</v>
      </c>
      <c r="O48" s="247"/>
      <c r="P48" s="247"/>
      <c r="Q48" s="247"/>
    </row>
    <row r="49" spans="1:18" s="227" customFormat="1" ht="20.100000000000001" customHeight="1" x14ac:dyDescent="0.15">
      <c r="H49" s="226"/>
      <c r="I49" s="226"/>
      <c r="J49" s="243" t="s">
        <v>61</v>
      </c>
      <c r="K49" s="243"/>
      <c r="L49" s="243"/>
      <c r="M49" s="226"/>
      <c r="N49" s="229"/>
      <c r="O49" s="247"/>
      <c r="P49" s="247"/>
      <c r="Q49" s="247"/>
    </row>
    <row r="50" spans="1:18" s="227" customFormat="1" ht="20.100000000000001" customHeight="1" x14ac:dyDescent="0.15">
      <c r="H50" s="226"/>
      <c r="I50" s="226"/>
      <c r="J50" s="226"/>
      <c r="K50" s="245" t="s">
        <v>7</v>
      </c>
      <c r="L50" s="243"/>
      <c r="M50" s="243"/>
      <c r="N50" s="229"/>
      <c r="O50" s="250" t="s">
        <v>7</v>
      </c>
      <c r="P50" s="247"/>
      <c r="Q50" s="247"/>
    </row>
    <row r="51" spans="1:18" s="227" customFormat="1" ht="20.100000000000001" customHeight="1" x14ac:dyDescent="0.15">
      <c r="H51" s="226"/>
      <c r="I51" s="226"/>
      <c r="J51" s="229" t="s">
        <v>139</v>
      </c>
      <c r="K51" s="79"/>
      <c r="L51" s="229" t="s">
        <v>12</v>
      </c>
      <c r="M51" s="226"/>
      <c r="N51" s="229" t="s">
        <v>139</v>
      </c>
      <c r="O51" s="79"/>
      <c r="P51" s="229" t="s">
        <v>12</v>
      </c>
      <c r="Q51" s="229"/>
    </row>
    <row r="52" spans="1:18" s="230" customFormat="1" ht="20.100000000000001" customHeight="1" x14ac:dyDescent="0.15">
      <c r="A52" s="230" t="s">
        <v>76</v>
      </c>
      <c r="H52" s="226"/>
      <c r="I52" s="226"/>
      <c r="J52" s="145"/>
      <c r="K52" s="145"/>
      <c r="L52" s="145"/>
      <c r="M52" s="145"/>
      <c r="N52" s="146"/>
      <c r="O52" s="147"/>
      <c r="P52" s="146"/>
    </row>
    <row r="53" spans="1:18" s="230" customFormat="1" ht="7.5" hidden="1" customHeight="1" x14ac:dyDescent="0.15">
      <c r="A53" s="227"/>
      <c r="B53" s="230" t="s">
        <v>77</v>
      </c>
      <c r="H53" s="81"/>
      <c r="I53" s="81"/>
      <c r="J53" s="136"/>
      <c r="K53" s="136"/>
      <c r="L53" s="136"/>
      <c r="M53" s="136"/>
      <c r="N53" s="142"/>
      <c r="O53" s="139"/>
      <c r="P53" s="142"/>
    </row>
    <row r="54" spans="1:18" s="230" customFormat="1" ht="7.5" hidden="1" customHeight="1" x14ac:dyDescent="0.15">
      <c r="B54" s="83" t="s">
        <v>78</v>
      </c>
      <c r="H54" s="81"/>
      <c r="I54" s="81"/>
      <c r="J54" s="136"/>
      <c r="K54" s="136"/>
      <c r="L54" s="136"/>
      <c r="M54" s="136"/>
      <c r="N54" s="143"/>
      <c r="O54" s="135"/>
      <c r="P54" s="143"/>
    </row>
    <row r="55" spans="1:18" s="230" customFormat="1" ht="7.5" hidden="1" customHeight="1" x14ac:dyDescent="0.15">
      <c r="B55" s="83"/>
      <c r="C55" s="249" t="s">
        <v>79</v>
      </c>
      <c r="D55" s="249"/>
      <c r="E55" s="249"/>
      <c r="F55" s="249"/>
      <c r="H55" s="81">
        <v>13</v>
      </c>
      <c r="I55" s="81"/>
      <c r="J55" s="148"/>
      <c r="K55" s="148"/>
      <c r="L55" s="148">
        <v>0</v>
      </c>
      <c r="M55" s="148"/>
      <c r="N55" s="148"/>
      <c r="O55" s="148"/>
      <c r="P55" s="148">
        <v>0</v>
      </c>
    </row>
    <row r="56" spans="1:18" s="230" customFormat="1" ht="7.5" hidden="1" customHeight="1" x14ac:dyDescent="0.15">
      <c r="C56" s="230" t="s">
        <v>80</v>
      </c>
      <c r="H56" s="81"/>
      <c r="I56" s="81"/>
      <c r="J56" s="148"/>
      <c r="K56" s="148"/>
      <c r="L56" s="148"/>
      <c r="M56" s="148"/>
      <c r="N56" s="148"/>
      <c r="O56" s="148"/>
      <c r="P56" s="148"/>
    </row>
    <row r="57" spans="1:18" s="230" customFormat="1" ht="7.5" hidden="1" customHeight="1" x14ac:dyDescent="0.15">
      <c r="C57" s="83" t="s">
        <v>81</v>
      </c>
      <c r="H57" s="81">
        <v>19</v>
      </c>
      <c r="I57" s="81"/>
      <c r="J57" s="148"/>
      <c r="K57" s="148"/>
      <c r="L57" s="148">
        <v>0</v>
      </c>
      <c r="M57" s="148"/>
      <c r="N57" s="148"/>
      <c r="O57" s="148"/>
      <c r="P57" s="148">
        <v>0</v>
      </c>
    </row>
    <row r="58" spans="1:18" s="230" customFormat="1" ht="7.5" hidden="1" customHeight="1" x14ac:dyDescent="0.15">
      <c r="B58" s="83"/>
      <c r="C58" s="228" t="s">
        <v>55</v>
      </c>
      <c r="D58" s="83"/>
      <c r="E58" s="83"/>
      <c r="H58" s="94" t="s">
        <v>82</v>
      </c>
      <c r="I58" s="81"/>
      <c r="J58" s="148"/>
      <c r="K58" s="136"/>
      <c r="L58" s="148">
        <v>0</v>
      </c>
      <c r="M58" s="136"/>
      <c r="N58" s="148"/>
      <c r="O58" s="149"/>
      <c r="P58" s="148">
        <v>0</v>
      </c>
    </row>
    <row r="59" spans="1:18" s="230" customFormat="1" ht="7.5" hidden="1" customHeight="1" x14ac:dyDescent="0.15">
      <c r="C59" s="230" t="s">
        <v>83</v>
      </c>
      <c r="H59" s="81"/>
      <c r="I59" s="81"/>
      <c r="J59" s="148"/>
      <c r="K59" s="141"/>
      <c r="L59" s="148"/>
      <c r="M59" s="136"/>
      <c r="N59" s="141"/>
      <c r="O59" s="141"/>
      <c r="P59" s="141"/>
    </row>
    <row r="60" spans="1:18" s="230" customFormat="1" ht="7.5" hidden="1" customHeight="1" x14ac:dyDescent="0.15">
      <c r="C60" s="83" t="s">
        <v>84</v>
      </c>
      <c r="H60" s="81"/>
      <c r="I60" s="81"/>
      <c r="J60" s="148"/>
      <c r="K60" s="148"/>
      <c r="L60" s="148">
        <v>0</v>
      </c>
      <c r="M60" s="148"/>
      <c r="N60" s="148"/>
      <c r="O60" s="148"/>
      <c r="P60" s="148">
        <v>0</v>
      </c>
      <c r="R60" s="95"/>
    </row>
    <row r="61" spans="1:18" s="230" customFormat="1" ht="7.5" hidden="1" customHeight="1" x14ac:dyDescent="0.15">
      <c r="H61" s="81"/>
      <c r="I61" s="81"/>
      <c r="J61" s="150"/>
      <c r="K61" s="141"/>
      <c r="L61" s="150">
        <v>0</v>
      </c>
      <c r="M61" s="136"/>
      <c r="N61" s="150"/>
      <c r="O61" s="141"/>
      <c r="P61" s="150">
        <v>0</v>
      </c>
    </row>
    <row r="62" spans="1:18" s="230" customFormat="1" ht="20.100000000000001" customHeight="1" x14ac:dyDescent="0.15">
      <c r="B62" s="230" t="s">
        <v>85</v>
      </c>
      <c r="H62" s="81"/>
      <c r="I62" s="81"/>
      <c r="J62" s="136"/>
      <c r="K62" s="136"/>
      <c r="L62" s="136"/>
      <c r="M62" s="136"/>
      <c r="N62" s="148"/>
      <c r="O62" s="135"/>
      <c r="P62" s="148"/>
    </row>
    <row r="63" spans="1:18" s="230" customFormat="1" ht="20.100000000000001" customHeight="1" x14ac:dyDescent="0.15">
      <c r="B63" s="83" t="s">
        <v>78</v>
      </c>
      <c r="H63" s="81"/>
      <c r="I63" s="89"/>
      <c r="J63" s="89"/>
      <c r="K63" s="89"/>
      <c r="L63" s="89"/>
      <c r="M63" s="89"/>
      <c r="N63" s="89"/>
      <c r="O63" s="89"/>
      <c r="P63" s="89"/>
    </row>
    <row r="64" spans="1:18" s="230" customFormat="1" ht="20.100000000000001" customHeight="1" x14ac:dyDescent="0.15">
      <c r="B64" s="83"/>
      <c r="C64" s="230" t="s">
        <v>86</v>
      </c>
      <c r="H64" s="81"/>
      <c r="I64" s="91"/>
      <c r="J64" s="82"/>
      <c r="K64" s="91"/>
      <c r="L64" s="82"/>
      <c r="M64" s="91"/>
      <c r="N64" s="82"/>
      <c r="O64" s="91"/>
      <c r="P64" s="82"/>
    </row>
    <row r="65" spans="1:24" s="230" customFormat="1" ht="20.100000000000001" customHeight="1" x14ac:dyDescent="0.15">
      <c r="B65" s="83"/>
      <c r="C65" s="83" t="s">
        <v>87</v>
      </c>
      <c r="D65" s="83"/>
      <c r="E65" s="83"/>
      <c r="H65" s="81"/>
      <c r="I65" s="89"/>
      <c r="J65" s="89">
        <v>4659</v>
      </c>
      <c r="K65" s="89"/>
      <c r="L65" s="89">
        <v>53789</v>
      </c>
      <c r="M65" s="89"/>
      <c r="N65" s="89">
        <v>4659</v>
      </c>
      <c r="O65" s="89"/>
      <c r="P65" s="89">
        <v>53789</v>
      </c>
    </row>
    <row r="66" spans="1:24" s="230" customFormat="1" ht="20.100000000000001" customHeight="1" x14ac:dyDescent="0.15">
      <c r="B66" s="83"/>
      <c r="C66" s="228" t="s">
        <v>136</v>
      </c>
      <c r="D66" s="83"/>
      <c r="E66" s="83"/>
      <c r="H66" s="94" t="s">
        <v>159</v>
      </c>
      <c r="I66" s="89"/>
      <c r="J66" s="89">
        <v>3101</v>
      </c>
      <c r="K66" s="89"/>
      <c r="L66" s="89">
        <v>841</v>
      </c>
      <c r="M66" s="89"/>
      <c r="N66" s="157">
        <v>0</v>
      </c>
      <c r="O66" s="157"/>
      <c r="P66" s="157">
        <v>0</v>
      </c>
    </row>
    <row r="67" spans="1:24" s="230" customFormat="1" ht="20.100000000000001" customHeight="1" x14ac:dyDescent="0.15">
      <c r="B67" s="83"/>
      <c r="C67" s="230" t="s">
        <v>88</v>
      </c>
      <c r="H67" s="81"/>
      <c r="I67" s="91"/>
      <c r="J67" s="82"/>
      <c r="K67" s="91"/>
      <c r="L67" s="82"/>
      <c r="M67" s="91"/>
      <c r="N67" s="82"/>
      <c r="O67" s="91"/>
      <c r="P67" s="82"/>
    </row>
    <row r="68" spans="1:24" s="230" customFormat="1" ht="20.100000000000001" customHeight="1" x14ac:dyDescent="0.15">
      <c r="B68" s="83"/>
      <c r="C68" s="83" t="s">
        <v>84</v>
      </c>
      <c r="H68" s="81"/>
      <c r="I68" s="89"/>
      <c r="J68" s="89">
        <v>-1552</v>
      </c>
      <c r="K68" s="89"/>
      <c r="L68" s="89">
        <v>-11298</v>
      </c>
      <c r="M68" s="89"/>
      <c r="N68" s="89">
        <v>-932</v>
      </c>
      <c r="O68" s="89"/>
      <c r="P68" s="89">
        <v>-11130</v>
      </c>
      <c r="R68" s="95"/>
      <c r="S68" s="95"/>
    </row>
    <row r="69" spans="1:24" s="230" customFormat="1" ht="20.100000000000001" customHeight="1" x14ac:dyDescent="0.15">
      <c r="B69" s="83"/>
      <c r="C69" s="83"/>
      <c r="H69" s="81"/>
      <c r="I69" s="81"/>
      <c r="J69" s="84">
        <f>SUM(J65:J68)</f>
        <v>6208</v>
      </c>
      <c r="K69" s="156"/>
      <c r="L69" s="84">
        <f>SUM(L65:L68)</f>
        <v>43332</v>
      </c>
      <c r="M69" s="81"/>
      <c r="N69" s="84">
        <f>SUM(N65:N68)</f>
        <v>3727</v>
      </c>
      <c r="O69" s="156"/>
      <c r="P69" s="84">
        <f>SUM(P65:P68)</f>
        <v>42659</v>
      </c>
    </row>
    <row r="70" spans="1:24" s="230" customFormat="1" ht="7.5" hidden="1" customHeight="1" x14ac:dyDescent="0.15">
      <c r="A70" s="96" t="s">
        <v>89</v>
      </c>
      <c r="B70" s="227"/>
      <c r="C70" s="227"/>
      <c r="D70" s="227"/>
      <c r="E70" s="227"/>
      <c r="F70" s="227"/>
      <c r="G70" s="227"/>
      <c r="H70" s="93"/>
      <c r="I70" s="93"/>
      <c r="J70" s="154"/>
      <c r="K70" s="82"/>
      <c r="L70" s="154">
        <v>43332</v>
      </c>
      <c r="M70" s="93"/>
      <c r="N70" s="154"/>
      <c r="O70" s="82"/>
      <c r="P70" s="154">
        <v>42659</v>
      </c>
      <c r="Q70" s="227"/>
      <c r="R70" s="227"/>
      <c r="S70" s="227"/>
      <c r="T70" s="227"/>
      <c r="U70" s="227"/>
      <c r="V70" s="227"/>
      <c r="W70" s="227"/>
    </row>
    <row r="71" spans="1:24" s="230" customFormat="1" ht="20.100000000000001" customHeight="1" thickBot="1" x14ac:dyDescent="0.2">
      <c r="A71" s="227" t="s">
        <v>173</v>
      </c>
      <c r="B71" s="227"/>
      <c r="C71" s="227"/>
      <c r="D71" s="227"/>
      <c r="E71" s="227"/>
      <c r="F71" s="227"/>
      <c r="G71" s="227"/>
      <c r="H71" s="93"/>
      <c r="I71" s="93"/>
      <c r="J71" s="97">
        <f>J69+J35</f>
        <v>24071</v>
      </c>
      <c r="K71" s="82"/>
      <c r="L71" s="97">
        <f>L69+L35</f>
        <v>66107</v>
      </c>
      <c r="M71" s="81"/>
      <c r="N71" s="97">
        <f>N69+N35</f>
        <v>24948</v>
      </c>
      <c r="O71" s="82"/>
      <c r="P71" s="97">
        <f>P69+P35</f>
        <v>65879</v>
      </c>
      <c r="Q71" s="227"/>
      <c r="R71" s="227"/>
      <c r="S71" s="227"/>
      <c r="T71" s="227"/>
      <c r="U71" s="227"/>
      <c r="V71" s="227"/>
      <c r="W71" s="227"/>
    </row>
    <row r="72" spans="1:24" s="227" customFormat="1" ht="13.5" customHeight="1" thickTop="1" x14ac:dyDescent="0.15">
      <c r="H72" s="93"/>
      <c r="I72" s="93"/>
      <c r="J72" s="144"/>
      <c r="K72" s="144"/>
      <c r="L72" s="144"/>
      <c r="M72" s="144"/>
      <c r="N72" s="137"/>
      <c r="O72" s="138"/>
      <c r="P72" s="137"/>
      <c r="Q72" s="230"/>
      <c r="R72" s="230"/>
      <c r="S72" s="230"/>
      <c r="T72" s="230"/>
      <c r="U72" s="230"/>
      <c r="V72" s="230"/>
      <c r="W72" s="230"/>
      <c r="X72" s="230"/>
    </row>
    <row r="73" spans="1:24" s="227" customFormat="1" ht="20.100000000000001" customHeight="1" x14ac:dyDescent="0.15">
      <c r="A73" s="98" t="s">
        <v>172</v>
      </c>
      <c r="B73" s="87"/>
      <c r="C73" s="87"/>
      <c r="D73" s="87"/>
      <c r="E73" s="230"/>
      <c r="F73" s="230"/>
      <c r="G73" s="230"/>
      <c r="H73" s="81">
        <v>21</v>
      </c>
      <c r="I73" s="93" t="s">
        <v>90</v>
      </c>
      <c r="J73" s="86">
        <f>J35/29999</f>
        <v>0.59545318177272577</v>
      </c>
      <c r="K73" s="86">
        <v>0</v>
      </c>
      <c r="L73" s="86">
        <f>L35/29999</f>
        <v>0.75919197306576891</v>
      </c>
      <c r="M73" s="93"/>
      <c r="N73" s="86">
        <f>N35/29999</f>
        <v>0.70739024634154468</v>
      </c>
      <c r="O73" s="86">
        <v>0</v>
      </c>
      <c r="P73" s="86">
        <f>P35/29999</f>
        <v>0.7740258008600287</v>
      </c>
      <c r="Q73" s="230"/>
      <c r="R73" s="230"/>
      <c r="S73" s="230"/>
      <c r="T73" s="230"/>
      <c r="U73" s="230"/>
      <c r="V73" s="230"/>
      <c r="W73" s="230"/>
      <c r="X73" s="230"/>
    </row>
    <row r="74" spans="1:24" s="227" customFormat="1" ht="13.5" customHeight="1" x14ac:dyDescent="0.15">
      <c r="H74" s="93"/>
      <c r="I74" s="93"/>
      <c r="J74" s="144"/>
      <c r="K74" s="144"/>
      <c r="L74" s="219"/>
      <c r="M74" s="144"/>
      <c r="N74" s="137"/>
      <c r="O74" s="138"/>
      <c r="P74" s="137"/>
      <c r="Q74" s="230"/>
      <c r="R74" s="230"/>
      <c r="S74" s="230"/>
      <c r="T74" s="230"/>
      <c r="U74" s="230"/>
      <c r="V74" s="230"/>
      <c r="W74" s="230"/>
      <c r="X74" s="230"/>
    </row>
    <row r="75" spans="1:24" s="230" customFormat="1" ht="18.75" customHeight="1" x14ac:dyDescent="0.15">
      <c r="A75" s="100"/>
      <c r="B75" s="87"/>
      <c r="C75" s="87"/>
      <c r="D75" s="87"/>
      <c r="H75" s="81"/>
      <c r="I75" s="93"/>
      <c r="J75" s="86"/>
      <c r="K75" s="93"/>
      <c r="L75" s="86"/>
      <c r="M75" s="93"/>
      <c r="N75" s="86"/>
      <c r="O75" s="99"/>
      <c r="P75" s="86"/>
    </row>
    <row r="76" spans="1:24" s="230" customFormat="1" ht="7.5" hidden="1" customHeight="1" x14ac:dyDescent="0.15">
      <c r="A76" s="87"/>
      <c r="B76" s="87"/>
      <c r="C76" s="87"/>
      <c r="D76" s="87"/>
      <c r="H76" s="81"/>
      <c r="I76" s="81"/>
      <c r="J76" s="81"/>
      <c r="K76" s="81"/>
      <c r="L76" s="81"/>
      <c r="M76" s="81"/>
      <c r="N76" s="86"/>
      <c r="O76" s="99"/>
      <c r="P76" s="101"/>
    </row>
    <row r="77" spans="1:24" s="230" customFormat="1" ht="21" customHeight="1" x14ac:dyDescent="0.15">
      <c r="B77" s="87"/>
      <c r="C77" s="87"/>
      <c r="D77" s="87"/>
      <c r="H77" s="81"/>
      <c r="I77" s="81"/>
      <c r="J77" s="81"/>
      <c r="K77" s="81"/>
      <c r="L77" s="81"/>
      <c r="M77" s="81"/>
      <c r="N77" s="86"/>
      <c r="O77" s="99"/>
      <c r="P77" s="101"/>
    </row>
    <row r="78" spans="1:24" s="230" customFormat="1" ht="21" customHeight="1" x14ac:dyDescent="0.15">
      <c r="A78" s="87"/>
      <c r="B78" s="87"/>
      <c r="C78" s="87"/>
      <c r="D78" s="87"/>
      <c r="H78" s="81"/>
      <c r="I78" s="81"/>
      <c r="J78" s="81"/>
      <c r="K78" s="81"/>
      <c r="L78" s="81"/>
      <c r="M78" s="81"/>
      <c r="N78" s="86"/>
      <c r="O78" s="99"/>
      <c r="P78" s="101"/>
    </row>
    <row r="79" spans="1:24" s="230" customFormat="1" ht="21" customHeight="1" x14ac:dyDescent="0.15">
      <c r="A79" s="87"/>
      <c r="B79" s="87"/>
      <c r="C79" s="87"/>
      <c r="D79" s="87"/>
      <c r="H79" s="81"/>
      <c r="I79" s="81"/>
      <c r="J79" s="81"/>
      <c r="K79" s="81"/>
      <c r="L79" s="81"/>
      <c r="M79" s="81"/>
      <c r="N79" s="86"/>
      <c r="O79" s="99"/>
      <c r="P79" s="101"/>
    </row>
    <row r="80" spans="1:24" s="230" customFormat="1" ht="21" customHeight="1" x14ac:dyDescent="0.15">
      <c r="A80" s="87"/>
      <c r="B80" s="87"/>
      <c r="C80" s="87"/>
      <c r="D80" s="87"/>
      <c r="H80" s="81"/>
      <c r="I80" s="81"/>
      <c r="J80" s="81"/>
      <c r="K80" s="81"/>
      <c r="L80" s="81"/>
      <c r="M80" s="81"/>
      <c r="N80" s="86"/>
      <c r="O80" s="99"/>
      <c r="P80" s="101"/>
    </row>
    <row r="81" spans="1:16" s="230" customFormat="1" ht="21" customHeight="1" x14ac:dyDescent="0.15">
      <c r="B81" s="87"/>
      <c r="C81" s="87"/>
      <c r="D81" s="87"/>
      <c r="H81" s="81"/>
      <c r="I81" s="81"/>
      <c r="J81" s="81"/>
      <c r="K81" s="81"/>
      <c r="L81" s="81"/>
      <c r="M81" s="81"/>
      <c r="N81" s="86"/>
      <c r="O81" s="99"/>
      <c r="P81" s="101"/>
    </row>
    <row r="82" spans="1:16" s="230" customFormat="1" ht="21" customHeight="1" x14ac:dyDescent="0.15">
      <c r="N82" s="102"/>
      <c r="O82" s="101"/>
      <c r="P82" s="101"/>
    </row>
    <row r="83" spans="1:16" s="230" customFormat="1" ht="21" customHeight="1" x14ac:dyDescent="0.15">
      <c r="N83" s="102"/>
      <c r="O83" s="101"/>
      <c r="P83" s="101"/>
    </row>
    <row r="84" spans="1:16" s="230" customFormat="1" ht="21" customHeight="1" x14ac:dyDescent="0.15">
      <c r="N84" s="102"/>
      <c r="O84" s="101"/>
      <c r="P84" s="101"/>
    </row>
    <row r="85" spans="1:16" s="230" customFormat="1" ht="28.5" customHeight="1" x14ac:dyDescent="0.15">
      <c r="N85" s="102"/>
      <c r="O85" s="101"/>
      <c r="P85" s="101"/>
    </row>
    <row r="86" spans="1:16" s="230" customFormat="1" ht="21" customHeight="1" x14ac:dyDescent="0.15">
      <c r="A86" s="49"/>
      <c r="N86" s="102"/>
      <c r="O86" s="101"/>
      <c r="P86" s="101"/>
    </row>
    <row r="87" spans="1:16" s="230" customFormat="1" ht="21" customHeight="1" x14ac:dyDescent="0.15">
      <c r="N87" s="102"/>
      <c r="O87" s="101"/>
      <c r="P87" s="101"/>
    </row>
    <row r="88" spans="1:16" s="230" customFormat="1" ht="21" customHeight="1" x14ac:dyDescent="0.15">
      <c r="N88" s="102"/>
      <c r="O88" s="101"/>
      <c r="P88" s="101"/>
    </row>
    <row r="89" spans="1:16" s="230" customFormat="1" ht="21" customHeight="1" x14ac:dyDescent="0.15">
      <c r="N89" s="102"/>
      <c r="O89" s="101"/>
      <c r="P89" s="101"/>
    </row>
    <row r="90" spans="1:16" s="230" customFormat="1" ht="21" customHeight="1" x14ac:dyDescent="0.15">
      <c r="N90" s="102"/>
      <c r="O90" s="101"/>
      <c r="P90" s="101"/>
    </row>
    <row r="91" spans="1:16" s="230" customFormat="1" ht="21" customHeight="1" x14ac:dyDescent="0.15">
      <c r="N91" s="102"/>
      <c r="O91" s="101"/>
      <c r="P91" s="101"/>
    </row>
    <row r="92" spans="1:16" s="230" customFormat="1" ht="21" customHeight="1" x14ac:dyDescent="0.15">
      <c r="N92" s="102"/>
      <c r="O92" s="101"/>
      <c r="P92" s="101"/>
    </row>
    <row r="93" spans="1:16" s="230" customFormat="1" ht="21" customHeight="1" x14ac:dyDescent="0.15">
      <c r="N93" s="102"/>
      <c r="O93" s="101"/>
      <c r="P93" s="101"/>
    </row>
    <row r="94" spans="1:16" s="230" customFormat="1" ht="21" customHeight="1" x14ac:dyDescent="0.15">
      <c r="A94" s="49" t="s">
        <v>29</v>
      </c>
      <c r="N94" s="102"/>
      <c r="O94" s="101"/>
      <c r="P94" s="101"/>
    </row>
    <row r="95" spans="1:16" s="230" customFormat="1" ht="21" customHeight="1" x14ac:dyDescent="0.15">
      <c r="N95" s="102"/>
      <c r="O95" s="101"/>
      <c r="P95" s="101"/>
    </row>
    <row r="96" spans="1:16" s="230" customFormat="1" ht="21" customHeight="1" x14ac:dyDescent="0.15">
      <c r="N96" s="102"/>
      <c r="O96" s="101"/>
      <c r="P96" s="101"/>
    </row>
    <row r="97" spans="14:16" s="230" customFormat="1" ht="21" customHeight="1" x14ac:dyDescent="0.15">
      <c r="N97" s="102"/>
      <c r="O97" s="101"/>
      <c r="P97" s="101"/>
    </row>
    <row r="98" spans="14:16" s="230" customFormat="1" ht="21" customHeight="1" x14ac:dyDescent="0.15">
      <c r="N98" s="102"/>
      <c r="O98" s="101"/>
      <c r="P98" s="101"/>
    </row>
    <row r="99" spans="14:16" s="230" customFormat="1" ht="21" customHeight="1" x14ac:dyDescent="0.15">
      <c r="N99" s="102"/>
      <c r="O99" s="101"/>
      <c r="P99" s="101"/>
    </row>
    <row r="100" spans="14:16" s="230" customFormat="1" ht="21" customHeight="1" x14ac:dyDescent="0.15">
      <c r="N100" s="102"/>
      <c r="O100" s="101"/>
      <c r="P100" s="101"/>
    </row>
    <row r="101" spans="14:16" s="230" customFormat="1" ht="21" customHeight="1" x14ac:dyDescent="0.15">
      <c r="N101" s="102"/>
      <c r="O101" s="101"/>
      <c r="P101" s="101"/>
    </row>
    <row r="102" spans="14:16" s="230" customFormat="1" ht="21" customHeight="1" x14ac:dyDescent="0.15">
      <c r="N102" s="102"/>
      <c r="O102" s="101"/>
      <c r="P102" s="101"/>
    </row>
    <row r="103" spans="14:16" s="230" customFormat="1" ht="21" customHeight="1" x14ac:dyDescent="0.15">
      <c r="N103" s="102"/>
      <c r="O103" s="101"/>
      <c r="P103" s="101"/>
    </row>
    <row r="104" spans="14:16" s="230" customFormat="1" ht="21" customHeight="1" x14ac:dyDescent="0.15">
      <c r="N104" s="102"/>
      <c r="O104" s="101"/>
      <c r="P104" s="101"/>
    </row>
    <row r="105" spans="14:16" s="230" customFormat="1" ht="21" customHeight="1" x14ac:dyDescent="0.15">
      <c r="N105" s="102"/>
      <c r="O105" s="101"/>
      <c r="P105" s="101"/>
    </row>
    <row r="106" spans="14:16" s="230" customFormat="1" ht="21" customHeight="1" x14ac:dyDescent="0.15">
      <c r="N106" s="102"/>
      <c r="O106" s="101"/>
      <c r="P106" s="101"/>
    </row>
    <row r="107" spans="14:16" s="230" customFormat="1" ht="21" customHeight="1" x14ac:dyDescent="0.15">
      <c r="N107" s="102"/>
      <c r="O107" s="101"/>
      <c r="P107" s="101"/>
    </row>
    <row r="108" spans="14:16" s="230" customFormat="1" ht="21" customHeight="1" x14ac:dyDescent="0.15">
      <c r="N108" s="102"/>
      <c r="O108" s="101"/>
      <c r="P108" s="101"/>
    </row>
    <row r="109" spans="14:16" s="230" customFormat="1" ht="21" customHeight="1" x14ac:dyDescent="0.15">
      <c r="N109" s="102"/>
      <c r="O109" s="101"/>
      <c r="P109" s="101"/>
    </row>
    <row r="110" spans="14:16" s="230" customFormat="1" ht="21" customHeight="1" x14ac:dyDescent="0.15">
      <c r="N110" s="102"/>
      <c r="O110" s="101"/>
      <c r="P110" s="101"/>
    </row>
    <row r="111" spans="14:16" s="230" customFormat="1" ht="21" customHeight="1" x14ac:dyDescent="0.15">
      <c r="N111" s="102"/>
      <c r="O111" s="101"/>
      <c r="P111" s="101"/>
    </row>
    <row r="112" spans="14:16" s="230" customFormat="1" ht="21" customHeight="1" x14ac:dyDescent="0.15">
      <c r="N112" s="102"/>
      <c r="O112" s="101"/>
      <c r="P112" s="101"/>
    </row>
    <row r="113" spans="14:23" s="230" customFormat="1" ht="21" customHeight="1" x14ac:dyDescent="0.15">
      <c r="N113" s="102"/>
      <c r="O113" s="101"/>
      <c r="P113" s="101"/>
    </row>
    <row r="114" spans="14:23" s="230" customFormat="1" ht="21" customHeight="1" x14ac:dyDescent="0.15">
      <c r="N114" s="102"/>
      <c r="O114" s="101"/>
      <c r="P114" s="101"/>
    </row>
    <row r="115" spans="14:23" s="230" customFormat="1" ht="21" customHeight="1" x14ac:dyDescent="0.15">
      <c r="N115" s="102"/>
      <c r="O115" s="101"/>
      <c r="P115" s="101"/>
    </row>
    <row r="116" spans="14:23" s="230" customFormat="1" ht="21" customHeight="1" x14ac:dyDescent="0.15">
      <c r="N116" s="102"/>
      <c r="O116" s="101"/>
      <c r="P116" s="101"/>
    </row>
    <row r="117" spans="14:23" s="230" customFormat="1" ht="21" customHeight="1" x14ac:dyDescent="0.15">
      <c r="N117" s="102"/>
      <c r="O117" s="101"/>
      <c r="P117" s="101"/>
    </row>
    <row r="118" spans="14:23" s="230" customFormat="1" ht="21" customHeight="1" x14ac:dyDescent="0.15">
      <c r="N118" s="102"/>
      <c r="O118" s="101"/>
      <c r="P118" s="101"/>
    </row>
    <row r="119" spans="14:23" s="230" customFormat="1" ht="21" customHeight="1" x14ac:dyDescent="0.15">
      <c r="Q119" s="96"/>
      <c r="R119" s="96"/>
      <c r="S119" s="96"/>
      <c r="T119" s="96"/>
      <c r="U119" s="96"/>
      <c r="V119" s="96"/>
      <c r="W119" s="96"/>
    </row>
    <row r="120" spans="14:23" s="230" customFormat="1" ht="21" customHeight="1" x14ac:dyDescent="0.15">
      <c r="Q120" s="96"/>
      <c r="R120" s="96"/>
      <c r="S120" s="96"/>
      <c r="T120" s="96"/>
      <c r="U120" s="96"/>
      <c r="V120" s="96"/>
      <c r="W120" s="96"/>
    </row>
    <row r="121" spans="14:23" s="230" customFormat="1" ht="21" customHeight="1" x14ac:dyDescent="0.15">
      <c r="Q121" s="96"/>
      <c r="R121" s="96"/>
      <c r="S121" s="96"/>
      <c r="T121" s="96"/>
      <c r="U121" s="96"/>
      <c r="V121" s="96"/>
      <c r="W121" s="96"/>
    </row>
    <row r="122" spans="14:23" s="230" customFormat="1" ht="21" customHeight="1" x14ac:dyDescent="0.15">
      <c r="Q122" s="96"/>
      <c r="R122" s="96"/>
      <c r="S122" s="96"/>
      <c r="T122" s="96"/>
      <c r="U122" s="96"/>
      <c r="V122" s="96"/>
      <c r="W122" s="96"/>
    </row>
    <row r="123" spans="14:23" s="230" customFormat="1" ht="21" customHeight="1" x14ac:dyDescent="0.15">
      <c r="Q123" s="96"/>
      <c r="R123" s="96"/>
      <c r="S123" s="96"/>
      <c r="T123" s="96"/>
      <c r="U123" s="96"/>
      <c r="V123" s="96"/>
      <c r="W123" s="96"/>
    </row>
    <row r="124" spans="14:23" s="230" customFormat="1" ht="21" customHeight="1" x14ac:dyDescent="0.15">
      <c r="Q124" s="96"/>
      <c r="R124" s="96"/>
      <c r="S124" s="96"/>
      <c r="T124" s="96"/>
      <c r="U124" s="96"/>
      <c r="V124" s="96"/>
      <c r="W124" s="96"/>
    </row>
  </sheetData>
  <mergeCells count="24">
    <mergeCell ref="C55:F55"/>
    <mergeCell ref="J8:L8"/>
    <mergeCell ref="J48:L48"/>
    <mergeCell ref="J49:L49"/>
    <mergeCell ref="A35:E35"/>
    <mergeCell ref="A44:Q44"/>
    <mergeCell ref="A45:Q45"/>
    <mergeCell ref="A46:Q46"/>
    <mergeCell ref="N48:Q48"/>
    <mergeCell ref="O49:Q49"/>
    <mergeCell ref="O8:Q8"/>
    <mergeCell ref="A42:Q42"/>
    <mergeCell ref="A43:Q43"/>
    <mergeCell ref="K9:M9"/>
    <mergeCell ref="O9:Q9"/>
    <mergeCell ref="K50:M50"/>
    <mergeCell ref="O50:Q50"/>
    <mergeCell ref="J7:L7"/>
    <mergeCell ref="N7:Q7"/>
    <mergeCell ref="A1:Q1"/>
    <mergeCell ref="A2:Q2"/>
    <mergeCell ref="A3:Q3"/>
    <mergeCell ref="A4:Q4"/>
    <mergeCell ref="A5:Q5"/>
  </mergeCells>
  <pageMargins left="0.9" right="0.4" top="0.8" bottom="0.7" header="0.6" footer="0.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view="pageBreakPreview" topLeftCell="A12" zoomScaleNormal="100" zoomScaleSheetLayoutView="100" workbookViewId="0">
      <selection activeCell="C17" sqref="C17"/>
    </sheetView>
  </sheetViews>
  <sheetFormatPr defaultRowHeight="23.25" x14ac:dyDescent="0.15"/>
  <cols>
    <col min="1" max="1" width="3" style="2" customWidth="1"/>
    <col min="2" max="2" width="2.5703125" style="2" customWidth="1"/>
    <col min="3" max="3" width="39.85546875" style="2" customWidth="1"/>
    <col min="4" max="4" width="14.42578125" style="107" customWidth="1"/>
    <col min="5" max="5" width="11.140625" style="2" customWidth="1"/>
    <col min="6" max="6" width="1.7109375" style="2" customWidth="1"/>
    <col min="7" max="7" width="11.140625" style="2" customWidth="1"/>
    <col min="8" max="8" width="1.7109375" style="2" customWidth="1"/>
    <col min="9" max="9" width="11.140625" style="2" customWidth="1"/>
    <col min="10" max="10" width="1.7109375" style="2" customWidth="1"/>
    <col min="11" max="11" width="11.140625" style="2" customWidth="1"/>
    <col min="12" max="12" width="1.7109375" style="2" customWidth="1"/>
    <col min="13" max="13" width="11.140625" style="2" customWidth="1"/>
    <col min="14" max="14" width="1.7109375" style="2" customWidth="1"/>
    <col min="15" max="15" width="12.7109375" style="2" customWidth="1"/>
    <col min="16" max="16" width="4.28515625" style="2" customWidth="1"/>
    <col min="17" max="17" width="11.140625" style="2" customWidth="1"/>
    <col min="18" max="18" width="4.28515625" style="2" customWidth="1"/>
    <col min="19" max="19" width="11.140625" style="2" customWidth="1"/>
    <col min="20" max="256" width="9.140625" style="2"/>
    <col min="257" max="257" width="3" style="2" customWidth="1"/>
    <col min="258" max="258" width="2.5703125" style="2" customWidth="1"/>
    <col min="259" max="259" width="39.85546875" style="2" customWidth="1"/>
    <col min="260" max="261" width="11.42578125" style="2" customWidth="1"/>
    <col min="262" max="262" width="1.7109375" style="2" customWidth="1"/>
    <col min="263" max="263" width="10.7109375" style="2" customWidth="1"/>
    <col min="264" max="264" width="1.7109375" style="2" customWidth="1"/>
    <col min="265" max="265" width="11.7109375" style="2" customWidth="1"/>
    <col min="266" max="266" width="1.7109375" style="2" customWidth="1"/>
    <col min="267" max="267" width="11.7109375" style="2" customWidth="1"/>
    <col min="268" max="268" width="1.7109375" style="2" customWidth="1"/>
    <col min="269" max="269" width="12" style="2" customWidth="1"/>
    <col min="270" max="270" width="1.7109375" style="2" customWidth="1"/>
    <col min="271" max="271" width="12.7109375" style="2" bestFit="1" customWidth="1"/>
    <col min="272" max="272" width="1.7109375" style="2" customWidth="1"/>
    <col min="273" max="273" width="13.5703125" style="2" customWidth="1"/>
    <col min="274" max="274" width="1.7109375" style="2" customWidth="1"/>
    <col min="275" max="275" width="11.85546875" style="2" customWidth="1"/>
    <col min="276" max="512" width="9.140625" style="2"/>
    <col min="513" max="513" width="3" style="2" customWidth="1"/>
    <col min="514" max="514" width="2.5703125" style="2" customWidth="1"/>
    <col min="515" max="515" width="39.85546875" style="2" customWidth="1"/>
    <col min="516" max="517" width="11.42578125" style="2" customWidth="1"/>
    <col min="518" max="518" width="1.7109375" style="2" customWidth="1"/>
    <col min="519" max="519" width="10.7109375" style="2" customWidth="1"/>
    <col min="520" max="520" width="1.7109375" style="2" customWidth="1"/>
    <col min="521" max="521" width="11.7109375" style="2" customWidth="1"/>
    <col min="522" max="522" width="1.7109375" style="2" customWidth="1"/>
    <col min="523" max="523" width="11.7109375" style="2" customWidth="1"/>
    <col min="524" max="524" width="1.7109375" style="2" customWidth="1"/>
    <col min="525" max="525" width="12" style="2" customWidth="1"/>
    <col min="526" max="526" width="1.7109375" style="2" customWidth="1"/>
    <col min="527" max="527" width="12.7109375" style="2" bestFit="1" customWidth="1"/>
    <col min="528" max="528" width="1.7109375" style="2" customWidth="1"/>
    <col min="529" max="529" width="13.5703125" style="2" customWidth="1"/>
    <col min="530" max="530" width="1.7109375" style="2" customWidth="1"/>
    <col min="531" max="531" width="11.85546875" style="2" customWidth="1"/>
    <col min="532" max="768" width="9.140625" style="2"/>
    <col min="769" max="769" width="3" style="2" customWidth="1"/>
    <col min="770" max="770" width="2.5703125" style="2" customWidth="1"/>
    <col min="771" max="771" width="39.85546875" style="2" customWidth="1"/>
    <col min="772" max="773" width="11.42578125" style="2" customWidth="1"/>
    <col min="774" max="774" width="1.7109375" style="2" customWidth="1"/>
    <col min="775" max="775" width="10.7109375" style="2" customWidth="1"/>
    <col min="776" max="776" width="1.7109375" style="2" customWidth="1"/>
    <col min="777" max="777" width="11.7109375" style="2" customWidth="1"/>
    <col min="778" max="778" width="1.7109375" style="2" customWidth="1"/>
    <col min="779" max="779" width="11.7109375" style="2" customWidth="1"/>
    <col min="780" max="780" width="1.7109375" style="2" customWidth="1"/>
    <col min="781" max="781" width="12" style="2" customWidth="1"/>
    <col min="782" max="782" width="1.7109375" style="2" customWidth="1"/>
    <col min="783" max="783" width="12.7109375" style="2" bestFit="1" customWidth="1"/>
    <col min="784" max="784" width="1.7109375" style="2" customWidth="1"/>
    <col min="785" max="785" width="13.5703125" style="2" customWidth="1"/>
    <col min="786" max="786" width="1.7109375" style="2" customWidth="1"/>
    <col min="787" max="787" width="11.85546875" style="2" customWidth="1"/>
    <col min="788" max="1024" width="9.140625" style="2"/>
    <col min="1025" max="1025" width="3" style="2" customWidth="1"/>
    <col min="1026" max="1026" width="2.5703125" style="2" customWidth="1"/>
    <col min="1027" max="1027" width="39.85546875" style="2" customWidth="1"/>
    <col min="1028" max="1029" width="11.42578125" style="2" customWidth="1"/>
    <col min="1030" max="1030" width="1.7109375" style="2" customWidth="1"/>
    <col min="1031" max="1031" width="10.7109375" style="2" customWidth="1"/>
    <col min="1032" max="1032" width="1.7109375" style="2" customWidth="1"/>
    <col min="1033" max="1033" width="11.7109375" style="2" customWidth="1"/>
    <col min="1034" max="1034" width="1.7109375" style="2" customWidth="1"/>
    <col min="1035" max="1035" width="11.7109375" style="2" customWidth="1"/>
    <col min="1036" max="1036" width="1.7109375" style="2" customWidth="1"/>
    <col min="1037" max="1037" width="12" style="2" customWidth="1"/>
    <col min="1038" max="1038" width="1.7109375" style="2" customWidth="1"/>
    <col min="1039" max="1039" width="12.7109375" style="2" bestFit="1" customWidth="1"/>
    <col min="1040" max="1040" width="1.7109375" style="2" customWidth="1"/>
    <col min="1041" max="1041" width="13.5703125" style="2" customWidth="1"/>
    <col min="1042" max="1042" width="1.7109375" style="2" customWidth="1"/>
    <col min="1043" max="1043" width="11.85546875" style="2" customWidth="1"/>
    <col min="1044" max="1280" width="9.140625" style="2"/>
    <col min="1281" max="1281" width="3" style="2" customWidth="1"/>
    <col min="1282" max="1282" width="2.5703125" style="2" customWidth="1"/>
    <col min="1283" max="1283" width="39.85546875" style="2" customWidth="1"/>
    <col min="1284" max="1285" width="11.42578125" style="2" customWidth="1"/>
    <col min="1286" max="1286" width="1.7109375" style="2" customWidth="1"/>
    <col min="1287" max="1287" width="10.7109375" style="2" customWidth="1"/>
    <col min="1288" max="1288" width="1.7109375" style="2" customWidth="1"/>
    <col min="1289" max="1289" width="11.7109375" style="2" customWidth="1"/>
    <col min="1290" max="1290" width="1.7109375" style="2" customWidth="1"/>
    <col min="1291" max="1291" width="11.7109375" style="2" customWidth="1"/>
    <col min="1292" max="1292" width="1.7109375" style="2" customWidth="1"/>
    <col min="1293" max="1293" width="12" style="2" customWidth="1"/>
    <col min="1294" max="1294" width="1.7109375" style="2" customWidth="1"/>
    <col min="1295" max="1295" width="12.7109375" style="2" bestFit="1" customWidth="1"/>
    <col min="1296" max="1296" width="1.7109375" style="2" customWidth="1"/>
    <col min="1297" max="1297" width="13.5703125" style="2" customWidth="1"/>
    <col min="1298" max="1298" width="1.7109375" style="2" customWidth="1"/>
    <col min="1299" max="1299" width="11.85546875" style="2" customWidth="1"/>
    <col min="1300" max="1536" width="9.140625" style="2"/>
    <col min="1537" max="1537" width="3" style="2" customWidth="1"/>
    <col min="1538" max="1538" width="2.5703125" style="2" customWidth="1"/>
    <col min="1539" max="1539" width="39.85546875" style="2" customWidth="1"/>
    <col min="1540" max="1541" width="11.42578125" style="2" customWidth="1"/>
    <col min="1542" max="1542" width="1.7109375" style="2" customWidth="1"/>
    <col min="1543" max="1543" width="10.7109375" style="2" customWidth="1"/>
    <col min="1544" max="1544" width="1.7109375" style="2" customWidth="1"/>
    <col min="1545" max="1545" width="11.7109375" style="2" customWidth="1"/>
    <col min="1546" max="1546" width="1.7109375" style="2" customWidth="1"/>
    <col min="1547" max="1547" width="11.7109375" style="2" customWidth="1"/>
    <col min="1548" max="1548" width="1.7109375" style="2" customWidth="1"/>
    <col min="1549" max="1549" width="12" style="2" customWidth="1"/>
    <col min="1550" max="1550" width="1.7109375" style="2" customWidth="1"/>
    <col min="1551" max="1551" width="12.7109375" style="2" bestFit="1" customWidth="1"/>
    <col min="1552" max="1552" width="1.7109375" style="2" customWidth="1"/>
    <col min="1553" max="1553" width="13.5703125" style="2" customWidth="1"/>
    <col min="1554" max="1554" width="1.7109375" style="2" customWidth="1"/>
    <col min="1555" max="1555" width="11.85546875" style="2" customWidth="1"/>
    <col min="1556" max="1792" width="9.140625" style="2"/>
    <col min="1793" max="1793" width="3" style="2" customWidth="1"/>
    <col min="1794" max="1794" width="2.5703125" style="2" customWidth="1"/>
    <col min="1795" max="1795" width="39.85546875" style="2" customWidth="1"/>
    <col min="1796" max="1797" width="11.42578125" style="2" customWidth="1"/>
    <col min="1798" max="1798" width="1.7109375" style="2" customWidth="1"/>
    <col min="1799" max="1799" width="10.7109375" style="2" customWidth="1"/>
    <col min="1800" max="1800" width="1.7109375" style="2" customWidth="1"/>
    <col min="1801" max="1801" width="11.7109375" style="2" customWidth="1"/>
    <col min="1802" max="1802" width="1.7109375" style="2" customWidth="1"/>
    <col min="1803" max="1803" width="11.7109375" style="2" customWidth="1"/>
    <col min="1804" max="1804" width="1.7109375" style="2" customWidth="1"/>
    <col min="1805" max="1805" width="12" style="2" customWidth="1"/>
    <col min="1806" max="1806" width="1.7109375" style="2" customWidth="1"/>
    <col min="1807" max="1807" width="12.7109375" style="2" bestFit="1" customWidth="1"/>
    <col min="1808" max="1808" width="1.7109375" style="2" customWidth="1"/>
    <col min="1809" max="1809" width="13.5703125" style="2" customWidth="1"/>
    <col min="1810" max="1810" width="1.7109375" style="2" customWidth="1"/>
    <col min="1811" max="1811" width="11.85546875" style="2" customWidth="1"/>
    <col min="1812" max="2048" width="9.140625" style="2"/>
    <col min="2049" max="2049" width="3" style="2" customWidth="1"/>
    <col min="2050" max="2050" width="2.5703125" style="2" customWidth="1"/>
    <col min="2051" max="2051" width="39.85546875" style="2" customWidth="1"/>
    <col min="2052" max="2053" width="11.42578125" style="2" customWidth="1"/>
    <col min="2054" max="2054" width="1.7109375" style="2" customWidth="1"/>
    <col min="2055" max="2055" width="10.7109375" style="2" customWidth="1"/>
    <col min="2056" max="2056" width="1.7109375" style="2" customWidth="1"/>
    <col min="2057" max="2057" width="11.7109375" style="2" customWidth="1"/>
    <col min="2058" max="2058" width="1.7109375" style="2" customWidth="1"/>
    <col min="2059" max="2059" width="11.7109375" style="2" customWidth="1"/>
    <col min="2060" max="2060" width="1.7109375" style="2" customWidth="1"/>
    <col min="2061" max="2061" width="12" style="2" customWidth="1"/>
    <col min="2062" max="2062" width="1.7109375" style="2" customWidth="1"/>
    <col min="2063" max="2063" width="12.7109375" style="2" bestFit="1" customWidth="1"/>
    <col min="2064" max="2064" width="1.7109375" style="2" customWidth="1"/>
    <col min="2065" max="2065" width="13.5703125" style="2" customWidth="1"/>
    <col min="2066" max="2066" width="1.7109375" style="2" customWidth="1"/>
    <col min="2067" max="2067" width="11.85546875" style="2" customWidth="1"/>
    <col min="2068" max="2304" width="9.140625" style="2"/>
    <col min="2305" max="2305" width="3" style="2" customWidth="1"/>
    <col min="2306" max="2306" width="2.5703125" style="2" customWidth="1"/>
    <col min="2307" max="2307" width="39.85546875" style="2" customWidth="1"/>
    <col min="2308" max="2309" width="11.42578125" style="2" customWidth="1"/>
    <col min="2310" max="2310" width="1.7109375" style="2" customWidth="1"/>
    <col min="2311" max="2311" width="10.7109375" style="2" customWidth="1"/>
    <col min="2312" max="2312" width="1.7109375" style="2" customWidth="1"/>
    <col min="2313" max="2313" width="11.7109375" style="2" customWidth="1"/>
    <col min="2314" max="2314" width="1.7109375" style="2" customWidth="1"/>
    <col min="2315" max="2315" width="11.7109375" style="2" customWidth="1"/>
    <col min="2316" max="2316" width="1.7109375" style="2" customWidth="1"/>
    <col min="2317" max="2317" width="12" style="2" customWidth="1"/>
    <col min="2318" max="2318" width="1.7109375" style="2" customWidth="1"/>
    <col min="2319" max="2319" width="12.7109375" style="2" bestFit="1" customWidth="1"/>
    <col min="2320" max="2320" width="1.7109375" style="2" customWidth="1"/>
    <col min="2321" max="2321" width="13.5703125" style="2" customWidth="1"/>
    <col min="2322" max="2322" width="1.7109375" style="2" customWidth="1"/>
    <col min="2323" max="2323" width="11.85546875" style="2" customWidth="1"/>
    <col min="2324" max="2560" width="9.140625" style="2"/>
    <col min="2561" max="2561" width="3" style="2" customWidth="1"/>
    <col min="2562" max="2562" width="2.5703125" style="2" customWidth="1"/>
    <col min="2563" max="2563" width="39.85546875" style="2" customWidth="1"/>
    <col min="2564" max="2565" width="11.42578125" style="2" customWidth="1"/>
    <col min="2566" max="2566" width="1.7109375" style="2" customWidth="1"/>
    <col min="2567" max="2567" width="10.7109375" style="2" customWidth="1"/>
    <col min="2568" max="2568" width="1.7109375" style="2" customWidth="1"/>
    <col min="2569" max="2569" width="11.7109375" style="2" customWidth="1"/>
    <col min="2570" max="2570" width="1.7109375" style="2" customWidth="1"/>
    <col min="2571" max="2571" width="11.7109375" style="2" customWidth="1"/>
    <col min="2572" max="2572" width="1.7109375" style="2" customWidth="1"/>
    <col min="2573" max="2573" width="12" style="2" customWidth="1"/>
    <col min="2574" max="2574" width="1.7109375" style="2" customWidth="1"/>
    <col min="2575" max="2575" width="12.7109375" style="2" bestFit="1" customWidth="1"/>
    <col min="2576" max="2576" width="1.7109375" style="2" customWidth="1"/>
    <col min="2577" max="2577" width="13.5703125" style="2" customWidth="1"/>
    <col min="2578" max="2578" width="1.7109375" style="2" customWidth="1"/>
    <col min="2579" max="2579" width="11.85546875" style="2" customWidth="1"/>
    <col min="2580" max="2816" width="9.140625" style="2"/>
    <col min="2817" max="2817" width="3" style="2" customWidth="1"/>
    <col min="2818" max="2818" width="2.5703125" style="2" customWidth="1"/>
    <col min="2819" max="2819" width="39.85546875" style="2" customWidth="1"/>
    <col min="2820" max="2821" width="11.42578125" style="2" customWidth="1"/>
    <col min="2822" max="2822" width="1.7109375" style="2" customWidth="1"/>
    <col min="2823" max="2823" width="10.7109375" style="2" customWidth="1"/>
    <col min="2824" max="2824" width="1.7109375" style="2" customWidth="1"/>
    <col min="2825" max="2825" width="11.7109375" style="2" customWidth="1"/>
    <col min="2826" max="2826" width="1.7109375" style="2" customWidth="1"/>
    <col min="2827" max="2827" width="11.7109375" style="2" customWidth="1"/>
    <col min="2828" max="2828" width="1.7109375" style="2" customWidth="1"/>
    <col min="2829" max="2829" width="12" style="2" customWidth="1"/>
    <col min="2830" max="2830" width="1.7109375" style="2" customWidth="1"/>
    <col min="2831" max="2831" width="12.7109375" style="2" bestFit="1" customWidth="1"/>
    <col min="2832" max="2832" width="1.7109375" style="2" customWidth="1"/>
    <col min="2833" max="2833" width="13.5703125" style="2" customWidth="1"/>
    <col min="2834" max="2834" width="1.7109375" style="2" customWidth="1"/>
    <col min="2835" max="2835" width="11.85546875" style="2" customWidth="1"/>
    <col min="2836" max="3072" width="9.140625" style="2"/>
    <col min="3073" max="3073" width="3" style="2" customWidth="1"/>
    <col min="3074" max="3074" width="2.5703125" style="2" customWidth="1"/>
    <col min="3075" max="3075" width="39.85546875" style="2" customWidth="1"/>
    <col min="3076" max="3077" width="11.42578125" style="2" customWidth="1"/>
    <col min="3078" max="3078" width="1.7109375" style="2" customWidth="1"/>
    <col min="3079" max="3079" width="10.7109375" style="2" customWidth="1"/>
    <col min="3080" max="3080" width="1.7109375" style="2" customWidth="1"/>
    <col min="3081" max="3081" width="11.7109375" style="2" customWidth="1"/>
    <col min="3082" max="3082" width="1.7109375" style="2" customWidth="1"/>
    <col min="3083" max="3083" width="11.7109375" style="2" customWidth="1"/>
    <col min="3084" max="3084" width="1.7109375" style="2" customWidth="1"/>
    <col min="3085" max="3085" width="12" style="2" customWidth="1"/>
    <col min="3086" max="3086" width="1.7109375" style="2" customWidth="1"/>
    <col min="3087" max="3087" width="12.7109375" style="2" bestFit="1" customWidth="1"/>
    <col min="3088" max="3088" width="1.7109375" style="2" customWidth="1"/>
    <col min="3089" max="3089" width="13.5703125" style="2" customWidth="1"/>
    <col min="3090" max="3090" width="1.7109375" style="2" customWidth="1"/>
    <col min="3091" max="3091" width="11.85546875" style="2" customWidth="1"/>
    <col min="3092" max="3328" width="9.140625" style="2"/>
    <col min="3329" max="3329" width="3" style="2" customWidth="1"/>
    <col min="3330" max="3330" width="2.5703125" style="2" customWidth="1"/>
    <col min="3331" max="3331" width="39.85546875" style="2" customWidth="1"/>
    <col min="3332" max="3333" width="11.42578125" style="2" customWidth="1"/>
    <col min="3334" max="3334" width="1.7109375" style="2" customWidth="1"/>
    <col min="3335" max="3335" width="10.7109375" style="2" customWidth="1"/>
    <col min="3336" max="3336" width="1.7109375" style="2" customWidth="1"/>
    <col min="3337" max="3337" width="11.7109375" style="2" customWidth="1"/>
    <col min="3338" max="3338" width="1.7109375" style="2" customWidth="1"/>
    <col min="3339" max="3339" width="11.7109375" style="2" customWidth="1"/>
    <col min="3340" max="3340" width="1.7109375" style="2" customWidth="1"/>
    <col min="3341" max="3341" width="12" style="2" customWidth="1"/>
    <col min="3342" max="3342" width="1.7109375" style="2" customWidth="1"/>
    <col min="3343" max="3343" width="12.7109375" style="2" bestFit="1" customWidth="1"/>
    <col min="3344" max="3344" width="1.7109375" style="2" customWidth="1"/>
    <col min="3345" max="3345" width="13.5703125" style="2" customWidth="1"/>
    <col min="3346" max="3346" width="1.7109375" style="2" customWidth="1"/>
    <col min="3347" max="3347" width="11.85546875" style="2" customWidth="1"/>
    <col min="3348" max="3584" width="9.140625" style="2"/>
    <col min="3585" max="3585" width="3" style="2" customWidth="1"/>
    <col min="3586" max="3586" width="2.5703125" style="2" customWidth="1"/>
    <col min="3587" max="3587" width="39.85546875" style="2" customWidth="1"/>
    <col min="3588" max="3589" width="11.42578125" style="2" customWidth="1"/>
    <col min="3590" max="3590" width="1.7109375" style="2" customWidth="1"/>
    <col min="3591" max="3591" width="10.7109375" style="2" customWidth="1"/>
    <col min="3592" max="3592" width="1.7109375" style="2" customWidth="1"/>
    <col min="3593" max="3593" width="11.7109375" style="2" customWidth="1"/>
    <col min="3594" max="3594" width="1.7109375" style="2" customWidth="1"/>
    <col min="3595" max="3595" width="11.7109375" style="2" customWidth="1"/>
    <col min="3596" max="3596" width="1.7109375" style="2" customWidth="1"/>
    <col min="3597" max="3597" width="12" style="2" customWidth="1"/>
    <col min="3598" max="3598" width="1.7109375" style="2" customWidth="1"/>
    <col min="3599" max="3599" width="12.7109375" style="2" bestFit="1" customWidth="1"/>
    <col min="3600" max="3600" width="1.7109375" style="2" customWidth="1"/>
    <col min="3601" max="3601" width="13.5703125" style="2" customWidth="1"/>
    <col min="3602" max="3602" width="1.7109375" style="2" customWidth="1"/>
    <col min="3603" max="3603" width="11.85546875" style="2" customWidth="1"/>
    <col min="3604" max="3840" width="9.140625" style="2"/>
    <col min="3841" max="3841" width="3" style="2" customWidth="1"/>
    <col min="3842" max="3842" width="2.5703125" style="2" customWidth="1"/>
    <col min="3843" max="3843" width="39.85546875" style="2" customWidth="1"/>
    <col min="3844" max="3845" width="11.42578125" style="2" customWidth="1"/>
    <col min="3846" max="3846" width="1.7109375" style="2" customWidth="1"/>
    <col min="3847" max="3847" width="10.7109375" style="2" customWidth="1"/>
    <col min="3848" max="3848" width="1.7109375" style="2" customWidth="1"/>
    <col min="3849" max="3849" width="11.7109375" style="2" customWidth="1"/>
    <col min="3850" max="3850" width="1.7109375" style="2" customWidth="1"/>
    <col min="3851" max="3851" width="11.7109375" style="2" customWidth="1"/>
    <col min="3852" max="3852" width="1.7109375" style="2" customWidth="1"/>
    <col min="3853" max="3853" width="12" style="2" customWidth="1"/>
    <col min="3854" max="3854" width="1.7109375" style="2" customWidth="1"/>
    <col min="3855" max="3855" width="12.7109375" style="2" bestFit="1" customWidth="1"/>
    <col min="3856" max="3856" width="1.7109375" style="2" customWidth="1"/>
    <col min="3857" max="3857" width="13.5703125" style="2" customWidth="1"/>
    <col min="3858" max="3858" width="1.7109375" style="2" customWidth="1"/>
    <col min="3859" max="3859" width="11.85546875" style="2" customWidth="1"/>
    <col min="3860" max="4096" width="9.140625" style="2"/>
    <col min="4097" max="4097" width="3" style="2" customWidth="1"/>
    <col min="4098" max="4098" width="2.5703125" style="2" customWidth="1"/>
    <col min="4099" max="4099" width="39.85546875" style="2" customWidth="1"/>
    <col min="4100" max="4101" width="11.42578125" style="2" customWidth="1"/>
    <col min="4102" max="4102" width="1.7109375" style="2" customWidth="1"/>
    <col min="4103" max="4103" width="10.7109375" style="2" customWidth="1"/>
    <col min="4104" max="4104" width="1.7109375" style="2" customWidth="1"/>
    <col min="4105" max="4105" width="11.7109375" style="2" customWidth="1"/>
    <col min="4106" max="4106" width="1.7109375" style="2" customWidth="1"/>
    <col min="4107" max="4107" width="11.7109375" style="2" customWidth="1"/>
    <col min="4108" max="4108" width="1.7109375" style="2" customWidth="1"/>
    <col min="4109" max="4109" width="12" style="2" customWidth="1"/>
    <col min="4110" max="4110" width="1.7109375" style="2" customWidth="1"/>
    <col min="4111" max="4111" width="12.7109375" style="2" bestFit="1" customWidth="1"/>
    <col min="4112" max="4112" width="1.7109375" style="2" customWidth="1"/>
    <col min="4113" max="4113" width="13.5703125" style="2" customWidth="1"/>
    <col min="4114" max="4114" width="1.7109375" style="2" customWidth="1"/>
    <col min="4115" max="4115" width="11.85546875" style="2" customWidth="1"/>
    <col min="4116" max="4352" width="9.140625" style="2"/>
    <col min="4353" max="4353" width="3" style="2" customWidth="1"/>
    <col min="4354" max="4354" width="2.5703125" style="2" customWidth="1"/>
    <col min="4355" max="4355" width="39.85546875" style="2" customWidth="1"/>
    <col min="4356" max="4357" width="11.42578125" style="2" customWidth="1"/>
    <col min="4358" max="4358" width="1.7109375" style="2" customWidth="1"/>
    <col min="4359" max="4359" width="10.7109375" style="2" customWidth="1"/>
    <col min="4360" max="4360" width="1.7109375" style="2" customWidth="1"/>
    <col min="4361" max="4361" width="11.7109375" style="2" customWidth="1"/>
    <col min="4362" max="4362" width="1.7109375" style="2" customWidth="1"/>
    <col min="4363" max="4363" width="11.7109375" style="2" customWidth="1"/>
    <col min="4364" max="4364" width="1.7109375" style="2" customWidth="1"/>
    <col min="4365" max="4365" width="12" style="2" customWidth="1"/>
    <col min="4366" max="4366" width="1.7109375" style="2" customWidth="1"/>
    <col min="4367" max="4367" width="12.7109375" style="2" bestFit="1" customWidth="1"/>
    <col min="4368" max="4368" width="1.7109375" style="2" customWidth="1"/>
    <col min="4369" max="4369" width="13.5703125" style="2" customWidth="1"/>
    <col min="4370" max="4370" width="1.7109375" style="2" customWidth="1"/>
    <col min="4371" max="4371" width="11.85546875" style="2" customWidth="1"/>
    <col min="4372" max="4608" width="9.140625" style="2"/>
    <col min="4609" max="4609" width="3" style="2" customWidth="1"/>
    <col min="4610" max="4610" width="2.5703125" style="2" customWidth="1"/>
    <col min="4611" max="4611" width="39.85546875" style="2" customWidth="1"/>
    <col min="4612" max="4613" width="11.42578125" style="2" customWidth="1"/>
    <col min="4614" max="4614" width="1.7109375" style="2" customWidth="1"/>
    <col min="4615" max="4615" width="10.7109375" style="2" customWidth="1"/>
    <col min="4616" max="4616" width="1.7109375" style="2" customWidth="1"/>
    <col min="4617" max="4617" width="11.7109375" style="2" customWidth="1"/>
    <col min="4618" max="4618" width="1.7109375" style="2" customWidth="1"/>
    <col min="4619" max="4619" width="11.7109375" style="2" customWidth="1"/>
    <col min="4620" max="4620" width="1.7109375" style="2" customWidth="1"/>
    <col min="4621" max="4621" width="12" style="2" customWidth="1"/>
    <col min="4622" max="4622" width="1.7109375" style="2" customWidth="1"/>
    <col min="4623" max="4623" width="12.7109375" style="2" bestFit="1" customWidth="1"/>
    <col min="4624" max="4624" width="1.7109375" style="2" customWidth="1"/>
    <col min="4625" max="4625" width="13.5703125" style="2" customWidth="1"/>
    <col min="4626" max="4626" width="1.7109375" style="2" customWidth="1"/>
    <col min="4627" max="4627" width="11.85546875" style="2" customWidth="1"/>
    <col min="4628" max="4864" width="9.140625" style="2"/>
    <col min="4865" max="4865" width="3" style="2" customWidth="1"/>
    <col min="4866" max="4866" width="2.5703125" style="2" customWidth="1"/>
    <col min="4867" max="4867" width="39.85546875" style="2" customWidth="1"/>
    <col min="4868" max="4869" width="11.42578125" style="2" customWidth="1"/>
    <col min="4870" max="4870" width="1.7109375" style="2" customWidth="1"/>
    <col min="4871" max="4871" width="10.7109375" style="2" customWidth="1"/>
    <col min="4872" max="4872" width="1.7109375" style="2" customWidth="1"/>
    <col min="4873" max="4873" width="11.7109375" style="2" customWidth="1"/>
    <col min="4874" max="4874" width="1.7109375" style="2" customWidth="1"/>
    <col min="4875" max="4875" width="11.7109375" style="2" customWidth="1"/>
    <col min="4876" max="4876" width="1.7109375" style="2" customWidth="1"/>
    <col min="4877" max="4877" width="12" style="2" customWidth="1"/>
    <col min="4878" max="4878" width="1.7109375" style="2" customWidth="1"/>
    <col min="4879" max="4879" width="12.7109375" style="2" bestFit="1" customWidth="1"/>
    <col min="4880" max="4880" width="1.7109375" style="2" customWidth="1"/>
    <col min="4881" max="4881" width="13.5703125" style="2" customWidth="1"/>
    <col min="4882" max="4882" width="1.7109375" style="2" customWidth="1"/>
    <col min="4883" max="4883" width="11.85546875" style="2" customWidth="1"/>
    <col min="4884" max="5120" width="9.140625" style="2"/>
    <col min="5121" max="5121" width="3" style="2" customWidth="1"/>
    <col min="5122" max="5122" width="2.5703125" style="2" customWidth="1"/>
    <col min="5123" max="5123" width="39.85546875" style="2" customWidth="1"/>
    <col min="5124" max="5125" width="11.42578125" style="2" customWidth="1"/>
    <col min="5126" max="5126" width="1.7109375" style="2" customWidth="1"/>
    <col min="5127" max="5127" width="10.7109375" style="2" customWidth="1"/>
    <col min="5128" max="5128" width="1.7109375" style="2" customWidth="1"/>
    <col min="5129" max="5129" width="11.7109375" style="2" customWidth="1"/>
    <col min="5130" max="5130" width="1.7109375" style="2" customWidth="1"/>
    <col min="5131" max="5131" width="11.7109375" style="2" customWidth="1"/>
    <col min="5132" max="5132" width="1.7109375" style="2" customWidth="1"/>
    <col min="5133" max="5133" width="12" style="2" customWidth="1"/>
    <col min="5134" max="5134" width="1.7109375" style="2" customWidth="1"/>
    <col min="5135" max="5135" width="12.7109375" style="2" bestFit="1" customWidth="1"/>
    <col min="5136" max="5136" width="1.7109375" style="2" customWidth="1"/>
    <col min="5137" max="5137" width="13.5703125" style="2" customWidth="1"/>
    <col min="5138" max="5138" width="1.7109375" style="2" customWidth="1"/>
    <col min="5139" max="5139" width="11.85546875" style="2" customWidth="1"/>
    <col min="5140" max="5376" width="9.140625" style="2"/>
    <col min="5377" max="5377" width="3" style="2" customWidth="1"/>
    <col min="5378" max="5378" width="2.5703125" style="2" customWidth="1"/>
    <col min="5379" max="5379" width="39.85546875" style="2" customWidth="1"/>
    <col min="5380" max="5381" width="11.42578125" style="2" customWidth="1"/>
    <col min="5382" max="5382" width="1.7109375" style="2" customWidth="1"/>
    <col min="5383" max="5383" width="10.7109375" style="2" customWidth="1"/>
    <col min="5384" max="5384" width="1.7109375" style="2" customWidth="1"/>
    <col min="5385" max="5385" width="11.7109375" style="2" customWidth="1"/>
    <col min="5386" max="5386" width="1.7109375" style="2" customWidth="1"/>
    <col min="5387" max="5387" width="11.7109375" style="2" customWidth="1"/>
    <col min="5388" max="5388" width="1.7109375" style="2" customWidth="1"/>
    <col min="5389" max="5389" width="12" style="2" customWidth="1"/>
    <col min="5390" max="5390" width="1.7109375" style="2" customWidth="1"/>
    <col min="5391" max="5391" width="12.7109375" style="2" bestFit="1" customWidth="1"/>
    <col min="5392" max="5392" width="1.7109375" style="2" customWidth="1"/>
    <col min="5393" max="5393" width="13.5703125" style="2" customWidth="1"/>
    <col min="5394" max="5394" width="1.7109375" style="2" customWidth="1"/>
    <col min="5395" max="5395" width="11.85546875" style="2" customWidth="1"/>
    <col min="5396" max="5632" width="9.140625" style="2"/>
    <col min="5633" max="5633" width="3" style="2" customWidth="1"/>
    <col min="5634" max="5634" width="2.5703125" style="2" customWidth="1"/>
    <col min="5635" max="5635" width="39.85546875" style="2" customWidth="1"/>
    <col min="5636" max="5637" width="11.42578125" style="2" customWidth="1"/>
    <col min="5638" max="5638" width="1.7109375" style="2" customWidth="1"/>
    <col min="5639" max="5639" width="10.7109375" style="2" customWidth="1"/>
    <col min="5640" max="5640" width="1.7109375" style="2" customWidth="1"/>
    <col min="5641" max="5641" width="11.7109375" style="2" customWidth="1"/>
    <col min="5642" max="5642" width="1.7109375" style="2" customWidth="1"/>
    <col min="5643" max="5643" width="11.7109375" style="2" customWidth="1"/>
    <col min="5644" max="5644" width="1.7109375" style="2" customWidth="1"/>
    <col min="5645" max="5645" width="12" style="2" customWidth="1"/>
    <col min="5646" max="5646" width="1.7109375" style="2" customWidth="1"/>
    <col min="5647" max="5647" width="12.7109375" style="2" bestFit="1" customWidth="1"/>
    <col min="5648" max="5648" width="1.7109375" style="2" customWidth="1"/>
    <col min="5649" max="5649" width="13.5703125" style="2" customWidth="1"/>
    <col min="5650" max="5650" width="1.7109375" style="2" customWidth="1"/>
    <col min="5651" max="5651" width="11.85546875" style="2" customWidth="1"/>
    <col min="5652" max="5888" width="9.140625" style="2"/>
    <col min="5889" max="5889" width="3" style="2" customWidth="1"/>
    <col min="5890" max="5890" width="2.5703125" style="2" customWidth="1"/>
    <col min="5891" max="5891" width="39.85546875" style="2" customWidth="1"/>
    <col min="5892" max="5893" width="11.42578125" style="2" customWidth="1"/>
    <col min="5894" max="5894" width="1.7109375" style="2" customWidth="1"/>
    <col min="5895" max="5895" width="10.7109375" style="2" customWidth="1"/>
    <col min="5896" max="5896" width="1.7109375" style="2" customWidth="1"/>
    <col min="5897" max="5897" width="11.7109375" style="2" customWidth="1"/>
    <col min="5898" max="5898" width="1.7109375" style="2" customWidth="1"/>
    <col min="5899" max="5899" width="11.7109375" style="2" customWidth="1"/>
    <col min="5900" max="5900" width="1.7109375" style="2" customWidth="1"/>
    <col min="5901" max="5901" width="12" style="2" customWidth="1"/>
    <col min="5902" max="5902" width="1.7109375" style="2" customWidth="1"/>
    <col min="5903" max="5903" width="12.7109375" style="2" bestFit="1" customWidth="1"/>
    <col min="5904" max="5904" width="1.7109375" style="2" customWidth="1"/>
    <col min="5905" max="5905" width="13.5703125" style="2" customWidth="1"/>
    <col min="5906" max="5906" width="1.7109375" style="2" customWidth="1"/>
    <col min="5907" max="5907" width="11.85546875" style="2" customWidth="1"/>
    <col min="5908" max="6144" width="9.140625" style="2"/>
    <col min="6145" max="6145" width="3" style="2" customWidth="1"/>
    <col min="6146" max="6146" width="2.5703125" style="2" customWidth="1"/>
    <col min="6147" max="6147" width="39.85546875" style="2" customWidth="1"/>
    <col min="6148" max="6149" width="11.42578125" style="2" customWidth="1"/>
    <col min="6150" max="6150" width="1.7109375" style="2" customWidth="1"/>
    <col min="6151" max="6151" width="10.7109375" style="2" customWidth="1"/>
    <col min="6152" max="6152" width="1.7109375" style="2" customWidth="1"/>
    <col min="6153" max="6153" width="11.7109375" style="2" customWidth="1"/>
    <col min="6154" max="6154" width="1.7109375" style="2" customWidth="1"/>
    <col min="6155" max="6155" width="11.7109375" style="2" customWidth="1"/>
    <col min="6156" max="6156" width="1.7109375" style="2" customWidth="1"/>
    <col min="6157" max="6157" width="12" style="2" customWidth="1"/>
    <col min="6158" max="6158" width="1.7109375" style="2" customWidth="1"/>
    <col min="6159" max="6159" width="12.7109375" style="2" bestFit="1" customWidth="1"/>
    <col min="6160" max="6160" width="1.7109375" style="2" customWidth="1"/>
    <col min="6161" max="6161" width="13.5703125" style="2" customWidth="1"/>
    <col min="6162" max="6162" width="1.7109375" style="2" customWidth="1"/>
    <col min="6163" max="6163" width="11.85546875" style="2" customWidth="1"/>
    <col min="6164" max="6400" width="9.140625" style="2"/>
    <col min="6401" max="6401" width="3" style="2" customWidth="1"/>
    <col min="6402" max="6402" width="2.5703125" style="2" customWidth="1"/>
    <col min="6403" max="6403" width="39.85546875" style="2" customWidth="1"/>
    <col min="6404" max="6405" width="11.42578125" style="2" customWidth="1"/>
    <col min="6406" max="6406" width="1.7109375" style="2" customWidth="1"/>
    <col min="6407" max="6407" width="10.7109375" style="2" customWidth="1"/>
    <col min="6408" max="6408" width="1.7109375" style="2" customWidth="1"/>
    <col min="6409" max="6409" width="11.7109375" style="2" customWidth="1"/>
    <col min="6410" max="6410" width="1.7109375" style="2" customWidth="1"/>
    <col min="6411" max="6411" width="11.7109375" style="2" customWidth="1"/>
    <col min="6412" max="6412" width="1.7109375" style="2" customWidth="1"/>
    <col min="6413" max="6413" width="12" style="2" customWidth="1"/>
    <col min="6414" max="6414" width="1.7109375" style="2" customWidth="1"/>
    <col min="6415" max="6415" width="12.7109375" style="2" bestFit="1" customWidth="1"/>
    <col min="6416" max="6416" width="1.7109375" style="2" customWidth="1"/>
    <col min="6417" max="6417" width="13.5703125" style="2" customWidth="1"/>
    <col min="6418" max="6418" width="1.7109375" style="2" customWidth="1"/>
    <col min="6419" max="6419" width="11.85546875" style="2" customWidth="1"/>
    <col min="6420" max="6656" width="9.140625" style="2"/>
    <col min="6657" max="6657" width="3" style="2" customWidth="1"/>
    <col min="6658" max="6658" width="2.5703125" style="2" customWidth="1"/>
    <col min="6659" max="6659" width="39.85546875" style="2" customWidth="1"/>
    <col min="6660" max="6661" width="11.42578125" style="2" customWidth="1"/>
    <col min="6662" max="6662" width="1.7109375" style="2" customWidth="1"/>
    <col min="6663" max="6663" width="10.7109375" style="2" customWidth="1"/>
    <col min="6664" max="6664" width="1.7109375" style="2" customWidth="1"/>
    <col min="6665" max="6665" width="11.7109375" style="2" customWidth="1"/>
    <col min="6666" max="6666" width="1.7109375" style="2" customWidth="1"/>
    <col min="6667" max="6667" width="11.7109375" style="2" customWidth="1"/>
    <col min="6668" max="6668" width="1.7109375" style="2" customWidth="1"/>
    <col min="6669" max="6669" width="12" style="2" customWidth="1"/>
    <col min="6670" max="6670" width="1.7109375" style="2" customWidth="1"/>
    <col min="6671" max="6671" width="12.7109375" style="2" bestFit="1" customWidth="1"/>
    <col min="6672" max="6672" width="1.7109375" style="2" customWidth="1"/>
    <col min="6673" max="6673" width="13.5703125" style="2" customWidth="1"/>
    <col min="6674" max="6674" width="1.7109375" style="2" customWidth="1"/>
    <col min="6675" max="6675" width="11.85546875" style="2" customWidth="1"/>
    <col min="6676" max="6912" width="9.140625" style="2"/>
    <col min="6913" max="6913" width="3" style="2" customWidth="1"/>
    <col min="6914" max="6914" width="2.5703125" style="2" customWidth="1"/>
    <col min="6915" max="6915" width="39.85546875" style="2" customWidth="1"/>
    <col min="6916" max="6917" width="11.42578125" style="2" customWidth="1"/>
    <col min="6918" max="6918" width="1.7109375" style="2" customWidth="1"/>
    <col min="6919" max="6919" width="10.7109375" style="2" customWidth="1"/>
    <col min="6920" max="6920" width="1.7109375" style="2" customWidth="1"/>
    <col min="6921" max="6921" width="11.7109375" style="2" customWidth="1"/>
    <col min="6922" max="6922" width="1.7109375" style="2" customWidth="1"/>
    <col min="6923" max="6923" width="11.7109375" style="2" customWidth="1"/>
    <col min="6924" max="6924" width="1.7109375" style="2" customWidth="1"/>
    <col min="6925" max="6925" width="12" style="2" customWidth="1"/>
    <col min="6926" max="6926" width="1.7109375" style="2" customWidth="1"/>
    <col min="6927" max="6927" width="12.7109375" style="2" bestFit="1" customWidth="1"/>
    <col min="6928" max="6928" width="1.7109375" style="2" customWidth="1"/>
    <col min="6929" max="6929" width="13.5703125" style="2" customWidth="1"/>
    <col min="6930" max="6930" width="1.7109375" style="2" customWidth="1"/>
    <col min="6931" max="6931" width="11.85546875" style="2" customWidth="1"/>
    <col min="6932" max="7168" width="9.140625" style="2"/>
    <col min="7169" max="7169" width="3" style="2" customWidth="1"/>
    <col min="7170" max="7170" width="2.5703125" style="2" customWidth="1"/>
    <col min="7171" max="7171" width="39.85546875" style="2" customWidth="1"/>
    <col min="7172" max="7173" width="11.42578125" style="2" customWidth="1"/>
    <col min="7174" max="7174" width="1.7109375" style="2" customWidth="1"/>
    <col min="7175" max="7175" width="10.7109375" style="2" customWidth="1"/>
    <col min="7176" max="7176" width="1.7109375" style="2" customWidth="1"/>
    <col min="7177" max="7177" width="11.7109375" style="2" customWidth="1"/>
    <col min="7178" max="7178" width="1.7109375" style="2" customWidth="1"/>
    <col min="7179" max="7179" width="11.7109375" style="2" customWidth="1"/>
    <col min="7180" max="7180" width="1.7109375" style="2" customWidth="1"/>
    <col min="7181" max="7181" width="12" style="2" customWidth="1"/>
    <col min="7182" max="7182" width="1.7109375" style="2" customWidth="1"/>
    <col min="7183" max="7183" width="12.7109375" style="2" bestFit="1" customWidth="1"/>
    <col min="7184" max="7184" width="1.7109375" style="2" customWidth="1"/>
    <col min="7185" max="7185" width="13.5703125" style="2" customWidth="1"/>
    <col min="7186" max="7186" width="1.7109375" style="2" customWidth="1"/>
    <col min="7187" max="7187" width="11.85546875" style="2" customWidth="1"/>
    <col min="7188" max="7424" width="9.140625" style="2"/>
    <col min="7425" max="7425" width="3" style="2" customWidth="1"/>
    <col min="7426" max="7426" width="2.5703125" style="2" customWidth="1"/>
    <col min="7427" max="7427" width="39.85546875" style="2" customWidth="1"/>
    <col min="7428" max="7429" width="11.42578125" style="2" customWidth="1"/>
    <col min="7430" max="7430" width="1.7109375" style="2" customWidth="1"/>
    <col min="7431" max="7431" width="10.7109375" style="2" customWidth="1"/>
    <col min="7432" max="7432" width="1.7109375" style="2" customWidth="1"/>
    <col min="7433" max="7433" width="11.7109375" style="2" customWidth="1"/>
    <col min="7434" max="7434" width="1.7109375" style="2" customWidth="1"/>
    <col min="7435" max="7435" width="11.7109375" style="2" customWidth="1"/>
    <col min="7436" max="7436" width="1.7109375" style="2" customWidth="1"/>
    <col min="7437" max="7437" width="12" style="2" customWidth="1"/>
    <col min="7438" max="7438" width="1.7109375" style="2" customWidth="1"/>
    <col min="7439" max="7439" width="12.7109375" style="2" bestFit="1" customWidth="1"/>
    <col min="7440" max="7440" width="1.7109375" style="2" customWidth="1"/>
    <col min="7441" max="7441" width="13.5703125" style="2" customWidth="1"/>
    <col min="7442" max="7442" width="1.7109375" style="2" customWidth="1"/>
    <col min="7443" max="7443" width="11.85546875" style="2" customWidth="1"/>
    <col min="7444" max="7680" width="9.140625" style="2"/>
    <col min="7681" max="7681" width="3" style="2" customWidth="1"/>
    <col min="7682" max="7682" width="2.5703125" style="2" customWidth="1"/>
    <col min="7683" max="7683" width="39.85546875" style="2" customWidth="1"/>
    <col min="7684" max="7685" width="11.42578125" style="2" customWidth="1"/>
    <col min="7686" max="7686" width="1.7109375" style="2" customWidth="1"/>
    <col min="7687" max="7687" width="10.7109375" style="2" customWidth="1"/>
    <col min="7688" max="7688" width="1.7109375" style="2" customWidth="1"/>
    <col min="7689" max="7689" width="11.7109375" style="2" customWidth="1"/>
    <col min="7690" max="7690" width="1.7109375" style="2" customWidth="1"/>
    <col min="7691" max="7691" width="11.7109375" style="2" customWidth="1"/>
    <col min="7692" max="7692" width="1.7109375" style="2" customWidth="1"/>
    <col min="7693" max="7693" width="12" style="2" customWidth="1"/>
    <col min="7694" max="7694" width="1.7109375" style="2" customWidth="1"/>
    <col min="7695" max="7695" width="12.7109375" style="2" bestFit="1" customWidth="1"/>
    <col min="7696" max="7696" width="1.7109375" style="2" customWidth="1"/>
    <col min="7697" max="7697" width="13.5703125" style="2" customWidth="1"/>
    <col min="7698" max="7698" width="1.7109375" style="2" customWidth="1"/>
    <col min="7699" max="7699" width="11.85546875" style="2" customWidth="1"/>
    <col min="7700" max="7936" width="9.140625" style="2"/>
    <col min="7937" max="7937" width="3" style="2" customWidth="1"/>
    <col min="7938" max="7938" width="2.5703125" style="2" customWidth="1"/>
    <col min="7939" max="7939" width="39.85546875" style="2" customWidth="1"/>
    <col min="7940" max="7941" width="11.42578125" style="2" customWidth="1"/>
    <col min="7942" max="7942" width="1.7109375" style="2" customWidth="1"/>
    <col min="7943" max="7943" width="10.7109375" style="2" customWidth="1"/>
    <col min="7944" max="7944" width="1.7109375" style="2" customWidth="1"/>
    <col min="7945" max="7945" width="11.7109375" style="2" customWidth="1"/>
    <col min="7946" max="7946" width="1.7109375" style="2" customWidth="1"/>
    <col min="7947" max="7947" width="11.7109375" style="2" customWidth="1"/>
    <col min="7948" max="7948" width="1.7109375" style="2" customWidth="1"/>
    <col min="7949" max="7949" width="12" style="2" customWidth="1"/>
    <col min="7950" max="7950" width="1.7109375" style="2" customWidth="1"/>
    <col min="7951" max="7951" width="12.7109375" style="2" bestFit="1" customWidth="1"/>
    <col min="7952" max="7952" width="1.7109375" style="2" customWidth="1"/>
    <col min="7953" max="7953" width="13.5703125" style="2" customWidth="1"/>
    <col min="7954" max="7954" width="1.7109375" style="2" customWidth="1"/>
    <col min="7955" max="7955" width="11.85546875" style="2" customWidth="1"/>
    <col min="7956" max="8192" width="9.140625" style="2"/>
    <col min="8193" max="8193" width="3" style="2" customWidth="1"/>
    <col min="8194" max="8194" width="2.5703125" style="2" customWidth="1"/>
    <col min="8195" max="8195" width="39.85546875" style="2" customWidth="1"/>
    <col min="8196" max="8197" width="11.42578125" style="2" customWidth="1"/>
    <col min="8198" max="8198" width="1.7109375" style="2" customWidth="1"/>
    <col min="8199" max="8199" width="10.7109375" style="2" customWidth="1"/>
    <col min="8200" max="8200" width="1.7109375" style="2" customWidth="1"/>
    <col min="8201" max="8201" width="11.7109375" style="2" customWidth="1"/>
    <col min="8202" max="8202" width="1.7109375" style="2" customWidth="1"/>
    <col min="8203" max="8203" width="11.7109375" style="2" customWidth="1"/>
    <col min="8204" max="8204" width="1.7109375" style="2" customWidth="1"/>
    <col min="8205" max="8205" width="12" style="2" customWidth="1"/>
    <col min="8206" max="8206" width="1.7109375" style="2" customWidth="1"/>
    <col min="8207" max="8207" width="12.7109375" style="2" bestFit="1" customWidth="1"/>
    <col min="8208" max="8208" width="1.7109375" style="2" customWidth="1"/>
    <col min="8209" max="8209" width="13.5703125" style="2" customWidth="1"/>
    <col min="8210" max="8210" width="1.7109375" style="2" customWidth="1"/>
    <col min="8211" max="8211" width="11.85546875" style="2" customWidth="1"/>
    <col min="8212" max="8448" width="9.140625" style="2"/>
    <col min="8449" max="8449" width="3" style="2" customWidth="1"/>
    <col min="8450" max="8450" width="2.5703125" style="2" customWidth="1"/>
    <col min="8451" max="8451" width="39.85546875" style="2" customWidth="1"/>
    <col min="8452" max="8453" width="11.42578125" style="2" customWidth="1"/>
    <col min="8454" max="8454" width="1.7109375" style="2" customWidth="1"/>
    <col min="8455" max="8455" width="10.7109375" style="2" customWidth="1"/>
    <col min="8456" max="8456" width="1.7109375" style="2" customWidth="1"/>
    <col min="8457" max="8457" width="11.7109375" style="2" customWidth="1"/>
    <col min="8458" max="8458" width="1.7109375" style="2" customWidth="1"/>
    <col min="8459" max="8459" width="11.7109375" style="2" customWidth="1"/>
    <col min="8460" max="8460" width="1.7109375" style="2" customWidth="1"/>
    <col min="8461" max="8461" width="12" style="2" customWidth="1"/>
    <col min="8462" max="8462" width="1.7109375" style="2" customWidth="1"/>
    <col min="8463" max="8463" width="12.7109375" style="2" bestFit="1" customWidth="1"/>
    <col min="8464" max="8464" width="1.7109375" style="2" customWidth="1"/>
    <col min="8465" max="8465" width="13.5703125" style="2" customWidth="1"/>
    <col min="8466" max="8466" width="1.7109375" style="2" customWidth="1"/>
    <col min="8467" max="8467" width="11.85546875" style="2" customWidth="1"/>
    <col min="8468" max="8704" width="9.140625" style="2"/>
    <col min="8705" max="8705" width="3" style="2" customWidth="1"/>
    <col min="8706" max="8706" width="2.5703125" style="2" customWidth="1"/>
    <col min="8707" max="8707" width="39.85546875" style="2" customWidth="1"/>
    <col min="8708" max="8709" width="11.42578125" style="2" customWidth="1"/>
    <col min="8710" max="8710" width="1.7109375" style="2" customWidth="1"/>
    <col min="8711" max="8711" width="10.7109375" style="2" customWidth="1"/>
    <col min="8712" max="8712" width="1.7109375" style="2" customWidth="1"/>
    <col min="8713" max="8713" width="11.7109375" style="2" customWidth="1"/>
    <col min="8714" max="8714" width="1.7109375" style="2" customWidth="1"/>
    <col min="8715" max="8715" width="11.7109375" style="2" customWidth="1"/>
    <col min="8716" max="8716" width="1.7109375" style="2" customWidth="1"/>
    <col min="8717" max="8717" width="12" style="2" customWidth="1"/>
    <col min="8718" max="8718" width="1.7109375" style="2" customWidth="1"/>
    <col min="8719" max="8719" width="12.7109375" style="2" bestFit="1" customWidth="1"/>
    <col min="8720" max="8720" width="1.7109375" style="2" customWidth="1"/>
    <col min="8721" max="8721" width="13.5703125" style="2" customWidth="1"/>
    <col min="8722" max="8722" width="1.7109375" style="2" customWidth="1"/>
    <col min="8723" max="8723" width="11.85546875" style="2" customWidth="1"/>
    <col min="8724" max="8960" width="9.140625" style="2"/>
    <col min="8961" max="8961" width="3" style="2" customWidth="1"/>
    <col min="8962" max="8962" width="2.5703125" style="2" customWidth="1"/>
    <col min="8963" max="8963" width="39.85546875" style="2" customWidth="1"/>
    <col min="8964" max="8965" width="11.42578125" style="2" customWidth="1"/>
    <col min="8966" max="8966" width="1.7109375" style="2" customWidth="1"/>
    <col min="8967" max="8967" width="10.7109375" style="2" customWidth="1"/>
    <col min="8968" max="8968" width="1.7109375" style="2" customWidth="1"/>
    <col min="8969" max="8969" width="11.7109375" style="2" customWidth="1"/>
    <col min="8970" max="8970" width="1.7109375" style="2" customWidth="1"/>
    <col min="8971" max="8971" width="11.7109375" style="2" customWidth="1"/>
    <col min="8972" max="8972" width="1.7109375" style="2" customWidth="1"/>
    <col min="8973" max="8973" width="12" style="2" customWidth="1"/>
    <col min="8974" max="8974" width="1.7109375" style="2" customWidth="1"/>
    <col min="8975" max="8975" width="12.7109375" style="2" bestFit="1" customWidth="1"/>
    <col min="8976" max="8976" width="1.7109375" style="2" customWidth="1"/>
    <col min="8977" max="8977" width="13.5703125" style="2" customWidth="1"/>
    <col min="8978" max="8978" width="1.7109375" style="2" customWidth="1"/>
    <col min="8979" max="8979" width="11.85546875" style="2" customWidth="1"/>
    <col min="8980" max="9216" width="9.140625" style="2"/>
    <col min="9217" max="9217" width="3" style="2" customWidth="1"/>
    <col min="9218" max="9218" width="2.5703125" style="2" customWidth="1"/>
    <col min="9219" max="9219" width="39.85546875" style="2" customWidth="1"/>
    <col min="9220" max="9221" width="11.42578125" style="2" customWidth="1"/>
    <col min="9222" max="9222" width="1.7109375" style="2" customWidth="1"/>
    <col min="9223" max="9223" width="10.7109375" style="2" customWidth="1"/>
    <col min="9224" max="9224" width="1.7109375" style="2" customWidth="1"/>
    <col min="9225" max="9225" width="11.7109375" style="2" customWidth="1"/>
    <col min="9226" max="9226" width="1.7109375" style="2" customWidth="1"/>
    <col min="9227" max="9227" width="11.7109375" style="2" customWidth="1"/>
    <col min="9228" max="9228" width="1.7109375" style="2" customWidth="1"/>
    <col min="9229" max="9229" width="12" style="2" customWidth="1"/>
    <col min="9230" max="9230" width="1.7109375" style="2" customWidth="1"/>
    <col min="9231" max="9231" width="12.7109375" style="2" bestFit="1" customWidth="1"/>
    <col min="9232" max="9232" width="1.7109375" style="2" customWidth="1"/>
    <col min="9233" max="9233" width="13.5703125" style="2" customWidth="1"/>
    <col min="9234" max="9234" width="1.7109375" style="2" customWidth="1"/>
    <col min="9235" max="9235" width="11.85546875" style="2" customWidth="1"/>
    <col min="9236" max="9472" width="9.140625" style="2"/>
    <col min="9473" max="9473" width="3" style="2" customWidth="1"/>
    <col min="9474" max="9474" width="2.5703125" style="2" customWidth="1"/>
    <col min="9475" max="9475" width="39.85546875" style="2" customWidth="1"/>
    <col min="9476" max="9477" width="11.42578125" style="2" customWidth="1"/>
    <col min="9478" max="9478" width="1.7109375" style="2" customWidth="1"/>
    <col min="9479" max="9479" width="10.7109375" style="2" customWidth="1"/>
    <col min="9480" max="9480" width="1.7109375" style="2" customWidth="1"/>
    <col min="9481" max="9481" width="11.7109375" style="2" customWidth="1"/>
    <col min="9482" max="9482" width="1.7109375" style="2" customWidth="1"/>
    <col min="9483" max="9483" width="11.7109375" style="2" customWidth="1"/>
    <col min="9484" max="9484" width="1.7109375" style="2" customWidth="1"/>
    <col min="9485" max="9485" width="12" style="2" customWidth="1"/>
    <col min="9486" max="9486" width="1.7109375" style="2" customWidth="1"/>
    <col min="9487" max="9487" width="12.7109375" style="2" bestFit="1" customWidth="1"/>
    <col min="9488" max="9488" width="1.7109375" style="2" customWidth="1"/>
    <col min="9489" max="9489" width="13.5703125" style="2" customWidth="1"/>
    <col min="9490" max="9490" width="1.7109375" style="2" customWidth="1"/>
    <col min="9491" max="9491" width="11.85546875" style="2" customWidth="1"/>
    <col min="9492" max="9728" width="9.140625" style="2"/>
    <col min="9729" max="9729" width="3" style="2" customWidth="1"/>
    <col min="9730" max="9730" width="2.5703125" style="2" customWidth="1"/>
    <col min="9731" max="9731" width="39.85546875" style="2" customWidth="1"/>
    <col min="9732" max="9733" width="11.42578125" style="2" customWidth="1"/>
    <col min="9734" max="9734" width="1.7109375" style="2" customWidth="1"/>
    <col min="9735" max="9735" width="10.7109375" style="2" customWidth="1"/>
    <col min="9736" max="9736" width="1.7109375" style="2" customWidth="1"/>
    <col min="9737" max="9737" width="11.7109375" style="2" customWidth="1"/>
    <col min="9738" max="9738" width="1.7109375" style="2" customWidth="1"/>
    <col min="9739" max="9739" width="11.7109375" style="2" customWidth="1"/>
    <col min="9740" max="9740" width="1.7109375" style="2" customWidth="1"/>
    <col min="9741" max="9741" width="12" style="2" customWidth="1"/>
    <col min="9742" max="9742" width="1.7109375" style="2" customWidth="1"/>
    <col min="9743" max="9743" width="12.7109375" style="2" bestFit="1" customWidth="1"/>
    <col min="9744" max="9744" width="1.7109375" style="2" customWidth="1"/>
    <col min="9745" max="9745" width="13.5703125" style="2" customWidth="1"/>
    <col min="9746" max="9746" width="1.7109375" style="2" customWidth="1"/>
    <col min="9747" max="9747" width="11.85546875" style="2" customWidth="1"/>
    <col min="9748" max="9984" width="9.140625" style="2"/>
    <col min="9985" max="9985" width="3" style="2" customWidth="1"/>
    <col min="9986" max="9986" width="2.5703125" style="2" customWidth="1"/>
    <col min="9987" max="9987" width="39.85546875" style="2" customWidth="1"/>
    <col min="9988" max="9989" width="11.42578125" style="2" customWidth="1"/>
    <col min="9990" max="9990" width="1.7109375" style="2" customWidth="1"/>
    <col min="9991" max="9991" width="10.7109375" style="2" customWidth="1"/>
    <col min="9992" max="9992" width="1.7109375" style="2" customWidth="1"/>
    <col min="9993" max="9993" width="11.7109375" style="2" customWidth="1"/>
    <col min="9994" max="9994" width="1.7109375" style="2" customWidth="1"/>
    <col min="9995" max="9995" width="11.7109375" style="2" customWidth="1"/>
    <col min="9996" max="9996" width="1.7109375" style="2" customWidth="1"/>
    <col min="9997" max="9997" width="12" style="2" customWidth="1"/>
    <col min="9998" max="9998" width="1.7109375" style="2" customWidth="1"/>
    <col min="9999" max="9999" width="12.7109375" style="2" bestFit="1" customWidth="1"/>
    <col min="10000" max="10000" width="1.7109375" style="2" customWidth="1"/>
    <col min="10001" max="10001" width="13.5703125" style="2" customWidth="1"/>
    <col min="10002" max="10002" width="1.7109375" style="2" customWidth="1"/>
    <col min="10003" max="10003" width="11.85546875" style="2" customWidth="1"/>
    <col min="10004" max="10240" width="9.140625" style="2"/>
    <col min="10241" max="10241" width="3" style="2" customWidth="1"/>
    <col min="10242" max="10242" width="2.5703125" style="2" customWidth="1"/>
    <col min="10243" max="10243" width="39.85546875" style="2" customWidth="1"/>
    <col min="10244" max="10245" width="11.42578125" style="2" customWidth="1"/>
    <col min="10246" max="10246" width="1.7109375" style="2" customWidth="1"/>
    <col min="10247" max="10247" width="10.7109375" style="2" customWidth="1"/>
    <col min="10248" max="10248" width="1.7109375" style="2" customWidth="1"/>
    <col min="10249" max="10249" width="11.7109375" style="2" customWidth="1"/>
    <col min="10250" max="10250" width="1.7109375" style="2" customWidth="1"/>
    <col min="10251" max="10251" width="11.7109375" style="2" customWidth="1"/>
    <col min="10252" max="10252" width="1.7109375" style="2" customWidth="1"/>
    <col min="10253" max="10253" width="12" style="2" customWidth="1"/>
    <col min="10254" max="10254" width="1.7109375" style="2" customWidth="1"/>
    <col min="10255" max="10255" width="12.7109375" style="2" bestFit="1" customWidth="1"/>
    <col min="10256" max="10256" width="1.7109375" style="2" customWidth="1"/>
    <col min="10257" max="10257" width="13.5703125" style="2" customWidth="1"/>
    <col min="10258" max="10258" width="1.7109375" style="2" customWidth="1"/>
    <col min="10259" max="10259" width="11.85546875" style="2" customWidth="1"/>
    <col min="10260" max="10496" width="9.140625" style="2"/>
    <col min="10497" max="10497" width="3" style="2" customWidth="1"/>
    <col min="10498" max="10498" width="2.5703125" style="2" customWidth="1"/>
    <col min="10499" max="10499" width="39.85546875" style="2" customWidth="1"/>
    <col min="10500" max="10501" width="11.42578125" style="2" customWidth="1"/>
    <col min="10502" max="10502" width="1.7109375" style="2" customWidth="1"/>
    <col min="10503" max="10503" width="10.7109375" style="2" customWidth="1"/>
    <col min="10504" max="10504" width="1.7109375" style="2" customWidth="1"/>
    <col min="10505" max="10505" width="11.7109375" style="2" customWidth="1"/>
    <col min="10506" max="10506" width="1.7109375" style="2" customWidth="1"/>
    <col min="10507" max="10507" width="11.7109375" style="2" customWidth="1"/>
    <col min="10508" max="10508" width="1.7109375" style="2" customWidth="1"/>
    <col min="10509" max="10509" width="12" style="2" customWidth="1"/>
    <col min="10510" max="10510" width="1.7109375" style="2" customWidth="1"/>
    <col min="10511" max="10511" width="12.7109375" style="2" bestFit="1" customWidth="1"/>
    <col min="10512" max="10512" width="1.7109375" style="2" customWidth="1"/>
    <col min="10513" max="10513" width="13.5703125" style="2" customWidth="1"/>
    <col min="10514" max="10514" width="1.7109375" style="2" customWidth="1"/>
    <col min="10515" max="10515" width="11.85546875" style="2" customWidth="1"/>
    <col min="10516" max="10752" width="9.140625" style="2"/>
    <col min="10753" max="10753" width="3" style="2" customWidth="1"/>
    <col min="10754" max="10754" width="2.5703125" style="2" customWidth="1"/>
    <col min="10755" max="10755" width="39.85546875" style="2" customWidth="1"/>
    <col min="10756" max="10757" width="11.42578125" style="2" customWidth="1"/>
    <col min="10758" max="10758" width="1.7109375" style="2" customWidth="1"/>
    <col min="10759" max="10759" width="10.7109375" style="2" customWidth="1"/>
    <col min="10760" max="10760" width="1.7109375" style="2" customWidth="1"/>
    <col min="10761" max="10761" width="11.7109375" style="2" customWidth="1"/>
    <col min="10762" max="10762" width="1.7109375" style="2" customWidth="1"/>
    <col min="10763" max="10763" width="11.7109375" style="2" customWidth="1"/>
    <col min="10764" max="10764" width="1.7109375" style="2" customWidth="1"/>
    <col min="10765" max="10765" width="12" style="2" customWidth="1"/>
    <col min="10766" max="10766" width="1.7109375" style="2" customWidth="1"/>
    <col min="10767" max="10767" width="12.7109375" style="2" bestFit="1" customWidth="1"/>
    <col min="10768" max="10768" width="1.7109375" style="2" customWidth="1"/>
    <col min="10769" max="10769" width="13.5703125" style="2" customWidth="1"/>
    <col min="10770" max="10770" width="1.7109375" style="2" customWidth="1"/>
    <col min="10771" max="10771" width="11.85546875" style="2" customWidth="1"/>
    <col min="10772" max="11008" width="9.140625" style="2"/>
    <col min="11009" max="11009" width="3" style="2" customWidth="1"/>
    <col min="11010" max="11010" width="2.5703125" style="2" customWidth="1"/>
    <col min="11011" max="11011" width="39.85546875" style="2" customWidth="1"/>
    <col min="11012" max="11013" width="11.42578125" style="2" customWidth="1"/>
    <col min="11014" max="11014" width="1.7109375" style="2" customWidth="1"/>
    <col min="11015" max="11015" width="10.7109375" style="2" customWidth="1"/>
    <col min="11016" max="11016" width="1.7109375" style="2" customWidth="1"/>
    <col min="11017" max="11017" width="11.7109375" style="2" customWidth="1"/>
    <col min="11018" max="11018" width="1.7109375" style="2" customWidth="1"/>
    <col min="11019" max="11019" width="11.7109375" style="2" customWidth="1"/>
    <col min="11020" max="11020" width="1.7109375" style="2" customWidth="1"/>
    <col min="11021" max="11021" width="12" style="2" customWidth="1"/>
    <col min="11022" max="11022" width="1.7109375" style="2" customWidth="1"/>
    <col min="11023" max="11023" width="12.7109375" style="2" bestFit="1" customWidth="1"/>
    <col min="11024" max="11024" width="1.7109375" style="2" customWidth="1"/>
    <col min="11025" max="11025" width="13.5703125" style="2" customWidth="1"/>
    <col min="11026" max="11026" width="1.7109375" style="2" customWidth="1"/>
    <col min="11027" max="11027" width="11.85546875" style="2" customWidth="1"/>
    <col min="11028" max="11264" width="9.140625" style="2"/>
    <col min="11265" max="11265" width="3" style="2" customWidth="1"/>
    <col min="11266" max="11266" width="2.5703125" style="2" customWidth="1"/>
    <col min="11267" max="11267" width="39.85546875" style="2" customWidth="1"/>
    <col min="11268" max="11269" width="11.42578125" style="2" customWidth="1"/>
    <col min="11270" max="11270" width="1.7109375" style="2" customWidth="1"/>
    <col min="11271" max="11271" width="10.7109375" style="2" customWidth="1"/>
    <col min="11272" max="11272" width="1.7109375" style="2" customWidth="1"/>
    <col min="11273" max="11273" width="11.7109375" style="2" customWidth="1"/>
    <col min="11274" max="11274" width="1.7109375" style="2" customWidth="1"/>
    <col min="11275" max="11275" width="11.7109375" style="2" customWidth="1"/>
    <col min="11276" max="11276" width="1.7109375" style="2" customWidth="1"/>
    <col min="11277" max="11277" width="12" style="2" customWidth="1"/>
    <col min="11278" max="11278" width="1.7109375" style="2" customWidth="1"/>
    <col min="11279" max="11279" width="12.7109375" style="2" bestFit="1" customWidth="1"/>
    <col min="11280" max="11280" width="1.7109375" style="2" customWidth="1"/>
    <col min="11281" max="11281" width="13.5703125" style="2" customWidth="1"/>
    <col min="11282" max="11282" width="1.7109375" style="2" customWidth="1"/>
    <col min="11283" max="11283" width="11.85546875" style="2" customWidth="1"/>
    <col min="11284" max="11520" width="9.140625" style="2"/>
    <col min="11521" max="11521" width="3" style="2" customWidth="1"/>
    <col min="11522" max="11522" width="2.5703125" style="2" customWidth="1"/>
    <col min="11523" max="11523" width="39.85546875" style="2" customWidth="1"/>
    <col min="11524" max="11525" width="11.42578125" style="2" customWidth="1"/>
    <col min="11526" max="11526" width="1.7109375" style="2" customWidth="1"/>
    <col min="11527" max="11527" width="10.7109375" style="2" customWidth="1"/>
    <col min="11528" max="11528" width="1.7109375" style="2" customWidth="1"/>
    <col min="11529" max="11529" width="11.7109375" style="2" customWidth="1"/>
    <col min="11530" max="11530" width="1.7109375" style="2" customWidth="1"/>
    <col min="11531" max="11531" width="11.7109375" style="2" customWidth="1"/>
    <col min="11532" max="11532" width="1.7109375" style="2" customWidth="1"/>
    <col min="11533" max="11533" width="12" style="2" customWidth="1"/>
    <col min="11534" max="11534" width="1.7109375" style="2" customWidth="1"/>
    <col min="11535" max="11535" width="12.7109375" style="2" bestFit="1" customWidth="1"/>
    <col min="11536" max="11536" width="1.7109375" style="2" customWidth="1"/>
    <col min="11537" max="11537" width="13.5703125" style="2" customWidth="1"/>
    <col min="11538" max="11538" width="1.7109375" style="2" customWidth="1"/>
    <col min="11539" max="11539" width="11.85546875" style="2" customWidth="1"/>
    <col min="11540" max="11776" width="9.140625" style="2"/>
    <col min="11777" max="11777" width="3" style="2" customWidth="1"/>
    <col min="11778" max="11778" width="2.5703125" style="2" customWidth="1"/>
    <col min="11779" max="11779" width="39.85546875" style="2" customWidth="1"/>
    <col min="11780" max="11781" width="11.42578125" style="2" customWidth="1"/>
    <col min="11782" max="11782" width="1.7109375" style="2" customWidth="1"/>
    <col min="11783" max="11783" width="10.7109375" style="2" customWidth="1"/>
    <col min="11784" max="11784" width="1.7109375" style="2" customWidth="1"/>
    <col min="11785" max="11785" width="11.7109375" style="2" customWidth="1"/>
    <col min="11786" max="11786" width="1.7109375" style="2" customWidth="1"/>
    <col min="11787" max="11787" width="11.7109375" style="2" customWidth="1"/>
    <col min="11788" max="11788" width="1.7109375" style="2" customWidth="1"/>
    <col min="11789" max="11789" width="12" style="2" customWidth="1"/>
    <col min="11790" max="11790" width="1.7109375" style="2" customWidth="1"/>
    <col min="11791" max="11791" width="12.7109375" style="2" bestFit="1" customWidth="1"/>
    <col min="11792" max="11792" width="1.7109375" style="2" customWidth="1"/>
    <col min="11793" max="11793" width="13.5703125" style="2" customWidth="1"/>
    <col min="11794" max="11794" width="1.7109375" style="2" customWidth="1"/>
    <col min="11795" max="11795" width="11.85546875" style="2" customWidth="1"/>
    <col min="11796" max="12032" width="9.140625" style="2"/>
    <col min="12033" max="12033" width="3" style="2" customWidth="1"/>
    <col min="12034" max="12034" width="2.5703125" style="2" customWidth="1"/>
    <col min="12035" max="12035" width="39.85546875" style="2" customWidth="1"/>
    <col min="12036" max="12037" width="11.42578125" style="2" customWidth="1"/>
    <col min="12038" max="12038" width="1.7109375" style="2" customWidth="1"/>
    <col min="12039" max="12039" width="10.7109375" style="2" customWidth="1"/>
    <col min="12040" max="12040" width="1.7109375" style="2" customWidth="1"/>
    <col min="12041" max="12041" width="11.7109375" style="2" customWidth="1"/>
    <col min="12042" max="12042" width="1.7109375" style="2" customWidth="1"/>
    <col min="12043" max="12043" width="11.7109375" style="2" customWidth="1"/>
    <col min="12044" max="12044" width="1.7109375" style="2" customWidth="1"/>
    <col min="12045" max="12045" width="12" style="2" customWidth="1"/>
    <col min="12046" max="12046" width="1.7109375" style="2" customWidth="1"/>
    <col min="12047" max="12047" width="12.7109375" style="2" bestFit="1" customWidth="1"/>
    <col min="12048" max="12048" width="1.7109375" style="2" customWidth="1"/>
    <col min="12049" max="12049" width="13.5703125" style="2" customWidth="1"/>
    <col min="12050" max="12050" width="1.7109375" style="2" customWidth="1"/>
    <col min="12051" max="12051" width="11.85546875" style="2" customWidth="1"/>
    <col min="12052" max="12288" width="9.140625" style="2"/>
    <col min="12289" max="12289" width="3" style="2" customWidth="1"/>
    <col min="12290" max="12290" width="2.5703125" style="2" customWidth="1"/>
    <col min="12291" max="12291" width="39.85546875" style="2" customWidth="1"/>
    <col min="12292" max="12293" width="11.42578125" style="2" customWidth="1"/>
    <col min="12294" max="12294" width="1.7109375" style="2" customWidth="1"/>
    <col min="12295" max="12295" width="10.7109375" style="2" customWidth="1"/>
    <col min="12296" max="12296" width="1.7109375" style="2" customWidth="1"/>
    <col min="12297" max="12297" width="11.7109375" style="2" customWidth="1"/>
    <col min="12298" max="12298" width="1.7109375" style="2" customWidth="1"/>
    <col min="12299" max="12299" width="11.7109375" style="2" customWidth="1"/>
    <col min="12300" max="12300" width="1.7109375" style="2" customWidth="1"/>
    <col min="12301" max="12301" width="12" style="2" customWidth="1"/>
    <col min="12302" max="12302" width="1.7109375" style="2" customWidth="1"/>
    <col min="12303" max="12303" width="12.7109375" style="2" bestFit="1" customWidth="1"/>
    <col min="12304" max="12304" width="1.7109375" style="2" customWidth="1"/>
    <col min="12305" max="12305" width="13.5703125" style="2" customWidth="1"/>
    <col min="12306" max="12306" width="1.7109375" style="2" customWidth="1"/>
    <col min="12307" max="12307" width="11.85546875" style="2" customWidth="1"/>
    <col min="12308" max="12544" width="9.140625" style="2"/>
    <col min="12545" max="12545" width="3" style="2" customWidth="1"/>
    <col min="12546" max="12546" width="2.5703125" style="2" customWidth="1"/>
    <col min="12547" max="12547" width="39.85546875" style="2" customWidth="1"/>
    <col min="12548" max="12549" width="11.42578125" style="2" customWidth="1"/>
    <col min="12550" max="12550" width="1.7109375" style="2" customWidth="1"/>
    <col min="12551" max="12551" width="10.7109375" style="2" customWidth="1"/>
    <col min="12552" max="12552" width="1.7109375" style="2" customWidth="1"/>
    <col min="12553" max="12553" width="11.7109375" style="2" customWidth="1"/>
    <col min="12554" max="12554" width="1.7109375" style="2" customWidth="1"/>
    <col min="12555" max="12555" width="11.7109375" style="2" customWidth="1"/>
    <col min="12556" max="12556" width="1.7109375" style="2" customWidth="1"/>
    <col min="12557" max="12557" width="12" style="2" customWidth="1"/>
    <col min="12558" max="12558" width="1.7109375" style="2" customWidth="1"/>
    <col min="12559" max="12559" width="12.7109375" style="2" bestFit="1" customWidth="1"/>
    <col min="12560" max="12560" width="1.7109375" style="2" customWidth="1"/>
    <col min="12561" max="12561" width="13.5703125" style="2" customWidth="1"/>
    <col min="12562" max="12562" width="1.7109375" style="2" customWidth="1"/>
    <col min="12563" max="12563" width="11.85546875" style="2" customWidth="1"/>
    <col min="12564" max="12800" width="9.140625" style="2"/>
    <col min="12801" max="12801" width="3" style="2" customWidth="1"/>
    <col min="12802" max="12802" width="2.5703125" style="2" customWidth="1"/>
    <col min="12803" max="12803" width="39.85546875" style="2" customWidth="1"/>
    <col min="12804" max="12805" width="11.42578125" style="2" customWidth="1"/>
    <col min="12806" max="12806" width="1.7109375" style="2" customWidth="1"/>
    <col min="12807" max="12807" width="10.7109375" style="2" customWidth="1"/>
    <col min="12808" max="12808" width="1.7109375" style="2" customWidth="1"/>
    <col min="12809" max="12809" width="11.7109375" style="2" customWidth="1"/>
    <col min="12810" max="12810" width="1.7109375" style="2" customWidth="1"/>
    <col min="12811" max="12811" width="11.7109375" style="2" customWidth="1"/>
    <col min="12812" max="12812" width="1.7109375" style="2" customWidth="1"/>
    <col min="12813" max="12813" width="12" style="2" customWidth="1"/>
    <col min="12814" max="12814" width="1.7109375" style="2" customWidth="1"/>
    <col min="12815" max="12815" width="12.7109375" style="2" bestFit="1" customWidth="1"/>
    <col min="12816" max="12816" width="1.7109375" style="2" customWidth="1"/>
    <col min="12817" max="12817" width="13.5703125" style="2" customWidth="1"/>
    <col min="12818" max="12818" width="1.7109375" style="2" customWidth="1"/>
    <col min="12819" max="12819" width="11.85546875" style="2" customWidth="1"/>
    <col min="12820" max="13056" width="9.140625" style="2"/>
    <col min="13057" max="13057" width="3" style="2" customWidth="1"/>
    <col min="13058" max="13058" width="2.5703125" style="2" customWidth="1"/>
    <col min="13059" max="13059" width="39.85546875" style="2" customWidth="1"/>
    <col min="13060" max="13061" width="11.42578125" style="2" customWidth="1"/>
    <col min="13062" max="13062" width="1.7109375" style="2" customWidth="1"/>
    <col min="13063" max="13063" width="10.7109375" style="2" customWidth="1"/>
    <col min="13064" max="13064" width="1.7109375" style="2" customWidth="1"/>
    <col min="13065" max="13065" width="11.7109375" style="2" customWidth="1"/>
    <col min="13066" max="13066" width="1.7109375" style="2" customWidth="1"/>
    <col min="13067" max="13067" width="11.7109375" style="2" customWidth="1"/>
    <col min="13068" max="13068" width="1.7109375" style="2" customWidth="1"/>
    <col min="13069" max="13069" width="12" style="2" customWidth="1"/>
    <col min="13070" max="13070" width="1.7109375" style="2" customWidth="1"/>
    <col min="13071" max="13071" width="12.7109375" style="2" bestFit="1" customWidth="1"/>
    <col min="13072" max="13072" width="1.7109375" style="2" customWidth="1"/>
    <col min="13073" max="13073" width="13.5703125" style="2" customWidth="1"/>
    <col min="13074" max="13074" width="1.7109375" style="2" customWidth="1"/>
    <col min="13075" max="13075" width="11.85546875" style="2" customWidth="1"/>
    <col min="13076" max="13312" width="9.140625" style="2"/>
    <col min="13313" max="13313" width="3" style="2" customWidth="1"/>
    <col min="13314" max="13314" width="2.5703125" style="2" customWidth="1"/>
    <col min="13315" max="13315" width="39.85546875" style="2" customWidth="1"/>
    <col min="13316" max="13317" width="11.42578125" style="2" customWidth="1"/>
    <col min="13318" max="13318" width="1.7109375" style="2" customWidth="1"/>
    <col min="13319" max="13319" width="10.7109375" style="2" customWidth="1"/>
    <col min="13320" max="13320" width="1.7109375" style="2" customWidth="1"/>
    <col min="13321" max="13321" width="11.7109375" style="2" customWidth="1"/>
    <col min="13322" max="13322" width="1.7109375" style="2" customWidth="1"/>
    <col min="13323" max="13323" width="11.7109375" style="2" customWidth="1"/>
    <col min="13324" max="13324" width="1.7109375" style="2" customWidth="1"/>
    <col min="13325" max="13325" width="12" style="2" customWidth="1"/>
    <col min="13326" max="13326" width="1.7109375" style="2" customWidth="1"/>
    <col min="13327" max="13327" width="12.7109375" style="2" bestFit="1" customWidth="1"/>
    <col min="13328" max="13328" width="1.7109375" style="2" customWidth="1"/>
    <col min="13329" max="13329" width="13.5703125" style="2" customWidth="1"/>
    <col min="13330" max="13330" width="1.7109375" style="2" customWidth="1"/>
    <col min="13331" max="13331" width="11.85546875" style="2" customWidth="1"/>
    <col min="13332" max="13568" width="9.140625" style="2"/>
    <col min="13569" max="13569" width="3" style="2" customWidth="1"/>
    <col min="13570" max="13570" width="2.5703125" style="2" customWidth="1"/>
    <col min="13571" max="13571" width="39.85546875" style="2" customWidth="1"/>
    <col min="13572" max="13573" width="11.42578125" style="2" customWidth="1"/>
    <col min="13574" max="13574" width="1.7109375" style="2" customWidth="1"/>
    <col min="13575" max="13575" width="10.7109375" style="2" customWidth="1"/>
    <col min="13576" max="13576" width="1.7109375" style="2" customWidth="1"/>
    <col min="13577" max="13577" width="11.7109375" style="2" customWidth="1"/>
    <col min="13578" max="13578" width="1.7109375" style="2" customWidth="1"/>
    <col min="13579" max="13579" width="11.7109375" style="2" customWidth="1"/>
    <col min="13580" max="13580" width="1.7109375" style="2" customWidth="1"/>
    <col min="13581" max="13581" width="12" style="2" customWidth="1"/>
    <col min="13582" max="13582" width="1.7109375" style="2" customWidth="1"/>
    <col min="13583" max="13583" width="12.7109375" style="2" bestFit="1" customWidth="1"/>
    <col min="13584" max="13584" width="1.7109375" style="2" customWidth="1"/>
    <col min="13585" max="13585" width="13.5703125" style="2" customWidth="1"/>
    <col min="13586" max="13586" width="1.7109375" style="2" customWidth="1"/>
    <col min="13587" max="13587" width="11.85546875" style="2" customWidth="1"/>
    <col min="13588" max="13824" width="9.140625" style="2"/>
    <col min="13825" max="13825" width="3" style="2" customWidth="1"/>
    <col min="13826" max="13826" width="2.5703125" style="2" customWidth="1"/>
    <col min="13827" max="13827" width="39.85546875" style="2" customWidth="1"/>
    <col min="13828" max="13829" width="11.42578125" style="2" customWidth="1"/>
    <col min="13830" max="13830" width="1.7109375" style="2" customWidth="1"/>
    <col min="13831" max="13831" width="10.7109375" style="2" customWidth="1"/>
    <col min="13832" max="13832" width="1.7109375" style="2" customWidth="1"/>
    <col min="13833" max="13833" width="11.7109375" style="2" customWidth="1"/>
    <col min="13834" max="13834" width="1.7109375" style="2" customWidth="1"/>
    <col min="13835" max="13835" width="11.7109375" style="2" customWidth="1"/>
    <col min="13836" max="13836" width="1.7109375" style="2" customWidth="1"/>
    <col min="13837" max="13837" width="12" style="2" customWidth="1"/>
    <col min="13838" max="13838" width="1.7109375" style="2" customWidth="1"/>
    <col min="13839" max="13839" width="12.7109375" style="2" bestFit="1" customWidth="1"/>
    <col min="13840" max="13840" width="1.7109375" style="2" customWidth="1"/>
    <col min="13841" max="13841" width="13.5703125" style="2" customWidth="1"/>
    <col min="13842" max="13842" width="1.7109375" style="2" customWidth="1"/>
    <col min="13843" max="13843" width="11.85546875" style="2" customWidth="1"/>
    <col min="13844" max="14080" width="9.140625" style="2"/>
    <col min="14081" max="14081" width="3" style="2" customWidth="1"/>
    <col min="14082" max="14082" width="2.5703125" style="2" customWidth="1"/>
    <col min="14083" max="14083" width="39.85546875" style="2" customWidth="1"/>
    <col min="14084" max="14085" width="11.42578125" style="2" customWidth="1"/>
    <col min="14086" max="14086" width="1.7109375" style="2" customWidth="1"/>
    <col min="14087" max="14087" width="10.7109375" style="2" customWidth="1"/>
    <col min="14088" max="14088" width="1.7109375" style="2" customWidth="1"/>
    <col min="14089" max="14089" width="11.7109375" style="2" customWidth="1"/>
    <col min="14090" max="14090" width="1.7109375" style="2" customWidth="1"/>
    <col min="14091" max="14091" width="11.7109375" style="2" customWidth="1"/>
    <col min="14092" max="14092" width="1.7109375" style="2" customWidth="1"/>
    <col min="14093" max="14093" width="12" style="2" customWidth="1"/>
    <col min="14094" max="14094" width="1.7109375" style="2" customWidth="1"/>
    <col min="14095" max="14095" width="12.7109375" style="2" bestFit="1" customWidth="1"/>
    <col min="14096" max="14096" width="1.7109375" style="2" customWidth="1"/>
    <col min="14097" max="14097" width="13.5703125" style="2" customWidth="1"/>
    <col min="14098" max="14098" width="1.7109375" style="2" customWidth="1"/>
    <col min="14099" max="14099" width="11.85546875" style="2" customWidth="1"/>
    <col min="14100" max="14336" width="9.140625" style="2"/>
    <col min="14337" max="14337" width="3" style="2" customWidth="1"/>
    <col min="14338" max="14338" width="2.5703125" style="2" customWidth="1"/>
    <col min="14339" max="14339" width="39.85546875" style="2" customWidth="1"/>
    <col min="14340" max="14341" width="11.42578125" style="2" customWidth="1"/>
    <col min="14342" max="14342" width="1.7109375" style="2" customWidth="1"/>
    <col min="14343" max="14343" width="10.7109375" style="2" customWidth="1"/>
    <col min="14344" max="14344" width="1.7109375" style="2" customWidth="1"/>
    <col min="14345" max="14345" width="11.7109375" style="2" customWidth="1"/>
    <col min="14346" max="14346" width="1.7109375" style="2" customWidth="1"/>
    <col min="14347" max="14347" width="11.7109375" style="2" customWidth="1"/>
    <col min="14348" max="14348" width="1.7109375" style="2" customWidth="1"/>
    <col min="14349" max="14349" width="12" style="2" customWidth="1"/>
    <col min="14350" max="14350" width="1.7109375" style="2" customWidth="1"/>
    <col min="14351" max="14351" width="12.7109375" style="2" bestFit="1" customWidth="1"/>
    <col min="14352" max="14352" width="1.7109375" style="2" customWidth="1"/>
    <col min="14353" max="14353" width="13.5703125" style="2" customWidth="1"/>
    <col min="14354" max="14354" width="1.7109375" style="2" customWidth="1"/>
    <col min="14355" max="14355" width="11.85546875" style="2" customWidth="1"/>
    <col min="14356" max="14592" width="9.140625" style="2"/>
    <col min="14593" max="14593" width="3" style="2" customWidth="1"/>
    <col min="14594" max="14594" width="2.5703125" style="2" customWidth="1"/>
    <col min="14595" max="14595" width="39.85546875" style="2" customWidth="1"/>
    <col min="14596" max="14597" width="11.42578125" style="2" customWidth="1"/>
    <col min="14598" max="14598" width="1.7109375" style="2" customWidth="1"/>
    <col min="14599" max="14599" width="10.7109375" style="2" customWidth="1"/>
    <col min="14600" max="14600" width="1.7109375" style="2" customWidth="1"/>
    <col min="14601" max="14601" width="11.7109375" style="2" customWidth="1"/>
    <col min="14602" max="14602" width="1.7109375" style="2" customWidth="1"/>
    <col min="14603" max="14603" width="11.7109375" style="2" customWidth="1"/>
    <col min="14604" max="14604" width="1.7109375" style="2" customWidth="1"/>
    <col min="14605" max="14605" width="12" style="2" customWidth="1"/>
    <col min="14606" max="14606" width="1.7109375" style="2" customWidth="1"/>
    <col min="14607" max="14607" width="12.7109375" style="2" bestFit="1" customWidth="1"/>
    <col min="14608" max="14608" width="1.7109375" style="2" customWidth="1"/>
    <col min="14609" max="14609" width="13.5703125" style="2" customWidth="1"/>
    <col min="14610" max="14610" width="1.7109375" style="2" customWidth="1"/>
    <col min="14611" max="14611" width="11.85546875" style="2" customWidth="1"/>
    <col min="14612" max="14848" width="9.140625" style="2"/>
    <col min="14849" max="14849" width="3" style="2" customWidth="1"/>
    <col min="14850" max="14850" width="2.5703125" style="2" customWidth="1"/>
    <col min="14851" max="14851" width="39.85546875" style="2" customWidth="1"/>
    <col min="14852" max="14853" width="11.42578125" style="2" customWidth="1"/>
    <col min="14854" max="14854" width="1.7109375" style="2" customWidth="1"/>
    <col min="14855" max="14855" width="10.7109375" style="2" customWidth="1"/>
    <col min="14856" max="14856" width="1.7109375" style="2" customWidth="1"/>
    <col min="14857" max="14857" width="11.7109375" style="2" customWidth="1"/>
    <col min="14858" max="14858" width="1.7109375" style="2" customWidth="1"/>
    <col min="14859" max="14859" width="11.7109375" style="2" customWidth="1"/>
    <col min="14860" max="14860" width="1.7109375" style="2" customWidth="1"/>
    <col min="14861" max="14861" width="12" style="2" customWidth="1"/>
    <col min="14862" max="14862" width="1.7109375" style="2" customWidth="1"/>
    <col min="14863" max="14863" width="12.7109375" style="2" bestFit="1" customWidth="1"/>
    <col min="14864" max="14864" width="1.7109375" style="2" customWidth="1"/>
    <col min="14865" max="14865" width="13.5703125" style="2" customWidth="1"/>
    <col min="14866" max="14866" width="1.7109375" style="2" customWidth="1"/>
    <col min="14867" max="14867" width="11.85546875" style="2" customWidth="1"/>
    <col min="14868" max="15104" width="9.140625" style="2"/>
    <col min="15105" max="15105" width="3" style="2" customWidth="1"/>
    <col min="15106" max="15106" width="2.5703125" style="2" customWidth="1"/>
    <col min="15107" max="15107" width="39.85546875" style="2" customWidth="1"/>
    <col min="15108" max="15109" width="11.42578125" style="2" customWidth="1"/>
    <col min="15110" max="15110" width="1.7109375" style="2" customWidth="1"/>
    <col min="15111" max="15111" width="10.7109375" style="2" customWidth="1"/>
    <col min="15112" max="15112" width="1.7109375" style="2" customWidth="1"/>
    <col min="15113" max="15113" width="11.7109375" style="2" customWidth="1"/>
    <col min="15114" max="15114" width="1.7109375" style="2" customWidth="1"/>
    <col min="15115" max="15115" width="11.7109375" style="2" customWidth="1"/>
    <col min="15116" max="15116" width="1.7109375" style="2" customWidth="1"/>
    <col min="15117" max="15117" width="12" style="2" customWidth="1"/>
    <col min="15118" max="15118" width="1.7109375" style="2" customWidth="1"/>
    <col min="15119" max="15119" width="12.7109375" style="2" bestFit="1" customWidth="1"/>
    <col min="15120" max="15120" width="1.7109375" style="2" customWidth="1"/>
    <col min="15121" max="15121" width="13.5703125" style="2" customWidth="1"/>
    <col min="15122" max="15122" width="1.7109375" style="2" customWidth="1"/>
    <col min="15123" max="15123" width="11.85546875" style="2" customWidth="1"/>
    <col min="15124" max="15360" width="9.140625" style="2"/>
    <col min="15361" max="15361" width="3" style="2" customWidth="1"/>
    <col min="15362" max="15362" width="2.5703125" style="2" customWidth="1"/>
    <col min="15363" max="15363" width="39.85546875" style="2" customWidth="1"/>
    <col min="15364" max="15365" width="11.42578125" style="2" customWidth="1"/>
    <col min="15366" max="15366" width="1.7109375" style="2" customWidth="1"/>
    <col min="15367" max="15367" width="10.7109375" style="2" customWidth="1"/>
    <col min="15368" max="15368" width="1.7109375" style="2" customWidth="1"/>
    <col min="15369" max="15369" width="11.7109375" style="2" customWidth="1"/>
    <col min="15370" max="15370" width="1.7109375" style="2" customWidth="1"/>
    <col min="15371" max="15371" width="11.7109375" style="2" customWidth="1"/>
    <col min="15372" max="15372" width="1.7109375" style="2" customWidth="1"/>
    <col min="15373" max="15373" width="12" style="2" customWidth="1"/>
    <col min="15374" max="15374" width="1.7109375" style="2" customWidth="1"/>
    <col min="15375" max="15375" width="12.7109375" style="2" bestFit="1" customWidth="1"/>
    <col min="15376" max="15376" width="1.7109375" style="2" customWidth="1"/>
    <col min="15377" max="15377" width="13.5703125" style="2" customWidth="1"/>
    <col min="15378" max="15378" width="1.7109375" style="2" customWidth="1"/>
    <col min="15379" max="15379" width="11.85546875" style="2" customWidth="1"/>
    <col min="15380" max="15616" width="9.140625" style="2"/>
    <col min="15617" max="15617" width="3" style="2" customWidth="1"/>
    <col min="15618" max="15618" width="2.5703125" style="2" customWidth="1"/>
    <col min="15619" max="15619" width="39.85546875" style="2" customWidth="1"/>
    <col min="15620" max="15621" width="11.42578125" style="2" customWidth="1"/>
    <col min="15622" max="15622" width="1.7109375" style="2" customWidth="1"/>
    <col min="15623" max="15623" width="10.7109375" style="2" customWidth="1"/>
    <col min="15624" max="15624" width="1.7109375" style="2" customWidth="1"/>
    <col min="15625" max="15625" width="11.7109375" style="2" customWidth="1"/>
    <col min="15626" max="15626" width="1.7109375" style="2" customWidth="1"/>
    <col min="15627" max="15627" width="11.7109375" style="2" customWidth="1"/>
    <col min="15628" max="15628" width="1.7109375" style="2" customWidth="1"/>
    <col min="15629" max="15629" width="12" style="2" customWidth="1"/>
    <col min="15630" max="15630" width="1.7109375" style="2" customWidth="1"/>
    <col min="15631" max="15631" width="12.7109375" style="2" bestFit="1" customWidth="1"/>
    <col min="15632" max="15632" width="1.7109375" style="2" customWidth="1"/>
    <col min="15633" max="15633" width="13.5703125" style="2" customWidth="1"/>
    <col min="15634" max="15634" width="1.7109375" style="2" customWidth="1"/>
    <col min="15635" max="15635" width="11.85546875" style="2" customWidth="1"/>
    <col min="15636" max="15872" width="9.140625" style="2"/>
    <col min="15873" max="15873" width="3" style="2" customWidth="1"/>
    <col min="15874" max="15874" width="2.5703125" style="2" customWidth="1"/>
    <col min="15875" max="15875" width="39.85546875" style="2" customWidth="1"/>
    <col min="15876" max="15877" width="11.42578125" style="2" customWidth="1"/>
    <col min="15878" max="15878" width="1.7109375" style="2" customWidth="1"/>
    <col min="15879" max="15879" width="10.7109375" style="2" customWidth="1"/>
    <col min="15880" max="15880" width="1.7109375" style="2" customWidth="1"/>
    <col min="15881" max="15881" width="11.7109375" style="2" customWidth="1"/>
    <col min="15882" max="15882" width="1.7109375" style="2" customWidth="1"/>
    <col min="15883" max="15883" width="11.7109375" style="2" customWidth="1"/>
    <col min="15884" max="15884" width="1.7109375" style="2" customWidth="1"/>
    <col min="15885" max="15885" width="12" style="2" customWidth="1"/>
    <col min="15886" max="15886" width="1.7109375" style="2" customWidth="1"/>
    <col min="15887" max="15887" width="12.7109375" style="2" bestFit="1" customWidth="1"/>
    <col min="15888" max="15888" width="1.7109375" style="2" customWidth="1"/>
    <col min="15889" max="15889" width="13.5703125" style="2" customWidth="1"/>
    <col min="15890" max="15890" width="1.7109375" style="2" customWidth="1"/>
    <col min="15891" max="15891" width="11.85546875" style="2" customWidth="1"/>
    <col min="15892" max="16128" width="9.140625" style="2"/>
    <col min="16129" max="16129" width="3" style="2" customWidth="1"/>
    <col min="16130" max="16130" width="2.5703125" style="2" customWidth="1"/>
    <col min="16131" max="16131" width="39.85546875" style="2" customWidth="1"/>
    <col min="16132" max="16133" width="11.42578125" style="2" customWidth="1"/>
    <col min="16134" max="16134" width="1.7109375" style="2" customWidth="1"/>
    <col min="16135" max="16135" width="10.7109375" style="2" customWidth="1"/>
    <col min="16136" max="16136" width="1.7109375" style="2" customWidth="1"/>
    <col min="16137" max="16137" width="11.7109375" style="2" customWidth="1"/>
    <col min="16138" max="16138" width="1.7109375" style="2" customWidth="1"/>
    <col min="16139" max="16139" width="11.7109375" style="2" customWidth="1"/>
    <col min="16140" max="16140" width="1.7109375" style="2" customWidth="1"/>
    <col min="16141" max="16141" width="12" style="2" customWidth="1"/>
    <col min="16142" max="16142" width="1.7109375" style="2" customWidth="1"/>
    <col min="16143" max="16143" width="12.7109375" style="2" bestFit="1" customWidth="1"/>
    <col min="16144" max="16144" width="1.7109375" style="2" customWidth="1"/>
    <col min="16145" max="16145" width="13.5703125" style="2" customWidth="1"/>
    <col min="16146" max="16146" width="1.7109375" style="2" customWidth="1"/>
    <col min="16147" max="16147" width="11.85546875" style="2" customWidth="1"/>
    <col min="16148" max="16384" width="9.140625" style="2"/>
  </cols>
  <sheetData>
    <row r="1" spans="1:19" s="105" customFormat="1" ht="25.35" customHeight="1" x14ac:dyDescent="0.1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</row>
    <row r="2" spans="1:19" s="105" customFormat="1" ht="25.35" customHeight="1" x14ac:dyDescent="0.15">
      <c r="A2" s="252" t="s">
        <v>91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</row>
    <row r="3" spans="1:19" s="27" customFormat="1" ht="25.35" customHeight="1" x14ac:dyDescent="0.15">
      <c r="A3" s="252" t="s">
        <v>144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</row>
    <row r="4" spans="1:19" s="27" customFormat="1" ht="25.35" customHeight="1" x14ac:dyDescent="0.15">
      <c r="A4" s="252" t="s">
        <v>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ht="21" customHeight="1" x14ac:dyDescent="0.15">
      <c r="A5" s="242" t="s">
        <v>2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</row>
    <row r="6" spans="1:19" ht="4.5" customHeight="1" x14ac:dyDescent="0.1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</row>
    <row r="7" spans="1:19" ht="21" customHeight="1" x14ac:dyDescent="0.15">
      <c r="A7" s="106"/>
      <c r="B7" s="106"/>
      <c r="C7" s="106"/>
      <c r="E7" s="251" t="s">
        <v>4</v>
      </c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</row>
    <row r="8" spans="1:19" ht="21" customHeight="1" x14ac:dyDescent="0.15">
      <c r="A8" s="106"/>
      <c r="B8" s="106"/>
      <c r="C8" s="106"/>
      <c r="D8" s="108"/>
      <c r="E8" s="109"/>
      <c r="F8" s="109"/>
      <c r="G8" s="109"/>
      <c r="H8" s="109"/>
      <c r="I8" s="109"/>
      <c r="J8" s="109"/>
      <c r="K8" s="109"/>
      <c r="L8" s="109"/>
      <c r="M8" s="251" t="s">
        <v>92</v>
      </c>
      <c r="N8" s="251"/>
      <c r="O8" s="251"/>
      <c r="P8" s="251"/>
      <c r="Q8" s="251"/>
      <c r="R8" s="251"/>
      <c r="S8" s="109"/>
    </row>
    <row r="9" spans="1:19" ht="21" customHeight="1" x14ac:dyDescent="0.15">
      <c r="A9" s="106"/>
      <c r="B9" s="106"/>
      <c r="C9" s="106"/>
      <c r="D9" s="230"/>
      <c r="E9" s="230"/>
      <c r="F9" s="231"/>
      <c r="G9" s="230"/>
      <c r="H9" s="231"/>
      <c r="I9" s="251" t="s">
        <v>47</v>
      </c>
      <c r="J9" s="251"/>
      <c r="K9" s="251"/>
      <c r="L9" s="109"/>
      <c r="M9" s="254" t="s">
        <v>93</v>
      </c>
      <c r="N9" s="254"/>
      <c r="O9" s="254"/>
      <c r="P9" s="109"/>
      <c r="Q9" s="109"/>
      <c r="R9" s="109"/>
      <c r="S9" s="109"/>
    </row>
    <row r="10" spans="1:19" s="23" customFormat="1" ht="21" customHeight="1" x14ac:dyDescent="0.45">
      <c r="A10" s="110"/>
      <c r="B10" s="111"/>
      <c r="C10" s="111"/>
      <c r="D10" s="231" t="s">
        <v>3</v>
      </c>
      <c r="E10" s="112" t="s">
        <v>94</v>
      </c>
      <c r="F10" s="14"/>
      <c r="G10" s="112" t="s">
        <v>95</v>
      </c>
      <c r="H10" s="14"/>
      <c r="I10" s="113" t="s">
        <v>164</v>
      </c>
      <c r="J10" s="14"/>
      <c r="K10" s="114" t="s">
        <v>96</v>
      </c>
      <c r="L10" s="231"/>
      <c r="M10" s="231" t="s">
        <v>97</v>
      </c>
      <c r="N10" s="115"/>
      <c r="O10" s="221" t="s">
        <v>165</v>
      </c>
      <c r="P10" s="255" t="s">
        <v>98</v>
      </c>
      <c r="Q10" s="255"/>
      <c r="R10" s="255"/>
      <c r="S10" s="231" t="s">
        <v>99</v>
      </c>
    </row>
    <row r="11" spans="1:19" s="117" customFormat="1" ht="21" customHeight="1" x14ac:dyDescent="0.45">
      <c r="A11" s="110"/>
      <c r="B11" s="111"/>
      <c r="C11" s="111"/>
      <c r="D11" s="115"/>
      <c r="E11" s="112" t="s">
        <v>100</v>
      </c>
      <c r="F11" s="223"/>
      <c r="G11" s="112" t="s">
        <v>101</v>
      </c>
      <c r="H11" s="223"/>
      <c r="I11" s="113" t="s">
        <v>102</v>
      </c>
      <c r="J11" s="223"/>
      <c r="K11" s="113" t="s">
        <v>103</v>
      </c>
      <c r="L11" s="223"/>
      <c r="M11" s="233" t="s">
        <v>169</v>
      </c>
      <c r="N11" s="115"/>
      <c r="O11" s="233" t="s">
        <v>166</v>
      </c>
      <c r="P11" s="238" t="s">
        <v>104</v>
      </c>
      <c r="Q11" s="238"/>
      <c r="R11" s="238"/>
      <c r="S11" s="116"/>
    </row>
    <row r="12" spans="1:19" s="117" customFormat="1" ht="21" customHeight="1" x14ac:dyDescent="0.45">
      <c r="A12" s="110"/>
      <c r="B12" s="111"/>
      <c r="C12" s="111"/>
      <c r="D12" s="115"/>
      <c r="E12" s="112" t="s">
        <v>105</v>
      </c>
      <c r="F12" s="223"/>
      <c r="G12" s="112" t="s">
        <v>106</v>
      </c>
      <c r="H12" s="223"/>
      <c r="I12" s="113" t="s">
        <v>107</v>
      </c>
      <c r="J12" s="223"/>
      <c r="K12" s="115"/>
      <c r="L12" s="223"/>
      <c r="M12" s="233" t="s">
        <v>108</v>
      </c>
      <c r="N12" s="115"/>
      <c r="O12" s="233" t="s">
        <v>167</v>
      </c>
      <c r="P12" s="238" t="s">
        <v>109</v>
      </c>
      <c r="Q12" s="238"/>
      <c r="R12" s="238"/>
      <c r="S12" s="116"/>
    </row>
    <row r="13" spans="1:19" s="117" customFormat="1" ht="21" customHeight="1" x14ac:dyDescent="0.45">
      <c r="A13" s="110"/>
      <c r="B13" s="111"/>
      <c r="C13" s="111"/>
      <c r="D13" s="115"/>
      <c r="E13" s="112"/>
      <c r="F13" s="223"/>
      <c r="G13" s="112"/>
      <c r="H13" s="223"/>
      <c r="I13" s="113"/>
      <c r="J13" s="223"/>
      <c r="K13" s="115"/>
      <c r="L13" s="223"/>
      <c r="M13" s="233"/>
      <c r="N13" s="115"/>
      <c r="O13" s="233" t="s">
        <v>168</v>
      </c>
      <c r="P13" s="223"/>
      <c r="Q13" s="223"/>
      <c r="R13" s="223"/>
      <c r="S13" s="116"/>
    </row>
    <row r="14" spans="1:19" s="117" customFormat="1" ht="21" customHeight="1" x14ac:dyDescent="0.45">
      <c r="A14" s="110"/>
      <c r="B14" s="111"/>
      <c r="C14" s="111"/>
      <c r="D14" s="231"/>
      <c r="E14" s="118"/>
      <c r="F14" s="223"/>
      <c r="G14" s="119"/>
      <c r="H14" s="223"/>
      <c r="I14" s="120"/>
      <c r="J14" s="223"/>
      <c r="K14" s="121"/>
      <c r="L14" s="223"/>
      <c r="M14" s="122"/>
      <c r="N14" s="231"/>
      <c r="O14" s="122" t="s">
        <v>110</v>
      </c>
      <c r="P14" s="223"/>
      <c r="Q14" s="123"/>
      <c r="R14" s="223"/>
      <c r="S14" s="124"/>
    </row>
    <row r="15" spans="1:19" s="117" customFormat="1" ht="6" customHeight="1" x14ac:dyDescent="0.45">
      <c r="A15" s="110"/>
      <c r="B15" s="111"/>
      <c r="C15" s="111"/>
      <c r="D15" s="231"/>
      <c r="E15" s="112"/>
      <c r="F15" s="223"/>
      <c r="G15" s="125"/>
      <c r="H15" s="223"/>
      <c r="I15" s="113"/>
      <c r="J15" s="223"/>
      <c r="K15" s="114"/>
      <c r="L15" s="223"/>
      <c r="M15" s="233"/>
      <c r="N15" s="231"/>
      <c r="O15" s="233"/>
      <c r="P15" s="223"/>
      <c r="Q15" s="223"/>
      <c r="R15" s="223"/>
      <c r="S15" s="116"/>
    </row>
    <row r="16" spans="1:19" s="23" customFormat="1" ht="21" customHeight="1" x14ac:dyDescent="0.15">
      <c r="A16" s="115" t="s">
        <v>113</v>
      </c>
      <c r="B16" s="14"/>
      <c r="C16" s="14"/>
      <c r="D16" s="15"/>
      <c r="E16" s="91">
        <v>200000</v>
      </c>
      <c r="F16" s="91"/>
      <c r="G16" s="91">
        <v>86593</v>
      </c>
      <c r="H16" s="91"/>
      <c r="I16" s="91">
        <v>14894</v>
      </c>
      <c r="J16" s="91"/>
      <c r="K16" s="91">
        <v>109431</v>
      </c>
      <c r="L16" s="91"/>
      <c r="M16" s="91">
        <v>174880</v>
      </c>
      <c r="N16" s="91"/>
      <c r="O16" s="91">
        <v>19684</v>
      </c>
      <c r="P16" s="91"/>
      <c r="Q16" s="91">
        <v>-1023</v>
      </c>
      <c r="R16" s="91"/>
      <c r="S16" s="91">
        <f>SUM(E16:Q16)</f>
        <v>604459</v>
      </c>
    </row>
    <row r="17" spans="1:19" s="23" customFormat="1" ht="21" customHeight="1" x14ac:dyDescent="0.45">
      <c r="A17" s="14" t="s">
        <v>111</v>
      </c>
      <c r="B17" s="14"/>
      <c r="C17" s="14"/>
      <c r="D17" s="15"/>
      <c r="E17" s="39">
        <v>0</v>
      </c>
      <c r="F17" s="91"/>
      <c r="G17" s="39">
        <v>0</v>
      </c>
      <c r="H17" s="91"/>
      <c r="I17" s="39">
        <v>0</v>
      </c>
      <c r="J17" s="91"/>
      <c r="K17" s="153">
        <f>'งบกำไรขาดทุน 6 เดือน '!L35</f>
        <v>22775</v>
      </c>
      <c r="L17" s="91"/>
      <c r="M17" s="39">
        <v>0</v>
      </c>
      <c r="N17" s="91"/>
      <c r="O17" s="153">
        <v>42659</v>
      </c>
      <c r="P17" s="91"/>
      <c r="Q17" s="153">
        <v>673</v>
      </c>
      <c r="R17" s="91"/>
      <c r="S17" s="91">
        <v>66107</v>
      </c>
    </row>
    <row r="18" spans="1:19" s="23" customFormat="1" ht="21" customHeight="1" x14ac:dyDescent="0.15">
      <c r="A18" s="14" t="s">
        <v>112</v>
      </c>
      <c r="B18" s="14"/>
      <c r="C18" s="14"/>
      <c r="D18" s="15">
        <v>24.1</v>
      </c>
      <c r="E18" s="39">
        <v>0</v>
      </c>
      <c r="F18" s="91"/>
      <c r="G18" s="39">
        <v>0</v>
      </c>
      <c r="H18" s="91"/>
      <c r="I18" s="39">
        <v>0</v>
      </c>
      <c r="J18" s="91"/>
      <c r="K18" s="91">
        <v>-8000</v>
      </c>
      <c r="L18" s="91"/>
      <c r="M18" s="39">
        <v>0</v>
      </c>
      <c r="N18" s="91"/>
      <c r="O18" s="39">
        <v>0</v>
      </c>
      <c r="P18" s="91"/>
      <c r="Q18" s="92">
        <v>0</v>
      </c>
      <c r="R18" s="91"/>
      <c r="S18" s="91">
        <v>-8000</v>
      </c>
    </row>
    <row r="19" spans="1:19" s="23" customFormat="1" ht="21" customHeight="1" thickBot="1" x14ac:dyDescent="0.2">
      <c r="A19" s="115" t="s">
        <v>132</v>
      </c>
      <c r="B19" s="14"/>
      <c r="C19" s="14"/>
      <c r="D19" s="15"/>
      <c r="E19" s="152">
        <f>SUM(E16:E18)</f>
        <v>200000</v>
      </c>
      <c r="F19" s="126"/>
      <c r="G19" s="152">
        <f>SUM(G16:G18)</f>
        <v>86593</v>
      </c>
      <c r="H19" s="126"/>
      <c r="I19" s="152">
        <f>SUM(I16:I18)</f>
        <v>14894</v>
      </c>
      <c r="J19" s="126"/>
      <c r="K19" s="152">
        <f>SUM(K16:K18)</f>
        <v>124206</v>
      </c>
      <c r="L19" s="126"/>
      <c r="M19" s="152">
        <f>SUM(M16:M18)</f>
        <v>174880</v>
      </c>
      <c r="N19" s="126"/>
      <c r="O19" s="152">
        <f>SUM(O16:O18)</f>
        <v>62343</v>
      </c>
      <c r="P19" s="126"/>
      <c r="Q19" s="152">
        <f>SUM(Q16:Q18)</f>
        <v>-350</v>
      </c>
      <c r="R19" s="126"/>
      <c r="S19" s="152">
        <f>SUM(S16:S18)</f>
        <v>662566</v>
      </c>
    </row>
    <row r="20" spans="1:19" s="23" customFormat="1" ht="13.5" customHeight="1" thickTop="1" x14ac:dyDescent="0.15">
      <c r="A20" s="115"/>
      <c r="B20" s="14"/>
      <c r="C20" s="14"/>
      <c r="D20" s="15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</row>
    <row r="21" spans="1:19" s="23" customFormat="1" ht="21" customHeight="1" x14ac:dyDescent="0.15">
      <c r="A21" s="115" t="s">
        <v>145</v>
      </c>
      <c r="B21" s="14"/>
      <c r="C21" s="14"/>
      <c r="D21" s="15"/>
      <c r="E21" s="91">
        <v>200000</v>
      </c>
      <c r="F21" s="91"/>
      <c r="G21" s="91">
        <v>86593</v>
      </c>
      <c r="H21" s="91"/>
      <c r="I21" s="91">
        <v>17113</v>
      </c>
      <c r="J21" s="91"/>
      <c r="K21" s="91">
        <v>120363</v>
      </c>
      <c r="L21" s="91"/>
      <c r="M21" s="91">
        <v>204544</v>
      </c>
      <c r="N21" s="91"/>
      <c r="O21" s="91">
        <v>37491</v>
      </c>
      <c r="P21" s="91"/>
      <c r="Q21" s="91">
        <v>-1590</v>
      </c>
      <c r="R21" s="91"/>
      <c r="S21" s="91">
        <f>SUM(E21:Q21)</f>
        <v>664514</v>
      </c>
    </row>
    <row r="22" spans="1:19" s="23" customFormat="1" ht="21" customHeight="1" x14ac:dyDescent="0.15">
      <c r="A22" s="256" t="s">
        <v>162</v>
      </c>
      <c r="B22" s="256"/>
      <c r="C22" s="256"/>
      <c r="D22" s="15">
        <v>19</v>
      </c>
      <c r="E22" s="91">
        <v>99998</v>
      </c>
      <c r="F22" s="91"/>
      <c r="G22" s="39">
        <v>0</v>
      </c>
      <c r="H22" s="91"/>
      <c r="I22" s="39">
        <v>0</v>
      </c>
      <c r="J22" s="91"/>
      <c r="K22" s="39">
        <v>0</v>
      </c>
      <c r="L22" s="91"/>
      <c r="M22" s="39">
        <v>0</v>
      </c>
      <c r="N22" s="91"/>
      <c r="O22" s="39">
        <v>0</v>
      </c>
      <c r="P22" s="91"/>
      <c r="Q22" s="39">
        <v>0</v>
      </c>
      <c r="R22" s="91"/>
      <c r="S22" s="91">
        <f>SUM(E22:Q22)</f>
        <v>99998</v>
      </c>
    </row>
    <row r="23" spans="1:19" s="23" customFormat="1" ht="21" customHeight="1" x14ac:dyDescent="0.45">
      <c r="A23" s="14" t="s">
        <v>111</v>
      </c>
      <c r="B23" s="14"/>
      <c r="C23" s="14"/>
      <c r="D23" s="15"/>
      <c r="E23" s="39">
        <v>0</v>
      </c>
      <c r="F23" s="91"/>
      <c r="G23" s="39">
        <v>0</v>
      </c>
      <c r="H23" s="91"/>
      <c r="I23" s="39">
        <v>0</v>
      </c>
      <c r="J23" s="91"/>
      <c r="K23" s="153">
        <f>'งบกำไรขาดทุน 6 เดือน '!J35</f>
        <v>17863</v>
      </c>
      <c r="L23" s="91"/>
      <c r="M23" s="39">
        <v>0</v>
      </c>
      <c r="N23" s="91"/>
      <c r="O23" s="91">
        <f>'งบกำไรขาดทุน 6 เดือน '!N69</f>
        <v>3727</v>
      </c>
      <c r="P23" s="91"/>
      <c r="Q23" s="91">
        <v>2481</v>
      </c>
      <c r="R23" s="91"/>
      <c r="S23" s="91">
        <f>SUM(E23:Q23)</f>
        <v>24071</v>
      </c>
    </row>
    <row r="24" spans="1:19" s="23" customFormat="1" ht="21" customHeight="1" x14ac:dyDescent="0.15">
      <c r="A24" s="14" t="s">
        <v>112</v>
      </c>
      <c r="B24" s="14"/>
      <c r="C24" s="14"/>
      <c r="D24" s="15">
        <v>24.2</v>
      </c>
      <c r="E24" s="39">
        <v>0</v>
      </c>
      <c r="F24" s="91"/>
      <c r="G24" s="39">
        <v>0</v>
      </c>
      <c r="H24" s="91"/>
      <c r="I24" s="39">
        <v>0</v>
      </c>
      <c r="J24" s="91"/>
      <c r="K24" s="91">
        <v>-120000</v>
      </c>
      <c r="L24" s="91"/>
      <c r="M24" s="39">
        <v>0</v>
      </c>
      <c r="N24" s="91"/>
      <c r="O24" s="39">
        <v>0</v>
      </c>
      <c r="P24" s="91"/>
      <c r="Q24" s="39">
        <v>0</v>
      </c>
      <c r="R24" s="91"/>
      <c r="S24" s="91">
        <f t="shared" ref="S24" si="0">SUM(E24:Q24)</f>
        <v>-120000</v>
      </c>
    </row>
    <row r="25" spans="1:19" s="23" customFormat="1" ht="21" customHeight="1" thickBot="1" x14ac:dyDescent="0.2">
      <c r="A25" s="115" t="s">
        <v>146</v>
      </c>
      <c r="B25" s="14"/>
      <c r="C25" s="14"/>
      <c r="D25" s="15"/>
      <c r="E25" s="152">
        <f>SUM(E21:E24)</f>
        <v>299998</v>
      </c>
      <c r="F25" s="126"/>
      <c r="G25" s="152">
        <f>SUM(G21:G24)</f>
        <v>86593</v>
      </c>
      <c r="H25" s="126"/>
      <c r="I25" s="152">
        <f>SUM(I21:I24)</f>
        <v>17113</v>
      </c>
      <c r="J25" s="126"/>
      <c r="K25" s="152">
        <f>SUM(K21:K24)</f>
        <v>18226</v>
      </c>
      <c r="L25" s="126"/>
      <c r="M25" s="152">
        <f>SUM(M21:M24)</f>
        <v>204544</v>
      </c>
      <c r="N25" s="126"/>
      <c r="O25" s="152">
        <f>SUM(O21:O24)</f>
        <v>41218</v>
      </c>
      <c r="P25" s="126"/>
      <c r="Q25" s="152">
        <f>SUM(Q21:Q24)</f>
        <v>891</v>
      </c>
      <c r="R25" s="126"/>
      <c r="S25" s="152">
        <f>SUM(S21:S24)</f>
        <v>668583</v>
      </c>
    </row>
    <row r="26" spans="1:19" s="23" customFormat="1" ht="21" customHeight="1" thickTop="1" x14ac:dyDescent="0.15">
      <c r="A26" s="127"/>
      <c r="D26" s="128"/>
      <c r="E26" s="129"/>
      <c r="I26" s="129"/>
      <c r="K26" s="129"/>
      <c r="S26" s="130"/>
    </row>
    <row r="27" spans="1:19" s="23" customFormat="1" ht="21" customHeight="1" x14ac:dyDescent="0.15">
      <c r="A27" s="127"/>
      <c r="D27" s="128"/>
      <c r="E27" s="129"/>
      <c r="I27" s="129"/>
      <c r="K27" s="129"/>
      <c r="S27" s="130"/>
    </row>
    <row r="28" spans="1:19" s="23" customFormat="1" ht="6" customHeight="1" x14ac:dyDescent="0.15">
      <c r="A28" s="127"/>
      <c r="D28" s="128"/>
      <c r="E28" s="129"/>
      <c r="I28" s="129"/>
      <c r="K28" s="129"/>
      <c r="S28" s="130"/>
    </row>
    <row r="29" spans="1:19" s="23" customFormat="1" ht="21" customHeight="1" x14ac:dyDescent="0.15"/>
    <row r="30" spans="1:19" ht="21" customHeight="1" x14ac:dyDescent="0.15">
      <c r="A30" s="246" t="s">
        <v>29</v>
      </c>
      <c r="B30" s="246"/>
      <c r="C30" s="246"/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</row>
    <row r="31" spans="1:19" ht="21" customHeight="1" x14ac:dyDescent="0.15">
      <c r="A31" s="246"/>
      <c r="B31" s="246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</row>
    <row r="32" spans="1:19" ht="21" customHeight="1" x14ac:dyDescent="0.15"/>
    <row r="33" ht="21" customHeight="1" x14ac:dyDescent="0.15"/>
    <row r="34" ht="21" customHeight="1" x14ac:dyDescent="0.15"/>
    <row r="35" ht="21" customHeight="1" x14ac:dyDescent="0.15"/>
    <row r="36" ht="21" customHeight="1" x14ac:dyDescent="0.15"/>
    <row r="37" ht="21" customHeight="1" x14ac:dyDescent="0.15"/>
    <row r="38" ht="21" customHeight="1" x14ac:dyDescent="0.15"/>
    <row r="39" ht="21" customHeight="1" x14ac:dyDescent="0.15"/>
    <row r="40" ht="21" customHeight="1" x14ac:dyDescent="0.15"/>
    <row r="41" ht="21" customHeight="1" x14ac:dyDescent="0.15"/>
    <row r="42" ht="21" customHeight="1" x14ac:dyDescent="0.15"/>
    <row r="43" ht="21" customHeight="1" x14ac:dyDescent="0.15"/>
    <row r="44" ht="21" customHeight="1" x14ac:dyDescent="0.15"/>
    <row r="45" ht="21" customHeight="1" x14ac:dyDescent="0.15"/>
    <row r="46" ht="21" customHeight="1" x14ac:dyDescent="0.15"/>
    <row r="47" ht="21" customHeight="1" x14ac:dyDescent="0.15"/>
    <row r="48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</sheetData>
  <mergeCells count="15">
    <mergeCell ref="A31:S31"/>
    <mergeCell ref="M8:R8"/>
    <mergeCell ref="I9:K9"/>
    <mergeCell ref="M9:O9"/>
    <mergeCell ref="P10:R10"/>
    <mergeCell ref="P11:R11"/>
    <mergeCell ref="P12:R12"/>
    <mergeCell ref="A22:C22"/>
    <mergeCell ref="A30:S30"/>
    <mergeCell ref="E7:S7"/>
    <mergeCell ref="A1:S1"/>
    <mergeCell ref="A2:S2"/>
    <mergeCell ref="A3:S3"/>
    <mergeCell ref="A4:S4"/>
    <mergeCell ref="A5:S5"/>
  </mergeCells>
  <pageMargins left="1.08" right="0.4" top="0.8" bottom="0.7" header="0.6" footer="0.3"/>
  <pageSetup paperSize="9" scale="77" firstPageNumber="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view="pageBreakPreview" topLeftCell="A11" zoomScaleNormal="100" zoomScaleSheetLayoutView="100" workbookViewId="0">
      <selection activeCell="J24" sqref="J24"/>
    </sheetView>
  </sheetViews>
  <sheetFormatPr defaultRowHeight="23.25" x14ac:dyDescent="0.15"/>
  <cols>
    <col min="1" max="1" width="3" style="2" customWidth="1"/>
    <col min="2" max="2" width="2.5703125" style="2" customWidth="1"/>
    <col min="3" max="3" width="38.5703125" style="2" customWidth="1"/>
    <col min="4" max="4" width="10.5703125" style="107" customWidth="1"/>
    <col min="5" max="5" width="2" style="107" customWidth="1"/>
    <col min="6" max="6" width="13.28515625" style="2" customWidth="1"/>
    <col min="7" max="7" width="2.42578125" style="2" customWidth="1"/>
    <col min="8" max="8" width="13.28515625" style="2" customWidth="1"/>
    <col min="9" max="9" width="2.42578125" style="2" customWidth="1"/>
    <col min="10" max="10" width="13.28515625" style="2" customWidth="1"/>
    <col min="11" max="11" width="2.42578125" style="2" customWidth="1"/>
    <col min="12" max="12" width="13.28515625" style="2" customWidth="1"/>
    <col min="13" max="13" width="2" style="2" customWidth="1"/>
    <col min="14" max="14" width="2.85546875" style="2" customWidth="1"/>
    <col min="15" max="15" width="13.28515625" style="2" customWidth="1"/>
    <col min="16" max="16" width="2.42578125" style="2" customWidth="1"/>
    <col min="17" max="17" width="13.28515625" style="2" customWidth="1"/>
    <col min="18" max="18" width="2.85546875" style="2" customWidth="1"/>
    <col min="19" max="19" width="13.28515625" style="2" customWidth="1"/>
    <col min="20" max="21" width="9.140625" style="2"/>
    <col min="22" max="22" width="9" style="2" bestFit="1" customWidth="1"/>
    <col min="23" max="257" width="9.140625" style="2"/>
    <col min="258" max="258" width="3" style="2" customWidth="1"/>
    <col min="259" max="259" width="2.5703125" style="2" customWidth="1"/>
    <col min="260" max="260" width="55.85546875" style="2" customWidth="1"/>
    <col min="261" max="261" width="10.5703125" style="2" customWidth="1"/>
    <col min="262" max="262" width="2" style="2" customWidth="1"/>
    <col min="263" max="263" width="11.5703125" style="2" customWidth="1"/>
    <col min="264" max="264" width="1.5703125" style="2" customWidth="1"/>
    <col min="265" max="265" width="10.5703125" style="2" customWidth="1"/>
    <col min="266" max="266" width="1.5703125" style="2" customWidth="1"/>
    <col min="267" max="267" width="11.42578125" style="2" bestFit="1" customWidth="1"/>
    <col min="268" max="268" width="1.5703125" style="2" customWidth="1"/>
    <col min="269" max="269" width="11.7109375" style="2" customWidth="1"/>
    <col min="270" max="270" width="1.5703125" style="2" customWidth="1"/>
    <col min="271" max="271" width="12.7109375" style="2" customWidth="1"/>
    <col min="272" max="272" width="1.5703125" style="2" customWidth="1"/>
    <col min="273" max="273" width="13.5703125" style="2" customWidth="1"/>
    <col min="274" max="274" width="1.5703125" style="2" customWidth="1"/>
    <col min="275" max="275" width="11.85546875" style="2" customWidth="1"/>
    <col min="276" max="277" width="9.140625" style="2"/>
    <col min="278" max="278" width="9" style="2" bestFit="1" customWidth="1"/>
    <col min="279" max="513" width="9.140625" style="2"/>
    <col min="514" max="514" width="3" style="2" customWidth="1"/>
    <col min="515" max="515" width="2.5703125" style="2" customWidth="1"/>
    <col min="516" max="516" width="55.85546875" style="2" customWidth="1"/>
    <col min="517" max="517" width="10.5703125" style="2" customWidth="1"/>
    <col min="518" max="518" width="2" style="2" customWidth="1"/>
    <col min="519" max="519" width="11.5703125" style="2" customWidth="1"/>
    <col min="520" max="520" width="1.5703125" style="2" customWidth="1"/>
    <col min="521" max="521" width="10.5703125" style="2" customWidth="1"/>
    <col min="522" max="522" width="1.5703125" style="2" customWidth="1"/>
    <col min="523" max="523" width="11.42578125" style="2" bestFit="1" customWidth="1"/>
    <col min="524" max="524" width="1.5703125" style="2" customWidth="1"/>
    <col min="525" max="525" width="11.7109375" style="2" customWidth="1"/>
    <col min="526" max="526" width="1.5703125" style="2" customWidth="1"/>
    <col min="527" max="527" width="12.7109375" style="2" customWidth="1"/>
    <col min="528" max="528" width="1.5703125" style="2" customWidth="1"/>
    <col min="529" max="529" width="13.5703125" style="2" customWidth="1"/>
    <col min="530" max="530" width="1.5703125" style="2" customWidth="1"/>
    <col min="531" max="531" width="11.85546875" style="2" customWidth="1"/>
    <col min="532" max="533" width="9.140625" style="2"/>
    <col min="534" max="534" width="9" style="2" bestFit="1" customWidth="1"/>
    <col min="535" max="769" width="9.140625" style="2"/>
    <col min="770" max="770" width="3" style="2" customWidth="1"/>
    <col min="771" max="771" width="2.5703125" style="2" customWidth="1"/>
    <col min="772" max="772" width="55.85546875" style="2" customWidth="1"/>
    <col min="773" max="773" width="10.5703125" style="2" customWidth="1"/>
    <col min="774" max="774" width="2" style="2" customWidth="1"/>
    <col min="775" max="775" width="11.5703125" style="2" customWidth="1"/>
    <col min="776" max="776" width="1.5703125" style="2" customWidth="1"/>
    <col min="777" max="777" width="10.5703125" style="2" customWidth="1"/>
    <col min="778" max="778" width="1.5703125" style="2" customWidth="1"/>
    <col min="779" max="779" width="11.42578125" style="2" bestFit="1" customWidth="1"/>
    <col min="780" max="780" width="1.5703125" style="2" customWidth="1"/>
    <col min="781" max="781" width="11.7109375" style="2" customWidth="1"/>
    <col min="782" max="782" width="1.5703125" style="2" customWidth="1"/>
    <col min="783" max="783" width="12.7109375" style="2" customWidth="1"/>
    <col min="784" max="784" width="1.5703125" style="2" customWidth="1"/>
    <col min="785" max="785" width="13.5703125" style="2" customWidth="1"/>
    <col min="786" max="786" width="1.5703125" style="2" customWidth="1"/>
    <col min="787" max="787" width="11.85546875" style="2" customWidth="1"/>
    <col min="788" max="789" width="9.140625" style="2"/>
    <col min="790" max="790" width="9" style="2" bestFit="1" customWidth="1"/>
    <col min="791" max="1025" width="9.140625" style="2"/>
    <col min="1026" max="1026" width="3" style="2" customWidth="1"/>
    <col min="1027" max="1027" width="2.5703125" style="2" customWidth="1"/>
    <col min="1028" max="1028" width="55.85546875" style="2" customWidth="1"/>
    <col min="1029" max="1029" width="10.5703125" style="2" customWidth="1"/>
    <col min="1030" max="1030" width="2" style="2" customWidth="1"/>
    <col min="1031" max="1031" width="11.5703125" style="2" customWidth="1"/>
    <col min="1032" max="1032" width="1.5703125" style="2" customWidth="1"/>
    <col min="1033" max="1033" width="10.5703125" style="2" customWidth="1"/>
    <col min="1034" max="1034" width="1.5703125" style="2" customWidth="1"/>
    <col min="1035" max="1035" width="11.42578125" style="2" bestFit="1" customWidth="1"/>
    <col min="1036" max="1036" width="1.5703125" style="2" customWidth="1"/>
    <col min="1037" max="1037" width="11.7109375" style="2" customWidth="1"/>
    <col min="1038" max="1038" width="1.5703125" style="2" customWidth="1"/>
    <col min="1039" max="1039" width="12.7109375" style="2" customWidth="1"/>
    <col min="1040" max="1040" width="1.5703125" style="2" customWidth="1"/>
    <col min="1041" max="1041" width="13.5703125" style="2" customWidth="1"/>
    <col min="1042" max="1042" width="1.5703125" style="2" customWidth="1"/>
    <col min="1043" max="1043" width="11.85546875" style="2" customWidth="1"/>
    <col min="1044" max="1045" width="9.140625" style="2"/>
    <col min="1046" max="1046" width="9" style="2" bestFit="1" customWidth="1"/>
    <col min="1047" max="1281" width="9.140625" style="2"/>
    <col min="1282" max="1282" width="3" style="2" customWidth="1"/>
    <col min="1283" max="1283" width="2.5703125" style="2" customWidth="1"/>
    <col min="1284" max="1284" width="55.85546875" style="2" customWidth="1"/>
    <col min="1285" max="1285" width="10.5703125" style="2" customWidth="1"/>
    <col min="1286" max="1286" width="2" style="2" customWidth="1"/>
    <col min="1287" max="1287" width="11.5703125" style="2" customWidth="1"/>
    <col min="1288" max="1288" width="1.5703125" style="2" customWidth="1"/>
    <col min="1289" max="1289" width="10.5703125" style="2" customWidth="1"/>
    <col min="1290" max="1290" width="1.5703125" style="2" customWidth="1"/>
    <col min="1291" max="1291" width="11.42578125" style="2" bestFit="1" customWidth="1"/>
    <col min="1292" max="1292" width="1.5703125" style="2" customWidth="1"/>
    <col min="1293" max="1293" width="11.7109375" style="2" customWidth="1"/>
    <col min="1294" max="1294" width="1.5703125" style="2" customWidth="1"/>
    <col min="1295" max="1295" width="12.7109375" style="2" customWidth="1"/>
    <col min="1296" max="1296" width="1.5703125" style="2" customWidth="1"/>
    <col min="1297" max="1297" width="13.5703125" style="2" customWidth="1"/>
    <col min="1298" max="1298" width="1.5703125" style="2" customWidth="1"/>
    <col min="1299" max="1299" width="11.85546875" style="2" customWidth="1"/>
    <col min="1300" max="1301" width="9.140625" style="2"/>
    <col min="1302" max="1302" width="9" style="2" bestFit="1" customWidth="1"/>
    <col min="1303" max="1537" width="9.140625" style="2"/>
    <col min="1538" max="1538" width="3" style="2" customWidth="1"/>
    <col min="1539" max="1539" width="2.5703125" style="2" customWidth="1"/>
    <col min="1540" max="1540" width="55.85546875" style="2" customWidth="1"/>
    <col min="1541" max="1541" width="10.5703125" style="2" customWidth="1"/>
    <col min="1542" max="1542" width="2" style="2" customWidth="1"/>
    <col min="1543" max="1543" width="11.5703125" style="2" customWidth="1"/>
    <col min="1544" max="1544" width="1.5703125" style="2" customWidth="1"/>
    <col min="1545" max="1545" width="10.5703125" style="2" customWidth="1"/>
    <col min="1546" max="1546" width="1.5703125" style="2" customWidth="1"/>
    <col min="1547" max="1547" width="11.42578125" style="2" bestFit="1" customWidth="1"/>
    <col min="1548" max="1548" width="1.5703125" style="2" customWidth="1"/>
    <col min="1549" max="1549" width="11.7109375" style="2" customWidth="1"/>
    <col min="1550" max="1550" width="1.5703125" style="2" customWidth="1"/>
    <col min="1551" max="1551" width="12.7109375" style="2" customWidth="1"/>
    <col min="1552" max="1552" width="1.5703125" style="2" customWidth="1"/>
    <col min="1553" max="1553" width="13.5703125" style="2" customWidth="1"/>
    <col min="1554" max="1554" width="1.5703125" style="2" customWidth="1"/>
    <col min="1555" max="1555" width="11.85546875" style="2" customWidth="1"/>
    <col min="1556" max="1557" width="9.140625" style="2"/>
    <col min="1558" max="1558" width="9" style="2" bestFit="1" customWidth="1"/>
    <col min="1559" max="1793" width="9.140625" style="2"/>
    <col min="1794" max="1794" width="3" style="2" customWidth="1"/>
    <col min="1795" max="1795" width="2.5703125" style="2" customWidth="1"/>
    <col min="1796" max="1796" width="55.85546875" style="2" customWidth="1"/>
    <col min="1797" max="1797" width="10.5703125" style="2" customWidth="1"/>
    <col min="1798" max="1798" width="2" style="2" customWidth="1"/>
    <col min="1799" max="1799" width="11.5703125" style="2" customWidth="1"/>
    <col min="1800" max="1800" width="1.5703125" style="2" customWidth="1"/>
    <col min="1801" max="1801" width="10.5703125" style="2" customWidth="1"/>
    <col min="1802" max="1802" width="1.5703125" style="2" customWidth="1"/>
    <col min="1803" max="1803" width="11.42578125" style="2" bestFit="1" customWidth="1"/>
    <col min="1804" max="1804" width="1.5703125" style="2" customWidth="1"/>
    <col min="1805" max="1805" width="11.7109375" style="2" customWidth="1"/>
    <col min="1806" max="1806" width="1.5703125" style="2" customWidth="1"/>
    <col min="1807" max="1807" width="12.7109375" style="2" customWidth="1"/>
    <col min="1808" max="1808" width="1.5703125" style="2" customWidth="1"/>
    <col min="1809" max="1809" width="13.5703125" style="2" customWidth="1"/>
    <col min="1810" max="1810" width="1.5703125" style="2" customWidth="1"/>
    <col min="1811" max="1811" width="11.85546875" style="2" customWidth="1"/>
    <col min="1812" max="1813" width="9.140625" style="2"/>
    <col min="1814" max="1814" width="9" style="2" bestFit="1" customWidth="1"/>
    <col min="1815" max="2049" width="9.140625" style="2"/>
    <col min="2050" max="2050" width="3" style="2" customWidth="1"/>
    <col min="2051" max="2051" width="2.5703125" style="2" customWidth="1"/>
    <col min="2052" max="2052" width="55.85546875" style="2" customWidth="1"/>
    <col min="2053" max="2053" width="10.5703125" style="2" customWidth="1"/>
    <col min="2054" max="2054" width="2" style="2" customWidth="1"/>
    <col min="2055" max="2055" width="11.5703125" style="2" customWidth="1"/>
    <col min="2056" max="2056" width="1.5703125" style="2" customWidth="1"/>
    <col min="2057" max="2057" width="10.5703125" style="2" customWidth="1"/>
    <col min="2058" max="2058" width="1.5703125" style="2" customWidth="1"/>
    <col min="2059" max="2059" width="11.42578125" style="2" bestFit="1" customWidth="1"/>
    <col min="2060" max="2060" width="1.5703125" style="2" customWidth="1"/>
    <col min="2061" max="2061" width="11.7109375" style="2" customWidth="1"/>
    <col min="2062" max="2062" width="1.5703125" style="2" customWidth="1"/>
    <col min="2063" max="2063" width="12.7109375" style="2" customWidth="1"/>
    <col min="2064" max="2064" width="1.5703125" style="2" customWidth="1"/>
    <col min="2065" max="2065" width="13.5703125" style="2" customWidth="1"/>
    <col min="2066" max="2066" width="1.5703125" style="2" customWidth="1"/>
    <col min="2067" max="2067" width="11.85546875" style="2" customWidth="1"/>
    <col min="2068" max="2069" width="9.140625" style="2"/>
    <col min="2070" max="2070" width="9" style="2" bestFit="1" customWidth="1"/>
    <col min="2071" max="2305" width="9.140625" style="2"/>
    <col min="2306" max="2306" width="3" style="2" customWidth="1"/>
    <col min="2307" max="2307" width="2.5703125" style="2" customWidth="1"/>
    <col min="2308" max="2308" width="55.85546875" style="2" customWidth="1"/>
    <col min="2309" max="2309" width="10.5703125" style="2" customWidth="1"/>
    <col min="2310" max="2310" width="2" style="2" customWidth="1"/>
    <col min="2311" max="2311" width="11.5703125" style="2" customWidth="1"/>
    <col min="2312" max="2312" width="1.5703125" style="2" customWidth="1"/>
    <col min="2313" max="2313" width="10.5703125" style="2" customWidth="1"/>
    <col min="2314" max="2314" width="1.5703125" style="2" customWidth="1"/>
    <col min="2315" max="2315" width="11.42578125" style="2" bestFit="1" customWidth="1"/>
    <col min="2316" max="2316" width="1.5703125" style="2" customWidth="1"/>
    <col min="2317" max="2317" width="11.7109375" style="2" customWidth="1"/>
    <col min="2318" max="2318" width="1.5703125" style="2" customWidth="1"/>
    <col min="2319" max="2319" width="12.7109375" style="2" customWidth="1"/>
    <col min="2320" max="2320" width="1.5703125" style="2" customWidth="1"/>
    <col min="2321" max="2321" width="13.5703125" style="2" customWidth="1"/>
    <col min="2322" max="2322" width="1.5703125" style="2" customWidth="1"/>
    <col min="2323" max="2323" width="11.85546875" style="2" customWidth="1"/>
    <col min="2324" max="2325" width="9.140625" style="2"/>
    <col min="2326" max="2326" width="9" style="2" bestFit="1" customWidth="1"/>
    <col min="2327" max="2561" width="9.140625" style="2"/>
    <col min="2562" max="2562" width="3" style="2" customWidth="1"/>
    <col min="2563" max="2563" width="2.5703125" style="2" customWidth="1"/>
    <col min="2564" max="2564" width="55.85546875" style="2" customWidth="1"/>
    <col min="2565" max="2565" width="10.5703125" style="2" customWidth="1"/>
    <col min="2566" max="2566" width="2" style="2" customWidth="1"/>
    <col min="2567" max="2567" width="11.5703125" style="2" customWidth="1"/>
    <col min="2568" max="2568" width="1.5703125" style="2" customWidth="1"/>
    <col min="2569" max="2569" width="10.5703125" style="2" customWidth="1"/>
    <col min="2570" max="2570" width="1.5703125" style="2" customWidth="1"/>
    <col min="2571" max="2571" width="11.42578125" style="2" bestFit="1" customWidth="1"/>
    <col min="2572" max="2572" width="1.5703125" style="2" customWidth="1"/>
    <col min="2573" max="2573" width="11.7109375" style="2" customWidth="1"/>
    <col min="2574" max="2574" width="1.5703125" style="2" customWidth="1"/>
    <col min="2575" max="2575" width="12.7109375" style="2" customWidth="1"/>
    <col min="2576" max="2576" width="1.5703125" style="2" customWidth="1"/>
    <col min="2577" max="2577" width="13.5703125" style="2" customWidth="1"/>
    <col min="2578" max="2578" width="1.5703125" style="2" customWidth="1"/>
    <col min="2579" max="2579" width="11.85546875" style="2" customWidth="1"/>
    <col min="2580" max="2581" width="9.140625" style="2"/>
    <col min="2582" max="2582" width="9" style="2" bestFit="1" customWidth="1"/>
    <col min="2583" max="2817" width="9.140625" style="2"/>
    <col min="2818" max="2818" width="3" style="2" customWidth="1"/>
    <col min="2819" max="2819" width="2.5703125" style="2" customWidth="1"/>
    <col min="2820" max="2820" width="55.85546875" style="2" customWidth="1"/>
    <col min="2821" max="2821" width="10.5703125" style="2" customWidth="1"/>
    <col min="2822" max="2822" width="2" style="2" customWidth="1"/>
    <col min="2823" max="2823" width="11.5703125" style="2" customWidth="1"/>
    <col min="2824" max="2824" width="1.5703125" style="2" customWidth="1"/>
    <col min="2825" max="2825" width="10.5703125" style="2" customWidth="1"/>
    <col min="2826" max="2826" width="1.5703125" style="2" customWidth="1"/>
    <col min="2827" max="2827" width="11.42578125" style="2" bestFit="1" customWidth="1"/>
    <col min="2828" max="2828" width="1.5703125" style="2" customWidth="1"/>
    <col min="2829" max="2829" width="11.7109375" style="2" customWidth="1"/>
    <col min="2830" max="2830" width="1.5703125" style="2" customWidth="1"/>
    <col min="2831" max="2831" width="12.7109375" style="2" customWidth="1"/>
    <col min="2832" max="2832" width="1.5703125" style="2" customWidth="1"/>
    <col min="2833" max="2833" width="13.5703125" style="2" customWidth="1"/>
    <col min="2834" max="2834" width="1.5703125" style="2" customWidth="1"/>
    <col min="2835" max="2835" width="11.85546875" style="2" customWidth="1"/>
    <col min="2836" max="2837" width="9.140625" style="2"/>
    <col min="2838" max="2838" width="9" style="2" bestFit="1" customWidth="1"/>
    <col min="2839" max="3073" width="9.140625" style="2"/>
    <col min="3074" max="3074" width="3" style="2" customWidth="1"/>
    <col min="3075" max="3075" width="2.5703125" style="2" customWidth="1"/>
    <col min="3076" max="3076" width="55.85546875" style="2" customWidth="1"/>
    <col min="3077" max="3077" width="10.5703125" style="2" customWidth="1"/>
    <col min="3078" max="3078" width="2" style="2" customWidth="1"/>
    <col min="3079" max="3079" width="11.5703125" style="2" customWidth="1"/>
    <col min="3080" max="3080" width="1.5703125" style="2" customWidth="1"/>
    <col min="3081" max="3081" width="10.5703125" style="2" customWidth="1"/>
    <col min="3082" max="3082" width="1.5703125" style="2" customWidth="1"/>
    <col min="3083" max="3083" width="11.42578125" style="2" bestFit="1" customWidth="1"/>
    <col min="3084" max="3084" width="1.5703125" style="2" customWidth="1"/>
    <col min="3085" max="3085" width="11.7109375" style="2" customWidth="1"/>
    <col min="3086" max="3086" width="1.5703125" style="2" customWidth="1"/>
    <col min="3087" max="3087" width="12.7109375" style="2" customWidth="1"/>
    <col min="3088" max="3088" width="1.5703125" style="2" customWidth="1"/>
    <col min="3089" max="3089" width="13.5703125" style="2" customWidth="1"/>
    <col min="3090" max="3090" width="1.5703125" style="2" customWidth="1"/>
    <col min="3091" max="3091" width="11.85546875" style="2" customWidth="1"/>
    <col min="3092" max="3093" width="9.140625" style="2"/>
    <col min="3094" max="3094" width="9" style="2" bestFit="1" customWidth="1"/>
    <col min="3095" max="3329" width="9.140625" style="2"/>
    <col min="3330" max="3330" width="3" style="2" customWidth="1"/>
    <col min="3331" max="3331" width="2.5703125" style="2" customWidth="1"/>
    <col min="3332" max="3332" width="55.85546875" style="2" customWidth="1"/>
    <col min="3333" max="3333" width="10.5703125" style="2" customWidth="1"/>
    <col min="3334" max="3334" width="2" style="2" customWidth="1"/>
    <col min="3335" max="3335" width="11.5703125" style="2" customWidth="1"/>
    <col min="3336" max="3336" width="1.5703125" style="2" customWidth="1"/>
    <col min="3337" max="3337" width="10.5703125" style="2" customWidth="1"/>
    <col min="3338" max="3338" width="1.5703125" style="2" customWidth="1"/>
    <col min="3339" max="3339" width="11.42578125" style="2" bestFit="1" customWidth="1"/>
    <col min="3340" max="3340" width="1.5703125" style="2" customWidth="1"/>
    <col min="3341" max="3341" width="11.7109375" style="2" customWidth="1"/>
    <col min="3342" max="3342" width="1.5703125" style="2" customWidth="1"/>
    <col min="3343" max="3343" width="12.7109375" style="2" customWidth="1"/>
    <col min="3344" max="3344" width="1.5703125" style="2" customWidth="1"/>
    <col min="3345" max="3345" width="13.5703125" style="2" customWidth="1"/>
    <col min="3346" max="3346" width="1.5703125" style="2" customWidth="1"/>
    <col min="3347" max="3347" width="11.85546875" style="2" customWidth="1"/>
    <col min="3348" max="3349" width="9.140625" style="2"/>
    <col min="3350" max="3350" width="9" style="2" bestFit="1" customWidth="1"/>
    <col min="3351" max="3585" width="9.140625" style="2"/>
    <col min="3586" max="3586" width="3" style="2" customWidth="1"/>
    <col min="3587" max="3587" width="2.5703125" style="2" customWidth="1"/>
    <col min="3588" max="3588" width="55.85546875" style="2" customWidth="1"/>
    <col min="3589" max="3589" width="10.5703125" style="2" customWidth="1"/>
    <col min="3590" max="3590" width="2" style="2" customWidth="1"/>
    <col min="3591" max="3591" width="11.5703125" style="2" customWidth="1"/>
    <col min="3592" max="3592" width="1.5703125" style="2" customWidth="1"/>
    <col min="3593" max="3593" width="10.5703125" style="2" customWidth="1"/>
    <col min="3594" max="3594" width="1.5703125" style="2" customWidth="1"/>
    <col min="3595" max="3595" width="11.42578125" style="2" bestFit="1" customWidth="1"/>
    <col min="3596" max="3596" width="1.5703125" style="2" customWidth="1"/>
    <col min="3597" max="3597" width="11.7109375" style="2" customWidth="1"/>
    <col min="3598" max="3598" width="1.5703125" style="2" customWidth="1"/>
    <col min="3599" max="3599" width="12.7109375" style="2" customWidth="1"/>
    <col min="3600" max="3600" width="1.5703125" style="2" customWidth="1"/>
    <col min="3601" max="3601" width="13.5703125" style="2" customWidth="1"/>
    <col min="3602" max="3602" width="1.5703125" style="2" customWidth="1"/>
    <col min="3603" max="3603" width="11.85546875" style="2" customWidth="1"/>
    <col min="3604" max="3605" width="9.140625" style="2"/>
    <col min="3606" max="3606" width="9" style="2" bestFit="1" customWidth="1"/>
    <col min="3607" max="3841" width="9.140625" style="2"/>
    <col min="3842" max="3842" width="3" style="2" customWidth="1"/>
    <col min="3843" max="3843" width="2.5703125" style="2" customWidth="1"/>
    <col min="3844" max="3844" width="55.85546875" style="2" customWidth="1"/>
    <col min="3845" max="3845" width="10.5703125" style="2" customWidth="1"/>
    <col min="3846" max="3846" width="2" style="2" customWidth="1"/>
    <col min="3847" max="3847" width="11.5703125" style="2" customWidth="1"/>
    <col min="3848" max="3848" width="1.5703125" style="2" customWidth="1"/>
    <col min="3849" max="3849" width="10.5703125" style="2" customWidth="1"/>
    <col min="3850" max="3850" width="1.5703125" style="2" customWidth="1"/>
    <col min="3851" max="3851" width="11.42578125" style="2" bestFit="1" customWidth="1"/>
    <col min="3852" max="3852" width="1.5703125" style="2" customWidth="1"/>
    <col min="3853" max="3853" width="11.7109375" style="2" customWidth="1"/>
    <col min="3854" max="3854" width="1.5703125" style="2" customWidth="1"/>
    <col min="3855" max="3855" width="12.7109375" style="2" customWidth="1"/>
    <col min="3856" max="3856" width="1.5703125" style="2" customWidth="1"/>
    <col min="3857" max="3857" width="13.5703125" style="2" customWidth="1"/>
    <col min="3858" max="3858" width="1.5703125" style="2" customWidth="1"/>
    <col min="3859" max="3859" width="11.85546875" style="2" customWidth="1"/>
    <col min="3860" max="3861" width="9.140625" style="2"/>
    <col min="3862" max="3862" width="9" style="2" bestFit="1" customWidth="1"/>
    <col min="3863" max="4097" width="9.140625" style="2"/>
    <col min="4098" max="4098" width="3" style="2" customWidth="1"/>
    <col min="4099" max="4099" width="2.5703125" style="2" customWidth="1"/>
    <col min="4100" max="4100" width="55.85546875" style="2" customWidth="1"/>
    <col min="4101" max="4101" width="10.5703125" style="2" customWidth="1"/>
    <col min="4102" max="4102" width="2" style="2" customWidth="1"/>
    <col min="4103" max="4103" width="11.5703125" style="2" customWidth="1"/>
    <col min="4104" max="4104" width="1.5703125" style="2" customWidth="1"/>
    <col min="4105" max="4105" width="10.5703125" style="2" customWidth="1"/>
    <col min="4106" max="4106" width="1.5703125" style="2" customWidth="1"/>
    <col min="4107" max="4107" width="11.42578125" style="2" bestFit="1" customWidth="1"/>
    <col min="4108" max="4108" width="1.5703125" style="2" customWidth="1"/>
    <col min="4109" max="4109" width="11.7109375" style="2" customWidth="1"/>
    <col min="4110" max="4110" width="1.5703125" style="2" customWidth="1"/>
    <col min="4111" max="4111" width="12.7109375" style="2" customWidth="1"/>
    <col min="4112" max="4112" width="1.5703125" style="2" customWidth="1"/>
    <col min="4113" max="4113" width="13.5703125" style="2" customWidth="1"/>
    <col min="4114" max="4114" width="1.5703125" style="2" customWidth="1"/>
    <col min="4115" max="4115" width="11.85546875" style="2" customWidth="1"/>
    <col min="4116" max="4117" width="9.140625" style="2"/>
    <col min="4118" max="4118" width="9" style="2" bestFit="1" customWidth="1"/>
    <col min="4119" max="4353" width="9.140625" style="2"/>
    <col min="4354" max="4354" width="3" style="2" customWidth="1"/>
    <col min="4355" max="4355" width="2.5703125" style="2" customWidth="1"/>
    <col min="4356" max="4356" width="55.85546875" style="2" customWidth="1"/>
    <col min="4357" max="4357" width="10.5703125" style="2" customWidth="1"/>
    <col min="4358" max="4358" width="2" style="2" customWidth="1"/>
    <col min="4359" max="4359" width="11.5703125" style="2" customWidth="1"/>
    <col min="4360" max="4360" width="1.5703125" style="2" customWidth="1"/>
    <col min="4361" max="4361" width="10.5703125" style="2" customWidth="1"/>
    <col min="4362" max="4362" width="1.5703125" style="2" customWidth="1"/>
    <col min="4363" max="4363" width="11.42578125" style="2" bestFit="1" customWidth="1"/>
    <col min="4364" max="4364" width="1.5703125" style="2" customWidth="1"/>
    <col min="4365" max="4365" width="11.7109375" style="2" customWidth="1"/>
    <col min="4366" max="4366" width="1.5703125" style="2" customWidth="1"/>
    <col min="4367" max="4367" width="12.7109375" style="2" customWidth="1"/>
    <col min="4368" max="4368" width="1.5703125" style="2" customWidth="1"/>
    <col min="4369" max="4369" width="13.5703125" style="2" customWidth="1"/>
    <col min="4370" max="4370" width="1.5703125" style="2" customWidth="1"/>
    <col min="4371" max="4371" width="11.85546875" style="2" customWidth="1"/>
    <col min="4372" max="4373" width="9.140625" style="2"/>
    <col min="4374" max="4374" width="9" style="2" bestFit="1" customWidth="1"/>
    <col min="4375" max="4609" width="9.140625" style="2"/>
    <col min="4610" max="4610" width="3" style="2" customWidth="1"/>
    <col min="4611" max="4611" width="2.5703125" style="2" customWidth="1"/>
    <col min="4612" max="4612" width="55.85546875" style="2" customWidth="1"/>
    <col min="4613" max="4613" width="10.5703125" style="2" customWidth="1"/>
    <col min="4614" max="4614" width="2" style="2" customWidth="1"/>
    <col min="4615" max="4615" width="11.5703125" style="2" customWidth="1"/>
    <col min="4616" max="4616" width="1.5703125" style="2" customWidth="1"/>
    <col min="4617" max="4617" width="10.5703125" style="2" customWidth="1"/>
    <col min="4618" max="4618" width="1.5703125" style="2" customWidth="1"/>
    <col min="4619" max="4619" width="11.42578125" style="2" bestFit="1" customWidth="1"/>
    <col min="4620" max="4620" width="1.5703125" style="2" customWidth="1"/>
    <col min="4621" max="4621" width="11.7109375" style="2" customWidth="1"/>
    <col min="4622" max="4622" width="1.5703125" style="2" customWidth="1"/>
    <col min="4623" max="4623" width="12.7109375" style="2" customWidth="1"/>
    <col min="4624" max="4624" width="1.5703125" style="2" customWidth="1"/>
    <col min="4625" max="4625" width="13.5703125" style="2" customWidth="1"/>
    <col min="4626" max="4626" width="1.5703125" style="2" customWidth="1"/>
    <col min="4627" max="4627" width="11.85546875" style="2" customWidth="1"/>
    <col min="4628" max="4629" width="9.140625" style="2"/>
    <col min="4630" max="4630" width="9" style="2" bestFit="1" customWidth="1"/>
    <col min="4631" max="4865" width="9.140625" style="2"/>
    <col min="4866" max="4866" width="3" style="2" customWidth="1"/>
    <col min="4867" max="4867" width="2.5703125" style="2" customWidth="1"/>
    <col min="4868" max="4868" width="55.85546875" style="2" customWidth="1"/>
    <col min="4869" max="4869" width="10.5703125" style="2" customWidth="1"/>
    <col min="4870" max="4870" width="2" style="2" customWidth="1"/>
    <col min="4871" max="4871" width="11.5703125" style="2" customWidth="1"/>
    <col min="4872" max="4872" width="1.5703125" style="2" customWidth="1"/>
    <col min="4873" max="4873" width="10.5703125" style="2" customWidth="1"/>
    <col min="4874" max="4874" width="1.5703125" style="2" customWidth="1"/>
    <col min="4875" max="4875" width="11.42578125" style="2" bestFit="1" customWidth="1"/>
    <col min="4876" max="4876" width="1.5703125" style="2" customWidth="1"/>
    <col min="4877" max="4877" width="11.7109375" style="2" customWidth="1"/>
    <col min="4878" max="4878" width="1.5703125" style="2" customWidth="1"/>
    <col min="4879" max="4879" width="12.7109375" style="2" customWidth="1"/>
    <col min="4880" max="4880" width="1.5703125" style="2" customWidth="1"/>
    <col min="4881" max="4881" width="13.5703125" style="2" customWidth="1"/>
    <col min="4882" max="4882" width="1.5703125" style="2" customWidth="1"/>
    <col min="4883" max="4883" width="11.85546875" style="2" customWidth="1"/>
    <col min="4884" max="4885" width="9.140625" style="2"/>
    <col min="4886" max="4886" width="9" style="2" bestFit="1" customWidth="1"/>
    <col min="4887" max="5121" width="9.140625" style="2"/>
    <col min="5122" max="5122" width="3" style="2" customWidth="1"/>
    <col min="5123" max="5123" width="2.5703125" style="2" customWidth="1"/>
    <col min="5124" max="5124" width="55.85546875" style="2" customWidth="1"/>
    <col min="5125" max="5125" width="10.5703125" style="2" customWidth="1"/>
    <col min="5126" max="5126" width="2" style="2" customWidth="1"/>
    <col min="5127" max="5127" width="11.5703125" style="2" customWidth="1"/>
    <col min="5128" max="5128" width="1.5703125" style="2" customWidth="1"/>
    <col min="5129" max="5129" width="10.5703125" style="2" customWidth="1"/>
    <col min="5130" max="5130" width="1.5703125" style="2" customWidth="1"/>
    <col min="5131" max="5131" width="11.42578125" style="2" bestFit="1" customWidth="1"/>
    <col min="5132" max="5132" width="1.5703125" style="2" customWidth="1"/>
    <col min="5133" max="5133" width="11.7109375" style="2" customWidth="1"/>
    <col min="5134" max="5134" width="1.5703125" style="2" customWidth="1"/>
    <col min="5135" max="5135" width="12.7109375" style="2" customWidth="1"/>
    <col min="5136" max="5136" width="1.5703125" style="2" customWidth="1"/>
    <col min="5137" max="5137" width="13.5703125" style="2" customWidth="1"/>
    <col min="5138" max="5138" width="1.5703125" style="2" customWidth="1"/>
    <col min="5139" max="5139" width="11.85546875" style="2" customWidth="1"/>
    <col min="5140" max="5141" width="9.140625" style="2"/>
    <col min="5142" max="5142" width="9" style="2" bestFit="1" customWidth="1"/>
    <col min="5143" max="5377" width="9.140625" style="2"/>
    <col min="5378" max="5378" width="3" style="2" customWidth="1"/>
    <col min="5379" max="5379" width="2.5703125" style="2" customWidth="1"/>
    <col min="5380" max="5380" width="55.85546875" style="2" customWidth="1"/>
    <col min="5381" max="5381" width="10.5703125" style="2" customWidth="1"/>
    <col min="5382" max="5382" width="2" style="2" customWidth="1"/>
    <col min="5383" max="5383" width="11.5703125" style="2" customWidth="1"/>
    <col min="5384" max="5384" width="1.5703125" style="2" customWidth="1"/>
    <col min="5385" max="5385" width="10.5703125" style="2" customWidth="1"/>
    <col min="5386" max="5386" width="1.5703125" style="2" customWidth="1"/>
    <col min="5387" max="5387" width="11.42578125" style="2" bestFit="1" customWidth="1"/>
    <col min="5388" max="5388" width="1.5703125" style="2" customWidth="1"/>
    <col min="5389" max="5389" width="11.7109375" style="2" customWidth="1"/>
    <col min="5390" max="5390" width="1.5703125" style="2" customWidth="1"/>
    <col min="5391" max="5391" width="12.7109375" style="2" customWidth="1"/>
    <col min="5392" max="5392" width="1.5703125" style="2" customWidth="1"/>
    <col min="5393" max="5393" width="13.5703125" style="2" customWidth="1"/>
    <col min="5394" max="5394" width="1.5703125" style="2" customWidth="1"/>
    <col min="5395" max="5395" width="11.85546875" style="2" customWidth="1"/>
    <col min="5396" max="5397" width="9.140625" style="2"/>
    <col min="5398" max="5398" width="9" style="2" bestFit="1" customWidth="1"/>
    <col min="5399" max="5633" width="9.140625" style="2"/>
    <col min="5634" max="5634" width="3" style="2" customWidth="1"/>
    <col min="5635" max="5635" width="2.5703125" style="2" customWidth="1"/>
    <col min="5636" max="5636" width="55.85546875" style="2" customWidth="1"/>
    <col min="5637" max="5637" width="10.5703125" style="2" customWidth="1"/>
    <col min="5638" max="5638" width="2" style="2" customWidth="1"/>
    <col min="5639" max="5639" width="11.5703125" style="2" customWidth="1"/>
    <col min="5640" max="5640" width="1.5703125" style="2" customWidth="1"/>
    <col min="5641" max="5641" width="10.5703125" style="2" customWidth="1"/>
    <col min="5642" max="5642" width="1.5703125" style="2" customWidth="1"/>
    <col min="5643" max="5643" width="11.42578125" style="2" bestFit="1" customWidth="1"/>
    <col min="5644" max="5644" width="1.5703125" style="2" customWidth="1"/>
    <col min="5645" max="5645" width="11.7109375" style="2" customWidth="1"/>
    <col min="5646" max="5646" width="1.5703125" style="2" customWidth="1"/>
    <col min="5647" max="5647" width="12.7109375" style="2" customWidth="1"/>
    <col min="5648" max="5648" width="1.5703125" style="2" customWidth="1"/>
    <col min="5649" max="5649" width="13.5703125" style="2" customWidth="1"/>
    <col min="5650" max="5650" width="1.5703125" style="2" customWidth="1"/>
    <col min="5651" max="5651" width="11.85546875" style="2" customWidth="1"/>
    <col min="5652" max="5653" width="9.140625" style="2"/>
    <col min="5654" max="5654" width="9" style="2" bestFit="1" customWidth="1"/>
    <col min="5655" max="5889" width="9.140625" style="2"/>
    <col min="5890" max="5890" width="3" style="2" customWidth="1"/>
    <col min="5891" max="5891" width="2.5703125" style="2" customWidth="1"/>
    <col min="5892" max="5892" width="55.85546875" style="2" customWidth="1"/>
    <col min="5893" max="5893" width="10.5703125" style="2" customWidth="1"/>
    <col min="5894" max="5894" width="2" style="2" customWidth="1"/>
    <col min="5895" max="5895" width="11.5703125" style="2" customWidth="1"/>
    <col min="5896" max="5896" width="1.5703125" style="2" customWidth="1"/>
    <col min="5897" max="5897" width="10.5703125" style="2" customWidth="1"/>
    <col min="5898" max="5898" width="1.5703125" style="2" customWidth="1"/>
    <col min="5899" max="5899" width="11.42578125" style="2" bestFit="1" customWidth="1"/>
    <col min="5900" max="5900" width="1.5703125" style="2" customWidth="1"/>
    <col min="5901" max="5901" width="11.7109375" style="2" customWidth="1"/>
    <col min="5902" max="5902" width="1.5703125" style="2" customWidth="1"/>
    <col min="5903" max="5903" width="12.7109375" style="2" customWidth="1"/>
    <col min="5904" max="5904" width="1.5703125" style="2" customWidth="1"/>
    <col min="5905" max="5905" width="13.5703125" style="2" customWidth="1"/>
    <col min="5906" max="5906" width="1.5703125" style="2" customWidth="1"/>
    <col min="5907" max="5907" width="11.85546875" style="2" customWidth="1"/>
    <col min="5908" max="5909" width="9.140625" style="2"/>
    <col min="5910" max="5910" width="9" style="2" bestFit="1" customWidth="1"/>
    <col min="5911" max="6145" width="9.140625" style="2"/>
    <col min="6146" max="6146" width="3" style="2" customWidth="1"/>
    <col min="6147" max="6147" width="2.5703125" style="2" customWidth="1"/>
    <col min="6148" max="6148" width="55.85546875" style="2" customWidth="1"/>
    <col min="6149" max="6149" width="10.5703125" style="2" customWidth="1"/>
    <col min="6150" max="6150" width="2" style="2" customWidth="1"/>
    <col min="6151" max="6151" width="11.5703125" style="2" customWidth="1"/>
    <col min="6152" max="6152" width="1.5703125" style="2" customWidth="1"/>
    <col min="6153" max="6153" width="10.5703125" style="2" customWidth="1"/>
    <col min="6154" max="6154" width="1.5703125" style="2" customWidth="1"/>
    <col min="6155" max="6155" width="11.42578125" style="2" bestFit="1" customWidth="1"/>
    <col min="6156" max="6156" width="1.5703125" style="2" customWidth="1"/>
    <col min="6157" max="6157" width="11.7109375" style="2" customWidth="1"/>
    <col min="6158" max="6158" width="1.5703125" style="2" customWidth="1"/>
    <col min="6159" max="6159" width="12.7109375" style="2" customWidth="1"/>
    <col min="6160" max="6160" width="1.5703125" style="2" customWidth="1"/>
    <col min="6161" max="6161" width="13.5703125" style="2" customWidth="1"/>
    <col min="6162" max="6162" width="1.5703125" style="2" customWidth="1"/>
    <col min="6163" max="6163" width="11.85546875" style="2" customWidth="1"/>
    <col min="6164" max="6165" width="9.140625" style="2"/>
    <col min="6166" max="6166" width="9" style="2" bestFit="1" customWidth="1"/>
    <col min="6167" max="6401" width="9.140625" style="2"/>
    <col min="6402" max="6402" width="3" style="2" customWidth="1"/>
    <col min="6403" max="6403" width="2.5703125" style="2" customWidth="1"/>
    <col min="6404" max="6404" width="55.85546875" style="2" customWidth="1"/>
    <col min="6405" max="6405" width="10.5703125" style="2" customWidth="1"/>
    <col min="6406" max="6406" width="2" style="2" customWidth="1"/>
    <col min="6407" max="6407" width="11.5703125" style="2" customWidth="1"/>
    <col min="6408" max="6408" width="1.5703125" style="2" customWidth="1"/>
    <col min="6409" max="6409" width="10.5703125" style="2" customWidth="1"/>
    <col min="6410" max="6410" width="1.5703125" style="2" customWidth="1"/>
    <col min="6411" max="6411" width="11.42578125" style="2" bestFit="1" customWidth="1"/>
    <col min="6412" max="6412" width="1.5703125" style="2" customWidth="1"/>
    <col min="6413" max="6413" width="11.7109375" style="2" customWidth="1"/>
    <col min="6414" max="6414" width="1.5703125" style="2" customWidth="1"/>
    <col min="6415" max="6415" width="12.7109375" style="2" customWidth="1"/>
    <col min="6416" max="6416" width="1.5703125" style="2" customWidth="1"/>
    <col min="6417" max="6417" width="13.5703125" style="2" customWidth="1"/>
    <col min="6418" max="6418" width="1.5703125" style="2" customWidth="1"/>
    <col min="6419" max="6419" width="11.85546875" style="2" customWidth="1"/>
    <col min="6420" max="6421" width="9.140625" style="2"/>
    <col min="6422" max="6422" width="9" style="2" bestFit="1" customWidth="1"/>
    <col min="6423" max="6657" width="9.140625" style="2"/>
    <col min="6658" max="6658" width="3" style="2" customWidth="1"/>
    <col min="6659" max="6659" width="2.5703125" style="2" customWidth="1"/>
    <col min="6660" max="6660" width="55.85546875" style="2" customWidth="1"/>
    <col min="6661" max="6661" width="10.5703125" style="2" customWidth="1"/>
    <col min="6662" max="6662" width="2" style="2" customWidth="1"/>
    <col min="6663" max="6663" width="11.5703125" style="2" customWidth="1"/>
    <col min="6664" max="6664" width="1.5703125" style="2" customWidth="1"/>
    <col min="6665" max="6665" width="10.5703125" style="2" customWidth="1"/>
    <col min="6666" max="6666" width="1.5703125" style="2" customWidth="1"/>
    <col min="6667" max="6667" width="11.42578125" style="2" bestFit="1" customWidth="1"/>
    <col min="6668" max="6668" width="1.5703125" style="2" customWidth="1"/>
    <col min="6669" max="6669" width="11.7109375" style="2" customWidth="1"/>
    <col min="6670" max="6670" width="1.5703125" style="2" customWidth="1"/>
    <col min="6671" max="6671" width="12.7109375" style="2" customWidth="1"/>
    <col min="6672" max="6672" width="1.5703125" style="2" customWidth="1"/>
    <col min="6673" max="6673" width="13.5703125" style="2" customWidth="1"/>
    <col min="6674" max="6674" width="1.5703125" style="2" customWidth="1"/>
    <col min="6675" max="6675" width="11.85546875" style="2" customWidth="1"/>
    <col min="6676" max="6677" width="9.140625" style="2"/>
    <col min="6678" max="6678" width="9" style="2" bestFit="1" customWidth="1"/>
    <col min="6679" max="6913" width="9.140625" style="2"/>
    <col min="6914" max="6914" width="3" style="2" customWidth="1"/>
    <col min="6915" max="6915" width="2.5703125" style="2" customWidth="1"/>
    <col min="6916" max="6916" width="55.85546875" style="2" customWidth="1"/>
    <col min="6917" max="6917" width="10.5703125" style="2" customWidth="1"/>
    <col min="6918" max="6918" width="2" style="2" customWidth="1"/>
    <col min="6919" max="6919" width="11.5703125" style="2" customWidth="1"/>
    <col min="6920" max="6920" width="1.5703125" style="2" customWidth="1"/>
    <col min="6921" max="6921" width="10.5703125" style="2" customWidth="1"/>
    <col min="6922" max="6922" width="1.5703125" style="2" customWidth="1"/>
    <col min="6923" max="6923" width="11.42578125" style="2" bestFit="1" customWidth="1"/>
    <col min="6924" max="6924" width="1.5703125" style="2" customWidth="1"/>
    <col min="6925" max="6925" width="11.7109375" style="2" customWidth="1"/>
    <col min="6926" max="6926" width="1.5703125" style="2" customWidth="1"/>
    <col min="6927" max="6927" width="12.7109375" style="2" customWidth="1"/>
    <col min="6928" max="6928" width="1.5703125" style="2" customWidth="1"/>
    <col min="6929" max="6929" width="13.5703125" style="2" customWidth="1"/>
    <col min="6930" max="6930" width="1.5703125" style="2" customWidth="1"/>
    <col min="6931" max="6931" width="11.85546875" style="2" customWidth="1"/>
    <col min="6932" max="6933" width="9.140625" style="2"/>
    <col min="6934" max="6934" width="9" style="2" bestFit="1" customWidth="1"/>
    <col min="6935" max="7169" width="9.140625" style="2"/>
    <col min="7170" max="7170" width="3" style="2" customWidth="1"/>
    <col min="7171" max="7171" width="2.5703125" style="2" customWidth="1"/>
    <col min="7172" max="7172" width="55.85546875" style="2" customWidth="1"/>
    <col min="7173" max="7173" width="10.5703125" style="2" customWidth="1"/>
    <col min="7174" max="7174" width="2" style="2" customWidth="1"/>
    <col min="7175" max="7175" width="11.5703125" style="2" customWidth="1"/>
    <col min="7176" max="7176" width="1.5703125" style="2" customWidth="1"/>
    <col min="7177" max="7177" width="10.5703125" style="2" customWidth="1"/>
    <col min="7178" max="7178" width="1.5703125" style="2" customWidth="1"/>
    <col min="7179" max="7179" width="11.42578125" style="2" bestFit="1" customWidth="1"/>
    <col min="7180" max="7180" width="1.5703125" style="2" customWidth="1"/>
    <col min="7181" max="7181" width="11.7109375" style="2" customWidth="1"/>
    <col min="7182" max="7182" width="1.5703125" style="2" customWidth="1"/>
    <col min="7183" max="7183" width="12.7109375" style="2" customWidth="1"/>
    <col min="7184" max="7184" width="1.5703125" style="2" customWidth="1"/>
    <col min="7185" max="7185" width="13.5703125" style="2" customWidth="1"/>
    <col min="7186" max="7186" width="1.5703125" style="2" customWidth="1"/>
    <col min="7187" max="7187" width="11.85546875" style="2" customWidth="1"/>
    <col min="7188" max="7189" width="9.140625" style="2"/>
    <col min="7190" max="7190" width="9" style="2" bestFit="1" customWidth="1"/>
    <col min="7191" max="7425" width="9.140625" style="2"/>
    <col min="7426" max="7426" width="3" style="2" customWidth="1"/>
    <col min="7427" max="7427" width="2.5703125" style="2" customWidth="1"/>
    <col min="7428" max="7428" width="55.85546875" style="2" customWidth="1"/>
    <col min="7429" max="7429" width="10.5703125" style="2" customWidth="1"/>
    <col min="7430" max="7430" width="2" style="2" customWidth="1"/>
    <col min="7431" max="7431" width="11.5703125" style="2" customWidth="1"/>
    <col min="7432" max="7432" width="1.5703125" style="2" customWidth="1"/>
    <col min="7433" max="7433" width="10.5703125" style="2" customWidth="1"/>
    <col min="7434" max="7434" width="1.5703125" style="2" customWidth="1"/>
    <col min="7435" max="7435" width="11.42578125" style="2" bestFit="1" customWidth="1"/>
    <col min="7436" max="7436" width="1.5703125" style="2" customWidth="1"/>
    <col min="7437" max="7437" width="11.7109375" style="2" customWidth="1"/>
    <col min="7438" max="7438" width="1.5703125" style="2" customWidth="1"/>
    <col min="7439" max="7439" width="12.7109375" style="2" customWidth="1"/>
    <col min="7440" max="7440" width="1.5703125" style="2" customWidth="1"/>
    <col min="7441" max="7441" width="13.5703125" style="2" customWidth="1"/>
    <col min="7442" max="7442" width="1.5703125" style="2" customWidth="1"/>
    <col min="7443" max="7443" width="11.85546875" style="2" customWidth="1"/>
    <col min="7444" max="7445" width="9.140625" style="2"/>
    <col min="7446" max="7446" width="9" style="2" bestFit="1" customWidth="1"/>
    <col min="7447" max="7681" width="9.140625" style="2"/>
    <col min="7682" max="7682" width="3" style="2" customWidth="1"/>
    <col min="7683" max="7683" width="2.5703125" style="2" customWidth="1"/>
    <col min="7684" max="7684" width="55.85546875" style="2" customWidth="1"/>
    <col min="7685" max="7685" width="10.5703125" style="2" customWidth="1"/>
    <col min="7686" max="7686" width="2" style="2" customWidth="1"/>
    <col min="7687" max="7687" width="11.5703125" style="2" customWidth="1"/>
    <col min="7688" max="7688" width="1.5703125" style="2" customWidth="1"/>
    <col min="7689" max="7689" width="10.5703125" style="2" customWidth="1"/>
    <col min="7690" max="7690" width="1.5703125" style="2" customWidth="1"/>
    <col min="7691" max="7691" width="11.42578125" style="2" bestFit="1" customWidth="1"/>
    <col min="7692" max="7692" width="1.5703125" style="2" customWidth="1"/>
    <col min="7693" max="7693" width="11.7109375" style="2" customWidth="1"/>
    <col min="7694" max="7694" width="1.5703125" style="2" customWidth="1"/>
    <col min="7695" max="7695" width="12.7109375" style="2" customWidth="1"/>
    <col min="7696" max="7696" width="1.5703125" style="2" customWidth="1"/>
    <col min="7697" max="7697" width="13.5703125" style="2" customWidth="1"/>
    <col min="7698" max="7698" width="1.5703125" style="2" customWidth="1"/>
    <col min="7699" max="7699" width="11.85546875" style="2" customWidth="1"/>
    <col min="7700" max="7701" width="9.140625" style="2"/>
    <col min="7702" max="7702" width="9" style="2" bestFit="1" customWidth="1"/>
    <col min="7703" max="7937" width="9.140625" style="2"/>
    <col min="7938" max="7938" width="3" style="2" customWidth="1"/>
    <col min="7939" max="7939" width="2.5703125" style="2" customWidth="1"/>
    <col min="7940" max="7940" width="55.85546875" style="2" customWidth="1"/>
    <col min="7941" max="7941" width="10.5703125" style="2" customWidth="1"/>
    <col min="7942" max="7942" width="2" style="2" customWidth="1"/>
    <col min="7943" max="7943" width="11.5703125" style="2" customWidth="1"/>
    <col min="7944" max="7944" width="1.5703125" style="2" customWidth="1"/>
    <col min="7945" max="7945" width="10.5703125" style="2" customWidth="1"/>
    <col min="7946" max="7946" width="1.5703125" style="2" customWidth="1"/>
    <col min="7947" max="7947" width="11.42578125" style="2" bestFit="1" customWidth="1"/>
    <col min="7948" max="7948" width="1.5703125" style="2" customWidth="1"/>
    <col min="7949" max="7949" width="11.7109375" style="2" customWidth="1"/>
    <col min="7950" max="7950" width="1.5703125" style="2" customWidth="1"/>
    <col min="7951" max="7951" width="12.7109375" style="2" customWidth="1"/>
    <col min="7952" max="7952" width="1.5703125" style="2" customWidth="1"/>
    <col min="7953" max="7953" width="13.5703125" style="2" customWidth="1"/>
    <col min="7954" max="7954" width="1.5703125" style="2" customWidth="1"/>
    <col min="7955" max="7955" width="11.85546875" style="2" customWidth="1"/>
    <col min="7956" max="7957" width="9.140625" style="2"/>
    <col min="7958" max="7958" width="9" style="2" bestFit="1" customWidth="1"/>
    <col min="7959" max="8193" width="9.140625" style="2"/>
    <col min="8194" max="8194" width="3" style="2" customWidth="1"/>
    <col min="8195" max="8195" width="2.5703125" style="2" customWidth="1"/>
    <col min="8196" max="8196" width="55.85546875" style="2" customWidth="1"/>
    <col min="8197" max="8197" width="10.5703125" style="2" customWidth="1"/>
    <col min="8198" max="8198" width="2" style="2" customWidth="1"/>
    <col min="8199" max="8199" width="11.5703125" style="2" customWidth="1"/>
    <col min="8200" max="8200" width="1.5703125" style="2" customWidth="1"/>
    <col min="8201" max="8201" width="10.5703125" style="2" customWidth="1"/>
    <col min="8202" max="8202" width="1.5703125" style="2" customWidth="1"/>
    <col min="8203" max="8203" width="11.42578125" style="2" bestFit="1" customWidth="1"/>
    <col min="8204" max="8204" width="1.5703125" style="2" customWidth="1"/>
    <col min="8205" max="8205" width="11.7109375" style="2" customWidth="1"/>
    <col min="8206" max="8206" width="1.5703125" style="2" customWidth="1"/>
    <col min="8207" max="8207" width="12.7109375" style="2" customWidth="1"/>
    <col min="8208" max="8208" width="1.5703125" style="2" customWidth="1"/>
    <col min="8209" max="8209" width="13.5703125" style="2" customWidth="1"/>
    <col min="8210" max="8210" width="1.5703125" style="2" customWidth="1"/>
    <col min="8211" max="8211" width="11.85546875" style="2" customWidth="1"/>
    <col min="8212" max="8213" width="9.140625" style="2"/>
    <col min="8214" max="8214" width="9" style="2" bestFit="1" customWidth="1"/>
    <col min="8215" max="8449" width="9.140625" style="2"/>
    <col min="8450" max="8450" width="3" style="2" customWidth="1"/>
    <col min="8451" max="8451" width="2.5703125" style="2" customWidth="1"/>
    <col min="8452" max="8452" width="55.85546875" style="2" customWidth="1"/>
    <col min="8453" max="8453" width="10.5703125" style="2" customWidth="1"/>
    <col min="8454" max="8454" width="2" style="2" customWidth="1"/>
    <col min="8455" max="8455" width="11.5703125" style="2" customWidth="1"/>
    <col min="8456" max="8456" width="1.5703125" style="2" customWidth="1"/>
    <col min="8457" max="8457" width="10.5703125" style="2" customWidth="1"/>
    <col min="8458" max="8458" width="1.5703125" style="2" customWidth="1"/>
    <col min="8459" max="8459" width="11.42578125" style="2" bestFit="1" customWidth="1"/>
    <col min="8460" max="8460" width="1.5703125" style="2" customWidth="1"/>
    <col min="8461" max="8461" width="11.7109375" style="2" customWidth="1"/>
    <col min="8462" max="8462" width="1.5703125" style="2" customWidth="1"/>
    <col min="8463" max="8463" width="12.7109375" style="2" customWidth="1"/>
    <col min="8464" max="8464" width="1.5703125" style="2" customWidth="1"/>
    <col min="8465" max="8465" width="13.5703125" style="2" customWidth="1"/>
    <col min="8466" max="8466" width="1.5703125" style="2" customWidth="1"/>
    <col min="8467" max="8467" width="11.85546875" style="2" customWidth="1"/>
    <col min="8468" max="8469" width="9.140625" style="2"/>
    <col min="8470" max="8470" width="9" style="2" bestFit="1" customWidth="1"/>
    <col min="8471" max="8705" width="9.140625" style="2"/>
    <col min="8706" max="8706" width="3" style="2" customWidth="1"/>
    <col min="8707" max="8707" width="2.5703125" style="2" customWidth="1"/>
    <col min="8708" max="8708" width="55.85546875" style="2" customWidth="1"/>
    <col min="8709" max="8709" width="10.5703125" style="2" customWidth="1"/>
    <col min="8710" max="8710" width="2" style="2" customWidth="1"/>
    <col min="8711" max="8711" width="11.5703125" style="2" customWidth="1"/>
    <col min="8712" max="8712" width="1.5703125" style="2" customWidth="1"/>
    <col min="8713" max="8713" width="10.5703125" style="2" customWidth="1"/>
    <col min="8714" max="8714" width="1.5703125" style="2" customWidth="1"/>
    <col min="8715" max="8715" width="11.42578125" style="2" bestFit="1" customWidth="1"/>
    <col min="8716" max="8716" width="1.5703125" style="2" customWidth="1"/>
    <col min="8717" max="8717" width="11.7109375" style="2" customWidth="1"/>
    <col min="8718" max="8718" width="1.5703125" style="2" customWidth="1"/>
    <col min="8719" max="8719" width="12.7109375" style="2" customWidth="1"/>
    <col min="8720" max="8720" width="1.5703125" style="2" customWidth="1"/>
    <col min="8721" max="8721" width="13.5703125" style="2" customWidth="1"/>
    <col min="8722" max="8722" width="1.5703125" style="2" customWidth="1"/>
    <col min="8723" max="8723" width="11.85546875" style="2" customWidth="1"/>
    <col min="8724" max="8725" width="9.140625" style="2"/>
    <col min="8726" max="8726" width="9" style="2" bestFit="1" customWidth="1"/>
    <col min="8727" max="8961" width="9.140625" style="2"/>
    <col min="8962" max="8962" width="3" style="2" customWidth="1"/>
    <col min="8963" max="8963" width="2.5703125" style="2" customWidth="1"/>
    <col min="8964" max="8964" width="55.85546875" style="2" customWidth="1"/>
    <col min="8965" max="8965" width="10.5703125" style="2" customWidth="1"/>
    <col min="8966" max="8966" width="2" style="2" customWidth="1"/>
    <col min="8967" max="8967" width="11.5703125" style="2" customWidth="1"/>
    <col min="8968" max="8968" width="1.5703125" style="2" customWidth="1"/>
    <col min="8969" max="8969" width="10.5703125" style="2" customWidth="1"/>
    <col min="8970" max="8970" width="1.5703125" style="2" customWidth="1"/>
    <col min="8971" max="8971" width="11.42578125" style="2" bestFit="1" customWidth="1"/>
    <col min="8972" max="8972" width="1.5703125" style="2" customWidth="1"/>
    <col min="8973" max="8973" width="11.7109375" style="2" customWidth="1"/>
    <col min="8974" max="8974" width="1.5703125" style="2" customWidth="1"/>
    <col min="8975" max="8975" width="12.7109375" style="2" customWidth="1"/>
    <col min="8976" max="8976" width="1.5703125" style="2" customWidth="1"/>
    <col min="8977" max="8977" width="13.5703125" style="2" customWidth="1"/>
    <col min="8978" max="8978" width="1.5703125" style="2" customWidth="1"/>
    <col min="8979" max="8979" width="11.85546875" style="2" customWidth="1"/>
    <col min="8980" max="8981" width="9.140625" style="2"/>
    <col min="8982" max="8982" width="9" style="2" bestFit="1" customWidth="1"/>
    <col min="8983" max="9217" width="9.140625" style="2"/>
    <col min="9218" max="9218" width="3" style="2" customWidth="1"/>
    <col min="9219" max="9219" width="2.5703125" style="2" customWidth="1"/>
    <col min="9220" max="9220" width="55.85546875" style="2" customWidth="1"/>
    <col min="9221" max="9221" width="10.5703125" style="2" customWidth="1"/>
    <col min="9222" max="9222" width="2" style="2" customWidth="1"/>
    <col min="9223" max="9223" width="11.5703125" style="2" customWidth="1"/>
    <col min="9224" max="9224" width="1.5703125" style="2" customWidth="1"/>
    <col min="9225" max="9225" width="10.5703125" style="2" customWidth="1"/>
    <col min="9226" max="9226" width="1.5703125" style="2" customWidth="1"/>
    <col min="9227" max="9227" width="11.42578125" style="2" bestFit="1" customWidth="1"/>
    <col min="9228" max="9228" width="1.5703125" style="2" customWidth="1"/>
    <col min="9229" max="9229" width="11.7109375" style="2" customWidth="1"/>
    <col min="9230" max="9230" width="1.5703125" style="2" customWidth="1"/>
    <col min="9231" max="9231" width="12.7109375" style="2" customWidth="1"/>
    <col min="9232" max="9232" width="1.5703125" style="2" customWidth="1"/>
    <col min="9233" max="9233" width="13.5703125" style="2" customWidth="1"/>
    <col min="9234" max="9234" width="1.5703125" style="2" customWidth="1"/>
    <col min="9235" max="9235" width="11.85546875" style="2" customWidth="1"/>
    <col min="9236" max="9237" width="9.140625" style="2"/>
    <col min="9238" max="9238" width="9" style="2" bestFit="1" customWidth="1"/>
    <col min="9239" max="9473" width="9.140625" style="2"/>
    <col min="9474" max="9474" width="3" style="2" customWidth="1"/>
    <col min="9475" max="9475" width="2.5703125" style="2" customWidth="1"/>
    <col min="9476" max="9476" width="55.85546875" style="2" customWidth="1"/>
    <col min="9477" max="9477" width="10.5703125" style="2" customWidth="1"/>
    <col min="9478" max="9478" width="2" style="2" customWidth="1"/>
    <col min="9479" max="9479" width="11.5703125" style="2" customWidth="1"/>
    <col min="9480" max="9480" width="1.5703125" style="2" customWidth="1"/>
    <col min="9481" max="9481" width="10.5703125" style="2" customWidth="1"/>
    <col min="9482" max="9482" width="1.5703125" style="2" customWidth="1"/>
    <col min="9483" max="9483" width="11.42578125" style="2" bestFit="1" customWidth="1"/>
    <col min="9484" max="9484" width="1.5703125" style="2" customWidth="1"/>
    <col min="9485" max="9485" width="11.7109375" style="2" customWidth="1"/>
    <col min="9486" max="9486" width="1.5703125" style="2" customWidth="1"/>
    <col min="9487" max="9487" width="12.7109375" style="2" customWidth="1"/>
    <col min="9488" max="9488" width="1.5703125" style="2" customWidth="1"/>
    <col min="9489" max="9489" width="13.5703125" style="2" customWidth="1"/>
    <col min="9490" max="9490" width="1.5703125" style="2" customWidth="1"/>
    <col min="9491" max="9491" width="11.85546875" style="2" customWidth="1"/>
    <col min="9492" max="9493" width="9.140625" style="2"/>
    <col min="9494" max="9494" width="9" style="2" bestFit="1" customWidth="1"/>
    <col min="9495" max="9729" width="9.140625" style="2"/>
    <col min="9730" max="9730" width="3" style="2" customWidth="1"/>
    <col min="9731" max="9731" width="2.5703125" style="2" customWidth="1"/>
    <col min="9732" max="9732" width="55.85546875" style="2" customWidth="1"/>
    <col min="9733" max="9733" width="10.5703125" style="2" customWidth="1"/>
    <col min="9734" max="9734" width="2" style="2" customWidth="1"/>
    <col min="9735" max="9735" width="11.5703125" style="2" customWidth="1"/>
    <col min="9736" max="9736" width="1.5703125" style="2" customWidth="1"/>
    <col min="9737" max="9737" width="10.5703125" style="2" customWidth="1"/>
    <col min="9738" max="9738" width="1.5703125" style="2" customWidth="1"/>
    <col min="9739" max="9739" width="11.42578125" style="2" bestFit="1" customWidth="1"/>
    <col min="9740" max="9740" width="1.5703125" style="2" customWidth="1"/>
    <col min="9741" max="9741" width="11.7109375" style="2" customWidth="1"/>
    <col min="9742" max="9742" width="1.5703125" style="2" customWidth="1"/>
    <col min="9743" max="9743" width="12.7109375" style="2" customWidth="1"/>
    <col min="9744" max="9744" width="1.5703125" style="2" customWidth="1"/>
    <col min="9745" max="9745" width="13.5703125" style="2" customWidth="1"/>
    <col min="9746" max="9746" width="1.5703125" style="2" customWidth="1"/>
    <col min="9747" max="9747" width="11.85546875" style="2" customWidth="1"/>
    <col min="9748" max="9749" width="9.140625" style="2"/>
    <col min="9750" max="9750" width="9" style="2" bestFit="1" customWidth="1"/>
    <col min="9751" max="9985" width="9.140625" style="2"/>
    <col min="9986" max="9986" width="3" style="2" customWidth="1"/>
    <col min="9987" max="9987" width="2.5703125" style="2" customWidth="1"/>
    <col min="9988" max="9988" width="55.85546875" style="2" customWidth="1"/>
    <col min="9989" max="9989" width="10.5703125" style="2" customWidth="1"/>
    <col min="9990" max="9990" width="2" style="2" customWidth="1"/>
    <col min="9991" max="9991" width="11.5703125" style="2" customWidth="1"/>
    <col min="9992" max="9992" width="1.5703125" style="2" customWidth="1"/>
    <col min="9993" max="9993" width="10.5703125" style="2" customWidth="1"/>
    <col min="9994" max="9994" width="1.5703125" style="2" customWidth="1"/>
    <col min="9995" max="9995" width="11.42578125" style="2" bestFit="1" customWidth="1"/>
    <col min="9996" max="9996" width="1.5703125" style="2" customWidth="1"/>
    <col min="9997" max="9997" width="11.7109375" style="2" customWidth="1"/>
    <col min="9998" max="9998" width="1.5703125" style="2" customWidth="1"/>
    <col min="9999" max="9999" width="12.7109375" style="2" customWidth="1"/>
    <col min="10000" max="10000" width="1.5703125" style="2" customWidth="1"/>
    <col min="10001" max="10001" width="13.5703125" style="2" customWidth="1"/>
    <col min="10002" max="10002" width="1.5703125" style="2" customWidth="1"/>
    <col min="10003" max="10003" width="11.85546875" style="2" customWidth="1"/>
    <col min="10004" max="10005" width="9.140625" style="2"/>
    <col min="10006" max="10006" width="9" style="2" bestFit="1" customWidth="1"/>
    <col min="10007" max="10241" width="9.140625" style="2"/>
    <col min="10242" max="10242" width="3" style="2" customWidth="1"/>
    <col min="10243" max="10243" width="2.5703125" style="2" customWidth="1"/>
    <col min="10244" max="10244" width="55.85546875" style="2" customWidth="1"/>
    <col min="10245" max="10245" width="10.5703125" style="2" customWidth="1"/>
    <col min="10246" max="10246" width="2" style="2" customWidth="1"/>
    <col min="10247" max="10247" width="11.5703125" style="2" customWidth="1"/>
    <col min="10248" max="10248" width="1.5703125" style="2" customWidth="1"/>
    <col min="10249" max="10249" width="10.5703125" style="2" customWidth="1"/>
    <col min="10250" max="10250" width="1.5703125" style="2" customWidth="1"/>
    <col min="10251" max="10251" width="11.42578125" style="2" bestFit="1" customWidth="1"/>
    <col min="10252" max="10252" width="1.5703125" style="2" customWidth="1"/>
    <col min="10253" max="10253" width="11.7109375" style="2" customWidth="1"/>
    <col min="10254" max="10254" width="1.5703125" style="2" customWidth="1"/>
    <col min="10255" max="10255" width="12.7109375" style="2" customWidth="1"/>
    <col min="10256" max="10256" width="1.5703125" style="2" customWidth="1"/>
    <col min="10257" max="10257" width="13.5703125" style="2" customWidth="1"/>
    <col min="10258" max="10258" width="1.5703125" style="2" customWidth="1"/>
    <col min="10259" max="10259" width="11.85546875" style="2" customWidth="1"/>
    <col min="10260" max="10261" width="9.140625" style="2"/>
    <col min="10262" max="10262" width="9" style="2" bestFit="1" customWidth="1"/>
    <col min="10263" max="10497" width="9.140625" style="2"/>
    <col min="10498" max="10498" width="3" style="2" customWidth="1"/>
    <col min="10499" max="10499" width="2.5703125" style="2" customWidth="1"/>
    <col min="10500" max="10500" width="55.85546875" style="2" customWidth="1"/>
    <col min="10501" max="10501" width="10.5703125" style="2" customWidth="1"/>
    <col min="10502" max="10502" width="2" style="2" customWidth="1"/>
    <col min="10503" max="10503" width="11.5703125" style="2" customWidth="1"/>
    <col min="10504" max="10504" width="1.5703125" style="2" customWidth="1"/>
    <col min="10505" max="10505" width="10.5703125" style="2" customWidth="1"/>
    <col min="10506" max="10506" width="1.5703125" style="2" customWidth="1"/>
    <col min="10507" max="10507" width="11.42578125" style="2" bestFit="1" customWidth="1"/>
    <col min="10508" max="10508" width="1.5703125" style="2" customWidth="1"/>
    <col min="10509" max="10509" width="11.7109375" style="2" customWidth="1"/>
    <col min="10510" max="10510" width="1.5703125" style="2" customWidth="1"/>
    <col min="10511" max="10511" width="12.7109375" style="2" customWidth="1"/>
    <col min="10512" max="10512" width="1.5703125" style="2" customWidth="1"/>
    <col min="10513" max="10513" width="13.5703125" style="2" customWidth="1"/>
    <col min="10514" max="10514" width="1.5703125" style="2" customWidth="1"/>
    <col min="10515" max="10515" width="11.85546875" style="2" customWidth="1"/>
    <col min="10516" max="10517" width="9.140625" style="2"/>
    <col min="10518" max="10518" width="9" style="2" bestFit="1" customWidth="1"/>
    <col min="10519" max="10753" width="9.140625" style="2"/>
    <col min="10754" max="10754" width="3" style="2" customWidth="1"/>
    <col min="10755" max="10755" width="2.5703125" style="2" customWidth="1"/>
    <col min="10756" max="10756" width="55.85546875" style="2" customWidth="1"/>
    <col min="10757" max="10757" width="10.5703125" style="2" customWidth="1"/>
    <col min="10758" max="10758" width="2" style="2" customWidth="1"/>
    <col min="10759" max="10759" width="11.5703125" style="2" customWidth="1"/>
    <col min="10760" max="10760" width="1.5703125" style="2" customWidth="1"/>
    <col min="10761" max="10761" width="10.5703125" style="2" customWidth="1"/>
    <col min="10762" max="10762" width="1.5703125" style="2" customWidth="1"/>
    <col min="10763" max="10763" width="11.42578125" style="2" bestFit="1" customWidth="1"/>
    <col min="10764" max="10764" width="1.5703125" style="2" customWidth="1"/>
    <col min="10765" max="10765" width="11.7109375" style="2" customWidth="1"/>
    <col min="10766" max="10766" width="1.5703125" style="2" customWidth="1"/>
    <col min="10767" max="10767" width="12.7109375" style="2" customWidth="1"/>
    <col min="10768" max="10768" width="1.5703125" style="2" customWidth="1"/>
    <col min="10769" max="10769" width="13.5703125" style="2" customWidth="1"/>
    <col min="10770" max="10770" width="1.5703125" style="2" customWidth="1"/>
    <col min="10771" max="10771" width="11.85546875" style="2" customWidth="1"/>
    <col min="10772" max="10773" width="9.140625" style="2"/>
    <col min="10774" max="10774" width="9" style="2" bestFit="1" customWidth="1"/>
    <col min="10775" max="11009" width="9.140625" style="2"/>
    <col min="11010" max="11010" width="3" style="2" customWidth="1"/>
    <col min="11011" max="11011" width="2.5703125" style="2" customWidth="1"/>
    <col min="11012" max="11012" width="55.85546875" style="2" customWidth="1"/>
    <col min="11013" max="11013" width="10.5703125" style="2" customWidth="1"/>
    <col min="11014" max="11014" width="2" style="2" customWidth="1"/>
    <col min="11015" max="11015" width="11.5703125" style="2" customWidth="1"/>
    <col min="11016" max="11016" width="1.5703125" style="2" customWidth="1"/>
    <col min="11017" max="11017" width="10.5703125" style="2" customWidth="1"/>
    <col min="11018" max="11018" width="1.5703125" style="2" customWidth="1"/>
    <col min="11019" max="11019" width="11.42578125" style="2" bestFit="1" customWidth="1"/>
    <col min="11020" max="11020" width="1.5703125" style="2" customWidth="1"/>
    <col min="11021" max="11021" width="11.7109375" style="2" customWidth="1"/>
    <col min="11022" max="11022" width="1.5703125" style="2" customWidth="1"/>
    <col min="11023" max="11023" width="12.7109375" style="2" customWidth="1"/>
    <col min="11024" max="11024" width="1.5703125" style="2" customWidth="1"/>
    <col min="11025" max="11025" width="13.5703125" style="2" customWidth="1"/>
    <col min="11026" max="11026" width="1.5703125" style="2" customWidth="1"/>
    <col min="11027" max="11027" width="11.85546875" style="2" customWidth="1"/>
    <col min="11028" max="11029" width="9.140625" style="2"/>
    <col min="11030" max="11030" width="9" style="2" bestFit="1" customWidth="1"/>
    <col min="11031" max="11265" width="9.140625" style="2"/>
    <col min="11266" max="11266" width="3" style="2" customWidth="1"/>
    <col min="11267" max="11267" width="2.5703125" style="2" customWidth="1"/>
    <col min="11268" max="11268" width="55.85546875" style="2" customWidth="1"/>
    <col min="11269" max="11269" width="10.5703125" style="2" customWidth="1"/>
    <col min="11270" max="11270" width="2" style="2" customWidth="1"/>
    <col min="11271" max="11271" width="11.5703125" style="2" customWidth="1"/>
    <col min="11272" max="11272" width="1.5703125" style="2" customWidth="1"/>
    <col min="11273" max="11273" width="10.5703125" style="2" customWidth="1"/>
    <col min="11274" max="11274" width="1.5703125" style="2" customWidth="1"/>
    <col min="11275" max="11275" width="11.42578125" style="2" bestFit="1" customWidth="1"/>
    <col min="11276" max="11276" width="1.5703125" style="2" customWidth="1"/>
    <col min="11277" max="11277" width="11.7109375" style="2" customWidth="1"/>
    <col min="11278" max="11278" width="1.5703125" style="2" customWidth="1"/>
    <col min="11279" max="11279" width="12.7109375" style="2" customWidth="1"/>
    <col min="11280" max="11280" width="1.5703125" style="2" customWidth="1"/>
    <col min="11281" max="11281" width="13.5703125" style="2" customWidth="1"/>
    <col min="11282" max="11282" width="1.5703125" style="2" customWidth="1"/>
    <col min="11283" max="11283" width="11.85546875" style="2" customWidth="1"/>
    <col min="11284" max="11285" width="9.140625" style="2"/>
    <col min="11286" max="11286" width="9" style="2" bestFit="1" customWidth="1"/>
    <col min="11287" max="11521" width="9.140625" style="2"/>
    <col min="11522" max="11522" width="3" style="2" customWidth="1"/>
    <col min="11523" max="11523" width="2.5703125" style="2" customWidth="1"/>
    <col min="11524" max="11524" width="55.85546875" style="2" customWidth="1"/>
    <col min="11525" max="11525" width="10.5703125" style="2" customWidth="1"/>
    <col min="11526" max="11526" width="2" style="2" customWidth="1"/>
    <col min="11527" max="11527" width="11.5703125" style="2" customWidth="1"/>
    <col min="11528" max="11528" width="1.5703125" style="2" customWidth="1"/>
    <col min="11529" max="11529" width="10.5703125" style="2" customWidth="1"/>
    <col min="11530" max="11530" width="1.5703125" style="2" customWidth="1"/>
    <col min="11531" max="11531" width="11.42578125" style="2" bestFit="1" customWidth="1"/>
    <col min="11532" max="11532" width="1.5703125" style="2" customWidth="1"/>
    <col min="11533" max="11533" width="11.7109375" style="2" customWidth="1"/>
    <col min="11534" max="11534" width="1.5703125" style="2" customWidth="1"/>
    <col min="11535" max="11535" width="12.7109375" style="2" customWidth="1"/>
    <col min="11536" max="11536" width="1.5703125" style="2" customWidth="1"/>
    <col min="11537" max="11537" width="13.5703125" style="2" customWidth="1"/>
    <col min="11538" max="11538" width="1.5703125" style="2" customWidth="1"/>
    <col min="11539" max="11539" width="11.85546875" style="2" customWidth="1"/>
    <col min="11540" max="11541" width="9.140625" style="2"/>
    <col min="11542" max="11542" width="9" style="2" bestFit="1" customWidth="1"/>
    <col min="11543" max="11777" width="9.140625" style="2"/>
    <col min="11778" max="11778" width="3" style="2" customWidth="1"/>
    <col min="11779" max="11779" width="2.5703125" style="2" customWidth="1"/>
    <col min="11780" max="11780" width="55.85546875" style="2" customWidth="1"/>
    <col min="11781" max="11781" width="10.5703125" style="2" customWidth="1"/>
    <col min="11782" max="11782" width="2" style="2" customWidth="1"/>
    <col min="11783" max="11783" width="11.5703125" style="2" customWidth="1"/>
    <col min="11784" max="11784" width="1.5703125" style="2" customWidth="1"/>
    <col min="11785" max="11785" width="10.5703125" style="2" customWidth="1"/>
    <col min="11786" max="11786" width="1.5703125" style="2" customWidth="1"/>
    <col min="11787" max="11787" width="11.42578125" style="2" bestFit="1" customWidth="1"/>
    <col min="11788" max="11788" width="1.5703125" style="2" customWidth="1"/>
    <col min="11789" max="11789" width="11.7109375" style="2" customWidth="1"/>
    <col min="11790" max="11790" width="1.5703125" style="2" customWidth="1"/>
    <col min="11791" max="11791" width="12.7109375" style="2" customWidth="1"/>
    <col min="11792" max="11792" width="1.5703125" style="2" customWidth="1"/>
    <col min="11793" max="11793" width="13.5703125" style="2" customWidth="1"/>
    <col min="11794" max="11794" width="1.5703125" style="2" customWidth="1"/>
    <col min="11795" max="11795" width="11.85546875" style="2" customWidth="1"/>
    <col min="11796" max="11797" width="9.140625" style="2"/>
    <col min="11798" max="11798" width="9" style="2" bestFit="1" customWidth="1"/>
    <col min="11799" max="12033" width="9.140625" style="2"/>
    <col min="12034" max="12034" width="3" style="2" customWidth="1"/>
    <col min="12035" max="12035" width="2.5703125" style="2" customWidth="1"/>
    <col min="12036" max="12036" width="55.85546875" style="2" customWidth="1"/>
    <col min="12037" max="12037" width="10.5703125" style="2" customWidth="1"/>
    <col min="12038" max="12038" width="2" style="2" customWidth="1"/>
    <col min="12039" max="12039" width="11.5703125" style="2" customWidth="1"/>
    <col min="12040" max="12040" width="1.5703125" style="2" customWidth="1"/>
    <col min="12041" max="12041" width="10.5703125" style="2" customWidth="1"/>
    <col min="12042" max="12042" width="1.5703125" style="2" customWidth="1"/>
    <col min="12043" max="12043" width="11.42578125" style="2" bestFit="1" customWidth="1"/>
    <col min="12044" max="12044" width="1.5703125" style="2" customWidth="1"/>
    <col min="12045" max="12045" width="11.7109375" style="2" customWidth="1"/>
    <col min="12046" max="12046" width="1.5703125" style="2" customWidth="1"/>
    <col min="12047" max="12047" width="12.7109375" style="2" customWidth="1"/>
    <col min="12048" max="12048" width="1.5703125" style="2" customWidth="1"/>
    <col min="12049" max="12049" width="13.5703125" style="2" customWidth="1"/>
    <col min="12050" max="12050" width="1.5703125" style="2" customWidth="1"/>
    <col min="12051" max="12051" width="11.85546875" style="2" customWidth="1"/>
    <col min="12052" max="12053" width="9.140625" style="2"/>
    <col min="12054" max="12054" width="9" style="2" bestFit="1" customWidth="1"/>
    <col min="12055" max="12289" width="9.140625" style="2"/>
    <col min="12290" max="12290" width="3" style="2" customWidth="1"/>
    <col min="12291" max="12291" width="2.5703125" style="2" customWidth="1"/>
    <col min="12292" max="12292" width="55.85546875" style="2" customWidth="1"/>
    <col min="12293" max="12293" width="10.5703125" style="2" customWidth="1"/>
    <col min="12294" max="12294" width="2" style="2" customWidth="1"/>
    <col min="12295" max="12295" width="11.5703125" style="2" customWidth="1"/>
    <col min="12296" max="12296" width="1.5703125" style="2" customWidth="1"/>
    <col min="12297" max="12297" width="10.5703125" style="2" customWidth="1"/>
    <col min="12298" max="12298" width="1.5703125" style="2" customWidth="1"/>
    <col min="12299" max="12299" width="11.42578125" style="2" bestFit="1" customWidth="1"/>
    <col min="12300" max="12300" width="1.5703125" style="2" customWidth="1"/>
    <col min="12301" max="12301" width="11.7109375" style="2" customWidth="1"/>
    <col min="12302" max="12302" width="1.5703125" style="2" customWidth="1"/>
    <col min="12303" max="12303" width="12.7109375" style="2" customWidth="1"/>
    <col min="12304" max="12304" width="1.5703125" style="2" customWidth="1"/>
    <col min="12305" max="12305" width="13.5703125" style="2" customWidth="1"/>
    <col min="12306" max="12306" width="1.5703125" style="2" customWidth="1"/>
    <col min="12307" max="12307" width="11.85546875" style="2" customWidth="1"/>
    <col min="12308" max="12309" width="9.140625" style="2"/>
    <col min="12310" max="12310" width="9" style="2" bestFit="1" customWidth="1"/>
    <col min="12311" max="12545" width="9.140625" style="2"/>
    <col min="12546" max="12546" width="3" style="2" customWidth="1"/>
    <col min="12547" max="12547" width="2.5703125" style="2" customWidth="1"/>
    <col min="12548" max="12548" width="55.85546875" style="2" customWidth="1"/>
    <col min="12549" max="12549" width="10.5703125" style="2" customWidth="1"/>
    <col min="12550" max="12550" width="2" style="2" customWidth="1"/>
    <col min="12551" max="12551" width="11.5703125" style="2" customWidth="1"/>
    <col min="12552" max="12552" width="1.5703125" style="2" customWidth="1"/>
    <col min="12553" max="12553" width="10.5703125" style="2" customWidth="1"/>
    <col min="12554" max="12554" width="1.5703125" style="2" customWidth="1"/>
    <col min="12555" max="12555" width="11.42578125" style="2" bestFit="1" customWidth="1"/>
    <col min="12556" max="12556" width="1.5703125" style="2" customWidth="1"/>
    <col min="12557" max="12557" width="11.7109375" style="2" customWidth="1"/>
    <col min="12558" max="12558" width="1.5703125" style="2" customWidth="1"/>
    <col min="12559" max="12559" width="12.7109375" style="2" customWidth="1"/>
    <col min="12560" max="12560" width="1.5703125" style="2" customWidth="1"/>
    <col min="12561" max="12561" width="13.5703125" style="2" customWidth="1"/>
    <col min="12562" max="12562" width="1.5703125" style="2" customWidth="1"/>
    <col min="12563" max="12563" width="11.85546875" style="2" customWidth="1"/>
    <col min="12564" max="12565" width="9.140625" style="2"/>
    <col min="12566" max="12566" width="9" style="2" bestFit="1" customWidth="1"/>
    <col min="12567" max="12801" width="9.140625" style="2"/>
    <col min="12802" max="12802" width="3" style="2" customWidth="1"/>
    <col min="12803" max="12803" width="2.5703125" style="2" customWidth="1"/>
    <col min="12804" max="12804" width="55.85546875" style="2" customWidth="1"/>
    <col min="12805" max="12805" width="10.5703125" style="2" customWidth="1"/>
    <col min="12806" max="12806" width="2" style="2" customWidth="1"/>
    <col min="12807" max="12807" width="11.5703125" style="2" customWidth="1"/>
    <col min="12808" max="12808" width="1.5703125" style="2" customWidth="1"/>
    <col min="12809" max="12809" width="10.5703125" style="2" customWidth="1"/>
    <col min="12810" max="12810" width="1.5703125" style="2" customWidth="1"/>
    <col min="12811" max="12811" width="11.42578125" style="2" bestFit="1" customWidth="1"/>
    <col min="12812" max="12812" width="1.5703125" style="2" customWidth="1"/>
    <col min="12813" max="12813" width="11.7109375" style="2" customWidth="1"/>
    <col min="12814" max="12814" width="1.5703125" style="2" customWidth="1"/>
    <col min="12815" max="12815" width="12.7109375" style="2" customWidth="1"/>
    <col min="12816" max="12816" width="1.5703125" style="2" customWidth="1"/>
    <col min="12817" max="12817" width="13.5703125" style="2" customWidth="1"/>
    <col min="12818" max="12818" width="1.5703125" style="2" customWidth="1"/>
    <col min="12819" max="12819" width="11.85546875" style="2" customWidth="1"/>
    <col min="12820" max="12821" width="9.140625" style="2"/>
    <col min="12822" max="12822" width="9" style="2" bestFit="1" customWidth="1"/>
    <col min="12823" max="13057" width="9.140625" style="2"/>
    <col min="13058" max="13058" width="3" style="2" customWidth="1"/>
    <col min="13059" max="13059" width="2.5703125" style="2" customWidth="1"/>
    <col min="13060" max="13060" width="55.85546875" style="2" customWidth="1"/>
    <col min="13061" max="13061" width="10.5703125" style="2" customWidth="1"/>
    <col min="13062" max="13062" width="2" style="2" customWidth="1"/>
    <col min="13063" max="13063" width="11.5703125" style="2" customWidth="1"/>
    <col min="13064" max="13064" width="1.5703125" style="2" customWidth="1"/>
    <col min="13065" max="13065" width="10.5703125" style="2" customWidth="1"/>
    <col min="13066" max="13066" width="1.5703125" style="2" customWidth="1"/>
    <col min="13067" max="13067" width="11.42578125" style="2" bestFit="1" customWidth="1"/>
    <col min="13068" max="13068" width="1.5703125" style="2" customWidth="1"/>
    <col min="13069" max="13069" width="11.7109375" style="2" customWidth="1"/>
    <col min="13070" max="13070" width="1.5703125" style="2" customWidth="1"/>
    <col min="13071" max="13071" width="12.7109375" style="2" customWidth="1"/>
    <col min="13072" max="13072" width="1.5703125" style="2" customWidth="1"/>
    <col min="13073" max="13073" width="13.5703125" style="2" customWidth="1"/>
    <col min="13074" max="13074" width="1.5703125" style="2" customWidth="1"/>
    <col min="13075" max="13075" width="11.85546875" style="2" customWidth="1"/>
    <col min="13076" max="13077" width="9.140625" style="2"/>
    <col min="13078" max="13078" width="9" style="2" bestFit="1" customWidth="1"/>
    <col min="13079" max="13313" width="9.140625" style="2"/>
    <col min="13314" max="13314" width="3" style="2" customWidth="1"/>
    <col min="13315" max="13315" width="2.5703125" style="2" customWidth="1"/>
    <col min="13316" max="13316" width="55.85546875" style="2" customWidth="1"/>
    <col min="13317" max="13317" width="10.5703125" style="2" customWidth="1"/>
    <col min="13318" max="13318" width="2" style="2" customWidth="1"/>
    <col min="13319" max="13319" width="11.5703125" style="2" customWidth="1"/>
    <col min="13320" max="13320" width="1.5703125" style="2" customWidth="1"/>
    <col min="13321" max="13321" width="10.5703125" style="2" customWidth="1"/>
    <col min="13322" max="13322" width="1.5703125" style="2" customWidth="1"/>
    <col min="13323" max="13323" width="11.42578125" style="2" bestFit="1" customWidth="1"/>
    <col min="13324" max="13324" width="1.5703125" style="2" customWidth="1"/>
    <col min="13325" max="13325" width="11.7109375" style="2" customWidth="1"/>
    <col min="13326" max="13326" width="1.5703125" style="2" customWidth="1"/>
    <col min="13327" max="13327" width="12.7109375" style="2" customWidth="1"/>
    <col min="13328" max="13328" width="1.5703125" style="2" customWidth="1"/>
    <col min="13329" max="13329" width="13.5703125" style="2" customWidth="1"/>
    <col min="13330" max="13330" width="1.5703125" style="2" customWidth="1"/>
    <col min="13331" max="13331" width="11.85546875" style="2" customWidth="1"/>
    <col min="13332" max="13333" width="9.140625" style="2"/>
    <col min="13334" max="13334" width="9" style="2" bestFit="1" customWidth="1"/>
    <col min="13335" max="13569" width="9.140625" style="2"/>
    <col min="13570" max="13570" width="3" style="2" customWidth="1"/>
    <col min="13571" max="13571" width="2.5703125" style="2" customWidth="1"/>
    <col min="13572" max="13572" width="55.85546875" style="2" customWidth="1"/>
    <col min="13573" max="13573" width="10.5703125" style="2" customWidth="1"/>
    <col min="13574" max="13574" width="2" style="2" customWidth="1"/>
    <col min="13575" max="13575" width="11.5703125" style="2" customWidth="1"/>
    <col min="13576" max="13576" width="1.5703125" style="2" customWidth="1"/>
    <col min="13577" max="13577" width="10.5703125" style="2" customWidth="1"/>
    <col min="13578" max="13578" width="1.5703125" style="2" customWidth="1"/>
    <col min="13579" max="13579" width="11.42578125" style="2" bestFit="1" customWidth="1"/>
    <col min="13580" max="13580" width="1.5703125" style="2" customWidth="1"/>
    <col min="13581" max="13581" width="11.7109375" style="2" customWidth="1"/>
    <col min="13582" max="13582" width="1.5703125" style="2" customWidth="1"/>
    <col min="13583" max="13583" width="12.7109375" style="2" customWidth="1"/>
    <col min="13584" max="13584" width="1.5703125" style="2" customWidth="1"/>
    <col min="13585" max="13585" width="13.5703125" style="2" customWidth="1"/>
    <col min="13586" max="13586" width="1.5703125" style="2" customWidth="1"/>
    <col min="13587" max="13587" width="11.85546875" style="2" customWidth="1"/>
    <col min="13588" max="13589" width="9.140625" style="2"/>
    <col min="13590" max="13590" width="9" style="2" bestFit="1" customWidth="1"/>
    <col min="13591" max="13825" width="9.140625" style="2"/>
    <col min="13826" max="13826" width="3" style="2" customWidth="1"/>
    <col min="13827" max="13827" width="2.5703125" style="2" customWidth="1"/>
    <col min="13828" max="13828" width="55.85546875" style="2" customWidth="1"/>
    <col min="13829" max="13829" width="10.5703125" style="2" customWidth="1"/>
    <col min="13830" max="13830" width="2" style="2" customWidth="1"/>
    <col min="13831" max="13831" width="11.5703125" style="2" customWidth="1"/>
    <col min="13832" max="13832" width="1.5703125" style="2" customWidth="1"/>
    <col min="13833" max="13833" width="10.5703125" style="2" customWidth="1"/>
    <col min="13834" max="13834" width="1.5703125" style="2" customWidth="1"/>
    <col min="13835" max="13835" width="11.42578125" style="2" bestFit="1" customWidth="1"/>
    <col min="13836" max="13836" width="1.5703125" style="2" customWidth="1"/>
    <col min="13837" max="13837" width="11.7109375" style="2" customWidth="1"/>
    <col min="13838" max="13838" width="1.5703125" style="2" customWidth="1"/>
    <col min="13839" max="13839" width="12.7109375" style="2" customWidth="1"/>
    <col min="13840" max="13840" width="1.5703125" style="2" customWidth="1"/>
    <col min="13841" max="13841" width="13.5703125" style="2" customWidth="1"/>
    <col min="13842" max="13842" width="1.5703125" style="2" customWidth="1"/>
    <col min="13843" max="13843" width="11.85546875" style="2" customWidth="1"/>
    <col min="13844" max="13845" width="9.140625" style="2"/>
    <col min="13846" max="13846" width="9" style="2" bestFit="1" customWidth="1"/>
    <col min="13847" max="14081" width="9.140625" style="2"/>
    <col min="14082" max="14082" width="3" style="2" customWidth="1"/>
    <col min="14083" max="14083" width="2.5703125" style="2" customWidth="1"/>
    <col min="14084" max="14084" width="55.85546875" style="2" customWidth="1"/>
    <col min="14085" max="14085" width="10.5703125" style="2" customWidth="1"/>
    <col min="14086" max="14086" width="2" style="2" customWidth="1"/>
    <col min="14087" max="14087" width="11.5703125" style="2" customWidth="1"/>
    <col min="14088" max="14088" width="1.5703125" style="2" customWidth="1"/>
    <col min="14089" max="14089" width="10.5703125" style="2" customWidth="1"/>
    <col min="14090" max="14090" width="1.5703125" style="2" customWidth="1"/>
    <col min="14091" max="14091" width="11.42578125" style="2" bestFit="1" customWidth="1"/>
    <col min="14092" max="14092" width="1.5703125" style="2" customWidth="1"/>
    <col min="14093" max="14093" width="11.7109375" style="2" customWidth="1"/>
    <col min="14094" max="14094" width="1.5703125" style="2" customWidth="1"/>
    <col min="14095" max="14095" width="12.7109375" style="2" customWidth="1"/>
    <col min="14096" max="14096" width="1.5703125" style="2" customWidth="1"/>
    <col min="14097" max="14097" width="13.5703125" style="2" customWidth="1"/>
    <col min="14098" max="14098" width="1.5703125" style="2" customWidth="1"/>
    <col min="14099" max="14099" width="11.85546875" style="2" customWidth="1"/>
    <col min="14100" max="14101" width="9.140625" style="2"/>
    <col min="14102" max="14102" width="9" style="2" bestFit="1" customWidth="1"/>
    <col min="14103" max="14337" width="9.140625" style="2"/>
    <col min="14338" max="14338" width="3" style="2" customWidth="1"/>
    <col min="14339" max="14339" width="2.5703125" style="2" customWidth="1"/>
    <col min="14340" max="14340" width="55.85546875" style="2" customWidth="1"/>
    <col min="14341" max="14341" width="10.5703125" style="2" customWidth="1"/>
    <col min="14342" max="14342" width="2" style="2" customWidth="1"/>
    <col min="14343" max="14343" width="11.5703125" style="2" customWidth="1"/>
    <col min="14344" max="14344" width="1.5703125" style="2" customWidth="1"/>
    <col min="14345" max="14345" width="10.5703125" style="2" customWidth="1"/>
    <col min="14346" max="14346" width="1.5703125" style="2" customWidth="1"/>
    <col min="14347" max="14347" width="11.42578125" style="2" bestFit="1" customWidth="1"/>
    <col min="14348" max="14348" width="1.5703125" style="2" customWidth="1"/>
    <col min="14349" max="14349" width="11.7109375" style="2" customWidth="1"/>
    <col min="14350" max="14350" width="1.5703125" style="2" customWidth="1"/>
    <col min="14351" max="14351" width="12.7109375" style="2" customWidth="1"/>
    <col min="14352" max="14352" width="1.5703125" style="2" customWidth="1"/>
    <col min="14353" max="14353" width="13.5703125" style="2" customWidth="1"/>
    <col min="14354" max="14354" width="1.5703125" style="2" customWidth="1"/>
    <col min="14355" max="14355" width="11.85546875" style="2" customWidth="1"/>
    <col min="14356" max="14357" width="9.140625" style="2"/>
    <col min="14358" max="14358" width="9" style="2" bestFit="1" customWidth="1"/>
    <col min="14359" max="14593" width="9.140625" style="2"/>
    <col min="14594" max="14594" width="3" style="2" customWidth="1"/>
    <col min="14595" max="14595" width="2.5703125" style="2" customWidth="1"/>
    <col min="14596" max="14596" width="55.85546875" style="2" customWidth="1"/>
    <col min="14597" max="14597" width="10.5703125" style="2" customWidth="1"/>
    <col min="14598" max="14598" width="2" style="2" customWidth="1"/>
    <col min="14599" max="14599" width="11.5703125" style="2" customWidth="1"/>
    <col min="14600" max="14600" width="1.5703125" style="2" customWidth="1"/>
    <col min="14601" max="14601" width="10.5703125" style="2" customWidth="1"/>
    <col min="14602" max="14602" width="1.5703125" style="2" customWidth="1"/>
    <col min="14603" max="14603" width="11.42578125" style="2" bestFit="1" customWidth="1"/>
    <col min="14604" max="14604" width="1.5703125" style="2" customWidth="1"/>
    <col min="14605" max="14605" width="11.7109375" style="2" customWidth="1"/>
    <col min="14606" max="14606" width="1.5703125" style="2" customWidth="1"/>
    <col min="14607" max="14607" width="12.7109375" style="2" customWidth="1"/>
    <col min="14608" max="14608" width="1.5703125" style="2" customWidth="1"/>
    <col min="14609" max="14609" width="13.5703125" style="2" customWidth="1"/>
    <col min="14610" max="14610" width="1.5703125" style="2" customWidth="1"/>
    <col min="14611" max="14611" width="11.85546875" style="2" customWidth="1"/>
    <col min="14612" max="14613" width="9.140625" style="2"/>
    <col min="14614" max="14614" width="9" style="2" bestFit="1" customWidth="1"/>
    <col min="14615" max="14849" width="9.140625" style="2"/>
    <col min="14850" max="14850" width="3" style="2" customWidth="1"/>
    <col min="14851" max="14851" width="2.5703125" style="2" customWidth="1"/>
    <col min="14852" max="14852" width="55.85546875" style="2" customWidth="1"/>
    <col min="14853" max="14853" width="10.5703125" style="2" customWidth="1"/>
    <col min="14854" max="14854" width="2" style="2" customWidth="1"/>
    <col min="14855" max="14855" width="11.5703125" style="2" customWidth="1"/>
    <col min="14856" max="14856" width="1.5703125" style="2" customWidth="1"/>
    <col min="14857" max="14857" width="10.5703125" style="2" customWidth="1"/>
    <col min="14858" max="14858" width="1.5703125" style="2" customWidth="1"/>
    <col min="14859" max="14859" width="11.42578125" style="2" bestFit="1" customWidth="1"/>
    <col min="14860" max="14860" width="1.5703125" style="2" customWidth="1"/>
    <col min="14861" max="14861" width="11.7109375" style="2" customWidth="1"/>
    <col min="14862" max="14862" width="1.5703125" style="2" customWidth="1"/>
    <col min="14863" max="14863" width="12.7109375" style="2" customWidth="1"/>
    <col min="14864" max="14864" width="1.5703125" style="2" customWidth="1"/>
    <col min="14865" max="14865" width="13.5703125" style="2" customWidth="1"/>
    <col min="14866" max="14866" width="1.5703125" style="2" customWidth="1"/>
    <col min="14867" max="14867" width="11.85546875" style="2" customWidth="1"/>
    <col min="14868" max="14869" width="9.140625" style="2"/>
    <col min="14870" max="14870" width="9" style="2" bestFit="1" customWidth="1"/>
    <col min="14871" max="15105" width="9.140625" style="2"/>
    <col min="15106" max="15106" width="3" style="2" customWidth="1"/>
    <col min="15107" max="15107" width="2.5703125" style="2" customWidth="1"/>
    <col min="15108" max="15108" width="55.85546875" style="2" customWidth="1"/>
    <col min="15109" max="15109" width="10.5703125" style="2" customWidth="1"/>
    <col min="15110" max="15110" width="2" style="2" customWidth="1"/>
    <col min="15111" max="15111" width="11.5703125" style="2" customWidth="1"/>
    <col min="15112" max="15112" width="1.5703125" style="2" customWidth="1"/>
    <col min="15113" max="15113" width="10.5703125" style="2" customWidth="1"/>
    <col min="15114" max="15114" width="1.5703125" style="2" customWidth="1"/>
    <col min="15115" max="15115" width="11.42578125" style="2" bestFit="1" customWidth="1"/>
    <col min="15116" max="15116" width="1.5703125" style="2" customWidth="1"/>
    <col min="15117" max="15117" width="11.7109375" style="2" customWidth="1"/>
    <col min="15118" max="15118" width="1.5703125" style="2" customWidth="1"/>
    <col min="15119" max="15119" width="12.7109375" style="2" customWidth="1"/>
    <col min="15120" max="15120" width="1.5703125" style="2" customWidth="1"/>
    <col min="15121" max="15121" width="13.5703125" style="2" customWidth="1"/>
    <col min="15122" max="15122" width="1.5703125" style="2" customWidth="1"/>
    <col min="15123" max="15123" width="11.85546875" style="2" customWidth="1"/>
    <col min="15124" max="15125" width="9.140625" style="2"/>
    <col min="15126" max="15126" width="9" style="2" bestFit="1" customWidth="1"/>
    <col min="15127" max="15361" width="9.140625" style="2"/>
    <col min="15362" max="15362" width="3" style="2" customWidth="1"/>
    <col min="15363" max="15363" width="2.5703125" style="2" customWidth="1"/>
    <col min="15364" max="15364" width="55.85546875" style="2" customWidth="1"/>
    <col min="15365" max="15365" width="10.5703125" style="2" customWidth="1"/>
    <col min="15366" max="15366" width="2" style="2" customWidth="1"/>
    <col min="15367" max="15367" width="11.5703125" style="2" customWidth="1"/>
    <col min="15368" max="15368" width="1.5703125" style="2" customWidth="1"/>
    <col min="15369" max="15369" width="10.5703125" style="2" customWidth="1"/>
    <col min="15370" max="15370" width="1.5703125" style="2" customWidth="1"/>
    <col min="15371" max="15371" width="11.42578125" style="2" bestFit="1" customWidth="1"/>
    <col min="15372" max="15372" width="1.5703125" style="2" customWidth="1"/>
    <col min="15373" max="15373" width="11.7109375" style="2" customWidth="1"/>
    <col min="15374" max="15374" width="1.5703125" style="2" customWidth="1"/>
    <col min="15375" max="15375" width="12.7109375" style="2" customWidth="1"/>
    <col min="15376" max="15376" width="1.5703125" style="2" customWidth="1"/>
    <col min="15377" max="15377" width="13.5703125" style="2" customWidth="1"/>
    <col min="15378" max="15378" width="1.5703125" style="2" customWidth="1"/>
    <col min="15379" max="15379" width="11.85546875" style="2" customWidth="1"/>
    <col min="15380" max="15381" width="9.140625" style="2"/>
    <col min="15382" max="15382" width="9" style="2" bestFit="1" customWidth="1"/>
    <col min="15383" max="15617" width="9.140625" style="2"/>
    <col min="15618" max="15618" width="3" style="2" customWidth="1"/>
    <col min="15619" max="15619" width="2.5703125" style="2" customWidth="1"/>
    <col min="15620" max="15620" width="55.85546875" style="2" customWidth="1"/>
    <col min="15621" max="15621" width="10.5703125" style="2" customWidth="1"/>
    <col min="15622" max="15622" width="2" style="2" customWidth="1"/>
    <col min="15623" max="15623" width="11.5703125" style="2" customWidth="1"/>
    <col min="15624" max="15624" width="1.5703125" style="2" customWidth="1"/>
    <col min="15625" max="15625" width="10.5703125" style="2" customWidth="1"/>
    <col min="15626" max="15626" width="1.5703125" style="2" customWidth="1"/>
    <col min="15627" max="15627" width="11.42578125" style="2" bestFit="1" customWidth="1"/>
    <col min="15628" max="15628" width="1.5703125" style="2" customWidth="1"/>
    <col min="15629" max="15629" width="11.7109375" style="2" customWidth="1"/>
    <col min="15630" max="15630" width="1.5703125" style="2" customWidth="1"/>
    <col min="15631" max="15631" width="12.7109375" style="2" customWidth="1"/>
    <col min="15632" max="15632" width="1.5703125" style="2" customWidth="1"/>
    <col min="15633" max="15633" width="13.5703125" style="2" customWidth="1"/>
    <col min="15634" max="15634" width="1.5703125" style="2" customWidth="1"/>
    <col min="15635" max="15635" width="11.85546875" style="2" customWidth="1"/>
    <col min="15636" max="15637" width="9.140625" style="2"/>
    <col min="15638" max="15638" width="9" style="2" bestFit="1" customWidth="1"/>
    <col min="15639" max="15873" width="9.140625" style="2"/>
    <col min="15874" max="15874" width="3" style="2" customWidth="1"/>
    <col min="15875" max="15875" width="2.5703125" style="2" customWidth="1"/>
    <col min="15876" max="15876" width="55.85546875" style="2" customWidth="1"/>
    <col min="15877" max="15877" width="10.5703125" style="2" customWidth="1"/>
    <col min="15878" max="15878" width="2" style="2" customWidth="1"/>
    <col min="15879" max="15879" width="11.5703125" style="2" customWidth="1"/>
    <col min="15880" max="15880" width="1.5703125" style="2" customWidth="1"/>
    <col min="15881" max="15881" width="10.5703125" style="2" customWidth="1"/>
    <col min="15882" max="15882" width="1.5703125" style="2" customWidth="1"/>
    <col min="15883" max="15883" width="11.42578125" style="2" bestFit="1" customWidth="1"/>
    <col min="15884" max="15884" width="1.5703125" style="2" customWidth="1"/>
    <col min="15885" max="15885" width="11.7109375" style="2" customWidth="1"/>
    <col min="15886" max="15886" width="1.5703125" style="2" customWidth="1"/>
    <col min="15887" max="15887" width="12.7109375" style="2" customWidth="1"/>
    <col min="15888" max="15888" width="1.5703125" style="2" customWidth="1"/>
    <col min="15889" max="15889" width="13.5703125" style="2" customWidth="1"/>
    <col min="15890" max="15890" width="1.5703125" style="2" customWidth="1"/>
    <col min="15891" max="15891" width="11.85546875" style="2" customWidth="1"/>
    <col min="15892" max="15893" width="9.140625" style="2"/>
    <col min="15894" max="15894" width="9" style="2" bestFit="1" customWidth="1"/>
    <col min="15895" max="16129" width="9.140625" style="2"/>
    <col min="16130" max="16130" width="3" style="2" customWidth="1"/>
    <col min="16131" max="16131" width="2.5703125" style="2" customWidth="1"/>
    <col min="16132" max="16132" width="55.85546875" style="2" customWidth="1"/>
    <col min="16133" max="16133" width="10.5703125" style="2" customWidth="1"/>
    <col min="16134" max="16134" width="2" style="2" customWidth="1"/>
    <col min="16135" max="16135" width="11.5703125" style="2" customWidth="1"/>
    <col min="16136" max="16136" width="1.5703125" style="2" customWidth="1"/>
    <col min="16137" max="16137" width="10.5703125" style="2" customWidth="1"/>
    <col min="16138" max="16138" width="1.5703125" style="2" customWidth="1"/>
    <col min="16139" max="16139" width="11.42578125" style="2" bestFit="1" customWidth="1"/>
    <col min="16140" max="16140" width="1.5703125" style="2" customWidth="1"/>
    <col min="16141" max="16141" width="11.7109375" style="2" customWidth="1"/>
    <col min="16142" max="16142" width="1.5703125" style="2" customWidth="1"/>
    <col min="16143" max="16143" width="12.7109375" style="2" customWidth="1"/>
    <col min="16144" max="16144" width="1.5703125" style="2" customWidth="1"/>
    <col min="16145" max="16145" width="13.5703125" style="2" customWidth="1"/>
    <col min="16146" max="16146" width="1.5703125" style="2" customWidth="1"/>
    <col min="16147" max="16147" width="11.85546875" style="2" customWidth="1"/>
    <col min="16148" max="16149" width="9.140625" style="2"/>
    <col min="16150" max="16150" width="9" style="2" bestFit="1" customWidth="1"/>
    <col min="16151" max="16384" width="9.140625" style="2"/>
  </cols>
  <sheetData>
    <row r="1" spans="1:19" s="131" customFormat="1" ht="25.35" customHeight="1" x14ac:dyDescent="0.1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</row>
    <row r="2" spans="1:19" s="131" customFormat="1" ht="25.35" customHeight="1" x14ac:dyDescent="0.15">
      <c r="A2" s="252" t="s">
        <v>114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</row>
    <row r="3" spans="1:19" ht="25.35" customHeight="1" x14ac:dyDescent="0.15">
      <c r="A3" s="252" t="s">
        <v>144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</row>
    <row r="4" spans="1:19" ht="25.35" customHeight="1" x14ac:dyDescent="0.15">
      <c r="A4" s="252" t="s">
        <v>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ht="21" customHeight="1" x14ac:dyDescent="0.15">
      <c r="A5" s="242" t="s">
        <v>134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</row>
    <row r="6" spans="1:19" ht="6" customHeight="1" x14ac:dyDescent="0.15">
      <c r="A6" s="106"/>
      <c r="B6" s="106"/>
      <c r="C6" s="106"/>
      <c r="D6" s="127"/>
      <c r="E6" s="127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</row>
    <row r="7" spans="1:19" ht="19.350000000000001" customHeight="1" x14ac:dyDescent="0.15">
      <c r="A7" s="106"/>
      <c r="B7" s="106"/>
      <c r="C7" s="106"/>
      <c r="F7" s="251" t="s">
        <v>115</v>
      </c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</row>
    <row r="8" spans="1:19" ht="19.350000000000001" customHeight="1" x14ac:dyDescent="0.15">
      <c r="A8" s="106"/>
      <c r="B8" s="106"/>
      <c r="C8" s="106"/>
      <c r="D8" s="108"/>
      <c r="E8" s="108"/>
      <c r="F8" s="109"/>
      <c r="G8" s="109"/>
      <c r="H8" s="109"/>
      <c r="I8" s="109"/>
      <c r="J8" s="109"/>
      <c r="K8" s="109"/>
      <c r="L8" s="109"/>
      <c r="M8" s="109"/>
      <c r="N8" s="254" t="s">
        <v>92</v>
      </c>
      <c r="O8" s="254"/>
      <c r="P8" s="254"/>
      <c r="Q8" s="254"/>
      <c r="R8" s="254"/>
      <c r="S8" s="109"/>
    </row>
    <row r="9" spans="1:19" ht="19.350000000000001" customHeight="1" x14ac:dyDescent="0.15">
      <c r="A9" s="106"/>
      <c r="B9" s="106"/>
      <c r="C9" s="106"/>
      <c r="D9" s="230"/>
      <c r="E9" s="230"/>
      <c r="F9" s="230"/>
      <c r="G9" s="231"/>
      <c r="H9" s="230"/>
      <c r="I9" s="231"/>
      <c r="J9" s="251" t="s">
        <v>47</v>
      </c>
      <c r="K9" s="251"/>
      <c r="L9" s="251"/>
      <c r="M9" s="231"/>
      <c r="N9" s="225"/>
      <c r="O9" s="251" t="s">
        <v>93</v>
      </c>
      <c r="P9" s="251"/>
      <c r="Q9" s="251"/>
      <c r="R9" s="251"/>
      <c r="S9" s="109"/>
    </row>
    <row r="10" spans="1:19" s="23" customFormat="1" ht="19.350000000000001" customHeight="1" x14ac:dyDescent="0.15">
      <c r="A10" s="110"/>
      <c r="B10" s="111"/>
      <c r="C10" s="111"/>
      <c r="D10" s="231" t="s">
        <v>3</v>
      </c>
      <c r="E10" s="231"/>
      <c r="F10" s="112" t="s">
        <v>94</v>
      </c>
      <c r="G10" s="14"/>
      <c r="H10" s="112" t="s">
        <v>95</v>
      </c>
      <c r="I10" s="14"/>
      <c r="J10" s="113" t="s">
        <v>116</v>
      </c>
      <c r="K10" s="14"/>
      <c r="L10" s="114" t="s">
        <v>96</v>
      </c>
      <c r="M10" s="114"/>
      <c r="N10" s="231"/>
      <c r="O10" s="231" t="s">
        <v>97</v>
      </c>
      <c r="P10" s="258" t="s">
        <v>165</v>
      </c>
      <c r="Q10" s="258"/>
      <c r="R10" s="258"/>
      <c r="S10" s="231" t="s">
        <v>99</v>
      </c>
    </row>
    <row r="11" spans="1:19" s="117" customFormat="1" ht="19.350000000000001" customHeight="1" x14ac:dyDescent="0.45">
      <c r="A11" s="110"/>
      <c r="B11" s="111"/>
      <c r="C11" s="111"/>
      <c r="D11" s="115"/>
      <c r="E11" s="115"/>
      <c r="F11" s="112" t="s">
        <v>100</v>
      </c>
      <c r="G11" s="223"/>
      <c r="H11" s="112" t="s">
        <v>101</v>
      </c>
      <c r="I11" s="223"/>
      <c r="J11" s="113" t="s">
        <v>102</v>
      </c>
      <c r="K11" s="223"/>
      <c r="L11" s="113" t="s">
        <v>103</v>
      </c>
      <c r="M11" s="113"/>
      <c r="N11" s="259" t="s">
        <v>169</v>
      </c>
      <c r="O11" s="259"/>
      <c r="P11" s="259"/>
      <c r="Q11" s="233" t="s">
        <v>166</v>
      </c>
      <c r="R11" s="223"/>
      <c r="S11" s="116"/>
    </row>
    <row r="12" spans="1:19" s="117" customFormat="1" ht="19.350000000000001" customHeight="1" x14ac:dyDescent="0.45">
      <c r="A12" s="110"/>
      <c r="B12" s="111"/>
      <c r="C12" s="111"/>
      <c r="D12" s="115"/>
      <c r="E12" s="115"/>
      <c r="F12" s="112" t="s">
        <v>105</v>
      </c>
      <c r="G12" s="223"/>
      <c r="H12" s="112" t="s">
        <v>106</v>
      </c>
      <c r="I12" s="223"/>
      <c r="J12" s="113" t="s">
        <v>107</v>
      </c>
      <c r="K12" s="223"/>
      <c r="L12" s="115"/>
      <c r="M12" s="115"/>
      <c r="N12" s="223"/>
      <c r="O12" s="233" t="s">
        <v>108</v>
      </c>
      <c r="P12" s="115"/>
      <c r="Q12" s="233" t="s">
        <v>167</v>
      </c>
      <c r="R12" s="223"/>
      <c r="S12" s="116"/>
    </row>
    <row r="13" spans="1:19" s="117" customFormat="1" ht="19.350000000000001" customHeight="1" x14ac:dyDescent="0.45">
      <c r="A13" s="110"/>
      <c r="B13" s="111"/>
      <c r="C13" s="111"/>
      <c r="D13" s="115"/>
      <c r="E13" s="115"/>
      <c r="F13" s="112"/>
      <c r="G13" s="223"/>
      <c r="H13" s="112"/>
      <c r="I13" s="223"/>
      <c r="J13" s="113"/>
      <c r="K13" s="223"/>
      <c r="L13" s="115"/>
      <c r="M13" s="115"/>
      <c r="N13" s="223"/>
      <c r="O13" s="233"/>
      <c r="P13" s="115"/>
      <c r="Q13" s="233" t="s">
        <v>168</v>
      </c>
      <c r="R13" s="223"/>
      <c r="S13" s="116"/>
    </row>
    <row r="14" spans="1:19" s="117" customFormat="1" ht="19.350000000000001" customHeight="1" x14ac:dyDescent="0.45">
      <c r="A14" s="110"/>
      <c r="B14" s="111"/>
      <c r="C14" s="111"/>
      <c r="D14" s="231"/>
      <c r="E14" s="231"/>
      <c r="F14" s="118"/>
      <c r="G14" s="223"/>
      <c r="H14" s="119"/>
      <c r="I14" s="223"/>
      <c r="J14" s="120"/>
      <c r="K14" s="223"/>
      <c r="L14" s="121"/>
      <c r="M14" s="114"/>
      <c r="N14" s="223"/>
      <c r="O14" s="122"/>
      <c r="P14" s="231"/>
      <c r="Q14" s="122" t="s">
        <v>110</v>
      </c>
      <c r="R14" s="223"/>
      <c r="S14" s="124"/>
    </row>
    <row r="15" spans="1:19" s="117" customFormat="1" ht="6.75" customHeight="1" x14ac:dyDescent="0.45">
      <c r="A15" s="110"/>
      <c r="B15" s="111"/>
      <c r="C15" s="111"/>
      <c r="D15" s="231"/>
      <c r="E15" s="231"/>
      <c r="F15" s="112"/>
      <c r="G15" s="223"/>
      <c r="H15" s="125"/>
      <c r="I15" s="223"/>
      <c r="J15" s="113"/>
      <c r="K15" s="223"/>
      <c r="L15" s="114"/>
      <c r="M15" s="114"/>
      <c r="N15" s="223"/>
      <c r="O15" s="233"/>
      <c r="P15" s="231"/>
      <c r="Q15" s="233"/>
      <c r="R15" s="223"/>
      <c r="S15" s="116"/>
    </row>
    <row r="16" spans="1:19" s="23" customFormat="1" ht="19.350000000000001" customHeight="1" x14ac:dyDescent="0.15">
      <c r="A16" s="115" t="s">
        <v>113</v>
      </c>
      <c r="B16" s="14"/>
      <c r="C16" s="14"/>
      <c r="D16" s="15"/>
      <c r="E16" s="15"/>
      <c r="F16" s="91">
        <v>200000</v>
      </c>
      <c r="G16" s="91"/>
      <c r="H16" s="91">
        <v>86593</v>
      </c>
      <c r="I16" s="91"/>
      <c r="J16" s="91">
        <v>14894</v>
      </c>
      <c r="K16" s="91"/>
      <c r="L16" s="91">
        <v>105430</v>
      </c>
      <c r="M16" s="91"/>
      <c r="N16" s="91"/>
      <c r="O16" s="91">
        <v>174880</v>
      </c>
      <c r="P16" s="91"/>
      <c r="Q16" s="91">
        <v>19684</v>
      </c>
      <c r="R16" s="91"/>
      <c r="S16" s="91">
        <f>SUM(F16:Q16)</f>
        <v>601481</v>
      </c>
    </row>
    <row r="17" spans="1:19" s="23" customFormat="1" ht="19.350000000000001" customHeight="1" x14ac:dyDescent="0.15">
      <c r="A17" s="14" t="s">
        <v>117</v>
      </c>
      <c r="B17" s="14"/>
      <c r="C17" s="14"/>
      <c r="D17" s="15"/>
      <c r="E17" s="15"/>
      <c r="F17" s="39">
        <v>0</v>
      </c>
      <c r="G17" s="91"/>
      <c r="H17" s="39">
        <v>0</v>
      </c>
      <c r="I17" s="91"/>
      <c r="J17" s="39">
        <v>0</v>
      </c>
      <c r="K17" s="143"/>
      <c r="L17" s="91">
        <f>'งบกำไรขาดทุน 6 เดือน '!P35</f>
        <v>23220</v>
      </c>
      <c r="M17" s="91"/>
      <c r="N17" s="143"/>
      <c r="O17" s="39">
        <v>0</v>
      </c>
      <c r="P17" s="143"/>
      <c r="Q17" s="91">
        <f>'งบกำไรขาดทุน 6 เดือน '!P69</f>
        <v>42659</v>
      </c>
      <c r="R17" s="91"/>
      <c r="S17" s="91">
        <f t="shared" ref="S17:S18" si="0">SUM(F17:Q17)</f>
        <v>65879</v>
      </c>
    </row>
    <row r="18" spans="1:19" s="23" customFormat="1" ht="19.350000000000001" customHeight="1" x14ac:dyDescent="0.15">
      <c r="A18" s="14" t="s">
        <v>112</v>
      </c>
      <c r="B18" s="14"/>
      <c r="C18" s="14"/>
      <c r="D18" s="15">
        <v>24.1</v>
      </c>
      <c r="E18" s="15"/>
      <c r="F18" s="39">
        <v>0</v>
      </c>
      <c r="G18" s="91"/>
      <c r="H18" s="39">
        <v>0</v>
      </c>
      <c r="I18" s="91"/>
      <c r="J18" s="39">
        <v>0</v>
      </c>
      <c r="K18" s="91"/>
      <c r="L18" s="91">
        <v>-8000</v>
      </c>
      <c r="M18" s="91"/>
      <c r="N18" s="91"/>
      <c r="O18" s="39">
        <v>0</v>
      </c>
      <c r="P18" s="91"/>
      <c r="Q18" s="39">
        <v>0</v>
      </c>
      <c r="R18" s="91"/>
      <c r="S18" s="91">
        <f t="shared" si="0"/>
        <v>-8000</v>
      </c>
    </row>
    <row r="19" spans="1:19" s="23" customFormat="1" ht="18.75" customHeight="1" thickBot="1" x14ac:dyDescent="0.2">
      <c r="A19" s="115" t="s">
        <v>132</v>
      </c>
      <c r="B19" s="14"/>
      <c r="C19" s="14"/>
      <c r="D19" s="15"/>
      <c r="E19" s="15"/>
      <c r="F19" s="152">
        <f>SUM(F16:F18)</f>
        <v>200000</v>
      </c>
      <c r="G19" s="126"/>
      <c r="H19" s="152">
        <f>SUM(H16:H18)</f>
        <v>86593</v>
      </c>
      <c r="I19" s="126"/>
      <c r="J19" s="152">
        <f>SUM(J16:J18)</f>
        <v>14894</v>
      </c>
      <c r="K19" s="126"/>
      <c r="L19" s="152">
        <f>SUM(L16:L18)</f>
        <v>120650</v>
      </c>
      <c r="M19" s="126"/>
      <c r="N19" s="126"/>
      <c r="O19" s="152">
        <f>SUM(O16:O18)</f>
        <v>174880</v>
      </c>
      <c r="P19" s="126"/>
      <c r="Q19" s="152">
        <f>SUM(Q16:Q18)</f>
        <v>62343</v>
      </c>
      <c r="R19" s="126"/>
      <c r="S19" s="152">
        <f>SUM(S16:S18)</f>
        <v>659360</v>
      </c>
    </row>
    <row r="20" spans="1:19" s="23" customFormat="1" ht="12.75" customHeight="1" thickTop="1" x14ac:dyDescent="0.15">
      <c r="A20" s="115"/>
      <c r="B20" s="14"/>
      <c r="C20" s="14"/>
      <c r="D20" s="15"/>
      <c r="E20" s="15"/>
      <c r="F20" s="143"/>
      <c r="G20" s="143"/>
      <c r="H20" s="143"/>
      <c r="I20" s="143"/>
      <c r="J20" s="143"/>
      <c r="K20" s="143"/>
      <c r="L20" s="91"/>
      <c r="M20" s="91"/>
      <c r="N20" s="143"/>
      <c r="O20" s="143"/>
      <c r="P20" s="143"/>
      <c r="Q20" s="143"/>
      <c r="R20" s="143"/>
      <c r="S20" s="143"/>
    </row>
    <row r="21" spans="1:19" s="23" customFormat="1" ht="19.350000000000001" customHeight="1" x14ac:dyDescent="0.15">
      <c r="A21" s="115" t="s">
        <v>145</v>
      </c>
      <c r="B21" s="14"/>
      <c r="C21" s="14"/>
      <c r="D21" s="15"/>
      <c r="E21" s="15"/>
      <c r="F21" s="91">
        <f>F19</f>
        <v>200000</v>
      </c>
      <c r="G21" s="91"/>
      <c r="H21" s="91">
        <f>H19</f>
        <v>86593</v>
      </c>
      <c r="I21" s="91"/>
      <c r="J21" s="91">
        <v>17113</v>
      </c>
      <c r="K21" s="91"/>
      <c r="L21" s="91">
        <v>117283</v>
      </c>
      <c r="M21" s="91"/>
      <c r="N21" s="91"/>
      <c r="O21" s="91">
        <v>204544</v>
      </c>
      <c r="P21" s="91"/>
      <c r="Q21" s="91">
        <v>37491</v>
      </c>
      <c r="R21" s="91"/>
      <c r="S21" s="91">
        <f>SUM(F21:Q21)</f>
        <v>663024</v>
      </c>
    </row>
    <row r="22" spans="1:19" s="23" customFormat="1" ht="19.350000000000001" customHeight="1" x14ac:dyDescent="0.15">
      <c r="A22" s="256" t="s">
        <v>162</v>
      </c>
      <c r="B22" s="256"/>
      <c r="C22" s="256"/>
      <c r="D22" s="15">
        <v>19</v>
      </c>
      <c r="E22" s="15"/>
      <c r="F22" s="91">
        <v>99998</v>
      </c>
      <c r="G22" s="91"/>
      <c r="H22" s="39">
        <v>0</v>
      </c>
      <c r="I22" s="91"/>
      <c r="J22" s="39">
        <v>0</v>
      </c>
      <c r="K22" s="91"/>
      <c r="L22" s="39">
        <v>0</v>
      </c>
      <c r="M22" s="91"/>
      <c r="N22" s="91"/>
      <c r="O22" s="39">
        <v>0</v>
      </c>
      <c r="P22" s="39"/>
      <c r="Q22" s="39">
        <v>0</v>
      </c>
      <c r="R22" s="91"/>
      <c r="S22" s="91">
        <f>SUM(F22:R22)</f>
        <v>99998</v>
      </c>
    </row>
    <row r="23" spans="1:19" s="23" customFormat="1" ht="19.350000000000001" customHeight="1" x14ac:dyDescent="0.15">
      <c r="A23" s="14" t="s">
        <v>117</v>
      </c>
      <c r="B23" s="14"/>
      <c r="C23" s="14"/>
      <c r="D23" s="15"/>
      <c r="E23" s="15"/>
      <c r="F23" s="39">
        <v>0</v>
      </c>
      <c r="G23" s="91"/>
      <c r="H23" s="39">
        <v>0</v>
      </c>
      <c r="I23" s="91"/>
      <c r="J23" s="39">
        <v>0</v>
      </c>
      <c r="K23" s="143"/>
      <c r="L23" s="91">
        <f>'งบกำไรขาดทุน 6 เดือน '!N35</f>
        <v>21221</v>
      </c>
      <c r="M23" s="91"/>
      <c r="N23" s="143"/>
      <c r="O23" s="39">
        <v>0</v>
      </c>
      <c r="P23" s="143"/>
      <c r="Q23" s="91">
        <f>'งบกำไรขาดทุน 6 เดือน '!N69</f>
        <v>3727</v>
      </c>
      <c r="R23" s="91"/>
      <c r="S23" s="91">
        <f>SUM(F23:R23)</f>
        <v>24948</v>
      </c>
    </row>
    <row r="24" spans="1:19" s="23" customFormat="1" ht="19.350000000000001" customHeight="1" x14ac:dyDescent="0.15">
      <c r="A24" s="14" t="s">
        <v>112</v>
      </c>
      <c r="B24" s="14"/>
      <c r="C24" s="14"/>
      <c r="D24" s="15">
        <v>24.2</v>
      </c>
      <c r="E24" s="15"/>
      <c r="F24" s="39">
        <v>0</v>
      </c>
      <c r="G24" s="91"/>
      <c r="H24" s="39">
        <v>0</v>
      </c>
      <c r="I24" s="91"/>
      <c r="J24" s="39">
        <v>0</v>
      </c>
      <c r="K24" s="91"/>
      <c r="L24" s="91">
        <v>-120000</v>
      </c>
      <c r="M24" s="91"/>
      <c r="N24" s="91"/>
      <c r="O24" s="39">
        <v>0</v>
      </c>
      <c r="P24" s="91"/>
      <c r="Q24" s="39">
        <v>0</v>
      </c>
      <c r="R24" s="91"/>
      <c r="S24" s="91">
        <f>SUM(F24:R24)</f>
        <v>-120000</v>
      </c>
    </row>
    <row r="25" spans="1:19" s="23" customFormat="1" ht="19.350000000000001" customHeight="1" thickBot="1" x14ac:dyDescent="0.2">
      <c r="A25" s="115" t="s">
        <v>146</v>
      </c>
      <c r="B25" s="14"/>
      <c r="C25" s="14"/>
      <c r="D25" s="15"/>
      <c r="E25" s="15"/>
      <c r="F25" s="152">
        <f>SUM(F21:F24)</f>
        <v>299998</v>
      </c>
      <c r="G25" s="126"/>
      <c r="H25" s="152">
        <f>SUM(H21:H24)</f>
        <v>86593</v>
      </c>
      <c r="I25" s="126"/>
      <c r="J25" s="152">
        <f>SUM(J21:J24)</f>
        <v>17113</v>
      </c>
      <c r="K25" s="126"/>
      <c r="L25" s="152">
        <f>SUM(L21:L24)</f>
        <v>18504</v>
      </c>
      <c r="M25" s="126"/>
      <c r="N25" s="126"/>
      <c r="O25" s="152">
        <f>SUM(O21:O24)</f>
        <v>204544</v>
      </c>
      <c r="P25" s="126"/>
      <c r="Q25" s="152">
        <f>SUM(Q21:Q24)</f>
        <v>41218</v>
      </c>
      <c r="R25" s="126"/>
      <c r="S25" s="152">
        <f>SUM(S21:S24)</f>
        <v>667970</v>
      </c>
    </row>
    <row r="26" spans="1:19" s="23" customFormat="1" ht="19.5" customHeight="1" thickTop="1" x14ac:dyDescent="0.15">
      <c r="A26" s="127"/>
      <c r="D26" s="128"/>
      <c r="E26" s="128"/>
      <c r="F26" s="129"/>
      <c r="J26" s="129"/>
      <c r="L26" s="129"/>
      <c r="M26" s="129"/>
      <c r="S26" s="130"/>
    </row>
    <row r="27" spans="1:19" ht="33" customHeight="1" x14ac:dyDescent="0.15"/>
    <row r="28" spans="1:19" ht="21" customHeight="1" x14ac:dyDescent="0.15">
      <c r="A28" s="257"/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</row>
    <row r="29" spans="1:19" ht="21" customHeight="1" x14ac:dyDescent="0.15">
      <c r="A29" s="257" t="s">
        <v>29</v>
      </c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</row>
    <row r="30" spans="1:19" ht="21" customHeight="1" x14ac:dyDescent="0.15"/>
    <row r="31" spans="1:19" ht="21" customHeight="1" x14ac:dyDescent="0.15"/>
    <row r="32" spans="1:19" ht="21" customHeight="1" x14ac:dyDescent="0.15"/>
    <row r="33" ht="21" customHeight="1" x14ac:dyDescent="0.15"/>
    <row r="34" ht="21" customHeight="1" x14ac:dyDescent="0.15"/>
    <row r="35" ht="21" customHeight="1" x14ac:dyDescent="0.15"/>
    <row r="36" ht="21" customHeight="1" x14ac:dyDescent="0.15"/>
    <row r="37" ht="21" customHeight="1" x14ac:dyDescent="0.15"/>
  </sheetData>
  <mergeCells count="14">
    <mergeCell ref="A29:S29"/>
    <mergeCell ref="J9:L9"/>
    <mergeCell ref="A28:S28"/>
    <mergeCell ref="A1:S1"/>
    <mergeCell ref="A2:S2"/>
    <mergeCell ref="A3:S3"/>
    <mergeCell ref="A4:S4"/>
    <mergeCell ref="A5:S5"/>
    <mergeCell ref="F7:S7"/>
    <mergeCell ref="N8:R8"/>
    <mergeCell ref="O9:R9"/>
    <mergeCell ref="A22:C22"/>
    <mergeCell ref="P10:R10"/>
    <mergeCell ref="N11:P11"/>
  </mergeCells>
  <pageMargins left="0.9" right="0.4" top="0.8" bottom="0.7" header="0.6" footer="0.3"/>
  <pageSetup paperSize="9" scale="80" firstPageNumber="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view="pageBreakPreview" topLeftCell="A64" zoomScaleNormal="100" zoomScaleSheetLayoutView="100" workbookViewId="0">
      <selection activeCell="A65" sqref="A65:XFD65"/>
    </sheetView>
  </sheetViews>
  <sheetFormatPr defaultRowHeight="21" customHeight="1" x14ac:dyDescent="0.15"/>
  <cols>
    <col min="1" max="3" width="2.7109375" style="186" customWidth="1"/>
    <col min="4" max="4" width="43.7109375" style="186" customWidth="1"/>
    <col min="5" max="5" width="4.28515625" style="186" customWidth="1"/>
    <col min="6" max="6" width="9.28515625" style="187" customWidth="1"/>
    <col min="7" max="7" width="9.7109375" style="187" customWidth="1"/>
    <col min="8" max="8" width="2.140625" style="187" customWidth="1"/>
    <col min="9" max="9" width="9.7109375" style="187" customWidth="1"/>
    <col min="10" max="10" width="2.140625" style="187" customWidth="1"/>
    <col min="11" max="11" width="9.7109375" style="186" customWidth="1"/>
    <col min="12" max="12" width="2.140625" style="186" customWidth="1"/>
    <col min="13" max="13" width="9.7109375" style="188" customWidth="1"/>
    <col min="14" max="14" width="2.140625" style="186" customWidth="1"/>
    <col min="15" max="256" width="9.140625" style="186"/>
    <col min="257" max="259" width="2.7109375" style="186" customWidth="1"/>
    <col min="260" max="260" width="40.5703125" style="186" customWidth="1"/>
    <col min="261" max="261" width="4.28515625" style="186" customWidth="1"/>
    <col min="262" max="262" width="8.42578125" style="186" customWidth="1"/>
    <col min="263" max="263" width="12.28515625" style="186" customWidth="1"/>
    <col min="264" max="264" width="1.5703125" style="186" customWidth="1"/>
    <col min="265" max="265" width="12.140625" style="186" customWidth="1"/>
    <col min="266" max="266" width="1.7109375" style="186" customWidth="1"/>
    <col min="267" max="267" width="12.28515625" style="186" customWidth="1"/>
    <col min="268" max="268" width="1.5703125" style="186" customWidth="1"/>
    <col min="269" max="269" width="12.28515625" style="186" customWidth="1"/>
    <col min="270" max="512" width="9.140625" style="186"/>
    <col min="513" max="515" width="2.7109375" style="186" customWidth="1"/>
    <col min="516" max="516" width="40.5703125" style="186" customWidth="1"/>
    <col min="517" max="517" width="4.28515625" style="186" customWidth="1"/>
    <col min="518" max="518" width="8.42578125" style="186" customWidth="1"/>
    <col min="519" max="519" width="12.28515625" style="186" customWidth="1"/>
    <col min="520" max="520" width="1.5703125" style="186" customWidth="1"/>
    <col min="521" max="521" width="12.140625" style="186" customWidth="1"/>
    <col min="522" max="522" width="1.7109375" style="186" customWidth="1"/>
    <col min="523" max="523" width="12.28515625" style="186" customWidth="1"/>
    <col min="524" max="524" width="1.5703125" style="186" customWidth="1"/>
    <col min="525" max="525" width="12.28515625" style="186" customWidth="1"/>
    <col min="526" max="768" width="9.140625" style="186"/>
    <col min="769" max="771" width="2.7109375" style="186" customWidth="1"/>
    <col min="772" max="772" width="40.5703125" style="186" customWidth="1"/>
    <col min="773" max="773" width="4.28515625" style="186" customWidth="1"/>
    <col min="774" max="774" width="8.42578125" style="186" customWidth="1"/>
    <col min="775" max="775" width="12.28515625" style="186" customWidth="1"/>
    <col min="776" max="776" width="1.5703125" style="186" customWidth="1"/>
    <col min="777" max="777" width="12.140625" style="186" customWidth="1"/>
    <col min="778" max="778" width="1.7109375" style="186" customWidth="1"/>
    <col min="779" max="779" width="12.28515625" style="186" customWidth="1"/>
    <col min="780" max="780" width="1.5703125" style="186" customWidth="1"/>
    <col min="781" max="781" width="12.28515625" style="186" customWidth="1"/>
    <col min="782" max="1024" width="9.140625" style="186"/>
    <col min="1025" max="1027" width="2.7109375" style="186" customWidth="1"/>
    <col min="1028" max="1028" width="40.5703125" style="186" customWidth="1"/>
    <col min="1029" max="1029" width="4.28515625" style="186" customWidth="1"/>
    <col min="1030" max="1030" width="8.42578125" style="186" customWidth="1"/>
    <col min="1031" max="1031" width="12.28515625" style="186" customWidth="1"/>
    <col min="1032" max="1032" width="1.5703125" style="186" customWidth="1"/>
    <col min="1033" max="1033" width="12.140625" style="186" customWidth="1"/>
    <col min="1034" max="1034" width="1.7109375" style="186" customWidth="1"/>
    <col min="1035" max="1035" width="12.28515625" style="186" customWidth="1"/>
    <col min="1036" max="1036" width="1.5703125" style="186" customWidth="1"/>
    <col min="1037" max="1037" width="12.28515625" style="186" customWidth="1"/>
    <col min="1038" max="1280" width="9.140625" style="186"/>
    <col min="1281" max="1283" width="2.7109375" style="186" customWidth="1"/>
    <col min="1284" max="1284" width="40.5703125" style="186" customWidth="1"/>
    <col min="1285" max="1285" width="4.28515625" style="186" customWidth="1"/>
    <col min="1286" max="1286" width="8.42578125" style="186" customWidth="1"/>
    <col min="1287" max="1287" width="12.28515625" style="186" customWidth="1"/>
    <col min="1288" max="1288" width="1.5703125" style="186" customWidth="1"/>
    <col min="1289" max="1289" width="12.140625" style="186" customWidth="1"/>
    <col min="1290" max="1290" width="1.7109375" style="186" customWidth="1"/>
    <col min="1291" max="1291" width="12.28515625" style="186" customWidth="1"/>
    <col min="1292" max="1292" width="1.5703125" style="186" customWidth="1"/>
    <col min="1293" max="1293" width="12.28515625" style="186" customWidth="1"/>
    <col min="1294" max="1536" width="9.140625" style="186"/>
    <col min="1537" max="1539" width="2.7109375" style="186" customWidth="1"/>
    <col min="1540" max="1540" width="40.5703125" style="186" customWidth="1"/>
    <col min="1541" max="1541" width="4.28515625" style="186" customWidth="1"/>
    <col min="1542" max="1542" width="8.42578125" style="186" customWidth="1"/>
    <col min="1543" max="1543" width="12.28515625" style="186" customWidth="1"/>
    <col min="1544" max="1544" width="1.5703125" style="186" customWidth="1"/>
    <col min="1545" max="1545" width="12.140625" style="186" customWidth="1"/>
    <col min="1546" max="1546" width="1.7109375" style="186" customWidth="1"/>
    <col min="1547" max="1547" width="12.28515625" style="186" customWidth="1"/>
    <col min="1548" max="1548" width="1.5703125" style="186" customWidth="1"/>
    <col min="1549" max="1549" width="12.28515625" style="186" customWidth="1"/>
    <col min="1550" max="1792" width="9.140625" style="186"/>
    <col min="1793" max="1795" width="2.7109375" style="186" customWidth="1"/>
    <col min="1796" max="1796" width="40.5703125" style="186" customWidth="1"/>
    <col min="1797" max="1797" width="4.28515625" style="186" customWidth="1"/>
    <col min="1798" max="1798" width="8.42578125" style="186" customWidth="1"/>
    <col min="1799" max="1799" width="12.28515625" style="186" customWidth="1"/>
    <col min="1800" max="1800" width="1.5703125" style="186" customWidth="1"/>
    <col min="1801" max="1801" width="12.140625" style="186" customWidth="1"/>
    <col min="1802" max="1802" width="1.7109375" style="186" customWidth="1"/>
    <col min="1803" max="1803" width="12.28515625" style="186" customWidth="1"/>
    <col min="1804" max="1804" width="1.5703125" style="186" customWidth="1"/>
    <col min="1805" max="1805" width="12.28515625" style="186" customWidth="1"/>
    <col min="1806" max="2048" width="9.140625" style="186"/>
    <col min="2049" max="2051" width="2.7109375" style="186" customWidth="1"/>
    <col min="2052" max="2052" width="40.5703125" style="186" customWidth="1"/>
    <col min="2053" max="2053" width="4.28515625" style="186" customWidth="1"/>
    <col min="2054" max="2054" width="8.42578125" style="186" customWidth="1"/>
    <col min="2055" max="2055" width="12.28515625" style="186" customWidth="1"/>
    <col min="2056" max="2056" width="1.5703125" style="186" customWidth="1"/>
    <col min="2057" max="2057" width="12.140625" style="186" customWidth="1"/>
    <col min="2058" max="2058" width="1.7109375" style="186" customWidth="1"/>
    <col min="2059" max="2059" width="12.28515625" style="186" customWidth="1"/>
    <col min="2060" max="2060" width="1.5703125" style="186" customWidth="1"/>
    <col min="2061" max="2061" width="12.28515625" style="186" customWidth="1"/>
    <col min="2062" max="2304" width="9.140625" style="186"/>
    <col min="2305" max="2307" width="2.7109375" style="186" customWidth="1"/>
    <col min="2308" max="2308" width="40.5703125" style="186" customWidth="1"/>
    <col min="2309" max="2309" width="4.28515625" style="186" customWidth="1"/>
    <col min="2310" max="2310" width="8.42578125" style="186" customWidth="1"/>
    <col min="2311" max="2311" width="12.28515625" style="186" customWidth="1"/>
    <col min="2312" max="2312" width="1.5703125" style="186" customWidth="1"/>
    <col min="2313" max="2313" width="12.140625" style="186" customWidth="1"/>
    <col min="2314" max="2314" width="1.7109375" style="186" customWidth="1"/>
    <col min="2315" max="2315" width="12.28515625" style="186" customWidth="1"/>
    <col min="2316" max="2316" width="1.5703125" style="186" customWidth="1"/>
    <col min="2317" max="2317" width="12.28515625" style="186" customWidth="1"/>
    <col min="2318" max="2560" width="9.140625" style="186"/>
    <col min="2561" max="2563" width="2.7109375" style="186" customWidth="1"/>
    <col min="2564" max="2564" width="40.5703125" style="186" customWidth="1"/>
    <col min="2565" max="2565" width="4.28515625" style="186" customWidth="1"/>
    <col min="2566" max="2566" width="8.42578125" style="186" customWidth="1"/>
    <col min="2567" max="2567" width="12.28515625" style="186" customWidth="1"/>
    <col min="2568" max="2568" width="1.5703125" style="186" customWidth="1"/>
    <col min="2569" max="2569" width="12.140625" style="186" customWidth="1"/>
    <col min="2570" max="2570" width="1.7109375" style="186" customWidth="1"/>
    <col min="2571" max="2571" width="12.28515625" style="186" customWidth="1"/>
    <col min="2572" max="2572" width="1.5703125" style="186" customWidth="1"/>
    <col min="2573" max="2573" width="12.28515625" style="186" customWidth="1"/>
    <col min="2574" max="2816" width="9.140625" style="186"/>
    <col min="2817" max="2819" width="2.7109375" style="186" customWidth="1"/>
    <col min="2820" max="2820" width="40.5703125" style="186" customWidth="1"/>
    <col min="2821" max="2821" width="4.28515625" style="186" customWidth="1"/>
    <col min="2822" max="2822" width="8.42578125" style="186" customWidth="1"/>
    <col min="2823" max="2823" width="12.28515625" style="186" customWidth="1"/>
    <col min="2824" max="2824" width="1.5703125" style="186" customWidth="1"/>
    <col min="2825" max="2825" width="12.140625" style="186" customWidth="1"/>
    <col min="2826" max="2826" width="1.7109375" style="186" customWidth="1"/>
    <col min="2827" max="2827" width="12.28515625" style="186" customWidth="1"/>
    <col min="2828" max="2828" width="1.5703125" style="186" customWidth="1"/>
    <col min="2829" max="2829" width="12.28515625" style="186" customWidth="1"/>
    <col min="2830" max="3072" width="9.140625" style="186"/>
    <col min="3073" max="3075" width="2.7109375" style="186" customWidth="1"/>
    <col min="3076" max="3076" width="40.5703125" style="186" customWidth="1"/>
    <col min="3077" max="3077" width="4.28515625" style="186" customWidth="1"/>
    <col min="3078" max="3078" width="8.42578125" style="186" customWidth="1"/>
    <col min="3079" max="3079" width="12.28515625" style="186" customWidth="1"/>
    <col min="3080" max="3080" width="1.5703125" style="186" customWidth="1"/>
    <col min="3081" max="3081" width="12.140625" style="186" customWidth="1"/>
    <col min="3082" max="3082" width="1.7109375" style="186" customWidth="1"/>
    <col min="3083" max="3083" width="12.28515625" style="186" customWidth="1"/>
    <col min="3084" max="3084" width="1.5703125" style="186" customWidth="1"/>
    <col min="3085" max="3085" width="12.28515625" style="186" customWidth="1"/>
    <col min="3086" max="3328" width="9.140625" style="186"/>
    <col min="3329" max="3331" width="2.7109375" style="186" customWidth="1"/>
    <col min="3332" max="3332" width="40.5703125" style="186" customWidth="1"/>
    <col min="3333" max="3333" width="4.28515625" style="186" customWidth="1"/>
    <col min="3334" max="3334" width="8.42578125" style="186" customWidth="1"/>
    <col min="3335" max="3335" width="12.28515625" style="186" customWidth="1"/>
    <col min="3336" max="3336" width="1.5703125" style="186" customWidth="1"/>
    <col min="3337" max="3337" width="12.140625" style="186" customWidth="1"/>
    <col min="3338" max="3338" width="1.7109375" style="186" customWidth="1"/>
    <col min="3339" max="3339" width="12.28515625" style="186" customWidth="1"/>
    <col min="3340" max="3340" width="1.5703125" style="186" customWidth="1"/>
    <col min="3341" max="3341" width="12.28515625" style="186" customWidth="1"/>
    <col min="3342" max="3584" width="9.140625" style="186"/>
    <col min="3585" max="3587" width="2.7109375" style="186" customWidth="1"/>
    <col min="3588" max="3588" width="40.5703125" style="186" customWidth="1"/>
    <col min="3589" max="3589" width="4.28515625" style="186" customWidth="1"/>
    <col min="3590" max="3590" width="8.42578125" style="186" customWidth="1"/>
    <col min="3591" max="3591" width="12.28515625" style="186" customWidth="1"/>
    <col min="3592" max="3592" width="1.5703125" style="186" customWidth="1"/>
    <col min="3593" max="3593" width="12.140625" style="186" customWidth="1"/>
    <col min="3594" max="3594" width="1.7109375" style="186" customWidth="1"/>
    <col min="3595" max="3595" width="12.28515625" style="186" customWidth="1"/>
    <col min="3596" max="3596" width="1.5703125" style="186" customWidth="1"/>
    <col min="3597" max="3597" width="12.28515625" style="186" customWidth="1"/>
    <col min="3598" max="3840" width="9.140625" style="186"/>
    <col min="3841" max="3843" width="2.7109375" style="186" customWidth="1"/>
    <col min="3844" max="3844" width="40.5703125" style="186" customWidth="1"/>
    <col min="3845" max="3845" width="4.28515625" style="186" customWidth="1"/>
    <col min="3846" max="3846" width="8.42578125" style="186" customWidth="1"/>
    <col min="3847" max="3847" width="12.28515625" style="186" customWidth="1"/>
    <col min="3848" max="3848" width="1.5703125" style="186" customWidth="1"/>
    <col min="3849" max="3849" width="12.140625" style="186" customWidth="1"/>
    <col min="3850" max="3850" width="1.7109375" style="186" customWidth="1"/>
    <col min="3851" max="3851" width="12.28515625" style="186" customWidth="1"/>
    <col min="3852" max="3852" width="1.5703125" style="186" customWidth="1"/>
    <col min="3853" max="3853" width="12.28515625" style="186" customWidth="1"/>
    <col min="3854" max="4096" width="9.140625" style="186"/>
    <col min="4097" max="4099" width="2.7109375" style="186" customWidth="1"/>
    <col min="4100" max="4100" width="40.5703125" style="186" customWidth="1"/>
    <col min="4101" max="4101" width="4.28515625" style="186" customWidth="1"/>
    <col min="4102" max="4102" width="8.42578125" style="186" customWidth="1"/>
    <col min="4103" max="4103" width="12.28515625" style="186" customWidth="1"/>
    <col min="4104" max="4104" width="1.5703125" style="186" customWidth="1"/>
    <col min="4105" max="4105" width="12.140625" style="186" customWidth="1"/>
    <col min="4106" max="4106" width="1.7109375" style="186" customWidth="1"/>
    <col min="4107" max="4107" width="12.28515625" style="186" customWidth="1"/>
    <col min="4108" max="4108" width="1.5703125" style="186" customWidth="1"/>
    <col min="4109" max="4109" width="12.28515625" style="186" customWidth="1"/>
    <col min="4110" max="4352" width="9.140625" style="186"/>
    <col min="4353" max="4355" width="2.7109375" style="186" customWidth="1"/>
    <col min="4356" max="4356" width="40.5703125" style="186" customWidth="1"/>
    <col min="4357" max="4357" width="4.28515625" style="186" customWidth="1"/>
    <col min="4358" max="4358" width="8.42578125" style="186" customWidth="1"/>
    <col min="4359" max="4359" width="12.28515625" style="186" customWidth="1"/>
    <col min="4360" max="4360" width="1.5703125" style="186" customWidth="1"/>
    <col min="4361" max="4361" width="12.140625" style="186" customWidth="1"/>
    <col min="4362" max="4362" width="1.7109375" style="186" customWidth="1"/>
    <col min="4363" max="4363" width="12.28515625" style="186" customWidth="1"/>
    <col min="4364" max="4364" width="1.5703125" style="186" customWidth="1"/>
    <col min="4365" max="4365" width="12.28515625" style="186" customWidth="1"/>
    <col min="4366" max="4608" width="9.140625" style="186"/>
    <col min="4609" max="4611" width="2.7109375" style="186" customWidth="1"/>
    <col min="4612" max="4612" width="40.5703125" style="186" customWidth="1"/>
    <col min="4613" max="4613" width="4.28515625" style="186" customWidth="1"/>
    <col min="4614" max="4614" width="8.42578125" style="186" customWidth="1"/>
    <col min="4615" max="4615" width="12.28515625" style="186" customWidth="1"/>
    <col min="4616" max="4616" width="1.5703125" style="186" customWidth="1"/>
    <col min="4617" max="4617" width="12.140625" style="186" customWidth="1"/>
    <col min="4618" max="4618" width="1.7109375" style="186" customWidth="1"/>
    <col min="4619" max="4619" width="12.28515625" style="186" customWidth="1"/>
    <col min="4620" max="4620" width="1.5703125" style="186" customWidth="1"/>
    <col min="4621" max="4621" width="12.28515625" style="186" customWidth="1"/>
    <col min="4622" max="4864" width="9.140625" style="186"/>
    <col min="4865" max="4867" width="2.7109375" style="186" customWidth="1"/>
    <col min="4868" max="4868" width="40.5703125" style="186" customWidth="1"/>
    <col min="4869" max="4869" width="4.28515625" style="186" customWidth="1"/>
    <col min="4870" max="4870" width="8.42578125" style="186" customWidth="1"/>
    <col min="4871" max="4871" width="12.28515625" style="186" customWidth="1"/>
    <col min="4872" max="4872" width="1.5703125" style="186" customWidth="1"/>
    <col min="4873" max="4873" width="12.140625" style="186" customWidth="1"/>
    <col min="4874" max="4874" width="1.7109375" style="186" customWidth="1"/>
    <col min="4875" max="4875" width="12.28515625" style="186" customWidth="1"/>
    <col min="4876" max="4876" width="1.5703125" style="186" customWidth="1"/>
    <col min="4877" max="4877" width="12.28515625" style="186" customWidth="1"/>
    <col min="4878" max="5120" width="9.140625" style="186"/>
    <col min="5121" max="5123" width="2.7109375" style="186" customWidth="1"/>
    <col min="5124" max="5124" width="40.5703125" style="186" customWidth="1"/>
    <col min="5125" max="5125" width="4.28515625" style="186" customWidth="1"/>
    <col min="5126" max="5126" width="8.42578125" style="186" customWidth="1"/>
    <col min="5127" max="5127" width="12.28515625" style="186" customWidth="1"/>
    <col min="5128" max="5128" width="1.5703125" style="186" customWidth="1"/>
    <col min="5129" max="5129" width="12.140625" style="186" customWidth="1"/>
    <col min="5130" max="5130" width="1.7109375" style="186" customWidth="1"/>
    <col min="5131" max="5131" width="12.28515625" style="186" customWidth="1"/>
    <col min="5132" max="5132" width="1.5703125" style="186" customWidth="1"/>
    <col min="5133" max="5133" width="12.28515625" style="186" customWidth="1"/>
    <col min="5134" max="5376" width="9.140625" style="186"/>
    <col min="5377" max="5379" width="2.7109375" style="186" customWidth="1"/>
    <col min="5380" max="5380" width="40.5703125" style="186" customWidth="1"/>
    <col min="5381" max="5381" width="4.28515625" style="186" customWidth="1"/>
    <col min="5382" max="5382" width="8.42578125" style="186" customWidth="1"/>
    <col min="5383" max="5383" width="12.28515625" style="186" customWidth="1"/>
    <col min="5384" max="5384" width="1.5703125" style="186" customWidth="1"/>
    <col min="5385" max="5385" width="12.140625" style="186" customWidth="1"/>
    <col min="5386" max="5386" width="1.7109375" style="186" customWidth="1"/>
    <col min="5387" max="5387" width="12.28515625" style="186" customWidth="1"/>
    <col min="5388" max="5388" width="1.5703125" style="186" customWidth="1"/>
    <col min="5389" max="5389" width="12.28515625" style="186" customWidth="1"/>
    <col min="5390" max="5632" width="9.140625" style="186"/>
    <col min="5633" max="5635" width="2.7109375" style="186" customWidth="1"/>
    <col min="5636" max="5636" width="40.5703125" style="186" customWidth="1"/>
    <col min="5637" max="5637" width="4.28515625" style="186" customWidth="1"/>
    <col min="5638" max="5638" width="8.42578125" style="186" customWidth="1"/>
    <col min="5639" max="5639" width="12.28515625" style="186" customWidth="1"/>
    <col min="5640" max="5640" width="1.5703125" style="186" customWidth="1"/>
    <col min="5641" max="5641" width="12.140625" style="186" customWidth="1"/>
    <col min="5642" max="5642" width="1.7109375" style="186" customWidth="1"/>
    <col min="5643" max="5643" width="12.28515625" style="186" customWidth="1"/>
    <col min="5644" max="5644" width="1.5703125" style="186" customWidth="1"/>
    <col min="5645" max="5645" width="12.28515625" style="186" customWidth="1"/>
    <col min="5646" max="5888" width="9.140625" style="186"/>
    <col min="5889" max="5891" width="2.7109375" style="186" customWidth="1"/>
    <col min="5892" max="5892" width="40.5703125" style="186" customWidth="1"/>
    <col min="5893" max="5893" width="4.28515625" style="186" customWidth="1"/>
    <col min="5894" max="5894" width="8.42578125" style="186" customWidth="1"/>
    <col min="5895" max="5895" width="12.28515625" style="186" customWidth="1"/>
    <col min="5896" max="5896" width="1.5703125" style="186" customWidth="1"/>
    <col min="5897" max="5897" width="12.140625" style="186" customWidth="1"/>
    <col min="5898" max="5898" width="1.7109375" style="186" customWidth="1"/>
    <col min="5899" max="5899" width="12.28515625" style="186" customWidth="1"/>
    <col min="5900" max="5900" width="1.5703125" style="186" customWidth="1"/>
    <col min="5901" max="5901" width="12.28515625" style="186" customWidth="1"/>
    <col min="5902" max="6144" width="9.140625" style="186"/>
    <col min="6145" max="6147" width="2.7109375" style="186" customWidth="1"/>
    <col min="6148" max="6148" width="40.5703125" style="186" customWidth="1"/>
    <col min="6149" max="6149" width="4.28515625" style="186" customWidth="1"/>
    <col min="6150" max="6150" width="8.42578125" style="186" customWidth="1"/>
    <col min="6151" max="6151" width="12.28515625" style="186" customWidth="1"/>
    <col min="6152" max="6152" width="1.5703125" style="186" customWidth="1"/>
    <col min="6153" max="6153" width="12.140625" style="186" customWidth="1"/>
    <col min="6154" max="6154" width="1.7109375" style="186" customWidth="1"/>
    <col min="6155" max="6155" width="12.28515625" style="186" customWidth="1"/>
    <col min="6156" max="6156" width="1.5703125" style="186" customWidth="1"/>
    <col min="6157" max="6157" width="12.28515625" style="186" customWidth="1"/>
    <col min="6158" max="6400" width="9.140625" style="186"/>
    <col min="6401" max="6403" width="2.7109375" style="186" customWidth="1"/>
    <col min="6404" max="6404" width="40.5703125" style="186" customWidth="1"/>
    <col min="6405" max="6405" width="4.28515625" style="186" customWidth="1"/>
    <col min="6406" max="6406" width="8.42578125" style="186" customWidth="1"/>
    <col min="6407" max="6407" width="12.28515625" style="186" customWidth="1"/>
    <col min="6408" max="6408" width="1.5703125" style="186" customWidth="1"/>
    <col min="6409" max="6409" width="12.140625" style="186" customWidth="1"/>
    <col min="6410" max="6410" width="1.7109375" style="186" customWidth="1"/>
    <col min="6411" max="6411" width="12.28515625" style="186" customWidth="1"/>
    <col min="6412" max="6412" width="1.5703125" style="186" customWidth="1"/>
    <col min="6413" max="6413" width="12.28515625" style="186" customWidth="1"/>
    <col min="6414" max="6656" width="9.140625" style="186"/>
    <col min="6657" max="6659" width="2.7109375" style="186" customWidth="1"/>
    <col min="6660" max="6660" width="40.5703125" style="186" customWidth="1"/>
    <col min="6661" max="6661" width="4.28515625" style="186" customWidth="1"/>
    <col min="6662" max="6662" width="8.42578125" style="186" customWidth="1"/>
    <col min="6663" max="6663" width="12.28515625" style="186" customWidth="1"/>
    <col min="6664" max="6664" width="1.5703125" style="186" customWidth="1"/>
    <col min="6665" max="6665" width="12.140625" style="186" customWidth="1"/>
    <col min="6666" max="6666" width="1.7109375" style="186" customWidth="1"/>
    <col min="6667" max="6667" width="12.28515625" style="186" customWidth="1"/>
    <col min="6668" max="6668" width="1.5703125" style="186" customWidth="1"/>
    <col min="6669" max="6669" width="12.28515625" style="186" customWidth="1"/>
    <col min="6670" max="6912" width="9.140625" style="186"/>
    <col min="6913" max="6915" width="2.7109375" style="186" customWidth="1"/>
    <col min="6916" max="6916" width="40.5703125" style="186" customWidth="1"/>
    <col min="6917" max="6917" width="4.28515625" style="186" customWidth="1"/>
    <col min="6918" max="6918" width="8.42578125" style="186" customWidth="1"/>
    <col min="6919" max="6919" width="12.28515625" style="186" customWidth="1"/>
    <col min="6920" max="6920" width="1.5703125" style="186" customWidth="1"/>
    <col min="6921" max="6921" width="12.140625" style="186" customWidth="1"/>
    <col min="6922" max="6922" width="1.7109375" style="186" customWidth="1"/>
    <col min="6923" max="6923" width="12.28515625" style="186" customWidth="1"/>
    <col min="6924" max="6924" width="1.5703125" style="186" customWidth="1"/>
    <col min="6925" max="6925" width="12.28515625" style="186" customWidth="1"/>
    <col min="6926" max="7168" width="9.140625" style="186"/>
    <col min="7169" max="7171" width="2.7109375" style="186" customWidth="1"/>
    <col min="7172" max="7172" width="40.5703125" style="186" customWidth="1"/>
    <col min="7173" max="7173" width="4.28515625" style="186" customWidth="1"/>
    <col min="7174" max="7174" width="8.42578125" style="186" customWidth="1"/>
    <col min="7175" max="7175" width="12.28515625" style="186" customWidth="1"/>
    <col min="7176" max="7176" width="1.5703125" style="186" customWidth="1"/>
    <col min="7177" max="7177" width="12.140625" style="186" customWidth="1"/>
    <col min="7178" max="7178" width="1.7109375" style="186" customWidth="1"/>
    <col min="7179" max="7179" width="12.28515625" style="186" customWidth="1"/>
    <col min="7180" max="7180" width="1.5703125" style="186" customWidth="1"/>
    <col min="7181" max="7181" width="12.28515625" style="186" customWidth="1"/>
    <col min="7182" max="7424" width="9.140625" style="186"/>
    <col min="7425" max="7427" width="2.7109375" style="186" customWidth="1"/>
    <col min="7428" max="7428" width="40.5703125" style="186" customWidth="1"/>
    <col min="7429" max="7429" width="4.28515625" style="186" customWidth="1"/>
    <col min="7430" max="7430" width="8.42578125" style="186" customWidth="1"/>
    <col min="7431" max="7431" width="12.28515625" style="186" customWidth="1"/>
    <col min="7432" max="7432" width="1.5703125" style="186" customWidth="1"/>
    <col min="7433" max="7433" width="12.140625" style="186" customWidth="1"/>
    <col min="7434" max="7434" width="1.7109375" style="186" customWidth="1"/>
    <col min="7435" max="7435" width="12.28515625" style="186" customWidth="1"/>
    <col min="7436" max="7436" width="1.5703125" style="186" customWidth="1"/>
    <col min="7437" max="7437" width="12.28515625" style="186" customWidth="1"/>
    <col min="7438" max="7680" width="9.140625" style="186"/>
    <col min="7681" max="7683" width="2.7109375" style="186" customWidth="1"/>
    <col min="7684" max="7684" width="40.5703125" style="186" customWidth="1"/>
    <col min="7685" max="7685" width="4.28515625" style="186" customWidth="1"/>
    <col min="7686" max="7686" width="8.42578125" style="186" customWidth="1"/>
    <col min="7687" max="7687" width="12.28515625" style="186" customWidth="1"/>
    <col min="7688" max="7688" width="1.5703125" style="186" customWidth="1"/>
    <col min="7689" max="7689" width="12.140625" style="186" customWidth="1"/>
    <col min="7690" max="7690" width="1.7109375" style="186" customWidth="1"/>
    <col min="7691" max="7691" width="12.28515625" style="186" customWidth="1"/>
    <col min="7692" max="7692" width="1.5703125" style="186" customWidth="1"/>
    <col min="7693" max="7693" width="12.28515625" style="186" customWidth="1"/>
    <col min="7694" max="7936" width="9.140625" style="186"/>
    <col min="7937" max="7939" width="2.7109375" style="186" customWidth="1"/>
    <col min="7940" max="7940" width="40.5703125" style="186" customWidth="1"/>
    <col min="7941" max="7941" width="4.28515625" style="186" customWidth="1"/>
    <col min="7942" max="7942" width="8.42578125" style="186" customWidth="1"/>
    <col min="7943" max="7943" width="12.28515625" style="186" customWidth="1"/>
    <col min="7944" max="7944" width="1.5703125" style="186" customWidth="1"/>
    <col min="7945" max="7945" width="12.140625" style="186" customWidth="1"/>
    <col min="7946" max="7946" width="1.7109375" style="186" customWidth="1"/>
    <col min="7947" max="7947" width="12.28515625" style="186" customWidth="1"/>
    <col min="7948" max="7948" width="1.5703125" style="186" customWidth="1"/>
    <col min="7949" max="7949" width="12.28515625" style="186" customWidth="1"/>
    <col min="7950" max="8192" width="9.140625" style="186"/>
    <col min="8193" max="8195" width="2.7109375" style="186" customWidth="1"/>
    <col min="8196" max="8196" width="40.5703125" style="186" customWidth="1"/>
    <col min="8197" max="8197" width="4.28515625" style="186" customWidth="1"/>
    <col min="8198" max="8198" width="8.42578125" style="186" customWidth="1"/>
    <col min="8199" max="8199" width="12.28515625" style="186" customWidth="1"/>
    <col min="8200" max="8200" width="1.5703125" style="186" customWidth="1"/>
    <col min="8201" max="8201" width="12.140625" style="186" customWidth="1"/>
    <col min="8202" max="8202" width="1.7109375" style="186" customWidth="1"/>
    <col min="8203" max="8203" width="12.28515625" style="186" customWidth="1"/>
    <col min="8204" max="8204" width="1.5703125" style="186" customWidth="1"/>
    <col min="8205" max="8205" width="12.28515625" style="186" customWidth="1"/>
    <col min="8206" max="8448" width="9.140625" style="186"/>
    <col min="8449" max="8451" width="2.7109375" style="186" customWidth="1"/>
    <col min="8452" max="8452" width="40.5703125" style="186" customWidth="1"/>
    <col min="8453" max="8453" width="4.28515625" style="186" customWidth="1"/>
    <col min="8454" max="8454" width="8.42578125" style="186" customWidth="1"/>
    <col min="8455" max="8455" width="12.28515625" style="186" customWidth="1"/>
    <col min="8456" max="8456" width="1.5703125" style="186" customWidth="1"/>
    <col min="8457" max="8457" width="12.140625" style="186" customWidth="1"/>
    <col min="8458" max="8458" width="1.7109375" style="186" customWidth="1"/>
    <col min="8459" max="8459" width="12.28515625" style="186" customWidth="1"/>
    <col min="8460" max="8460" width="1.5703125" style="186" customWidth="1"/>
    <col min="8461" max="8461" width="12.28515625" style="186" customWidth="1"/>
    <col min="8462" max="8704" width="9.140625" style="186"/>
    <col min="8705" max="8707" width="2.7109375" style="186" customWidth="1"/>
    <col min="8708" max="8708" width="40.5703125" style="186" customWidth="1"/>
    <col min="8709" max="8709" width="4.28515625" style="186" customWidth="1"/>
    <col min="8710" max="8710" width="8.42578125" style="186" customWidth="1"/>
    <col min="8711" max="8711" width="12.28515625" style="186" customWidth="1"/>
    <col min="8712" max="8712" width="1.5703125" style="186" customWidth="1"/>
    <col min="8713" max="8713" width="12.140625" style="186" customWidth="1"/>
    <col min="8714" max="8714" width="1.7109375" style="186" customWidth="1"/>
    <col min="8715" max="8715" width="12.28515625" style="186" customWidth="1"/>
    <col min="8716" max="8716" width="1.5703125" style="186" customWidth="1"/>
    <col min="8717" max="8717" width="12.28515625" style="186" customWidth="1"/>
    <col min="8718" max="8960" width="9.140625" style="186"/>
    <col min="8961" max="8963" width="2.7109375" style="186" customWidth="1"/>
    <col min="8964" max="8964" width="40.5703125" style="186" customWidth="1"/>
    <col min="8965" max="8965" width="4.28515625" style="186" customWidth="1"/>
    <col min="8966" max="8966" width="8.42578125" style="186" customWidth="1"/>
    <col min="8967" max="8967" width="12.28515625" style="186" customWidth="1"/>
    <col min="8968" max="8968" width="1.5703125" style="186" customWidth="1"/>
    <col min="8969" max="8969" width="12.140625" style="186" customWidth="1"/>
    <col min="8970" max="8970" width="1.7109375" style="186" customWidth="1"/>
    <col min="8971" max="8971" width="12.28515625" style="186" customWidth="1"/>
    <col min="8972" max="8972" width="1.5703125" style="186" customWidth="1"/>
    <col min="8973" max="8973" width="12.28515625" style="186" customWidth="1"/>
    <col min="8974" max="9216" width="9.140625" style="186"/>
    <col min="9217" max="9219" width="2.7109375" style="186" customWidth="1"/>
    <col min="9220" max="9220" width="40.5703125" style="186" customWidth="1"/>
    <col min="9221" max="9221" width="4.28515625" style="186" customWidth="1"/>
    <col min="9222" max="9222" width="8.42578125" style="186" customWidth="1"/>
    <col min="9223" max="9223" width="12.28515625" style="186" customWidth="1"/>
    <col min="9224" max="9224" width="1.5703125" style="186" customWidth="1"/>
    <col min="9225" max="9225" width="12.140625" style="186" customWidth="1"/>
    <col min="9226" max="9226" width="1.7109375" style="186" customWidth="1"/>
    <col min="9227" max="9227" width="12.28515625" style="186" customWidth="1"/>
    <col min="9228" max="9228" width="1.5703125" style="186" customWidth="1"/>
    <col min="9229" max="9229" width="12.28515625" style="186" customWidth="1"/>
    <col min="9230" max="9472" width="9.140625" style="186"/>
    <col min="9473" max="9475" width="2.7109375" style="186" customWidth="1"/>
    <col min="9476" max="9476" width="40.5703125" style="186" customWidth="1"/>
    <col min="9477" max="9477" width="4.28515625" style="186" customWidth="1"/>
    <col min="9478" max="9478" width="8.42578125" style="186" customWidth="1"/>
    <col min="9479" max="9479" width="12.28515625" style="186" customWidth="1"/>
    <col min="9480" max="9480" width="1.5703125" style="186" customWidth="1"/>
    <col min="9481" max="9481" width="12.140625" style="186" customWidth="1"/>
    <col min="9482" max="9482" width="1.7109375" style="186" customWidth="1"/>
    <col min="9483" max="9483" width="12.28515625" style="186" customWidth="1"/>
    <col min="9484" max="9484" width="1.5703125" style="186" customWidth="1"/>
    <col min="9485" max="9485" width="12.28515625" style="186" customWidth="1"/>
    <col min="9486" max="9728" width="9.140625" style="186"/>
    <col min="9729" max="9731" width="2.7109375" style="186" customWidth="1"/>
    <col min="9732" max="9732" width="40.5703125" style="186" customWidth="1"/>
    <col min="9733" max="9733" width="4.28515625" style="186" customWidth="1"/>
    <col min="9734" max="9734" width="8.42578125" style="186" customWidth="1"/>
    <col min="9735" max="9735" width="12.28515625" style="186" customWidth="1"/>
    <col min="9736" max="9736" width="1.5703125" style="186" customWidth="1"/>
    <col min="9737" max="9737" width="12.140625" style="186" customWidth="1"/>
    <col min="9738" max="9738" width="1.7109375" style="186" customWidth="1"/>
    <col min="9739" max="9739" width="12.28515625" style="186" customWidth="1"/>
    <col min="9740" max="9740" width="1.5703125" style="186" customWidth="1"/>
    <col min="9741" max="9741" width="12.28515625" style="186" customWidth="1"/>
    <col min="9742" max="9984" width="9.140625" style="186"/>
    <col min="9985" max="9987" width="2.7109375" style="186" customWidth="1"/>
    <col min="9988" max="9988" width="40.5703125" style="186" customWidth="1"/>
    <col min="9989" max="9989" width="4.28515625" style="186" customWidth="1"/>
    <col min="9990" max="9990" width="8.42578125" style="186" customWidth="1"/>
    <col min="9991" max="9991" width="12.28515625" style="186" customWidth="1"/>
    <col min="9992" max="9992" width="1.5703125" style="186" customWidth="1"/>
    <col min="9993" max="9993" width="12.140625" style="186" customWidth="1"/>
    <col min="9994" max="9994" width="1.7109375" style="186" customWidth="1"/>
    <col min="9995" max="9995" width="12.28515625" style="186" customWidth="1"/>
    <col min="9996" max="9996" width="1.5703125" style="186" customWidth="1"/>
    <col min="9997" max="9997" width="12.28515625" style="186" customWidth="1"/>
    <col min="9998" max="10240" width="9.140625" style="186"/>
    <col min="10241" max="10243" width="2.7109375" style="186" customWidth="1"/>
    <col min="10244" max="10244" width="40.5703125" style="186" customWidth="1"/>
    <col min="10245" max="10245" width="4.28515625" style="186" customWidth="1"/>
    <col min="10246" max="10246" width="8.42578125" style="186" customWidth="1"/>
    <col min="10247" max="10247" width="12.28515625" style="186" customWidth="1"/>
    <col min="10248" max="10248" width="1.5703125" style="186" customWidth="1"/>
    <col min="10249" max="10249" width="12.140625" style="186" customWidth="1"/>
    <col min="10250" max="10250" width="1.7109375" style="186" customWidth="1"/>
    <col min="10251" max="10251" width="12.28515625" style="186" customWidth="1"/>
    <col min="10252" max="10252" width="1.5703125" style="186" customWidth="1"/>
    <col min="10253" max="10253" width="12.28515625" style="186" customWidth="1"/>
    <col min="10254" max="10496" width="9.140625" style="186"/>
    <col min="10497" max="10499" width="2.7109375" style="186" customWidth="1"/>
    <col min="10500" max="10500" width="40.5703125" style="186" customWidth="1"/>
    <col min="10501" max="10501" width="4.28515625" style="186" customWidth="1"/>
    <col min="10502" max="10502" width="8.42578125" style="186" customWidth="1"/>
    <col min="10503" max="10503" width="12.28515625" style="186" customWidth="1"/>
    <col min="10504" max="10504" width="1.5703125" style="186" customWidth="1"/>
    <col min="10505" max="10505" width="12.140625" style="186" customWidth="1"/>
    <col min="10506" max="10506" width="1.7109375" style="186" customWidth="1"/>
    <col min="10507" max="10507" width="12.28515625" style="186" customWidth="1"/>
    <col min="10508" max="10508" width="1.5703125" style="186" customWidth="1"/>
    <col min="10509" max="10509" width="12.28515625" style="186" customWidth="1"/>
    <col min="10510" max="10752" width="9.140625" style="186"/>
    <col min="10753" max="10755" width="2.7109375" style="186" customWidth="1"/>
    <col min="10756" max="10756" width="40.5703125" style="186" customWidth="1"/>
    <col min="10757" max="10757" width="4.28515625" style="186" customWidth="1"/>
    <col min="10758" max="10758" width="8.42578125" style="186" customWidth="1"/>
    <col min="10759" max="10759" width="12.28515625" style="186" customWidth="1"/>
    <col min="10760" max="10760" width="1.5703125" style="186" customWidth="1"/>
    <col min="10761" max="10761" width="12.140625" style="186" customWidth="1"/>
    <col min="10762" max="10762" width="1.7109375" style="186" customWidth="1"/>
    <col min="10763" max="10763" width="12.28515625" style="186" customWidth="1"/>
    <col min="10764" max="10764" width="1.5703125" style="186" customWidth="1"/>
    <col min="10765" max="10765" width="12.28515625" style="186" customWidth="1"/>
    <col min="10766" max="11008" width="9.140625" style="186"/>
    <col min="11009" max="11011" width="2.7109375" style="186" customWidth="1"/>
    <col min="11012" max="11012" width="40.5703125" style="186" customWidth="1"/>
    <col min="11013" max="11013" width="4.28515625" style="186" customWidth="1"/>
    <col min="11014" max="11014" width="8.42578125" style="186" customWidth="1"/>
    <col min="11015" max="11015" width="12.28515625" style="186" customWidth="1"/>
    <col min="11016" max="11016" width="1.5703125" style="186" customWidth="1"/>
    <col min="11017" max="11017" width="12.140625" style="186" customWidth="1"/>
    <col min="11018" max="11018" width="1.7109375" style="186" customWidth="1"/>
    <col min="11019" max="11019" width="12.28515625" style="186" customWidth="1"/>
    <col min="11020" max="11020" width="1.5703125" style="186" customWidth="1"/>
    <col min="11021" max="11021" width="12.28515625" style="186" customWidth="1"/>
    <col min="11022" max="11264" width="9.140625" style="186"/>
    <col min="11265" max="11267" width="2.7109375" style="186" customWidth="1"/>
    <col min="11268" max="11268" width="40.5703125" style="186" customWidth="1"/>
    <col min="11269" max="11269" width="4.28515625" style="186" customWidth="1"/>
    <col min="11270" max="11270" width="8.42578125" style="186" customWidth="1"/>
    <col min="11271" max="11271" width="12.28515625" style="186" customWidth="1"/>
    <col min="11272" max="11272" width="1.5703125" style="186" customWidth="1"/>
    <col min="11273" max="11273" width="12.140625" style="186" customWidth="1"/>
    <col min="11274" max="11274" width="1.7109375" style="186" customWidth="1"/>
    <col min="11275" max="11275" width="12.28515625" style="186" customWidth="1"/>
    <col min="11276" max="11276" width="1.5703125" style="186" customWidth="1"/>
    <col min="11277" max="11277" width="12.28515625" style="186" customWidth="1"/>
    <col min="11278" max="11520" width="9.140625" style="186"/>
    <col min="11521" max="11523" width="2.7109375" style="186" customWidth="1"/>
    <col min="11524" max="11524" width="40.5703125" style="186" customWidth="1"/>
    <col min="11525" max="11525" width="4.28515625" style="186" customWidth="1"/>
    <col min="11526" max="11526" width="8.42578125" style="186" customWidth="1"/>
    <col min="11527" max="11527" width="12.28515625" style="186" customWidth="1"/>
    <col min="11528" max="11528" width="1.5703125" style="186" customWidth="1"/>
    <col min="11529" max="11529" width="12.140625" style="186" customWidth="1"/>
    <col min="11530" max="11530" width="1.7109375" style="186" customWidth="1"/>
    <col min="11531" max="11531" width="12.28515625" style="186" customWidth="1"/>
    <col min="11532" max="11532" width="1.5703125" style="186" customWidth="1"/>
    <col min="11533" max="11533" width="12.28515625" style="186" customWidth="1"/>
    <col min="11534" max="11776" width="9.140625" style="186"/>
    <col min="11777" max="11779" width="2.7109375" style="186" customWidth="1"/>
    <col min="11780" max="11780" width="40.5703125" style="186" customWidth="1"/>
    <col min="11781" max="11781" width="4.28515625" style="186" customWidth="1"/>
    <col min="11782" max="11782" width="8.42578125" style="186" customWidth="1"/>
    <col min="11783" max="11783" width="12.28515625" style="186" customWidth="1"/>
    <col min="11784" max="11784" width="1.5703125" style="186" customWidth="1"/>
    <col min="11785" max="11785" width="12.140625" style="186" customWidth="1"/>
    <col min="11786" max="11786" width="1.7109375" style="186" customWidth="1"/>
    <col min="11787" max="11787" width="12.28515625" style="186" customWidth="1"/>
    <col min="11788" max="11788" width="1.5703125" style="186" customWidth="1"/>
    <col min="11789" max="11789" width="12.28515625" style="186" customWidth="1"/>
    <col min="11790" max="12032" width="9.140625" style="186"/>
    <col min="12033" max="12035" width="2.7109375" style="186" customWidth="1"/>
    <col min="12036" max="12036" width="40.5703125" style="186" customWidth="1"/>
    <col min="12037" max="12037" width="4.28515625" style="186" customWidth="1"/>
    <col min="12038" max="12038" width="8.42578125" style="186" customWidth="1"/>
    <col min="12039" max="12039" width="12.28515625" style="186" customWidth="1"/>
    <col min="12040" max="12040" width="1.5703125" style="186" customWidth="1"/>
    <col min="12041" max="12041" width="12.140625" style="186" customWidth="1"/>
    <col min="12042" max="12042" width="1.7109375" style="186" customWidth="1"/>
    <col min="12043" max="12043" width="12.28515625" style="186" customWidth="1"/>
    <col min="12044" max="12044" width="1.5703125" style="186" customWidth="1"/>
    <col min="12045" max="12045" width="12.28515625" style="186" customWidth="1"/>
    <col min="12046" max="12288" width="9.140625" style="186"/>
    <col min="12289" max="12291" width="2.7109375" style="186" customWidth="1"/>
    <col min="12292" max="12292" width="40.5703125" style="186" customWidth="1"/>
    <col min="12293" max="12293" width="4.28515625" style="186" customWidth="1"/>
    <col min="12294" max="12294" width="8.42578125" style="186" customWidth="1"/>
    <col min="12295" max="12295" width="12.28515625" style="186" customWidth="1"/>
    <col min="12296" max="12296" width="1.5703125" style="186" customWidth="1"/>
    <col min="12297" max="12297" width="12.140625" style="186" customWidth="1"/>
    <col min="12298" max="12298" width="1.7109375" style="186" customWidth="1"/>
    <col min="12299" max="12299" width="12.28515625" style="186" customWidth="1"/>
    <col min="12300" max="12300" width="1.5703125" style="186" customWidth="1"/>
    <col min="12301" max="12301" width="12.28515625" style="186" customWidth="1"/>
    <col min="12302" max="12544" width="9.140625" style="186"/>
    <col min="12545" max="12547" width="2.7109375" style="186" customWidth="1"/>
    <col min="12548" max="12548" width="40.5703125" style="186" customWidth="1"/>
    <col min="12549" max="12549" width="4.28515625" style="186" customWidth="1"/>
    <col min="12550" max="12550" width="8.42578125" style="186" customWidth="1"/>
    <col min="12551" max="12551" width="12.28515625" style="186" customWidth="1"/>
    <col min="12552" max="12552" width="1.5703125" style="186" customWidth="1"/>
    <col min="12553" max="12553" width="12.140625" style="186" customWidth="1"/>
    <col min="12554" max="12554" width="1.7109375" style="186" customWidth="1"/>
    <col min="12555" max="12555" width="12.28515625" style="186" customWidth="1"/>
    <col min="12556" max="12556" width="1.5703125" style="186" customWidth="1"/>
    <col min="12557" max="12557" width="12.28515625" style="186" customWidth="1"/>
    <col min="12558" max="12800" width="9.140625" style="186"/>
    <col min="12801" max="12803" width="2.7109375" style="186" customWidth="1"/>
    <col min="12804" max="12804" width="40.5703125" style="186" customWidth="1"/>
    <col min="12805" max="12805" width="4.28515625" style="186" customWidth="1"/>
    <col min="12806" max="12806" width="8.42578125" style="186" customWidth="1"/>
    <col min="12807" max="12807" width="12.28515625" style="186" customWidth="1"/>
    <col min="12808" max="12808" width="1.5703125" style="186" customWidth="1"/>
    <col min="12809" max="12809" width="12.140625" style="186" customWidth="1"/>
    <col min="12810" max="12810" width="1.7109375" style="186" customWidth="1"/>
    <col min="12811" max="12811" width="12.28515625" style="186" customWidth="1"/>
    <col min="12812" max="12812" width="1.5703125" style="186" customWidth="1"/>
    <col min="12813" max="12813" width="12.28515625" style="186" customWidth="1"/>
    <col min="12814" max="13056" width="9.140625" style="186"/>
    <col min="13057" max="13059" width="2.7109375" style="186" customWidth="1"/>
    <col min="13060" max="13060" width="40.5703125" style="186" customWidth="1"/>
    <col min="13061" max="13061" width="4.28515625" style="186" customWidth="1"/>
    <col min="13062" max="13062" width="8.42578125" style="186" customWidth="1"/>
    <col min="13063" max="13063" width="12.28515625" style="186" customWidth="1"/>
    <col min="13064" max="13064" width="1.5703125" style="186" customWidth="1"/>
    <col min="13065" max="13065" width="12.140625" style="186" customWidth="1"/>
    <col min="13066" max="13066" width="1.7109375" style="186" customWidth="1"/>
    <col min="13067" max="13067" width="12.28515625" style="186" customWidth="1"/>
    <col min="13068" max="13068" width="1.5703125" style="186" customWidth="1"/>
    <col min="13069" max="13069" width="12.28515625" style="186" customWidth="1"/>
    <col min="13070" max="13312" width="9.140625" style="186"/>
    <col min="13313" max="13315" width="2.7109375" style="186" customWidth="1"/>
    <col min="13316" max="13316" width="40.5703125" style="186" customWidth="1"/>
    <col min="13317" max="13317" width="4.28515625" style="186" customWidth="1"/>
    <col min="13318" max="13318" width="8.42578125" style="186" customWidth="1"/>
    <col min="13319" max="13319" width="12.28515625" style="186" customWidth="1"/>
    <col min="13320" max="13320" width="1.5703125" style="186" customWidth="1"/>
    <col min="13321" max="13321" width="12.140625" style="186" customWidth="1"/>
    <col min="13322" max="13322" width="1.7109375" style="186" customWidth="1"/>
    <col min="13323" max="13323" width="12.28515625" style="186" customWidth="1"/>
    <col min="13324" max="13324" width="1.5703125" style="186" customWidth="1"/>
    <col min="13325" max="13325" width="12.28515625" style="186" customWidth="1"/>
    <col min="13326" max="13568" width="9.140625" style="186"/>
    <col min="13569" max="13571" width="2.7109375" style="186" customWidth="1"/>
    <col min="13572" max="13572" width="40.5703125" style="186" customWidth="1"/>
    <col min="13573" max="13573" width="4.28515625" style="186" customWidth="1"/>
    <col min="13574" max="13574" width="8.42578125" style="186" customWidth="1"/>
    <col min="13575" max="13575" width="12.28515625" style="186" customWidth="1"/>
    <col min="13576" max="13576" width="1.5703125" style="186" customWidth="1"/>
    <col min="13577" max="13577" width="12.140625" style="186" customWidth="1"/>
    <col min="13578" max="13578" width="1.7109375" style="186" customWidth="1"/>
    <col min="13579" max="13579" width="12.28515625" style="186" customWidth="1"/>
    <col min="13580" max="13580" width="1.5703125" style="186" customWidth="1"/>
    <col min="13581" max="13581" width="12.28515625" style="186" customWidth="1"/>
    <col min="13582" max="13824" width="9.140625" style="186"/>
    <col min="13825" max="13827" width="2.7109375" style="186" customWidth="1"/>
    <col min="13828" max="13828" width="40.5703125" style="186" customWidth="1"/>
    <col min="13829" max="13829" width="4.28515625" style="186" customWidth="1"/>
    <col min="13830" max="13830" width="8.42578125" style="186" customWidth="1"/>
    <col min="13831" max="13831" width="12.28515625" style="186" customWidth="1"/>
    <col min="13832" max="13832" width="1.5703125" style="186" customWidth="1"/>
    <col min="13833" max="13833" width="12.140625" style="186" customWidth="1"/>
    <col min="13834" max="13834" width="1.7109375" style="186" customWidth="1"/>
    <col min="13835" max="13835" width="12.28515625" style="186" customWidth="1"/>
    <col min="13836" max="13836" width="1.5703125" style="186" customWidth="1"/>
    <col min="13837" max="13837" width="12.28515625" style="186" customWidth="1"/>
    <col min="13838" max="14080" width="9.140625" style="186"/>
    <col min="14081" max="14083" width="2.7109375" style="186" customWidth="1"/>
    <col min="14084" max="14084" width="40.5703125" style="186" customWidth="1"/>
    <col min="14085" max="14085" width="4.28515625" style="186" customWidth="1"/>
    <col min="14086" max="14086" width="8.42578125" style="186" customWidth="1"/>
    <col min="14087" max="14087" width="12.28515625" style="186" customWidth="1"/>
    <col min="14088" max="14088" width="1.5703125" style="186" customWidth="1"/>
    <col min="14089" max="14089" width="12.140625" style="186" customWidth="1"/>
    <col min="14090" max="14090" width="1.7109375" style="186" customWidth="1"/>
    <col min="14091" max="14091" width="12.28515625" style="186" customWidth="1"/>
    <col min="14092" max="14092" width="1.5703125" style="186" customWidth="1"/>
    <col min="14093" max="14093" width="12.28515625" style="186" customWidth="1"/>
    <col min="14094" max="14336" width="9.140625" style="186"/>
    <col min="14337" max="14339" width="2.7109375" style="186" customWidth="1"/>
    <col min="14340" max="14340" width="40.5703125" style="186" customWidth="1"/>
    <col min="14341" max="14341" width="4.28515625" style="186" customWidth="1"/>
    <col min="14342" max="14342" width="8.42578125" style="186" customWidth="1"/>
    <col min="14343" max="14343" width="12.28515625" style="186" customWidth="1"/>
    <col min="14344" max="14344" width="1.5703125" style="186" customWidth="1"/>
    <col min="14345" max="14345" width="12.140625" style="186" customWidth="1"/>
    <col min="14346" max="14346" width="1.7109375" style="186" customWidth="1"/>
    <col min="14347" max="14347" width="12.28515625" style="186" customWidth="1"/>
    <col min="14348" max="14348" width="1.5703125" style="186" customWidth="1"/>
    <col min="14349" max="14349" width="12.28515625" style="186" customWidth="1"/>
    <col min="14350" max="14592" width="9.140625" style="186"/>
    <col min="14593" max="14595" width="2.7109375" style="186" customWidth="1"/>
    <col min="14596" max="14596" width="40.5703125" style="186" customWidth="1"/>
    <col min="14597" max="14597" width="4.28515625" style="186" customWidth="1"/>
    <col min="14598" max="14598" width="8.42578125" style="186" customWidth="1"/>
    <col min="14599" max="14599" width="12.28515625" style="186" customWidth="1"/>
    <col min="14600" max="14600" width="1.5703125" style="186" customWidth="1"/>
    <col min="14601" max="14601" width="12.140625" style="186" customWidth="1"/>
    <col min="14602" max="14602" width="1.7109375" style="186" customWidth="1"/>
    <col min="14603" max="14603" width="12.28515625" style="186" customWidth="1"/>
    <col min="14604" max="14604" width="1.5703125" style="186" customWidth="1"/>
    <col min="14605" max="14605" width="12.28515625" style="186" customWidth="1"/>
    <col min="14606" max="14848" width="9.140625" style="186"/>
    <col min="14849" max="14851" width="2.7109375" style="186" customWidth="1"/>
    <col min="14852" max="14852" width="40.5703125" style="186" customWidth="1"/>
    <col min="14853" max="14853" width="4.28515625" style="186" customWidth="1"/>
    <col min="14854" max="14854" width="8.42578125" style="186" customWidth="1"/>
    <col min="14855" max="14855" width="12.28515625" style="186" customWidth="1"/>
    <col min="14856" max="14856" width="1.5703125" style="186" customWidth="1"/>
    <col min="14857" max="14857" width="12.140625" style="186" customWidth="1"/>
    <col min="14858" max="14858" width="1.7109375" style="186" customWidth="1"/>
    <col min="14859" max="14859" width="12.28515625" style="186" customWidth="1"/>
    <col min="14860" max="14860" width="1.5703125" style="186" customWidth="1"/>
    <col min="14861" max="14861" width="12.28515625" style="186" customWidth="1"/>
    <col min="14862" max="15104" width="9.140625" style="186"/>
    <col min="15105" max="15107" width="2.7109375" style="186" customWidth="1"/>
    <col min="15108" max="15108" width="40.5703125" style="186" customWidth="1"/>
    <col min="15109" max="15109" width="4.28515625" style="186" customWidth="1"/>
    <col min="15110" max="15110" width="8.42578125" style="186" customWidth="1"/>
    <col min="15111" max="15111" width="12.28515625" style="186" customWidth="1"/>
    <col min="15112" max="15112" width="1.5703125" style="186" customWidth="1"/>
    <col min="15113" max="15113" width="12.140625" style="186" customWidth="1"/>
    <col min="15114" max="15114" width="1.7109375" style="186" customWidth="1"/>
    <col min="15115" max="15115" width="12.28515625" style="186" customWidth="1"/>
    <col min="15116" max="15116" width="1.5703125" style="186" customWidth="1"/>
    <col min="15117" max="15117" width="12.28515625" style="186" customWidth="1"/>
    <col min="15118" max="15360" width="9.140625" style="186"/>
    <col min="15361" max="15363" width="2.7109375" style="186" customWidth="1"/>
    <col min="15364" max="15364" width="40.5703125" style="186" customWidth="1"/>
    <col min="15365" max="15365" width="4.28515625" style="186" customWidth="1"/>
    <col min="15366" max="15366" width="8.42578125" style="186" customWidth="1"/>
    <col min="15367" max="15367" width="12.28515625" style="186" customWidth="1"/>
    <col min="15368" max="15368" width="1.5703125" style="186" customWidth="1"/>
    <col min="15369" max="15369" width="12.140625" style="186" customWidth="1"/>
    <col min="15370" max="15370" width="1.7109375" style="186" customWidth="1"/>
    <col min="15371" max="15371" width="12.28515625" style="186" customWidth="1"/>
    <col min="15372" max="15372" width="1.5703125" style="186" customWidth="1"/>
    <col min="15373" max="15373" width="12.28515625" style="186" customWidth="1"/>
    <col min="15374" max="15616" width="9.140625" style="186"/>
    <col min="15617" max="15619" width="2.7109375" style="186" customWidth="1"/>
    <col min="15620" max="15620" width="40.5703125" style="186" customWidth="1"/>
    <col min="15621" max="15621" width="4.28515625" style="186" customWidth="1"/>
    <col min="15622" max="15622" width="8.42578125" style="186" customWidth="1"/>
    <col min="15623" max="15623" width="12.28515625" style="186" customWidth="1"/>
    <col min="15624" max="15624" width="1.5703125" style="186" customWidth="1"/>
    <col min="15625" max="15625" width="12.140625" style="186" customWidth="1"/>
    <col min="15626" max="15626" width="1.7109375" style="186" customWidth="1"/>
    <col min="15627" max="15627" width="12.28515625" style="186" customWidth="1"/>
    <col min="15628" max="15628" width="1.5703125" style="186" customWidth="1"/>
    <col min="15629" max="15629" width="12.28515625" style="186" customWidth="1"/>
    <col min="15630" max="15872" width="9.140625" style="186"/>
    <col min="15873" max="15875" width="2.7109375" style="186" customWidth="1"/>
    <col min="15876" max="15876" width="40.5703125" style="186" customWidth="1"/>
    <col min="15877" max="15877" width="4.28515625" style="186" customWidth="1"/>
    <col min="15878" max="15878" width="8.42578125" style="186" customWidth="1"/>
    <col min="15879" max="15879" width="12.28515625" style="186" customWidth="1"/>
    <col min="15880" max="15880" width="1.5703125" style="186" customWidth="1"/>
    <col min="15881" max="15881" width="12.140625" style="186" customWidth="1"/>
    <col min="15882" max="15882" width="1.7109375" style="186" customWidth="1"/>
    <col min="15883" max="15883" width="12.28515625" style="186" customWidth="1"/>
    <col min="15884" max="15884" width="1.5703125" style="186" customWidth="1"/>
    <col min="15885" max="15885" width="12.28515625" style="186" customWidth="1"/>
    <col min="15886" max="16128" width="9.140625" style="186"/>
    <col min="16129" max="16131" width="2.7109375" style="186" customWidth="1"/>
    <col min="16132" max="16132" width="40.5703125" style="186" customWidth="1"/>
    <col min="16133" max="16133" width="4.28515625" style="186" customWidth="1"/>
    <col min="16134" max="16134" width="8.42578125" style="186" customWidth="1"/>
    <col min="16135" max="16135" width="12.28515625" style="186" customWidth="1"/>
    <col min="16136" max="16136" width="1.5703125" style="186" customWidth="1"/>
    <col min="16137" max="16137" width="12.140625" style="186" customWidth="1"/>
    <col min="16138" max="16138" width="1.7109375" style="186" customWidth="1"/>
    <col min="16139" max="16139" width="12.28515625" style="186" customWidth="1"/>
    <col min="16140" max="16140" width="1.5703125" style="186" customWidth="1"/>
    <col min="16141" max="16141" width="12.28515625" style="186" customWidth="1"/>
    <col min="16142" max="16384" width="9.140625" style="186"/>
  </cols>
  <sheetData>
    <row r="1" spans="1:14" s="159" customFormat="1" ht="25.35" customHeight="1" x14ac:dyDescent="0.15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</row>
    <row r="2" spans="1:14" s="159" customFormat="1" ht="25.35" customHeight="1" x14ac:dyDescent="0.15">
      <c r="A2" s="260" t="s">
        <v>118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1:14" s="160" customFormat="1" ht="25.35" customHeight="1" x14ac:dyDescent="0.15">
      <c r="A3" s="261" t="s">
        <v>144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4" s="160" customFormat="1" ht="25.35" customHeight="1" x14ac:dyDescent="0.15">
      <c r="A4" s="261" t="s">
        <v>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s="161" customFormat="1" ht="21" customHeight="1" x14ac:dyDescent="0.15">
      <c r="A5" s="262" t="s">
        <v>2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4" s="161" customFormat="1" ht="6" customHeight="1" x14ac:dyDescent="0.15">
      <c r="A6" s="162"/>
      <c r="B6" s="163"/>
      <c r="C6" s="164"/>
      <c r="D6" s="164"/>
      <c r="E6" s="164"/>
      <c r="F6" s="165"/>
      <c r="G6" s="165"/>
      <c r="H6" s="165"/>
      <c r="I6" s="165"/>
      <c r="J6" s="165"/>
      <c r="K6" s="166"/>
      <c r="L6" s="166"/>
      <c r="M6" s="166"/>
    </row>
    <row r="7" spans="1:14" s="170" customFormat="1" ht="21" customHeight="1" x14ac:dyDescent="0.15">
      <c r="A7" s="167"/>
      <c r="B7" s="167"/>
      <c r="C7" s="168"/>
      <c r="D7" s="168"/>
      <c r="E7" s="168"/>
      <c r="F7" s="169"/>
      <c r="G7" s="265" t="s">
        <v>59</v>
      </c>
      <c r="H7" s="265"/>
      <c r="I7" s="265"/>
      <c r="J7" s="169"/>
      <c r="K7" s="263" t="s">
        <v>60</v>
      </c>
      <c r="L7" s="263"/>
      <c r="M7" s="263"/>
      <c r="N7" s="263"/>
    </row>
    <row r="8" spans="1:14" s="170" customFormat="1" ht="21" customHeight="1" x14ac:dyDescent="0.15">
      <c r="A8" s="167"/>
      <c r="B8" s="167"/>
      <c r="C8" s="168"/>
      <c r="D8" s="168"/>
      <c r="E8" s="168"/>
      <c r="F8" s="169"/>
      <c r="G8" s="265" t="s">
        <v>61</v>
      </c>
      <c r="H8" s="265"/>
      <c r="I8" s="265"/>
      <c r="J8" s="169"/>
      <c r="K8" s="234"/>
      <c r="L8" s="264"/>
      <c r="M8" s="264"/>
      <c r="N8" s="264"/>
    </row>
    <row r="9" spans="1:14" s="170" customFormat="1" ht="21" customHeight="1" x14ac:dyDescent="0.15">
      <c r="A9" s="167"/>
      <c r="B9" s="167"/>
      <c r="C9" s="168"/>
      <c r="D9" s="168"/>
      <c r="E9" s="168"/>
      <c r="F9" s="169"/>
      <c r="G9" s="235"/>
      <c r="H9" s="243" t="s">
        <v>7</v>
      </c>
      <c r="I9" s="243"/>
      <c r="J9" s="243"/>
      <c r="K9" s="234"/>
      <c r="L9" s="243" t="s">
        <v>7</v>
      </c>
      <c r="M9" s="243"/>
      <c r="N9" s="243"/>
    </row>
    <row r="10" spans="1:14" s="170" customFormat="1" ht="21" customHeight="1" x14ac:dyDescent="0.15">
      <c r="A10" s="167"/>
      <c r="B10" s="167"/>
      <c r="C10" s="168"/>
      <c r="D10" s="168"/>
      <c r="E10" s="168"/>
      <c r="F10" s="169"/>
      <c r="G10" s="234" t="s">
        <v>139</v>
      </c>
      <c r="H10" s="171"/>
      <c r="I10" s="234" t="s">
        <v>12</v>
      </c>
      <c r="J10" s="169"/>
      <c r="K10" s="234" t="s">
        <v>139</v>
      </c>
      <c r="L10" s="171"/>
      <c r="M10" s="234" t="s">
        <v>12</v>
      </c>
      <c r="N10" s="234"/>
    </row>
    <row r="11" spans="1:14" s="176" customFormat="1" ht="21" customHeight="1" x14ac:dyDescent="0.15">
      <c r="A11" s="172" t="s">
        <v>119</v>
      </c>
      <c r="B11" s="167"/>
      <c r="C11" s="173"/>
      <c r="D11" s="173"/>
      <c r="E11" s="173"/>
      <c r="F11" s="174"/>
      <c r="G11" s="174"/>
      <c r="H11" s="174"/>
      <c r="I11" s="174"/>
      <c r="J11" s="174"/>
      <c r="K11" s="172"/>
      <c r="L11" s="167"/>
      <c r="M11" s="175"/>
    </row>
    <row r="12" spans="1:14" s="176" customFormat="1" ht="21" customHeight="1" x14ac:dyDescent="0.45">
      <c r="A12" s="167"/>
      <c r="B12" s="167" t="s">
        <v>147</v>
      </c>
      <c r="C12" s="167"/>
      <c r="D12" s="167"/>
      <c r="E12" s="167"/>
      <c r="F12" s="174"/>
      <c r="G12" s="189">
        <v>457045</v>
      </c>
      <c r="H12" s="182"/>
      <c r="I12" s="189">
        <v>334097</v>
      </c>
      <c r="J12" s="174"/>
      <c r="K12" s="189">
        <v>457045</v>
      </c>
      <c r="L12" s="182"/>
      <c r="M12" s="189">
        <v>334097</v>
      </c>
    </row>
    <row r="13" spans="1:14" s="176" customFormat="1" ht="21" customHeight="1" x14ac:dyDescent="0.45">
      <c r="A13" s="167"/>
      <c r="B13" s="167" t="s">
        <v>176</v>
      </c>
      <c r="C13" s="173"/>
      <c r="D13" s="173"/>
      <c r="E13" s="173"/>
      <c r="F13" s="174"/>
      <c r="G13" s="190">
        <v>-15129</v>
      </c>
      <c r="H13" s="182"/>
      <c r="I13" s="190">
        <v>70414</v>
      </c>
      <c r="J13" s="174"/>
      <c r="K13" s="190">
        <v>-15129</v>
      </c>
      <c r="L13" s="182"/>
      <c r="M13" s="190">
        <v>70414</v>
      </c>
    </row>
    <row r="14" spans="1:14" s="176" customFormat="1" ht="21" customHeight="1" x14ac:dyDescent="0.45">
      <c r="A14" s="167"/>
      <c r="B14" s="167" t="s">
        <v>122</v>
      </c>
      <c r="C14" s="173"/>
      <c r="D14" s="173"/>
      <c r="E14" s="173"/>
      <c r="F14" s="174"/>
      <c r="G14" s="191">
        <v>2687</v>
      </c>
      <c r="H14" s="182"/>
      <c r="I14" s="191">
        <v>2459</v>
      </c>
      <c r="J14" s="174"/>
      <c r="K14" s="191">
        <v>2687</v>
      </c>
      <c r="L14" s="182"/>
      <c r="M14" s="191">
        <v>2459</v>
      </c>
    </row>
    <row r="15" spans="1:14" s="176" customFormat="1" ht="21" customHeight="1" x14ac:dyDescent="0.45">
      <c r="A15" s="167"/>
      <c r="B15" s="167" t="s">
        <v>123</v>
      </c>
      <c r="C15" s="173"/>
      <c r="D15" s="173"/>
      <c r="E15" s="173"/>
      <c r="F15" s="174"/>
      <c r="G15" s="190">
        <v>3255</v>
      </c>
      <c r="H15" s="182"/>
      <c r="I15" s="191">
        <v>4775</v>
      </c>
      <c r="J15" s="174"/>
      <c r="K15" s="191">
        <v>3255</v>
      </c>
      <c r="L15" s="182"/>
      <c r="M15" s="191">
        <v>4775</v>
      </c>
    </row>
    <row r="16" spans="1:14" s="176" customFormat="1" ht="21" customHeight="1" x14ac:dyDescent="0.45">
      <c r="A16" s="167"/>
      <c r="B16" s="167" t="s">
        <v>71</v>
      </c>
      <c r="C16" s="173"/>
      <c r="D16" s="173"/>
      <c r="E16" s="173"/>
      <c r="F16" s="174"/>
      <c r="G16" s="190">
        <v>71</v>
      </c>
      <c r="H16" s="182"/>
      <c r="I16" s="191">
        <v>450</v>
      </c>
      <c r="J16" s="174"/>
      <c r="K16" s="191">
        <v>71</v>
      </c>
      <c r="L16" s="182"/>
      <c r="M16" s="191">
        <v>450</v>
      </c>
    </row>
    <row r="17" spans="1:13" s="176" customFormat="1" ht="21" customHeight="1" x14ac:dyDescent="0.45">
      <c r="A17" s="167"/>
      <c r="B17" s="167" t="s">
        <v>120</v>
      </c>
      <c r="C17" s="173"/>
      <c r="D17" s="173"/>
      <c r="E17" s="173"/>
      <c r="F17" s="174"/>
      <c r="G17" s="190">
        <v>-172504</v>
      </c>
      <c r="H17" s="182"/>
      <c r="I17" s="190">
        <v>-147355</v>
      </c>
      <c r="J17" s="174"/>
      <c r="K17" s="190">
        <v>-172504</v>
      </c>
      <c r="L17" s="182"/>
      <c r="M17" s="190">
        <v>-147355</v>
      </c>
    </row>
    <row r="18" spans="1:13" s="176" customFormat="1" ht="21" customHeight="1" x14ac:dyDescent="0.45">
      <c r="A18" s="167"/>
      <c r="B18" s="167" t="s">
        <v>121</v>
      </c>
      <c r="C18" s="173"/>
      <c r="D18" s="173"/>
      <c r="E18" s="173"/>
      <c r="F18" s="174"/>
      <c r="G18" s="191">
        <v>-49526</v>
      </c>
      <c r="H18" s="182"/>
      <c r="I18" s="191">
        <v>-38906</v>
      </c>
      <c r="J18" s="174"/>
      <c r="K18" s="191">
        <v>-49526</v>
      </c>
      <c r="L18" s="182"/>
      <c r="M18" s="191">
        <v>-38906</v>
      </c>
    </row>
    <row r="19" spans="1:13" s="176" customFormat="1" ht="21" customHeight="1" x14ac:dyDescent="0.45">
      <c r="A19" s="167"/>
      <c r="B19" s="167" t="s">
        <v>68</v>
      </c>
      <c r="C19" s="173"/>
      <c r="D19" s="173"/>
      <c r="E19" s="173"/>
      <c r="F19" s="174"/>
      <c r="G19" s="191">
        <v>-78126</v>
      </c>
      <c r="H19" s="182"/>
      <c r="I19" s="191">
        <v>-59004</v>
      </c>
      <c r="J19" s="174"/>
      <c r="K19" s="191">
        <v>-78126</v>
      </c>
      <c r="L19" s="182"/>
      <c r="M19" s="191">
        <v>-59004</v>
      </c>
    </row>
    <row r="20" spans="1:13" s="176" customFormat="1" ht="21" customHeight="1" x14ac:dyDescent="0.45">
      <c r="A20" s="177"/>
      <c r="B20" s="167" t="s">
        <v>69</v>
      </c>
      <c r="C20" s="167"/>
      <c r="D20" s="167"/>
      <c r="E20" s="167"/>
      <c r="F20" s="191"/>
      <c r="G20" s="191">
        <v>-44511</v>
      </c>
      <c r="H20" s="182"/>
      <c r="I20" s="191">
        <v>-48806</v>
      </c>
      <c r="J20" s="174"/>
      <c r="K20" s="191">
        <v>-44511</v>
      </c>
      <c r="L20" s="182"/>
      <c r="M20" s="191">
        <v>-48806</v>
      </c>
    </row>
    <row r="21" spans="1:13" s="176" customFormat="1" ht="21" customHeight="1" x14ac:dyDescent="0.45">
      <c r="A21" s="177"/>
      <c r="B21" s="167" t="s">
        <v>75</v>
      </c>
      <c r="C21" s="167"/>
      <c r="D21" s="167"/>
      <c r="E21" s="167"/>
      <c r="F21" s="174"/>
      <c r="G21" s="191">
        <v>-3577</v>
      </c>
      <c r="H21" s="182"/>
      <c r="I21" s="191">
        <v>-3244</v>
      </c>
      <c r="J21" s="174"/>
      <c r="K21" s="191">
        <v>-3577</v>
      </c>
      <c r="L21" s="182"/>
      <c r="M21" s="191">
        <v>-3244</v>
      </c>
    </row>
    <row r="22" spans="1:13" s="176" customFormat="1" ht="21" customHeight="1" x14ac:dyDescent="0.45">
      <c r="A22" s="177"/>
      <c r="B22" s="167" t="s">
        <v>19</v>
      </c>
      <c r="C22" s="167"/>
      <c r="D22" s="167"/>
      <c r="E22" s="167"/>
      <c r="F22" s="174"/>
      <c r="G22" s="191">
        <v>-29984</v>
      </c>
      <c r="H22" s="182"/>
      <c r="I22" s="191">
        <v>-34716</v>
      </c>
      <c r="J22" s="174"/>
      <c r="K22" s="191">
        <v>-29984</v>
      </c>
      <c r="L22" s="182"/>
      <c r="M22" s="191">
        <v>-34716</v>
      </c>
    </row>
    <row r="23" spans="1:13" s="176" customFormat="1" ht="21" customHeight="1" x14ac:dyDescent="0.45">
      <c r="A23" s="177"/>
      <c r="B23" s="167" t="s">
        <v>126</v>
      </c>
      <c r="C23" s="167"/>
      <c r="D23" s="167"/>
      <c r="E23" s="167"/>
      <c r="F23" s="174"/>
      <c r="G23" s="191">
        <v>15000</v>
      </c>
      <c r="H23" s="182"/>
      <c r="I23" s="191">
        <v>-45000</v>
      </c>
      <c r="J23" s="174"/>
      <c r="K23" s="191">
        <v>15000</v>
      </c>
      <c r="L23" s="182"/>
      <c r="M23" s="191">
        <v>-45000</v>
      </c>
    </row>
    <row r="24" spans="1:13" s="176" customFormat="1" ht="21" customHeight="1" x14ac:dyDescent="0.45">
      <c r="A24" s="177"/>
      <c r="B24" s="167" t="s">
        <v>20</v>
      </c>
      <c r="C24" s="167"/>
      <c r="D24" s="167"/>
      <c r="E24" s="167"/>
      <c r="F24" s="174"/>
      <c r="G24" s="191">
        <v>16</v>
      </c>
      <c r="H24" s="182"/>
      <c r="I24" s="191">
        <v>52</v>
      </c>
      <c r="J24" s="174"/>
      <c r="K24" s="191">
        <v>16</v>
      </c>
      <c r="L24" s="182"/>
      <c r="M24" s="191">
        <v>52</v>
      </c>
    </row>
    <row r="25" spans="1:13" s="176" customFormat="1" ht="21" customHeight="1" x14ac:dyDescent="0.45">
      <c r="A25" s="177"/>
      <c r="B25" s="167" t="s">
        <v>127</v>
      </c>
      <c r="C25" s="167"/>
      <c r="D25" s="167"/>
      <c r="E25" s="167"/>
      <c r="F25" s="191"/>
      <c r="G25" s="191">
        <v>17953</v>
      </c>
      <c r="H25" s="182"/>
      <c r="I25" s="191">
        <v>14991</v>
      </c>
      <c r="J25" s="174"/>
      <c r="K25" s="191">
        <v>17953</v>
      </c>
      <c r="L25" s="182"/>
      <c r="M25" s="191">
        <v>14991</v>
      </c>
    </row>
    <row r="26" spans="1:13" s="176" customFormat="1" ht="21" customHeight="1" x14ac:dyDescent="0.45">
      <c r="A26" s="177"/>
      <c r="B26" s="167" t="s">
        <v>21</v>
      </c>
      <c r="C26" s="167"/>
      <c r="D26" s="167"/>
      <c r="E26" s="167"/>
      <c r="F26" s="174"/>
      <c r="G26" s="191">
        <v>412</v>
      </c>
      <c r="H26" s="182"/>
      <c r="I26" s="191">
        <v>-15358</v>
      </c>
      <c r="J26" s="174"/>
      <c r="K26" s="191">
        <v>412</v>
      </c>
      <c r="L26" s="182"/>
      <c r="M26" s="191">
        <v>-15358</v>
      </c>
    </row>
    <row r="27" spans="1:13" s="170" customFormat="1" ht="21" customHeight="1" x14ac:dyDescent="0.15">
      <c r="A27" s="167"/>
      <c r="B27" s="172"/>
      <c r="C27" s="178" t="s">
        <v>124</v>
      </c>
      <c r="D27" s="172"/>
      <c r="E27" s="172"/>
      <c r="F27" s="169"/>
      <c r="G27" s="192">
        <f>SUM(G12:G26)</f>
        <v>103082</v>
      </c>
      <c r="H27" s="182"/>
      <c r="I27" s="192">
        <f>SUM(I12:I26)</f>
        <v>34849</v>
      </c>
      <c r="J27" s="174"/>
      <c r="K27" s="192">
        <f>SUM(K12:K26)</f>
        <v>103082</v>
      </c>
      <c r="L27" s="182"/>
      <c r="M27" s="192">
        <f>SUM(M12:M26)</f>
        <v>34849</v>
      </c>
    </row>
    <row r="28" spans="1:13" s="170" customFormat="1" ht="21" customHeight="1" x14ac:dyDescent="0.15">
      <c r="A28" s="167"/>
      <c r="B28" s="172"/>
      <c r="C28" s="178"/>
      <c r="D28" s="172"/>
      <c r="E28" s="172"/>
      <c r="F28" s="169"/>
      <c r="G28" s="179"/>
      <c r="H28" s="169"/>
      <c r="I28" s="179"/>
      <c r="J28" s="169"/>
      <c r="K28" s="179"/>
      <c r="L28" s="169"/>
      <c r="M28" s="179"/>
    </row>
    <row r="29" spans="1:13" s="170" customFormat="1" ht="21" customHeight="1" x14ac:dyDescent="0.15">
      <c r="A29" s="172" t="s">
        <v>125</v>
      </c>
      <c r="B29" s="167"/>
      <c r="C29" s="172"/>
      <c r="D29" s="172"/>
      <c r="E29" s="172"/>
      <c r="F29" s="169"/>
      <c r="G29" s="179"/>
      <c r="H29" s="169"/>
      <c r="I29" s="179"/>
      <c r="J29" s="169"/>
      <c r="K29" s="179"/>
      <c r="L29" s="169"/>
      <c r="M29" s="179"/>
    </row>
    <row r="30" spans="1:13" s="176" customFormat="1" ht="21" customHeight="1" x14ac:dyDescent="0.15">
      <c r="A30" s="177"/>
      <c r="B30" s="167" t="s">
        <v>148</v>
      </c>
      <c r="C30" s="167"/>
      <c r="D30" s="167"/>
      <c r="E30" s="167"/>
      <c r="F30" s="174"/>
      <c r="G30" s="181">
        <v>-2238</v>
      </c>
      <c r="H30" s="174"/>
      <c r="I30" s="181">
        <v>-638</v>
      </c>
      <c r="J30" s="174"/>
      <c r="K30" s="181">
        <v>-2238</v>
      </c>
      <c r="L30" s="174"/>
      <c r="M30" s="181">
        <v>-638</v>
      </c>
    </row>
    <row r="31" spans="1:13" s="170" customFormat="1" ht="21" customHeight="1" x14ac:dyDescent="0.45">
      <c r="A31" s="177"/>
      <c r="B31" s="167" t="s">
        <v>149</v>
      </c>
      <c r="C31" s="167"/>
      <c r="D31" s="167"/>
      <c r="E31" s="167"/>
      <c r="F31" s="174"/>
      <c r="G31" s="191">
        <v>-1204</v>
      </c>
      <c r="H31" s="180"/>
      <c r="I31" s="191">
        <v>-1379</v>
      </c>
      <c r="J31" s="174"/>
      <c r="K31" s="191">
        <v>-1204</v>
      </c>
      <c r="L31" s="180"/>
      <c r="M31" s="191">
        <v>-1379</v>
      </c>
    </row>
    <row r="32" spans="1:13" s="170" customFormat="1" ht="21" customHeight="1" x14ac:dyDescent="0.15">
      <c r="A32" s="177"/>
      <c r="B32" s="167"/>
      <c r="C32" s="167" t="s">
        <v>138</v>
      </c>
      <c r="D32" s="167"/>
      <c r="E32" s="167"/>
      <c r="F32" s="174"/>
      <c r="G32" s="184">
        <f>SUM(G30:G31)</f>
        <v>-3442</v>
      </c>
      <c r="H32" s="180"/>
      <c r="I32" s="184">
        <f>SUM(I30:I31)</f>
        <v>-2017</v>
      </c>
      <c r="J32" s="169"/>
      <c r="K32" s="184">
        <f>SUM(K30:K31)</f>
        <v>-3442</v>
      </c>
      <c r="L32" s="180"/>
      <c r="M32" s="184">
        <f>SUM(M30:M31)</f>
        <v>-2017</v>
      </c>
    </row>
    <row r="38" spans="1:14" s="159" customFormat="1" ht="25.35" customHeight="1" x14ac:dyDescent="0.15">
      <c r="A38" s="260" t="s">
        <v>0</v>
      </c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</row>
    <row r="39" spans="1:14" s="159" customFormat="1" ht="25.35" customHeight="1" x14ac:dyDescent="0.15">
      <c r="A39" s="260" t="s">
        <v>137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</row>
    <row r="40" spans="1:14" s="160" customFormat="1" ht="25.35" customHeight="1" x14ac:dyDescent="0.15">
      <c r="A40" s="261" t="s">
        <v>144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</row>
    <row r="41" spans="1:14" s="160" customFormat="1" ht="25.35" customHeight="1" x14ac:dyDescent="0.15">
      <c r="A41" s="261" t="s">
        <v>6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</row>
    <row r="42" spans="1:14" s="161" customFormat="1" ht="21" customHeight="1" x14ac:dyDescent="0.15">
      <c r="A42" s="262" t="s">
        <v>2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</row>
    <row r="43" spans="1:14" s="161" customFormat="1" ht="6" customHeight="1" x14ac:dyDescent="0.15">
      <c r="A43" s="162"/>
      <c r="B43" s="163"/>
      <c r="C43" s="164"/>
      <c r="D43" s="164"/>
      <c r="E43" s="164"/>
      <c r="F43" s="165"/>
      <c r="G43" s="165"/>
      <c r="H43" s="165"/>
      <c r="I43" s="165"/>
      <c r="J43" s="165"/>
      <c r="K43" s="166"/>
      <c r="L43" s="166"/>
      <c r="M43" s="166"/>
    </row>
    <row r="44" spans="1:14" s="170" customFormat="1" ht="21" customHeight="1" x14ac:dyDescent="0.15">
      <c r="A44" s="167"/>
      <c r="B44" s="167"/>
      <c r="C44" s="168"/>
      <c r="D44" s="168"/>
      <c r="E44" s="168"/>
      <c r="F44" s="169"/>
      <c r="G44" s="265" t="s">
        <v>59</v>
      </c>
      <c r="H44" s="265"/>
      <c r="I44" s="265"/>
      <c r="J44" s="169"/>
      <c r="K44" s="263" t="s">
        <v>60</v>
      </c>
      <c r="L44" s="263"/>
      <c r="M44" s="263"/>
      <c r="N44" s="263"/>
    </row>
    <row r="45" spans="1:14" s="170" customFormat="1" ht="19.5" customHeight="1" x14ac:dyDescent="0.15">
      <c r="A45" s="167"/>
      <c r="B45" s="167"/>
      <c r="C45" s="168"/>
      <c r="D45" s="168"/>
      <c r="E45" s="168"/>
      <c r="F45" s="169"/>
      <c r="G45" s="265" t="s">
        <v>61</v>
      </c>
      <c r="H45" s="265"/>
      <c r="I45" s="265"/>
      <c r="J45" s="169"/>
      <c r="K45" s="234"/>
      <c r="L45" s="264"/>
      <c r="M45" s="264"/>
      <c r="N45" s="264"/>
    </row>
    <row r="46" spans="1:14" s="170" customFormat="1" ht="19.5" customHeight="1" x14ac:dyDescent="0.15">
      <c r="A46" s="167"/>
      <c r="B46" s="167"/>
      <c r="C46" s="168"/>
      <c r="D46" s="168"/>
      <c r="E46" s="168"/>
      <c r="F46" s="169"/>
      <c r="G46" s="235"/>
      <c r="H46" s="243" t="s">
        <v>7</v>
      </c>
      <c r="I46" s="243"/>
      <c r="J46" s="243"/>
      <c r="K46" s="234"/>
      <c r="L46" s="243" t="s">
        <v>7</v>
      </c>
      <c r="M46" s="243"/>
      <c r="N46" s="243"/>
    </row>
    <row r="47" spans="1:14" s="170" customFormat="1" ht="19.5" customHeight="1" x14ac:dyDescent="0.15">
      <c r="A47" s="167"/>
      <c r="B47" s="167"/>
      <c r="C47" s="168"/>
      <c r="D47" s="168"/>
      <c r="E47" s="168"/>
      <c r="F47" s="169"/>
      <c r="G47" s="234" t="s">
        <v>139</v>
      </c>
      <c r="H47" s="171"/>
      <c r="I47" s="234" t="s">
        <v>12</v>
      </c>
      <c r="J47" s="169"/>
      <c r="K47" s="234" t="s">
        <v>139</v>
      </c>
      <c r="L47" s="171"/>
      <c r="M47" s="234" t="s">
        <v>12</v>
      </c>
      <c r="N47" s="234"/>
    </row>
    <row r="48" spans="1:14" s="167" customFormat="1" ht="21" customHeight="1" x14ac:dyDescent="0.15">
      <c r="A48" s="172" t="s">
        <v>177</v>
      </c>
      <c r="B48" s="172"/>
      <c r="C48" s="172"/>
      <c r="D48" s="172"/>
      <c r="E48" s="172"/>
      <c r="F48" s="183"/>
      <c r="G48" s="183"/>
      <c r="H48" s="183"/>
      <c r="I48" s="183"/>
      <c r="J48" s="183"/>
      <c r="K48" s="181"/>
      <c r="M48" s="181"/>
    </row>
    <row r="49" spans="1:13" s="167" customFormat="1" ht="21" customHeight="1" x14ac:dyDescent="0.45">
      <c r="C49" s="167" t="s">
        <v>179</v>
      </c>
      <c r="F49" s="183"/>
      <c r="G49" s="193">
        <v>-20002</v>
      </c>
      <c r="H49" s="182"/>
      <c r="I49" s="193">
        <v>-8000</v>
      </c>
      <c r="J49" s="183"/>
      <c r="K49" s="193">
        <v>-20002</v>
      </c>
      <c r="L49" s="182"/>
      <c r="M49" s="193">
        <v>-8000</v>
      </c>
    </row>
    <row r="50" spans="1:13" s="167" customFormat="1" ht="21" customHeight="1" x14ac:dyDescent="0.15">
      <c r="A50" s="172"/>
      <c r="D50" s="167" t="s">
        <v>128</v>
      </c>
      <c r="F50" s="183"/>
      <c r="G50" s="184">
        <f>SUM(G49:G49)</f>
        <v>-20002</v>
      </c>
      <c r="H50" s="182"/>
      <c r="I50" s="184">
        <f>SUM(I49:I49)</f>
        <v>-8000</v>
      </c>
      <c r="J50" s="183"/>
      <c r="K50" s="184">
        <f>SUM(K49:K49)</f>
        <v>-20002</v>
      </c>
      <c r="L50" s="182"/>
      <c r="M50" s="184">
        <f>SUM(M49:M49)</f>
        <v>-8000</v>
      </c>
    </row>
    <row r="51" spans="1:13" s="172" customFormat="1" ht="21" customHeight="1" x14ac:dyDescent="0.15">
      <c r="B51" s="167"/>
      <c r="C51" s="167"/>
      <c r="D51" s="167"/>
      <c r="E51" s="167"/>
      <c r="F51" s="183"/>
      <c r="G51" s="182"/>
      <c r="H51" s="183"/>
      <c r="I51" s="182"/>
      <c r="J51" s="183"/>
      <c r="K51" s="182"/>
      <c r="L51" s="182"/>
      <c r="M51" s="182"/>
    </row>
    <row r="52" spans="1:13" s="172" customFormat="1" ht="21" customHeight="1" x14ac:dyDescent="0.15">
      <c r="A52" s="172" t="s">
        <v>178</v>
      </c>
      <c r="F52" s="183"/>
      <c r="G52" s="175">
        <f>G27+G32+G50</f>
        <v>79638</v>
      </c>
      <c r="H52" s="175"/>
      <c r="I52" s="175">
        <f>I27+I32+I50</f>
        <v>24832</v>
      </c>
      <c r="J52" s="175"/>
      <c r="K52" s="175">
        <f>K27+K32+K50</f>
        <v>79638</v>
      </c>
      <c r="L52" s="182"/>
      <c r="M52" s="175">
        <f>M27+M32+M50</f>
        <v>24832</v>
      </c>
    </row>
    <row r="53" spans="1:13" s="172" customFormat="1" ht="21" customHeight="1" x14ac:dyDescent="0.15">
      <c r="A53" s="167" t="s">
        <v>129</v>
      </c>
      <c r="F53" s="185"/>
      <c r="G53" s="175">
        <f>'BS (1)'!F12</f>
        <v>60590</v>
      </c>
      <c r="H53" s="182"/>
      <c r="I53" s="175">
        <f>'BS (1)'!H12</f>
        <v>67842</v>
      </c>
      <c r="J53" s="185"/>
      <c r="K53" s="175">
        <f>'BS (1)'!L12</f>
        <v>60590</v>
      </c>
      <c r="L53" s="182"/>
      <c r="M53" s="175">
        <f>'BS (1)'!N12</f>
        <v>67842</v>
      </c>
    </row>
    <row r="54" spans="1:13" s="167" customFormat="1" ht="21" customHeight="1" thickBot="1" x14ac:dyDescent="0.2">
      <c r="A54" s="172" t="s">
        <v>133</v>
      </c>
      <c r="B54" s="172"/>
      <c r="C54" s="172"/>
      <c r="D54" s="172"/>
      <c r="E54" s="172"/>
      <c r="F54" s="185"/>
      <c r="G54" s="194">
        <f>SUM(G52:G53)</f>
        <v>140228</v>
      </c>
      <c r="H54" s="182"/>
      <c r="I54" s="194">
        <f>SUM(I52:I53)</f>
        <v>92674</v>
      </c>
      <c r="J54" s="185"/>
      <c r="K54" s="194">
        <f>SUM(K52:K53)</f>
        <v>140228</v>
      </c>
      <c r="L54" s="182"/>
      <c r="M54" s="194">
        <f>SUM(M52:M53)</f>
        <v>92674</v>
      </c>
    </row>
    <row r="55" spans="1:13" s="167" customFormat="1" ht="21" customHeight="1" thickTop="1" x14ac:dyDescent="0.15">
      <c r="F55" s="183"/>
      <c r="G55" s="195"/>
      <c r="H55" s="195"/>
      <c r="I55" s="196"/>
      <c r="J55" s="197"/>
      <c r="K55" s="195"/>
      <c r="L55" s="182"/>
      <c r="M55" s="175"/>
    </row>
    <row r="56" spans="1:13" s="167" customFormat="1" ht="21" customHeight="1" x14ac:dyDescent="0.15">
      <c r="F56" s="183"/>
      <c r="G56" s="183"/>
      <c r="H56" s="183"/>
      <c r="I56" s="183"/>
      <c r="J56" s="183"/>
      <c r="K56" s="182"/>
      <c r="L56" s="182"/>
      <c r="M56" s="175"/>
    </row>
    <row r="57" spans="1:13" s="167" customFormat="1" ht="21" customHeight="1" x14ac:dyDescent="0.15">
      <c r="F57" s="183"/>
      <c r="G57" s="183"/>
      <c r="H57" s="183"/>
      <c r="I57" s="183"/>
      <c r="J57" s="183"/>
      <c r="K57" s="182"/>
      <c r="L57" s="182"/>
      <c r="M57" s="175"/>
    </row>
    <row r="58" spans="1:13" s="167" customFormat="1" ht="21" customHeight="1" x14ac:dyDescent="0.15">
      <c r="F58" s="183"/>
      <c r="G58" s="183"/>
      <c r="H58" s="183"/>
      <c r="I58" s="183"/>
      <c r="J58" s="183"/>
      <c r="K58" s="182"/>
      <c r="L58" s="182"/>
      <c r="M58" s="175"/>
    </row>
    <row r="59" spans="1:13" s="167" customFormat="1" ht="11.25" customHeight="1" x14ac:dyDescent="0.15">
      <c r="F59" s="174"/>
      <c r="G59" s="174"/>
      <c r="H59" s="174"/>
      <c r="I59" s="174"/>
      <c r="J59" s="174"/>
      <c r="M59" s="175"/>
    </row>
    <row r="60" spans="1:13" s="167" customFormat="1" ht="21" customHeight="1" x14ac:dyDescent="0.15">
      <c r="F60" s="174"/>
      <c r="G60" s="174"/>
      <c r="H60" s="174"/>
      <c r="I60" s="174"/>
      <c r="J60" s="174"/>
      <c r="M60" s="175"/>
    </row>
    <row r="61" spans="1:13" s="167" customFormat="1" ht="21" customHeight="1" x14ac:dyDescent="0.15">
      <c r="F61" s="174"/>
      <c r="G61" s="174"/>
      <c r="H61" s="174"/>
      <c r="I61" s="174"/>
      <c r="J61" s="174"/>
      <c r="M61" s="175"/>
    </row>
    <row r="62" spans="1:13" s="167" customFormat="1" ht="8.25" customHeight="1" x14ac:dyDescent="0.15">
      <c r="F62" s="174"/>
      <c r="G62" s="174"/>
      <c r="H62" s="174"/>
      <c r="I62" s="174"/>
      <c r="J62" s="174"/>
      <c r="M62" s="175"/>
    </row>
    <row r="63" spans="1:13" s="167" customFormat="1" ht="21" customHeight="1" x14ac:dyDescent="0.15">
      <c r="F63" s="174"/>
      <c r="G63" s="174"/>
      <c r="H63" s="174"/>
      <c r="I63" s="174"/>
      <c r="J63" s="174"/>
      <c r="M63" s="175"/>
    </row>
    <row r="64" spans="1:13" s="167" customFormat="1" ht="21" customHeight="1" x14ac:dyDescent="0.15">
      <c r="F64" s="174"/>
      <c r="G64" s="174"/>
      <c r="H64" s="174"/>
      <c r="I64" s="174"/>
      <c r="J64" s="174"/>
      <c r="M64" s="175"/>
    </row>
    <row r="65" spans="1:13" s="167" customFormat="1" ht="9" customHeight="1" x14ac:dyDescent="0.15">
      <c r="F65" s="174"/>
      <c r="G65" s="174"/>
      <c r="H65" s="174"/>
      <c r="I65" s="174"/>
      <c r="J65" s="174"/>
      <c r="M65" s="175"/>
    </row>
    <row r="66" spans="1:13" s="167" customFormat="1" ht="21" customHeight="1" x14ac:dyDescent="0.15">
      <c r="F66" s="174"/>
      <c r="G66" s="174"/>
      <c r="H66" s="174"/>
      <c r="I66" s="174"/>
      <c r="J66" s="174"/>
      <c r="M66" s="175"/>
    </row>
    <row r="67" spans="1:13" ht="16.5" customHeight="1" x14ac:dyDescent="0.15"/>
    <row r="80" spans="1:13" ht="21" customHeight="1" x14ac:dyDescent="0.15">
      <c r="A80" s="167" t="s">
        <v>29</v>
      </c>
    </row>
  </sheetData>
  <mergeCells count="22">
    <mergeCell ref="A41:N41"/>
    <mergeCell ref="A42:N42"/>
    <mergeCell ref="L45:N45"/>
    <mergeCell ref="G7:I7"/>
    <mergeCell ref="H9:J9"/>
    <mergeCell ref="L9:N9"/>
    <mergeCell ref="H46:J46"/>
    <mergeCell ref="L46:N46"/>
    <mergeCell ref="A1:N1"/>
    <mergeCell ref="A2:N2"/>
    <mergeCell ref="A3:N3"/>
    <mergeCell ref="A4:N4"/>
    <mergeCell ref="A5:N5"/>
    <mergeCell ref="K44:N44"/>
    <mergeCell ref="K7:N7"/>
    <mergeCell ref="L8:N8"/>
    <mergeCell ref="G45:I45"/>
    <mergeCell ref="G8:I8"/>
    <mergeCell ref="G44:I44"/>
    <mergeCell ref="A38:N38"/>
    <mergeCell ref="A39:N39"/>
    <mergeCell ref="A40:N40"/>
  </mergeCells>
  <pageMargins left="0.9" right="0.4" top="0.8" bottom="0.7" header="0.6" footer="0.3"/>
  <pageSetup paperSize="9" scale="80" orientation="portrait" r:id="rId1"/>
  <headerFooter alignWithMargins="0"/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 (1)</vt:lpstr>
      <vt:lpstr>BS (2)</vt:lpstr>
      <vt:lpstr>งบกำไรขาดทุน 3 เดือน</vt:lpstr>
      <vt:lpstr>งบกำไรขาดทุน 6 เดือน </vt:lpstr>
      <vt:lpstr>ส่วนของผู้ถือหุ้น</vt:lpstr>
      <vt:lpstr>ส่วนของผู้ถือหุ้น (เฉพาะ)</vt:lpstr>
      <vt:lpstr>กระแสเงินสด</vt:lpstr>
      <vt:lpstr>'BS (1)'!Print_Area</vt:lpstr>
      <vt:lpstr>'BS (2)'!Print_Area</vt:lpstr>
      <vt:lpstr>ส่วนของผู้ถือหุ้น!Print_Area</vt:lpstr>
    </vt:vector>
  </TitlesOfParts>
  <Company>Deloitte Touche Tohmatsu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Tanyares Makaew (Open)</dc:creator>
  <cp:lastModifiedBy>spakdeesaneha</cp:lastModifiedBy>
  <cp:lastPrinted>2017-01-27T10:42:10Z</cp:lastPrinted>
  <dcterms:created xsi:type="dcterms:W3CDTF">2016-08-17T10:12:50Z</dcterms:created>
  <dcterms:modified xsi:type="dcterms:W3CDTF">2017-01-27T10:42:50Z</dcterms:modified>
</cp:coreProperties>
</file>