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2) QUARTER 2 (02-16)\QUARTER 2 (16-59)\BUI (3041254)\"/>
    </mc:Choice>
  </mc:AlternateContent>
  <bookViews>
    <workbookView xWindow="0" yWindow="0" windowWidth="20490" windowHeight="7815" activeTab="6"/>
  </bookViews>
  <sheets>
    <sheet name="BS1" sheetId="2" r:id="rId1"/>
    <sheet name="BS2" sheetId="12" r:id="rId2"/>
    <sheet name="PL 3" sheetId="8" r:id="rId3"/>
    <sheet name="PL 6" sheetId="4" r:id="rId4"/>
    <sheet name="Equity" sheetId="5" r:id="rId5"/>
    <sheet name="SE " sheetId="6" r:id="rId6"/>
    <sheet name="CF" sheetId="7" r:id="rId7"/>
  </sheets>
  <externalReferences>
    <externalReference r:id="rId8"/>
  </externalReferences>
  <definedNames>
    <definedName name="amount" localSheetId="2">#REF!</definedName>
    <definedName name="amount">#REF!</definedName>
    <definedName name="AS2DocOpenMode" hidden="1">"AS2DocumentEdit"</definedName>
    <definedName name="gl_n" localSheetId="2">#REF!</definedName>
    <definedName name="gl_n">#REF!</definedName>
    <definedName name="_xlnm.Print_Area" localSheetId="1">'BS2'!$A$1:$M$69</definedName>
    <definedName name="_xlnm.Print_Area" localSheetId="6">CF!$A$1:$L$82</definedName>
    <definedName name="_xlnm.Print_Area" localSheetId="4">Equity!$A$1:$U$29</definedName>
    <definedName name="_xlnm.Print_Area" localSheetId="2">'PL 3'!$A$1:$O$82</definedName>
    <definedName name="_xlnm.Print_Area" localSheetId="3">'PL 6'!$A$1:$O$90</definedName>
    <definedName name="_xlnm.Print_Area" localSheetId="5">'SE '!$A$1:$S$29</definedName>
    <definedName name="ฟฟ" localSheetId="6">[1]DATA!$C:$C</definedName>
    <definedName name="ฟฟ" localSheetId="4">[1]DATA!$C:$C</definedName>
    <definedName name="ฟฟ" localSheetId="2">[1]DATA!$C:$C</definedName>
    <definedName name="ฟฟ" localSheetId="3">[1]DATA!$C:$C</definedName>
    <definedName name="ฟฟ" localSheetId="5">[1]DATA!$C:$C</definedName>
    <definedName name="ฟฟ">[1]DATA!$C:$C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7" l="1"/>
  <c r="J27" i="7"/>
  <c r="J32" i="7"/>
  <c r="F32" i="7"/>
  <c r="J55" i="7"/>
  <c r="F55" i="7"/>
  <c r="L52" i="7"/>
  <c r="J52" i="7"/>
  <c r="F52" i="7"/>
  <c r="H52" i="7"/>
  <c r="F54" i="7" l="1"/>
  <c r="F56" i="7" s="1"/>
  <c r="J54" i="7"/>
  <c r="J56" i="7" s="1"/>
  <c r="O59" i="8" l="1"/>
  <c r="M59" i="8"/>
  <c r="K59" i="8"/>
  <c r="I59" i="8"/>
  <c r="M61" i="12" l="1"/>
  <c r="M59" i="12"/>
  <c r="M57" i="12"/>
  <c r="M56" i="12"/>
  <c r="M53" i="12"/>
  <c r="M50" i="12"/>
  <c r="K61" i="12"/>
  <c r="K59" i="12"/>
  <c r="K57" i="12"/>
  <c r="K56" i="12"/>
  <c r="K53" i="12"/>
  <c r="K50" i="12"/>
  <c r="I59" i="12" l="1"/>
  <c r="I56" i="12"/>
  <c r="I53" i="12"/>
  <c r="I52" i="12"/>
  <c r="G63" i="12"/>
  <c r="G61" i="12"/>
  <c r="G59" i="12"/>
  <c r="G57" i="12"/>
  <c r="G56" i="12"/>
  <c r="G53" i="12"/>
  <c r="G50" i="12"/>
  <c r="E63" i="12"/>
  <c r="E61" i="12"/>
  <c r="E59" i="12"/>
  <c r="E57" i="12"/>
  <c r="E56" i="12"/>
  <c r="E53" i="12"/>
  <c r="E50" i="12"/>
  <c r="C63" i="12"/>
  <c r="C59" i="12"/>
  <c r="C56" i="12"/>
  <c r="C53" i="12"/>
  <c r="C52" i="12"/>
  <c r="S18" i="6" l="1"/>
  <c r="S19" i="6"/>
  <c r="S21" i="6"/>
  <c r="S14" i="6"/>
  <c r="S15" i="6"/>
  <c r="S13" i="6"/>
  <c r="S16" i="6" s="1"/>
  <c r="Q16" i="6"/>
  <c r="O16" i="6"/>
  <c r="M16" i="6"/>
  <c r="K16" i="6"/>
  <c r="I16" i="6"/>
  <c r="G16" i="6"/>
  <c r="U24" i="5"/>
  <c r="U22" i="5"/>
  <c r="G19" i="5"/>
  <c r="I19" i="5"/>
  <c r="K19" i="5"/>
  <c r="M19" i="5"/>
  <c r="O19" i="5"/>
  <c r="Q19" i="5"/>
  <c r="S19" i="5"/>
  <c r="U19" i="5"/>
  <c r="U16" i="5"/>
  <c r="U17" i="5"/>
  <c r="U18" i="5"/>
  <c r="U15" i="5"/>
  <c r="O67" i="4" l="1"/>
  <c r="K67" i="4"/>
  <c r="L55" i="7" l="1"/>
  <c r="H55" i="7"/>
  <c r="O22" i="6" l="1"/>
  <c r="K22" i="6"/>
  <c r="I22" i="6"/>
  <c r="G22" i="6"/>
  <c r="S25" i="5"/>
  <c r="O25" i="5"/>
  <c r="K25" i="5"/>
  <c r="I25" i="5"/>
  <c r="G25" i="5"/>
  <c r="I67" i="4"/>
  <c r="M67" i="4"/>
  <c r="Q20" i="6" s="1"/>
  <c r="Q22" i="6" s="1"/>
  <c r="I61" i="12" s="1"/>
  <c r="Q23" i="5" l="1"/>
  <c r="Q25" i="5" s="1"/>
  <c r="C61" i="12" s="1"/>
  <c r="L32" i="7" l="1"/>
  <c r="H32" i="7"/>
  <c r="L27" i="7"/>
  <c r="H27" i="7"/>
  <c r="H54" i="7" s="1"/>
  <c r="H56" i="7" s="1"/>
  <c r="U21" i="5"/>
  <c r="O32" i="4"/>
  <c r="M32" i="4"/>
  <c r="K32" i="4"/>
  <c r="I32" i="4"/>
  <c r="O14" i="4"/>
  <c r="O16" i="4" s="1"/>
  <c r="O23" i="4" s="1"/>
  <c r="M14" i="4"/>
  <c r="M16" i="4" s="1"/>
  <c r="M23" i="4" s="1"/>
  <c r="K14" i="4"/>
  <c r="K16" i="4" s="1"/>
  <c r="K23" i="4" s="1"/>
  <c r="I14" i="4"/>
  <c r="I16" i="4" s="1"/>
  <c r="I23" i="4" s="1"/>
  <c r="O33" i="8"/>
  <c r="M33" i="8"/>
  <c r="I33" i="8"/>
  <c r="K33" i="8"/>
  <c r="O15" i="8"/>
  <c r="O17" i="8" s="1"/>
  <c r="O24" i="8" s="1"/>
  <c r="O34" i="8" s="1"/>
  <c r="O36" i="8" s="1"/>
  <c r="M15" i="8"/>
  <c r="M17" i="8" s="1"/>
  <c r="M24" i="8" s="1"/>
  <c r="I15" i="8"/>
  <c r="I17" i="8" s="1"/>
  <c r="I24" i="8" s="1"/>
  <c r="K15" i="8"/>
  <c r="K17" i="8" s="1"/>
  <c r="K24" i="8" s="1"/>
  <c r="M64" i="12"/>
  <c r="K64" i="12"/>
  <c r="K65" i="12" s="1"/>
  <c r="G64" i="12"/>
  <c r="E64" i="12"/>
  <c r="M20" i="12"/>
  <c r="K20" i="12"/>
  <c r="I20" i="12"/>
  <c r="G20" i="12"/>
  <c r="C20" i="12"/>
  <c r="E20" i="12"/>
  <c r="O63" i="8" l="1"/>
  <c r="O61" i="8"/>
  <c r="L54" i="7"/>
  <c r="L56" i="7" s="1"/>
  <c r="M34" i="8"/>
  <c r="M36" i="8" s="1"/>
  <c r="M63" i="8" s="1"/>
  <c r="I34" i="8"/>
  <c r="I36" i="8" s="1"/>
  <c r="I63" i="8" s="1"/>
  <c r="M65" i="12"/>
  <c r="E65" i="12"/>
  <c r="G65" i="12"/>
  <c r="K34" i="8"/>
  <c r="K36" i="8" s="1"/>
  <c r="I33" i="4"/>
  <c r="I35" i="4" s="1"/>
  <c r="I71" i="4" s="1"/>
  <c r="K33" i="4"/>
  <c r="K35" i="4" s="1"/>
  <c r="M33" i="4"/>
  <c r="M35" i="4" s="1"/>
  <c r="M71" i="4" s="1"/>
  <c r="O33" i="4"/>
  <c r="O35" i="4" s="1"/>
  <c r="K71" i="4" l="1"/>
  <c r="K69" i="4"/>
  <c r="O71" i="4"/>
  <c r="O69" i="4"/>
  <c r="K63" i="8"/>
  <c r="K61" i="8"/>
  <c r="M61" i="8"/>
  <c r="I61" i="8"/>
  <c r="I69" i="4"/>
  <c r="M23" i="5"/>
  <c r="M69" i="4"/>
  <c r="M20" i="6"/>
  <c r="M28" i="2"/>
  <c r="K28" i="2"/>
  <c r="I28" i="2"/>
  <c r="G28" i="2"/>
  <c r="E28" i="2"/>
  <c r="C28" i="2"/>
  <c r="M22" i="6" l="1"/>
  <c r="I57" i="12" s="1"/>
  <c r="I64" i="12" s="1"/>
  <c r="I65" i="12" s="1"/>
  <c r="S20" i="6"/>
  <c r="S22" i="6" s="1"/>
  <c r="M25" i="5"/>
  <c r="C57" i="12" s="1"/>
  <c r="C64" i="12" s="1"/>
  <c r="C65" i="12" s="1"/>
  <c r="U23" i="5"/>
  <c r="U25" i="5" s="1"/>
</calcChain>
</file>

<file path=xl/sharedStrings.xml><?xml version="1.0" encoding="utf-8"?>
<sst xmlns="http://schemas.openxmlformats.org/spreadsheetml/2006/main" count="436" uniqueCount="178">
  <si>
    <t>BANGKOK  UNION  INSURANCE  PUBLIC  COMPANY  LIMITED</t>
  </si>
  <si>
    <t>STATEMENT  OF  FINANCIAL  POSITION</t>
  </si>
  <si>
    <t>BAHT</t>
  </si>
  <si>
    <t>Notes</t>
  </si>
  <si>
    <t xml:space="preserve">FINANCIAL  STATEMENTS IN WHICH </t>
  </si>
  <si>
    <t>SEPARATE</t>
  </si>
  <si>
    <t>THE EQUITY METHOD IS APPLIED</t>
  </si>
  <si>
    <t>“Restated”</t>
  </si>
  <si>
    <t>As at</t>
  </si>
  <si>
    <t>December 31,</t>
  </si>
  <si>
    <t>January 1,</t>
  </si>
  <si>
    <t>2015</t>
  </si>
  <si>
    <t>ASSETS</t>
  </si>
  <si>
    <t>Cash and cash equivalents</t>
  </si>
  <si>
    <t>Accrued investment income</t>
  </si>
  <si>
    <t xml:space="preserve">Premium receivable - net </t>
  </si>
  <si>
    <t>Reinsurance assets</t>
  </si>
  <si>
    <t xml:space="preserve">Investments </t>
  </si>
  <si>
    <t>Investments in securities</t>
  </si>
  <si>
    <t>Loans</t>
  </si>
  <si>
    <t>Deposits at bank used as collateral</t>
  </si>
  <si>
    <t>Investment in an associate</t>
  </si>
  <si>
    <t>Investment property - net</t>
  </si>
  <si>
    <t>Property, plant and equipment - net</t>
  </si>
  <si>
    <t>Intangible assets - net</t>
  </si>
  <si>
    <t>Deferred tax assets</t>
  </si>
  <si>
    <t>Other assets</t>
  </si>
  <si>
    <t>TOTAL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</si>
  <si>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</si>
  <si>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EQUITY</t>
  </si>
  <si>
    <t>Income tax payable</t>
  </si>
  <si>
    <t>Due to reinsurers</t>
  </si>
  <si>
    <t>Insurance contract liabilities</t>
  </si>
  <si>
    <t>Employee benefit obligations</t>
  </si>
  <si>
    <t>Commission and brokerages payable</t>
  </si>
  <si>
    <t>Accrued expenses</t>
  </si>
  <si>
    <t>Other liabilities</t>
  </si>
  <si>
    <t>TOTAL  LIABILITIES</t>
  </si>
  <si>
    <t>EQUITY</t>
  </si>
  <si>
    <t>Share capital</t>
  </si>
  <si>
    <t>Authorized share capital</t>
  </si>
  <si>
    <t xml:space="preserve">20,000,000 ordinary shares </t>
  </si>
  <si>
    <t xml:space="preserve">  of Baht 10.00 each</t>
  </si>
  <si>
    <t>Issued and paid-up share capital</t>
  </si>
  <si>
    <t>Premium on share capital</t>
  </si>
  <si>
    <t xml:space="preserve">Retained earnings </t>
  </si>
  <si>
    <t xml:space="preserve">Appropriated </t>
  </si>
  <si>
    <t>Legal reserve</t>
  </si>
  <si>
    <t>Unappropriated</t>
  </si>
  <si>
    <t>Other components of equity</t>
  </si>
  <si>
    <t>Surplus on revaluation of land</t>
  </si>
  <si>
    <t xml:space="preserve">Change in fair value of available-for-sale </t>
  </si>
  <si>
    <t>securities</t>
  </si>
  <si>
    <t>TOTAL  EQUITY</t>
  </si>
  <si>
    <t>TOTAL  LIABILITIES  AND   EQUITY</t>
  </si>
  <si>
    <t>STATEMENT  OF  PROFIT  OR  LOSS  AND  OTHER  COMPREHENSIVE  INCOME</t>
  </si>
  <si>
    <t>FINANCIAL STATEMENTS</t>
  </si>
  <si>
    <t>REVENUES</t>
  </si>
  <si>
    <t>Net premium earned</t>
  </si>
  <si>
    <t>Fee and commission income</t>
  </si>
  <si>
    <t>Total revenues</t>
  </si>
  <si>
    <t>EXPENSES</t>
  </si>
  <si>
    <t>Losses incurred</t>
  </si>
  <si>
    <t>Commissions and brokerages expenses</t>
  </si>
  <si>
    <t>Other underwriting expenses</t>
  </si>
  <si>
    <t>Operating expenses</t>
  </si>
  <si>
    <t>Net investment income</t>
  </si>
  <si>
    <t>Other income</t>
  </si>
  <si>
    <t>Rental income</t>
  </si>
  <si>
    <t>Other expenses - expenses for rental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</si>
  <si>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</si>
  <si>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Other comprehensive income</t>
  </si>
  <si>
    <t>Item that will not be reclassified subsequently to profit or loss</t>
  </si>
  <si>
    <t xml:space="preserve">Actuarial gain on defined employee benefit plans </t>
  </si>
  <si>
    <t>Share of other comprehensive income of an associate</t>
  </si>
  <si>
    <t xml:space="preserve">Income tax relating to components of </t>
  </si>
  <si>
    <t xml:space="preserve">  other comprehensive income that will not be reclassified</t>
  </si>
  <si>
    <t xml:space="preserve">  subsequently </t>
  </si>
  <si>
    <t>Items that will be reclassified subsequently to profit or loss</t>
  </si>
  <si>
    <t xml:space="preserve">  other comprehensive income that will be reclassified</t>
  </si>
  <si>
    <t>Other net comprehensive income for the years - net of income tax</t>
  </si>
  <si>
    <t>BANGKOK  UNION  INSURANCE  PUBLIC  COMPANY LIMITED</t>
  </si>
  <si>
    <t>STATEMENT  OF  CHANGES  IN  EQUITY</t>
  </si>
  <si>
    <t>FINANCIAL  STATEMENTS  IN  WHICH  THE  EQUITY  METHOD  IS  APPLIED</t>
  </si>
  <si>
    <t>Issued and</t>
  </si>
  <si>
    <t>Premium on</t>
  </si>
  <si>
    <t>Appropriated</t>
  </si>
  <si>
    <t xml:space="preserve">Surplus on </t>
  </si>
  <si>
    <t xml:space="preserve">Change in fair value </t>
  </si>
  <si>
    <t xml:space="preserve">Share of other </t>
  </si>
  <si>
    <t>Total</t>
  </si>
  <si>
    <t>paid-up</t>
  </si>
  <si>
    <t>share capital</t>
  </si>
  <si>
    <t xml:space="preserve">revaluation </t>
  </si>
  <si>
    <t xml:space="preserve">of available-for-sale </t>
  </si>
  <si>
    <t>comprehensive</t>
  </si>
  <si>
    <t>of land</t>
  </si>
  <si>
    <t>of an associate</t>
  </si>
  <si>
    <t>Dividend paid</t>
  </si>
  <si>
    <t>Beginning balances as at January 1, 2015</t>
  </si>
  <si>
    <t>SEPARATE  FINANCIAL  STATEMENTS</t>
  </si>
  <si>
    <t>Dividends paid</t>
  </si>
  <si>
    <t>STATEMENT  OF  CASH  FLOWS</t>
  </si>
  <si>
    <t xml:space="preserve"> </t>
  </si>
  <si>
    <t>Direct premium received</t>
  </si>
  <si>
    <t>Losses incurred from direct insurance</t>
  </si>
  <si>
    <t>Commissions and brokerages from direct insurance</t>
  </si>
  <si>
    <t>Interest income</t>
  </si>
  <si>
    <t>Dividend income</t>
  </si>
  <si>
    <t xml:space="preserve">Net cash provided by operating activities </t>
  </si>
  <si>
    <t>Deposits at a bank with maturity over 3 months</t>
  </si>
  <si>
    <t>Deposits at a bank used as collateral</t>
  </si>
  <si>
    <t>Investment property</t>
  </si>
  <si>
    <t>Property, plant and equipment</t>
  </si>
  <si>
    <t>Intangible assets</t>
  </si>
  <si>
    <t>Cash used in investing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</si>
  <si>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</si>
  <si>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CASH  FLOWS  USED  IN  FINANCING  ACTIVITIES</t>
  </si>
  <si>
    <t>Net cash used in financing activities</t>
  </si>
  <si>
    <t xml:space="preserve">Cash and cash equivalents as at January 1, </t>
  </si>
  <si>
    <t>16</t>
  </si>
  <si>
    <t>June 30,</t>
  </si>
  <si>
    <t>Ending balances as at June 30, 2015</t>
  </si>
  <si>
    <t xml:space="preserve">Cash and cash equivalents as at June 30, </t>
  </si>
  <si>
    <t>“Unaudited”</t>
  </si>
  <si>
    <t>“UNAUDITED”</t>
  </si>
  <si>
    <t xml:space="preserve">FINANCIAL STATEMENTS IN WHICH </t>
  </si>
  <si>
    <t>CASH  FLOWS  PROVIDED  BY  (USED  IN)  OPERATING ACTIVITIES</t>
  </si>
  <si>
    <t>CASH  FLOWS  PROVIDED  BY (USED  IN)  INVESTING  ACTIVITIES</t>
  </si>
  <si>
    <t>Baht: ’000</t>
  </si>
  <si>
    <t>See condensed notes to financial statements</t>
  </si>
  <si>
    <t>Gain on investment in securities</t>
  </si>
  <si>
    <t>18</t>
  </si>
  <si>
    <t>Surplus on revaluation of lands</t>
  </si>
  <si>
    <t>Comprehensive income - equity method for the period</t>
  </si>
  <si>
    <t>Comprehensive income for the period</t>
  </si>
  <si>
    <t>FINANCIAL  STATEMENTS</t>
  </si>
  <si>
    <t>2016</t>
  </si>
  <si>
    <t>Due from reinsurers - net</t>
  </si>
  <si>
    <r>
      <t xml:space="preserve">AS  AT  JUNE </t>
    </r>
    <r>
      <rPr>
        <b/>
        <sz val="12"/>
        <rFont val="Times New Roman"/>
        <family val="1"/>
      </rPr>
      <t xml:space="preserve"> 30,  2016</t>
    </r>
  </si>
  <si>
    <t>17</t>
  </si>
  <si>
    <r>
      <t xml:space="preserve">AS  AT  JUNE  </t>
    </r>
    <r>
      <rPr>
        <b/>
        <sz val="12"/>
        <rFont val="Times New Roman"/>
        <family val="1"/>
      </rPr>
      <t>30,  2016</t>
    </r>
  </si>
  <si>
    <r>
      <t xml:space="preserve">FOR  THE  THREE-MONTH  PERIOD  ENDED  JUNE  </t>
    </r>
    <r>
      <rPr>
        <b/>
        <sz val="11"/>
        <rFont val="Times New Roman"/>
        <family val="1"/>
      </rPr>
      <t>30,  2016</t>
    </r>
  </si>
  <si>
    <r>
      <t xml:space="preserve">FOR  THE  SIX-MONTH  PERIOD  ENDED  JUNE  </t>
    </r>
    <r>
      <rPr>
        <b/>
        <sz val="11"/>
        <rFont val="Times New Roman"/>
        <family val="1"/>
      </rPr>
      <t>30,  2016</t>
    </r>
  </si>
  <si>
    <t>Beginning balances as at January 1, 2016</t>
  </si>
  <si>
    <t>Ending balances as at June 30, 2016</t>
  </si>
  <si>
    <r>
      <t xml:space="preserve">FOR  THE  SIX-MONTH  PERIOD  ENDED  JUNE  </t>
    </r>
    <r>
      <rPr>
        <b/>
        <sz val="12"/>
        <rFont val="Times New Roman"/>
        <family val="1"/>
      </rPr>
      <t>30,  2016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</si>
  <si>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30,  2016</t>
    </r>
  </si>
  <si>
    <t>Gross premiums written</t>
  </si>
  <si>
    <t>Less</t>
  </si>
  <si>
    <t>Premiums ceded</t>
  </si>
  <si>
    <t>Net premiums written</t>
  </si>
  <si>
    <t>Unearned premium reserve</t>
  </si>
  <si>
    <t>Share of loss for investment in an associate</t>
  </si>
  <si>
    <t>Loss refundable from reinsurers</t>
  </si>
  <si>
    <t>Total expenses</t>
  </si>
  <si>
    <t>Income tax expense</t>
  </si>
  <si>
    <t xml:space="preserve">30,000,000 ordinary shares </t>
  </si>
  <si>
    <t xml:space="preserve">29,999,790 ordinary shares </t>
  </si>
  <si>
    <r>
      <t xml:space="preserve">LIABILITIES  AND  EQUITY </t>
    </r>
    <r>
      <rPr>
        <sz val="6.8"/>
        <rFont val="Times New Roman"/>
        <family val="1"/>
      </rPr>
      <t>(CONTINUED)</t>
    </r>
  </si>
  <si>
    <t>Increase of share capital</t>
  </si>
  <si>
    <t>Total comprehensive income (loss) for the periods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</si>
  <si>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30,  2016</t>
    </r>
  </si>
  <si>
    <t>STATEMENT  OF  CHANGES  IN  EQUITY (CONTINUED)</t>
  </si>
  <si>
    <t>19</t>
  </si>
  <si>
    <t>13 and 20</t>
  </si>
  <si>
    <t>Income before income tax expense</t>
  </si>
  <si>
    <t>Net income</t>
  </si>
  <si>
    <t>Gain (loss) on investment in securities</t>
  </si>
  <si>
    <t xml:space="preserve">Basic earnings per share </t>
  </si>
  <si>
    <t>Total comprehensive income for the periods</t>
  </si>
  <si>
    <t>Cash received (paid) from reinsurance</t>
  </si>
  <si>
    <t xml:space="preserve">Net increase in cash and cash equivalents </t>
  </si>
  <si>
    <t xml:space="preserve">Share of other comprehensive income (loss) </t>
  </si>
  <si>
    <t>income (loss)</t>
  </si>
  <si>
    <t>Gain (loss) from change in fair value of</t>
  </si>
  <si>
    <t xml:space="preserve">  available-for-sale securities</t>
  </si>
  <si>
    <t>Gain from change in fair value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</si>
</sst>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_-* #,##0_-;[Red]\(#,##0\);_-* &quot;-&quot;_-;_-@_-"/>
    <numFmt numFmtId="166" formatCode="_-* #,##0.00_-;\-* #,##0.00_-;_-* &quot;-&quot;??_-;_-@_-"/>
    <numFmt numFmtId="167" formatCode="#,##0\ ;\(#,##0\);\-\ "/>
    <numFmt numFmtId="168" formatCode="_-* #,##0_-;\-* #,##0_-;_-* &quot;-&quot;??_-;_-@_-"/>
    <numFmt numFmtId="169" formatCode="\-"/>
    <numFmt numFmtId="170" formatCode="_(* #,##0_);_(* \(#,##0\);_(* &quot;-&quot;???_);_(@_)"/>
  </numFmts>
  <fonts count="28" x14ac:knownFonts="1">
    <font>
      <sz val="8.5"/>
      <color theme="1"/>
      <name val="Verdana"/>
      <family val="2"/>
    </font>
    <font>
      <sz val="16"/>
      <name val="Angsana New"/>
      <family val="1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12"/>
      <color theme="0"/>
      <name val="Times New Roman"/>
      <family val="1"/>
    </font>
    <font>
      <b/>
      <u/>
      <sz val="8"/>
      <name val="Times New Roman"/>
      <family val="1"/>
    </font>
    <font>
      <sz val="14"/>
      <name val="Times New Roman"/>
      <family val="1"/>
    </font>
    <font>
      <sz val="10"/>
      <color indexed="10"/>
      <name val="Times New Roman"/>
      <family val="1"/>
    </font>
    <font>
      <b/>
      <sz val="14"/>
      <name val="Times New Roman"/>
      <family val="1"/>
    </font>
    <font>
      <sz val="8.5"/>
      <color theme="1"/>
      <name val="Verdana"/>
      <family val="2"/>
    </font>
    <font>
      <sz val="6.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9" fontId="1" fillId="0" borderId="0"/>
    <xf numFmtId="0" fontId="6" fillId="0" borderId="0"/>
    <xf numFmtId="1" fontId="3" fillId="0" borderId="0" applyFont="0" applyFill="0" applyBorder="0" applyAlignment="0" applyProtection="0"/>
    <xf numFmtId="0" fontId="8" fillId="0" borderId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</cellStyleXfs>
  <cellXfs count="199">
    <xf numFmtId="0" fontId="0" fillId="0" borderId="0" xfId="0"/>
    <xf numFmtId="49" fontId="3" fillId="0" borderId="0" xfId="1" applyFont="1" applyFill="1" applyAlignment="1">
      <alignment vertical="center"/>
    </xf>
    <xf numFmtId="49" fontId="4" fillId="0" borderId="0" xfId="1" applyFont="1" applyFill="1" applyBorder="1" applyAlignment="1">
      <alignment vertical="center"/>
    </xf>
    <xf numFmtId="49" fontId="3" fillId="0" borderId="0" xfId="1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49" fontId="2" fillId="0" borderId="0" xfId="1" applyFont="1" applyFill="1" applyAlignment="1">
      <alignment vertical="center"/>
    </xf>
    <xf numFmtId="1" fontId="2" fillId="0" borderId="0" xfId="3" applyFont="1" applyFill="1" applyAlignment="1">
      <alignment horizontal="center" vertical="center"/>
    </xf>
    <xf numFmtId="49" fontId="5" fillId="0" borderId="0" xfId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37" fontId="10" fillId="0" borderId="0" xfId="5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vertical="center"/>
    </xf>
    <xf numFmtId="49" fontId="7" fillId="0" borderId="0" xfId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left" vertical="center" indent="1"/>
    </xf>
    <xf numFmtId="37" fontId="10" fillId="0" borderId="0" xfId="1" applyNumberFormat="1" applyFont="1" applyFill="1" applyAlignment="1">
      <alignment horizontal="right" vertical="center" wrapText="1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0" fontId="7" fillId="0" borderId="0" xfId="6" applyFont="1" applyFill="1" applyBorder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left" vertical="center"/>
    </xf>
    <xf numFmtId="37" fontId="7" fillId="0" borderId="3" xfId="8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168" fontId="7" fillId="0" borderId="0" xfId="9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right" vertical="center"/>
    </xf>
    <xf numFmtId="37" fontId="13" fillId="0" borderId="0" xfId="1" applyNumberFormat="1" applyFont="1" applyFill="1" applyBorder="1" applyAlignment="1">
      <alignment horizontal="left" vertical="center" indent="1"/>
    </xf>
    <xf numFmtId="37" fontId="10" fillId="0" borderId="2" xfId="8" applyNumberFormat="1" applyFont="1" applyFill="1" applyBorder="1" applyAlignment="1">
      <alignment horizontal="right" vertical="center"/>
    </xf>
    <xf numFmtId="39" fontId="13" fillId="0" borderId="0" xfId="1" applyNumberFormat="1" applyFont="1" applyFill="1" applyBorder="1" applyAlignment="1">
      <alignment horizontal="left" vertical="center" indent="2"/>
    </xf>
    <xf numFmtId="49" fontId="5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49" fontId="7" fillId="0" borderId="0" xfId="1" applyFont="1" applyFill="1" applyAlignment="1">
      <alignment horizontal="left" vertical="center" indent="2"/>
    </xf>
    <xf numFmtId="37" fontId="7" fillId="0" borderId="4" xfId="5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8" applyNumberFormat="1" applyFont="1" applyFill="1" applyAlignment="1">
      <alignment vertical="center"/>
    </xf>
    <xf numFmtId="164" fontId="7" fillId="0" borderId="0" xfId="8" applyNumberFormat="1" applyFont="1" applyFill="1" applyBorder="1" applyAlignment="1">
      <alignment vertical="center"/>
    </xf>
    <xf numFmtId="170" fontId="10" fillId="0" borderId="0" xfId="5" applyNumberFormat="1" applyFont="1" applyFill="1" applyBorder="1" applyAlignment="1">
      <alignment horizontal="right" vertical="center"/>
    </xf>
    <xf numFmtId="49" fontId="7" fillId="0" borderId="0" xfId="1" applyFont="1" applyFill="1" applyAlignment="1">
      <alignment horizontal="left" vertical="center" indent="1"/>
    </xf>
    <xf numFmtId="49" fontId="13" fillId="0" borderId="0" xfId="1" applyFont="1" applyFill="1" applyAlignment="1">
      <alignment horizontal="left" vertical="center" indent="2"/>
    </xf>
    <xf numFmtId="37" fontId="7" fillId="0" borderId="1" xfId="1" applyNumberFormat="1" applyFont="1" applyFill="1" applyBorder="1" applyAlignment="1">
      <alignment horizontal="right" vertical="center"/>
    </xf>
    <xf numFmtId="49" fontId="5" fillId="0" borderId="0" xfId="1" applyFont="1" applyFill="1" applyAlignment="1">
      <alignment horizontal="left" vertical="center"/>
    </xf>
    <xf numFmtId="37" fontId="7" fillId="0" borderId="3" xfId="1" applyNumberFormat="1" applyFont="1" applyFill="1" applyBorder="1" applyAlignment="1">
      <alignment horizontal="right" vertical="center"/>
    </xf>
    <xf numFmtId="49" fontId="2" fillId="0" borderId="0" xfId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centerContinuous" vertical="center"/>
    </xf>
    <xf numFmtId="0" fontId="4" fillId="0" borderId="0" xfId="4" applyFont="1" applyFill="1" applyBorder="1" applyAlignment="1">
      <alignment horizontal="right" vertical="center"/>
    </xf>
    <xf numFmtId="49" fontId="5" fillId="0" borderId="5" xfId="4" applyNumberFormat="1" applyFont="1" applyFill="1" applyBorder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164" fontId="4" fillId="0" borderId="0" xfId="10" applyNumberFormat="1" applyFont="1" applyFill="1" applyBorder="1" applyAlignment="1">
      <alignment vertical="center"/>
    </xf>
    <xf numFmtId="164" fontId="7" fillId="0" borderId="0" xfId="10" applyNumberFormat="1" applyFont="1" applyFill="1" applyAlignment="1">
      <alignment vertical="center"/>
    </xf>
    <xf numFmtId="0" fontId="7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164" fontId="7" fillId="0" borderId="2" xfId="10" applyNumberFormat="1" applyFont="1" applyFill="1" applyBorder="1" applyAlignment="1">
      <alignment vertical="center"/>
    </xf>
    <xf numFmtId="164" fontId="7" fillId="0" borderId="0" xfId="10" applyNumberFormat="1" applyFont="1" applyFill="1" applyBorder="1" applyAlignment="1">
      <alignment vertical="center"/>
    </xf>
    <xf numFmtId="164" fontId="3" fillId="0" borderId="0" xfId="10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3" fontId="5" fillId="0" borderId="0" xfId="10" applyNumberFormat="1" applyFont="1" applyFill="1" applyAlignment="1">
      <alignment vertical="center"/>
    </xf>
    <xf numFmtId="3" fontId="7" fillId="0" borderId="0" xfId="10" applyNumberFormat="1" applyFont="1" applyFill="1" applyBorder="1" applyAlignment="1">
      <alignment vertical="center"/>
    </xf>
    <xf numFmtId="164" fontId="7" fillId="0" borderId="1" xfId="10" applyNumberFormat="1" applyFont="1" applyFill="1" applyBorder="1" applyAlignment="1">
      <alignment vertical="center"/>
    </xf>
    <xf numFmtId="37" fontId="15" fillId="0" borderId="0" xfId="11" applyNumberFormat="1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37" fontId="10" fillId="0" borderId="0" xfId="11" applyNumberFormat="1" applyFont="1" applyFill="1" applyAlignment="1">
      <alignment vertical="center"/>
    </xf>
    <xf numFmtId="0" fontId="2" fillId="0" borderId="0" xfId="4" applyFont="1" applyFill="1" applyAlignment="1">
      <alignment horizontal="left" vertical="center"/>
    </xf>
    <xf numFmtId="164" fontId="7" fillId="0" borderId="0" xfId="4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" fontId="2" fillId="0" borderId="0" xfId="10" applyNumberFormat="1" applyFont="1" applyFill="1" applyBorder="1" applyAlignment="1">
      <alignment vertical="center"/>
    </xf>
    <xf numFmtId="3" fontId="2" fillId="0" borderId="0" xfId="10" applyNumberFormat="1" applyFont="1" applyFill="1" applyAlignment="1">
      <alignment vertical="center"/>
    </xf>
    <xf numFmtId="0" fontId="10" fillId="0" borderId="0" xfId="11" applyNumberFormat="1" applyFont="1" applyFill="1" applyAlignment="1">
      <alignment horizontal="left" vertical="center"/>
    </xf>
    <xf numFmtId="169" fontId="2" fillId="0" borderId="0" xfId="10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 indent="1"/>
    </xf>
    <xf numFmtId="0" fontId="7" fillId="0" borderId="0" xfId="4" applyFont="1" applyFill="1" applyBorder="1" applyAlignment="1">
      <alignment vertical="center"/>
    </xf>
    <xf numFmtId="43" fontId="7" fillId="0" borderId="0" xfId="10" applyNumberFormat="1" applyFont="1" applyFill="1" applyBorder="1" applyAlignment="1">
      <alignment vertical="center"/>
    </xf>
    <xf numFmtId="0" fontId="10" fillId="0" borderId="0" xfId="11" applyNumberFormat="1" applyFont="1" applyFill="1" applyAlignment="1">
      <alignment horizontal="left" vertical="center" indent="1"/>
    </xf>
    <xf numFmtId="3" fontId="7" fillId="0" borderId="0" xfId="4" applyNumberFormat="1" applyFont="1" applyFill="1" applyBorder="1" applyAlignment="1">
      <alignment vertical="center"/>
    </xf>
    <xf numFmtId="3" fontId="7" fillId="0" borderId="0" xfId="4" applyNumberFormat="1" applyFont="1" applyFill="1" applyAlignment="1">
      <alignment vertical="center"/>
    </xf>
    <xf numFmtId="0" fontId="10" fillId="0" borderId="0" xfId="11" applyNumberFormat="1" applyFont="1" applyFill="1" applyAlignment="1">
      <alignment horizontal="left" vertical="center" indent="2"/>
    </xf>
    <xf numFmtId="164" fontId="7" fillId="0" borderId="2" xfId="4" applyNumberFormat="1" applyFont="1" applyFill="1" applyBorder="1" applyAlignment="1">
      <alignment vertical="center"/>
    </xf>
    <xf numFmtId="0" fontId="10" fillId="0" borderId="0" xfId="11" applyNumberFormat="1" applyFont="1" applyFill="1" applyBorder="1" applyAlignment="1">
      <alignment vertical="center"/>
    </xf>
    <xf numFmtId="164" fontId="7" fillId="0" borderId="1" xfId="4" applyNumberFormat="1" applyFont="1" applyFill="1" applyBorder="1" applyAlignment="1">
      <alignment vertical="center"/>
    </xf>
    <xf numFmtId="164" fontId="7" fillId="0" borderId="3" xfId="4" applyNumberFormat="1" applyFont="1" applyFill="1" applyBorder="1" applyAlignment="1">
      <alignment vertical="center"/>
    </xf>
    <xf numFmtId="37" fontId="2" fillId="0" borderId="0" xfId="11" applyNumberFormat="1" applyFont="1" applyFill="1" applyAlignment="1">
      <alignment vertical="center"/>
    </xf>
    <xf numFmtId="43" fontId="7" fillId="0" borderId="0" xfId="10" applyFont="1" applyFill="1" applyBorder="1" applyAlignment="1">
      <alignment vertical="center"/>
    </xf>
    <xf numFmtId="0" fontId="16" fillId="0" borderId="0" xfId="4" applyFont="1" applyFill="1" applyAlignment="1">
      <alignment vertical="center"/>
    </xf>
    <xf numFmtId="3" fontId="16" fillId="0" borderId="0" xfId="10" applyNumberFormat="1" applyFont="1" applyFill="1" applyBorder="1" applyAlignment="1">
      <alignment vertical="center"/>
    </xf>
    <xf numFmtId="167" fontId="7" fillId="0" borderId="0" xfId="11" applyNumberFormat="1" applyFont="1" applyFill="1" applyAlignment="1">
      <alignment vertical="center"/>
    </xf>
    <xf numFmtId="3" fontId="3" fillId="0" borderId="0" xfId="10" applyNumberFormat="1" applyFont="1" applyFill="1" applyBorder="1" applyAlignment="1">
      <alignment vertical="center"/>
    </xf>
    <xf numFmtId="3" fontId="3" fillId="0" borderId="0" xfId="4" applyNumberFormat="1" applyFont="1" applyFill="1" applyAlignment="1">
      <alignment horizontal="center" vertical="center"/>
    </xf>
    <xf numFmtId="3" fontId="3" fillId="0" borderId="0" xfId="4" applyNumberFormat="1" applyFont="1" applyFill="1" applyBorder="1" applyAlignment="1">
      <alignment vertical="center"/>
    </xf>
    <xf numFmtId="3" fontId="3" fillId="0" borderId="0" xfId="4" applyNumberFormat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1" xfId="4" applyFont="1" applyFill="1" applyBorder="1" applyAlignment="1">
      <alignment horizontal="centerContinuous" vertical="center"/>
    </xf>
    <xf numFmtId="0" fontId="17" fillId="0" borderId="0" xfId="4" applyFont="1" applyFill="1" applyBorder="1" applyAlignment="1">
      <alignment vertical="center"/>
    </xf>
    <xf numFmtId="0" fontId="17" fillId="0" borderId="0" xfId="4" applyFont="1" applyFill="1" applyBorder="1" applyAlignment="1">
      <alignment horizontal="centerContinuous" vertical="center"/>
    </xf>
    <xf numFmtId="0" fontId="17" fillId="0" borderId="0" xfId="4" applyFont="1" applyFill="1" applyBorder="1" applyAlignment="1">
      <alignment horizontal="right" vertical="center"/>
    </xf>
    <xf numFmtId="0" fontId="17" fillId="0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vertical="center"/>
    </xf>
    <xf numFmtId="0" fontId="18" fillId="0" borderId="0" xfId="4" applyFont="1" applyFill="1" applyBorder="1" applyAlignment="1">
      <alignment vertical="center"/>
    </xf>
    <xf numFmtId="164" fontId="18" fillId="0" borderId="0" xfId="7" applyNumberFormat="1" applyFont="1" applyFill="1" applyBorder="1" applyAlignment="1">
      <alignment vertical="center"/>
    </xf>
    <xf numFmtId="0" fontId="18" fillId="0" borderId="0" xfId="4" applyFont="1" applyFill="1" applyAlignment="1">
      <alignment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169" fontId="18" fillId="0" borderId="1" xfId="7" applyNumberFormat="1" applyFont="1" applyFill="1" applyBorder="1" applyAlignment="1">
      <alignment horizontal="center" vertical="center"/>
    </xf>
    <xf numFmtId="164" fontId="18" fillId="0" borderId="0" xfId="7" applyNumberFormat="1" applyFont="1" applyFill="1" applyBorder="1" applyAlignment="1">
      <alignment horizontal="center" vertical="center"/>
    </xf>
    <xf numFmtId="164" fontId="18" fillId="0" borderId="1" xfId="7" applyNumberFormat="1" applyFont="1" applyFill="1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3" fillId="0" borderId="0" xfId="4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0" fontId="4" fillId="0" borderId="0" xfId="4" applyFont="1" applyFill="1" applyBorder="1" applyAlignment="1">
      <alignment horizontal="centerContinuous" vertical="center"/>
    </xf>
    <xf numFmtId="0" fontId="2" fillId="0" borderId="0" xfId="4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19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 wrapText="1"/>
    </xf>
    <xf numFmtId="43" fontId="7" fillId="0" borderId="0" xfId="7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7" fillId="0" borderId="2" xfId="7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43" fontId="2" fillId="0" borderId="0" xfId="7" applyFont="1" applyFill="1" applyAlignment="1">
      <alignment vertical="center"/>
    </xf>
    <xf numFmtId="164" fontId="2" fillId="0" borderId="0" xfId="7" applyNumberFormat="1" applyFont="1" applyFill="1" applyBorder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vertical="center"/>
    </xf>
    <xf numFmtId="164" fontId="21" fillId="0" borderId="0" xfId="4" applyNumberFormat="1" applyFont="1" applyFill="1" applyAlignment="1">
      <alignment vertical="center"/>
    </xf>
    <xf numFmtId="0" fontId="21" fillId="0" borderId="0" xfId="4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9" fontId="2" fillId="0" borderId="2" xfId="10" applyNumberFormat="1" applyFont="1" applyFill="1" applyBorder="1" applyAlignment="1">
      <alignment horizontal="center" vertical="center"/>
    </xf>
    <xf numFmtId="37" fontId="10" fillId="0" borderId="0" xfId="5" applyNumberFormat="1" applyFont="1" applyFill="1" applyBorder="1" applyAlignment="1">
      <alignment horizontal="right" vertical="center"/>
    </xf>
    <xf numFmtId="49" fontId="7" fillId="0" borderId="0" xfId="1" applyFont="1" applyFill="1" applyBorder="1" applyAlignment="1">
      <alignment horizontal="center" vertical="center"/>
    </xf>
    <xf numFmtId="37" fontId="10" fillId="0" borderId="1" xfId="5" applyNumberFormat="1" applyFont="1" applyFill="1" applyBorder="1" applyAlignment="1">
      <alignment horizontal="right" vertical="center"/>
    </xf>
    <xf numFmtId="169" fontId="7" fillId="0" borderId="1" xfId="8" applyNumberFormat="1" applyFont="1" applyFill="1" applyBorder="1" applyAlignment="1">
      <alignment horizontal="center" vertical="center"/>
    </xf>
    <xf numFmtId="49" fontId="2" fillId="0" borderId="0" xfId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vertical="center"/>
    </xf>
    <xf numFmtId="164" fontId="7" fillId="0" borderId="2" xfId="7" applyNumberFormat="1" applyFont="1" applyFill="1" applyBorder="1" applyAlignment="1">
      <alignment horizontal="center" vertical="center"/>
    </xf>
    <xf numFmtId="164" fontId="7" fillId="0" borderId="3" xfId="7" applyNumberFormat="1" applyFont="1" applyFill="1" applyBorder="1" applyAlignment="1">
      <alignment vertical="center"/>
    </xf>
    <xf numFmtId="169" fontId="18" fillId="0" borderId="0" xfId="7" applyNumberFormat="1" applyFont="1" applyFill="1" applyBorder="1" applyAlignment="1">
      <alignment horizontal="center" vertical="center"/>
    </xf>
    <xf numFmtId="164" fontId="18" fillId="0" borderId="3" xfId="7" applyNumberFormat="1" applyFont="1" applyFill="1" applyBorder="1" applyAlignment="1">
      <alignment horizontal="center" vertical="center"/>
    </xf>
    <xf numFmtId="164" fontId="2" fillId="0" borderId="0" xfId="10" applyNumberFormat="1" applyFont="1" applyFill="1" applyBorder="1" applyAlignment="1">
      <alignment vertical="center"/>
    </xf>
    <xf numFmtId="0" fontId="22" fillId="0" borderId="0" xfId="4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4" fontId="7" fillId="0" borderId="5" xfId="10" applyNumberFormat="1" applyFont="1" applyFill="1" applyBorder="1" applyAlignment="1">
      <alignment vertical="center"/>
    </xf>
    <xf numFmtId="0" fontId="17" fillId="0" borderId="0" xfId="4" applyFont="1" applyFill="1" applyBorder="1" applyAlignment="1">
      <alignment horizontal="left" vertical="center"/>
    </xf>
    <xf numFmtId="43" fontId="5" fillId="0" borderId="0" xfId="10" applyFont="1" applyFill="1" applyBorder="1" applyAlignment="1">
      <alignment horizontal="left" vertical="center"/>
    </xf>
    <xf numFmtId="49" fontId="7" fillId="0" borderId="0" xfId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9" fontId="23" fillId="0" borderId="0" xfId="1" applyFont="1" applyFill="1" applyBorder="1" applyAlignment="1">
      <alignment vertical="center"/>
    </xf>
    <xf numFmtId="43" fontId="24" fillId="0" borderId="0" xfId="6" applyNumberFormat="1" applyFont="1" applyFill="1" applyBorder="1" applyAlignment="1">
      <alignment vertical="center"/>
    </xf>
    <xf numFmtId="0" fontId="24" fillId="0" borderId="0" xfId="6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37" fontId="10" fillId="0" borderId="0" xfId="8" applyNumberFormat="1" applyFont="1" applyFill="1" applyBorder="1" applyAlignment="1">
      <alignment horizontal="right" vertical="center"/>
    </xf>
    <xf numFmtId="49" fontId="25" fillId="0" borderId="0" xfId="1" applyFont="1" applyFill="1" applyBorder="1" applyAlignment="1">
      <alignment horizontal="right" vertical="center"/>
    </xf>
    <xf numFmtId="166" fontId="7" fillId="0" borderId="0" xfId="9" applyFont="1" applyFill="1" applyAlignment="1">
      <alignment horizontal="center" vertical="center"/>
    </xf>
    <xf numFmtId="0" fontId="20" fillId="0" borderId="0" xfId="4" applyFont="1" applyFill="1" applyAlignment="1">
      <alignment vertical="center"/>
    </xf>
    <xf numFmtId="164" fontId="7" fillId="0" borderId="0" xfId="12" quotePrefix="1" applyNumberFormat="1" applyFont="1" applyFill="1" applyAlignment="1">
      <alignment horizontal="center" vertical="center"/>
    </xf>
    <xf numFmtId="164" fontId="7" fillId="0" borderId="0" xfId="12" applyNumberFormat="1" applyFont="1" applyFill="1" applyBorder="1" applyAlignment="1">
      <alignment vertical="center"/>
    </xf>
    <xf numFmtId="164" fontId="7" fillId="0" borderId="0" xfId="12" applyNumberFormat="1" applyFont="1" applyFill="1" applyAlignment="1">
      <alignment vertical="center"/>
    </xf>
    <xf numFmtId="0" fontId="9" fillId="0" borderId="0" xfId="5" applyFill="1"/>
    <xf numFmtId="49" fontId="7" fillId="0" borderId="0" xfId="1" applyFont="1" applyFill="1" applyAlignment="1">
      <alignment vertical="center"/>
    </xf>
    <xf numFmtId="49" fontId="2" fillId="0" borderId="0" xfId="1" applyFont="1" applyFill="1" applyAlignment="1">
      <alignment horizontal="center" vertical="center"/>
    </xf>
    <xf numFmtId="43" fontId="5" fillId="0" borderId="0" xfId="10" applyFont="1" applyFill="1" applyBorder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17" fillId="0" borderId="1" xfId="4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49" fontId="7" fillId="0" borderId="0" xfId="1" applyFont="1" applyFill="1" applyAlignment="1">
      <alignment vertical="center"/>
    </xf>
    <xf numFmtId="49" fontId="2" fillId="0" borderId="0" xfId="1" applyFont="1" applyFill="1" applyAlignment="1">
      <alignment horizontal="center" vertical="center"/>
    </xf>
    <xf numFmtId="49" fontId="5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vertical="center"/>
    </xf>
    <xf numFmtId="49" fontId="7" fillId="0" borderId="0" xfId="1" applyFont="1" applyFill="1" applyAlignment="1">
      <alignment vertical="center"/>
    </xf>
    <xf numFmtId="49" fontId="5" fillId="0" borderId="0" xfId="1" applyFont="1" applyFill="1" applyBorder="1" applyAlignment="1">
      <alignment horizontal="center" vertical="center"/>
    </xf>
    <xf numFmtId="49" fontId="2" fillId="0" borderId="0" xfId="1" applyFont="1" applyFill="1" applyAlignment="1">
      <alignment horizontal="center" vertical="center"/>
    </xf>
    <xf numFmtId="49" fontId="2" fillId="0" borderId="1" xfId="1" applyFont="1" applyFill="1" applyBorder="1" applyAlignment="1">
      <alignment horizontal="right" vertical="center"/>
    </xf>
    <xf numFmtId="43" fontId="5" fillId="0" borderId="0" xfId="10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right" vertical="center"/>
    </xf>
    <xf numFmtId="49" fontId="5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0" fontId="2" fillId="0" borderId="1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2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0" fontId="4" fillId="0" borderId="1" xfId="4" applyFont="1" applyFill="1" applyBorder="1" applyAlignment="1">
      <alignment horizontal="right" vertical="center"/>
    </xf>
    <xf numFmtId="0" fontId="7" fillId="0" borderId="0" xfId="4" applyFont="1" applyFill="1" applyAlignment="1">
      <alignment vertical="center"/>
    </xf>
  </cellXfs>
  <cellStyles count="13">
    <cellStyle name="Comma" xfId="12" builtinId="3"/>
    <cellStyle name="Comma 2" xfId="7"/>
    <cellStyle name="Comma 2 2" xfId="8"/>
    <cellStyle name="Comma 2 2 2" xfId="10"/>
    <cellStyle name="Comma 3" xfId="9"/>
    <cellStyle name="Currency 2" xfId="3"/>
    <cellStyle name="Normal" xfId="0" builtinId="0"/>
    <cellStyle name="Normal 2" xfId="2"/>
    <cellStyle name="Normal 2 2" xfId="6"/>
    <cellStyle name="Normal 2 3" xfId="5"/>
    <cellStyle name="Normal 4" xfId="4"/>
    <cellStyle name="Normal 5" xfId="1"/>
    <cellStyle name="Normal 5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Drive%20J\Closing%20GL-BUI\FINANCIAL\2548\month_6_48\AC_QUAR_48_6(final)-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1"/>
      <sheetName val="BS_2"/>
      <sheetName val="PL_MD_1"/>
      <sheetName val="PL_MD_2"/>
      <sheetName val="shareholder's"/>
      <sheetName val="calculate_TAX(0%)"/>
      <sheetName val="bs_P.7"/>
      <sheetName val="bs_P.8"/>
      <sheetName val="bs_P.9"/>
      <sheetName val="bs_P.10"/>
      <sheetName val="bs_P.11"/>
      <sheetName val="bs_P.12"/>
      <sheetName val="bs_P.13"/>
      <sheetName val="bs_P.14"/>
      <sheetName val="pl_P.15"/>
      <sheetName val="pl_P.16"/>
      <sheetName val="pl_P.17"/>
      <sheetName val="exp_P.18"/>
      <sheetName val="exp_P.19"/>
      <sheetName val="exp_compare"/>
      <sheetName val="Sheet1"/>
      <sheetName val="Module1"/>
      <sheetName val="Module2"/>
      <sheetName val="Module3"/>
    </sheetNames>
    <sheetDataSet>
      <sheetData sheetId="0">
        <row r="1">
          <cell r="C1" t="str">
            <v>amount</v>
          </cell>
        </row>
        <row r="2">
          <cell r="C2">
            <v>7847202.4900000002</v>
          </cell>
        </row>
        <row r="3">
          <cell r="C3">
            <v>-25530534.23</v>
          </cell>
        </row>
        <row r="4">
          <cell r="C4">
            <v>146105000</v>
          </cell>
        </row>
        <row r="5">
          <cell r="C5">
            <v>1090275.08</v>
          </cell>
        </row>
        <row r="6">
          <cell r="C6">
            <v>-5236641.57</v>
          </cell>
        </row>
        <row r="7">
          <cell r="C7">
            <v>1069670.8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-29241773.010000002</v>
          </cell>
        </row>
        <row r="11">
          <cell r="C11">
            <v>22720075.23</v>
          </cell>
        </row>
        <row r="12">
          <cell r="C12">
            <v>14973350.280000001</v>
          </cell>
        </row>
        <row r="13">
          <cell r="C13">
            <v>23894735.490000002</v>
          </cell>
        </row>
        <row r="14">
          <cell r="C14">
            <v>100537781.42</v>
          </cell>
        </row>
        <row r="15">
          <cell r="C15">
            <v>-1334740.08</v>
          </cell>
        </row>
        <row r="16">
          <cell r="C16">
            <v>-112</v>
          </cell>
        </row>
        <row r="17">
          <cell r="C17">
            <v>-600640.77</v>
          </cell>
        </row>
        <row r="18">
          <cell r="C18">
            <v>-458332.94</v>
          </cell>
        </row>
        <row r="19">
          <cell r="C19">
            <v>-1804362.59</v>
          </cell>
        </row>
        <row r="20">
          <cell r="C20">
            <v>143635.65</v>
          </cell>
        </row>
        <row r="21">
          <cell r="C21">
            <v>83476.61</v>
          </cell>
        </row>
        <row r="22">
          <cell r="C22">
            <v>25600585.190000001</v>
          </cell>
        </row>
        <row r="23">
          <cell r="C23">
            <v>1639811.38</v>
          </cell>
        </row>
        <row r="24">
          <cell r="C24">
            <v>0</v>
          </cell>
        </row>
        <row r="25">
          <cell r="C25">
            <v>1434030.1</v>
          </cell>
        </row>
        <row r="26">
          <cell r="C26">
            <v>1221426.46</v>
          </cell>
        </row>
        <row r="27">
          <cell r="C27">
            <v>1174549.1200000001</v>
          </cell>
        </row>
        <row r="28">
          <cell r="C28">
            <v>2603516.98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6598108.0200000005</v>
          </cell>
        </row>
        <row r="33">
          <cell r="C33">
            <v>141083.53</v>
          </cell>
        </row>
        <row r="34">
          <cell r="C34">
            <v>191939.55</v>
          </cell>
        </row>
        <row r="35">
          <cell r="C35">
            <v>105236520.36</v>
          </cell>
        </row>
        <row r="36">
          <cell r="C36">
            <v>292630.15000000002</v>
          </cell>
        </row>
        <row r="37">
          <cell r="C37">
            <v>93979.22</v>
          </cell>
        </row>
        <row r="38">
          <cell r="C38">
            <v>0</v>
          </cell>
        </row>
        <row r="39">
          <cell r="C39">
            <v>571094.26</v>
          </cell>
        </row>
        <row r="40">
          <cell r="C40">
            <v>2907287.1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260125.46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1214.2</v>
          </cell>
        </row>
        <row r="48">
          <cell r="C48">
            <v>0</v>
          </cell>
        </row>
        <row r="49">
          <cell r="C49">
            <v>-48876358.280000001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1022610.69</v>
          </cell>
        </row>
        <row r="53">
          <cell r="C53">
            <v>334493.15000000002</v>
          </cell>
        </row>
        <row r="54">
          <cell r="C54">
            <v>0</v>
          </cell>
        </row>
        <row r="55">
          <cell r="C55">
            <v>116817.65</v>
          </cell>
        </row>
        <row r="56">
          <cell r="C56">
            <v>0</v>
          </cell>
        </row>
        <row r="57">
          <cell r="C57">
            <v>9371714.1699999999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40217.75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659859.13</v>
          </cell>
        </row>
        <row r="67">
          <cell r="C67">
            <v>50684.47</v>
          </cell>
        </row>
        <row r="68">
          <cell r="C68">
            <v>411176.55</v>
          </cell>
        </row>
        <row r="69">
          <cell r="C69">
            <v>96224.97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5138.66</v>
          </cell>
        </row>
        <row r="89">
          <cell r="C89">
            <v>13862646.690000001</v>
          </cell>
        </row>
        <row r="90">
          <cell r="C90">
            <v>634989.86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483875.84000000003</v>
          </cell>
        </row>
        <row r="95">
          <cell r="C95">
            <v>0</v>
          </cell>
        </row>
        <row r="96">
          <cell r="C96">
            <v>24000000</v>
          </cell>
        </row>
        <row r="97">
          <cell r="C97">
            <v>100000</v>
          </cell>
        </row>
        <row r="98">
          <cell r="C98">
            <v>0</v>
          </cell>
        </row>
        <row r="99">
          <cell r="C99">
            <v>407970</v>
          </cell>
        </row>
        <row r="100">
          <cell r="C100">
            <v>832471</v>
          </cell>
        </row>
        <row r="101">
          <cell r="C101">
            <v>289141463.65000004</v>
          </cell>
        </row>
        <row r="102">
          <cell r="C102">
            <v>76887806</v>
          </cell>
        </row>
        <row r="103">
          <cell r="C103">
            <v>-29342593.07</v>
          </cell>
        </row>
        <row r="104">
          <cell r="C104">
            <v>207530.65</v>
          </cell>
        </row>
        <row r="105">
          <cell r="C105">
            <v>0</v>
          </cell>
        </row>
        <row r="106">
          <cell r="C106">
            <v>-37532097.300000004</v>
          </cell>
        </row>
        <row r="107">
          <cell r="C107">
            <v>-168923956.57999998</v>
          </cell>
        </row>
        <row r="108">
          <cell r="C108">
            <v>-3852336.23</v>
          </cell>
        </row>
        <row r="109">
          <cell r="C109">
            <v>-5890489.25</v>
          </cell>
        </row>
        <row r="110">
          <cell r="C110">
            <v>-75633084.780000001</v>
          </cell>
        </row>
        <row r="111">
          <cell r="C111">
            <v>-11707646.91</v>
          </cell>
        </row>
        <row r="112">
          <cell r="C112">
            <v>-20352502.310000002</v>
          </cell>
        </row>
        <row r="113">
          <cell r="C113">
            <v>-1382378</v>
          </cell>
        </row>
        <row r="114">
          <cell r="C114">
            <v>2858723</v>
          </cell>
        </row>
        <row r="115">
          <cell r="C115">
            <v>103286646.54000001</v>
          </cell>
        </row>
        <row r="116">
          <cell r="C116">
            <v>124940000</v>
          </cell>
        </row>
        <row r="117">
          <cell r="C117">
            <v>466822733.56999999</v>
          </cell>
        </row>
        <row r="118">
          <cell r="C118">
            <v>4883515.63</v>
          </cell>
        </row>
        <row r="119">
          <cell r="C119">
            <v>7729139.25</v>
          </cell>
        </row>
        <row r="120">
          <cell r="C120">
            <v>78654271.079999998</v>
          </cell>
        </row>
        <row r="121">
          <cell r="C121">
            <v>12809487.99</v>
          </cell>
        </row>
        <row r="122">
          <cell r="C122">
            <v>22553996.310000002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1574952.59</v>
          </cell>
        </row>
        <row r="128">
          <cell r="C128">
            <v>0</v>
          </cell>
        </row>
        <row r="129">
          <cell r="C129">
            <v>9046157.1100000013</v>
          </cell>
        </row>
        <row r="130">
          <cell r="C130">
            <v>791748.35</v>
          </cell>
        </row>
        <row r="131">
          <cell r="C131">
            <v>2395</v>
          </cell>
        </row>
        <row r="132">
          <cell r="C132">
            <v>7994797.1600000001</v>
          </cell>
        </row>
        <row r="133">
          <cell r="C133">
            <v>568421.18000000005</v>
          </cell>
        </row>
        <row r="134">
          <cell r="C134">
            <v>356807.05</v>
          </cell>
        </row>
        <row r="135">
          <cell r="C135">
            <v>2580441.38</v>
          </cell>
        </row>
        <row r="136">
          <cell r="C136">
            <v>0</v>
          </cell>
        </row>
        <row r="137">
          <cell r="C137">
            <v>-1770585.75</v>
          </cell>
        </row>
        <row r="138">
          <cell r="C138">
            <v>-559585.92000000004</v>
          </cell>
        </row>
        <row r="139">
          <cell r="C139">
            <v>-17360014.539999999</v>
          </cell>
        </row>
        <row r="140">
          <cell r="C140">
            <v>-1241011.48</v>
          </cell>
        </row>
        <row r="141">
          <cell r="C141">
            <v>-14865140.260000002</v>
          </cell>
        </row>
        <row r="142">
          <cell r="C142">
            <v>-2708270.6</v>
          </cell>
        </row>
        <row r="143">
          <cell r="C143">
            <v>-39432265.240000002</v>
          </cell>
        </row>
        <row r="144">
          <cell r="C144">
            <v>-113484289.88000001</v>
          </cell>
        </row>
        <row r="145">
          <cell r="C145">
            <v>1440</v>
          </cell>
        </row>
        <row r="146">
          <cell r="C146">
            <v>-535515.01</v>
          </cell>
        </row>
        <row r="147">
          <cell r="C147">
            <v>118568.91</v>
          </cell>
        </row>
        <row r="148">
          <cell r="C148">
            <v>-11205247.24</v>
          </cell>
        </row>
        <row r="149">
          <cell r="C149">
            <v>-5256148.96</v>
          </cell>
        </row>
        <row r="150">
          <cell r="C150">
            <v>0</v>
          </cell>
        </row>
        <row r="151">
          <cell r="C151">
            <v>-99000</v>
          </cell>
        </row>
        <row r="152">
          <cell r="C152">
            <v>-7620035.9000000004</v>
          </cell>
        </row>
        <row r="153">
          <cell r="C153">
            <v>-39536.75</v>
          </cell>
        </row>
        <row r="154">
          <cell r="C154">
            <v>-7338.06</v>
          </cell>
        </row>
        <row r="155">
          <cell r="C155">
            <v>-65519.31</v>
          </cell>
        </row>
        <row r="156">
          <cell r="C156">
            <v>-21883.5</v>
          </cell>
        </row>
        <row r="157">
          <cell r="C157">
            <v>-69276.820000000007</v>
          </cell>
        </row>
        <row r="158">
          <cell r="C158">
            <v>-111792.93</v>
          </cell>
        </row>
        <row r="159">
          <cell r="C159">
            <v>0</v>
          </cell>
        </row>
        <row r="160">
          <cell r="C160">
            <v>-1402365.41</v>
          </cell>
        </row>
        <row r="161">
          <cell r="C161">
            <v>0</v>
          </cell>
        </row>
        <row r="162">
          <cell r="C162">
            <v>-495043.65</v>
          </cell>
        </row>
        <row r="163">
          <cell r="C163">
            <v>-306119.86</v>
          </cell>
        </row>
        <row r="164">
          <cell r="C164">
            <v>-978929.25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2483209.84</v>
          </cell>
        </row>
        <row r="175">
          <cell r="C175">
            <v>0</v>
          </cell>
        </row>
        <row r="176">
          <cell r="C176">
            <v>-187667.68</v>
          </cell>
        </row>
        <row r="177">
          <cell r="C177">
            <v>-116524167.38000001</v>
          </cell>
        </row>
        <row r="178">
          <cell r="C178">
            <v>-2005070.44</v>
          </cell>
        </row>
        <row r="179">
          <cell r="C179">
            <v>-579556.27</v>
          </cell>
        </row>
        <row r="180">
          <cell r="C180">
            <v>-516112.39</v>
          </cell>
        </row>
        <row r="181">
          <cell r="C181">
            <v>-3998507.55</v>
          </cell>
        </row>
        <row r="182">
          <cell r="C182">
            <v>0</v>
          </cell>
        </row>
        <row r="183">
          <cell r="C183">
            <v>-29757301.66</v>
          </cell>
        </row>
        <row r="184">
          <cell r="C184">
            <v>-3076635.4</v>
          </cell>
        </row>
        <row r="185">
          <cell r="C185">
            <v>-70592949.070000008</v>
          </cell>
        </row>
        <row r="186">
          <cell r="C186">
            <v>-8958540.1100000013</v>
          </cell>
        </row>
        <row r="187">
          <cell r="C187">
            <v>-422209.57</v>
          </cell>
        </row>
        <row r="188">
          <cell r="C188">
            <v>0</v>
          </cell>
        </row>
        <row r="189">
          <cell r="C189">
            <v>-188066.4</v>
          </cell>
        </row>
        <row r="190">
          <cell r="C190">
            <v>-879267.5</v>
          </cell>
        </row>
        <row r="191">
          <cell r="C191">
            <v>-5117585.49</v>
          </cell>
        </row>
        <row r="192">
          <cell r="C192">
            <v>0</v>
          </cell>
        </row>
        <row r="193">
          <cell r="C193">
            <v>-8217889.8500000006</v>
          </cell>
        </row>
        <row r="194">
          <cell r="C194">
            <v>0</v>
          </cell>
        </row>
        <row r="195">
          <cell r="C195">
            <v>-1312442.81</v>
          </cell>
        </row>
        <row r="196">
          <cell r="C196">
            <v>-790861.4</v>
          </cell>
        </row>
        <row r="197">
          <cell r="C197">
            <v>-525969.02</v>
          </cell>
        </row>
        <row r="198">
          <cell r="C198">
            <v>-6213372.0800000001</v>
          </cell>
        </row>
        <row r="199">
          <cell r="C199">
            <v>-323346.24</v>
          </cell>
        </row>
        <row r="200">
          <cell r="C200">
            <v>-79186.95</v>
          </cell>
        </row>
        <row r="201">
          <cell r="C201">
            <v>0</v>
          </cell>
        </row>
        <row r="202">
          <cell r="C202">
            <v>-152688.06</v>
          </cell>
        </row>
        <row r="203">
          <cell r="C203">
            <v>-1705.48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-561948.17000000004</v>
          </cell>
        </row>
        <row r="216">
          <cell r="C216">
            <v>-51034.62</v>
          </cell>
        </row>
        <row r="217">
          <cell r="C217">
            <v>-416240</v>
          </cell>
        </row>
        <row r="218">
          <cell r="C218">
            <v>-242497.17</v>
          </cell>
        </row>
        <row r="219">
          <cell r="C219">
            <v>-302193.36</v>
          </cell>
        </row>
        <row r="220">
          <cell r="C220">
            <v>-5951276.8500000006</v>
          </cell>
        </row>
        <row r="221">
          <cell r="C221">
            <v>-807929.54</v>
          </cell>
        </row>
        <row r="222">
          <cell r="C222">
            <v>-7091785.2000000002</v>
          </cell>
        </row>
        <row r="223">
          <cell r="C223">
            <v>-4242563.22</v>
          </cell>
        </row>
        <row r="224">
          <cell r="C224">
            <v>0</v>
          </cell>
        </row>
        <row r="225">
          <cell r="C225">
            <v>12550.96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225781.99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-25000</v>
          </cell>
        </row>
        <row r="234">
          <cell r="C234">
            <v>0</v>
          </cell>
        </row>
        <row r="235">
          <cell r="C235">
            <v>-236166</v>
          </cell>
        </row>
        <row r="236">
          <cell r="C236">
            <v>-1002219.25</v>
          </cell>
        </row>
        <row r="237">
          <cell r="C237">
            <v>-45123.28</v>
          </cell>
        </row>
        <row r="238">
          <cell r="C238">
            <v>-83965.91</v>
          </cell>
        </row>
        <row r="239">
          <cell r="C239">
            <v>-41323.15</v>
          </cell>
        </row>
        <row r="240">
          <cell r="C240">
            <v>-946949.63</v>
          </cell>
        </row>
        <row r="241">
          <cell r="C241">
            <v>-160736</v>
          </cell>
        </row>
        <row r="242">
          <cell r="C242">
            <v>-71288.289999999994</v>
          </cell>
        </row>
        <row r="243">
          <cell r="C243">
            <v>-18063836.919999998</v>
          </cell>
        </row>
        <row r="244">
          <cell r="C244">
            <v>-809258.55</v>
          </cell>
        </row>
        <row r="245">
          <cell r="C245">
            <v>-2374959.77</v>
          </cell>
        </row>
        <row r="246">
          <cell r="C246">
            <v>-11986015.850000001</v>
          </cell>
        </row>
        <row r="247">
          <cell r="C247">
            <v>-2569098.7999999998</v>
          </cell>
        </row>
        <row r="248">
          <cell r="C248">
            <v>-2418066</v>
          </cell>
        </row>
        <row r="249">
          <cell r="C249">
            <v>-312500</v>
          </cell>
        </row>
        <row r="250">
          <cell r="C250">
            <v>-8580000</v>
          </cell>
        </row>
        <row r="251">
          <cell r="C251">
            <v>-691000</v>
          </cell>
        </row>
        <row r="252">
          <cell r="C252">
            <v>-1292392.18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-3819714.29</v>
          </cell>
        </row>
        <row r="258">
          <cell r="C258">
            <v>-80260.88</v>
          </cell>
        </row>
        <row r="259">
          <cell r="C259">
            <v>-16092934.130000001</v>
          </cell>
        </row>
        <row r="260">
          <cell r="C260">
            <v>-89829518.570000008</v>
          </cell>
        </row>
        <row r="261">
          <cell r="C261">
            <v>-264500000</v>
          </cell>
        </row>
        <row r="262">
          <cell r="C262">
            <v>-113842000</v>
          </cell>
        </row>
        <row r="263">
          <cell r="C263">
            <v>-100000000</v>
          </cell>
        </row>
        <row r="264">
          <cell r="C264">
            <v>0</v>
          </cell>
        </row>
        <row r="265">
          <cell r="C265">
            <v>-86593182.560000002</v>
          </cell>
        </row>
        <row r="266">
          <cell r="C266">
            <v>-2917607.37</v>
          </cell>
        </row>
        <row r="267">
          <cell r="C267">
            <v>0</v>
          </cell>
        </row>
        <row r="268">
          <cell r="C268">
            <v>-19472459.949999999</v>
          </cell>
        </row>
        <row r="269">
          <cell r="C269">
            <v>-21114939.420000006</v>
          </cell>
        </row>
        <row r="270">
          <cell r="C270">
            <v>-49417635.550000004</v>
          </cell>
        </row>
        <row r="271">
          <cell r="C271">
            <v>-51757520</v>
          </cell>
        </row>
        <row r="272">
          <cell r="C272">
            <v>-61521187.870000005</v>
          </cell>
        </row>
        <row r="273">
          <cell r="C273">
            <v>-110711383</v>
          </cell>
        </row>
        <row r="274">
          <cell r="C274">
            <v>-9815453</v>
          </cell>
        </row>
        <row r="275">
          <cell r="C275">
            <v>-767830</v>
          </cell>
        </row>
        <row r="276">
          <cell r="C276">
            <v>-3222507.71</v>
          </cell>
        </row>
        <row r="277">
          <cell r="C277">
            <v>-1003439.05</v>
          </cell>
        </row>
        <row r="278">
          <cell r="C278">
            <v>-170062.11</v>
          </cell>
        </row>
        <row r="279">
          <cell r="C279">
            <v>-1122470.2</v>
          </cell>
        </row>
        <row r="280">
          <cell r="C280">
            <v>-1864.98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15136971.930000002</v>
          </cell>
        </row>
        <row r="284">
          <cell r="C284">
            <v>43770584.289999999</v>
          </cell>
        </row>
        <row r="285">
          <cell r="C285">
            <v>1656837.17</v>
          </cell>
        </row>
        <row r="286">
          <cell r="C286">
            <v>88809411.200000003</v>
          </cell>
        </row>
        <row r="287">
          <cell r="C287">
            <v>426171.57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1029812.62</v>
          </cell>
        </row>
        <row r="291">
          <cell r="C291">
            <v>-1375.77</v>
          </cell>
        </row>
        <row r="292">
          <cell r="C292">
            <v>-49.81</v>
          </cell>
        </row>
        <row r="293">
          <cell r="C293">
            <v>-142.81</v>
          </cell>
        </row>
        <row r="294">
          <cell r="C294">
            <v>-0.03</v>
          </cell>
        </row>
        <row r="295">
          <cell r="C295">
            <v>-1.68</v>
          </cell>
        </row>
        <row r="296">
          <cell r="C296">
            <v>-0.43</v>
          </cell>
        </row>
        <row r="297">
          <cell r="C297">
            <v>-184.87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335248</v>
          </cell>
        </row>
        <row r="301">
          <cell r="C301">
            <v>0</v>
          </cell>
        </row>
        <row r="302">
          <cell r="C302">
            <v>391945.81</v>
          </cell>
        </row>
        <row r="303">
          <cell r="C303">
            <v>403115</v>
          </cell>
        </row>
        <row r="304">
          <cell r="C304">
            <v>14850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109132</v>
          </cell>
        </row>
        <row r="308">
          <cell r="C308">
            <v>-925060.24</v>
          </cell>
        </row>
        <row r="309">
          <cell r="C309">
            <v>0</v>
          </cell>
        </row>
        <row r="310">
          <cell r="C310">
            <v>-546090.39</v>
          </cell>
        </row>
        <row r="311">
          <cell r="C311">
            <v>0</v>
          </cell>
        </row>
        <row r="312">
          <cell r="C312">
            <v>-8000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-3495877.6</v>
          </cell>
        </row>
        <row r="316">
          <cell r="C316">
            <v>1848131.39</v>
          </cell>
        </row>
        <row r="317">
          <cell r="C317">
            <v>0</v>
          </cell>
        </row>
        <row r="318">
          <cell r="C318">
            <v>-279149.81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-10515206.520000001</v>
          </cell>
        </row>
        <row r="323">
          <cell r="C323">
            <v>-6987737.6800000006</v>
          </cell>
        </row>
        <row r="324">
          <cell r="C324">
            <v>-3509084.1</v>
          </cell>
        </row>
        <row r="325">
          <cell r="C325">
            <v>-1254866.44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422.43</v>
          </cell>
        </row>
        <row r="329">
          <cell r="C329">
            <v>-19248.93</v>
          </cell>
        </row>
        <row r="330">
          <cell r="C330">
            <v>0</v>
          </cell>
        </row>
        <row r="331">
          <cell r="C331">
            <v>-1100</v>
          </cell>
        </row>
        <row r="332">
          <cell r="C332">
            <v>-1458.26</v>
          </cell>
        </row>
        <row r="333">
          <cell r="C333">
            <v>-89733.91</v>
          </cell>
        </row>
        <row r="334">
          <cell r="C334">
            <v>-579419.99</v>
          </cell>
        </row>
        <row r="335">
          <cell r="C335">
            <v>-374766.36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10796796.43</v>
          </cell>
        </row>
        <row r="340">
          <cell r="C340">
            <v>604233.24</v>
          </cell>
        </row>
        <row r="341">
          <cell r="C341">
            <v>8764924.7699999996</v>
          </cell>
        </row>
        <row r="342">
          <cell r="C342">
            <v>3251361.96</v>
          </cell>
        </row>
        <row r="343">
          <cell r="C343">
            <v>4975774.05</v>
          </cell>
        </row>
        <row r="344">
          <cell r="C344">
            <v>223669.95</v>
          </cell>
        </row>
        <row r="345">
          <cell r="C345">
            <v>783067.71</v>
          </cell>
        </row>
        <row r="346">
          <cell r="C346">
            <v>426716.14</v>
          </cell>
        </row>
        <row r="347">
          <cell r="C347">
            <v>59742.6</v>
          </cell>
        </row>
        <row r="348">
          <cell r="C348">
            <v>379346.48</v>
          </cell>
        </row>
        <row r="349">
          <cell r="C349">
            <v>24825.94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-6230418.9199999999</v>
          </cell>
        </row>
        <row r="353">
          <cell r="C353">
            <v>-12497939.870000001</v>
          </cell>
        </row>
        <row r="354">
          <cell r="C354">
            <v>-136310.57</v>
          </cell>
        </row>
        <row r="355">
          <cell r="C355">
            <v>-10729063.950000001</v>
          </cell>
        </row>
        <row r="356">
          <cell r="C356">
            <v>-170468.61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-377469.81</v>
          </cell>
        </row>
        <row r="360">
          <cell r="C360">
            <v>6685236.6100000003</v>
          </cell>
        </row>
        <row r="361">
          <cell r="C361">
            <v>452789.5</v>
          </cell>
        </row>
        <row r="362">
          <cell r="C362">
            <v>35521263.75</v>
          </cell>
        </row>
        <row r="363">
          <cell r="C363">
            <v>827759.08</v>
          </cell>
        </row>
        <row r="364">
          <cell r="C364">
            <v>2286203.63</v>
          </cell>
        </row>
        <row r="365">
          <cell r="C365">
            <v>17864.47</v>
          </cell>
        </row>
        <row r="366">
          <cell r="C366">
            <v>-550672.46</v>
          </cell>
        </row>
        <row r="367">
          <cell r="C367">
            <v>245611.14</v>
          </cell>
        </row>
        <row r="368">
          <cell r="C368">
            <v>52669.63</v>
          </cell>
        </row>
        <row r="369">
          <cell r="C369">
            <v>1375223.08</v>
          </cell>
        </row>
        <row r="370">
          <cell r="C370">
            <v>47810.2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-1866052.67</v>
          </cell>
        </row>
        <row r="374">
          <cell r="C374">
            <v>467626.19</v>
          </cell>
        </row>
        <row r="375">
          <cell r="C375">
            <v>-258687</v>
          </cell>
        </row>
        <row r="376">
          <cell r="C376">
            <v>15870981.220000001</v>
          </cell>
        </row>
        <row r="377">
          <cell r="C377">
            <v>-1736310.4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628672.17000000004</v>
          </cell>
        </row>
        <row r="381">
          <cell r="C381">
            <v>-5043541.3499999996</v>
          </cell>
        </row>
        <row r="382">
          <cell r="C382">
            <v>409225.97</v>
          </cell>
        </row>
        <row r="383">
          <cell r="C383">
            <v>251462.31</v>
          </cell>
        </row>
        <row r="384">
          <cell r="C384">
            <v>1012761.02</v>
          </cell>
        </row>
        <row r="385">
          <cell r="C385">
            <v>963844.86</v>
          </cell>
        </row>
        <row r="386">
          <cell r="C386">
            <v>11153.17</v>
          </cell>
        </row>
        <row r="387">
          <cell r="C387">
            <v>0</v>
          </cell>
        </row>
        <row r="388">
          <cell r="C388">
            <v>40024.959999999999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-165293.07</v>
          </cell>
        </row>
        <row r="402">
          <cell r="C402">
            <v>-84986.44</v>
          </cell>
        </row>
        <row r="403">
          <cell r="C403">
            <v>0</v>
          </cell>
        </row>
        <row r="404">
          <cell r="C404">
            <v>-155707.99</v>
          </cell>
        </row>
        <row r="405">
          <cell r="C405">
            <v>-40346.910000000003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-18984.32</v>
          </cell>
        </row>
        <row r="409">
          <cell r="C409">
            <v>5927964.6100000003</v>
          </cell>
        </row>
        <row r="410">
          <cell r="C410">
            <v>-630709.41</v>
          </cell>
        </row>
        <row r="411">
          <cell r="C411">
            <v>-25564454.560000002</v>
          </cell>
        </row>
        <row r="412">
          <cell r="C412">
            <v>1266601.31</v>
          </cell>
        </row>
        <row r="413">
          <cell r="C413">
            <v>249430.27</v>
          </cell>
        </row>
        <row r="414">
          <cell r="C414">
            <v>302677.46999999997</v>
          </cell>
        </row>
        <row r="415">
          <cell r="C415">
            <v>0</v>
          </cell>
        </row>
        <row r="416">
          <cell r="C416">
            <v>288.93</v>
          </cell>
        </row>
        <row r="417">
          <cell r="C417">
            <v>-542.76</v>
          </cell>
        </row>
        <row r="418">
          <cell r="C418">
            <v>526.91999999999996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20517.23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84</v>
          </cell>
        </row>
        <row r="444">
          <cell r="C444">
            <v>17</v>
          </cell>
        </row>
        <row r="445">
          <cell r="C445">
            <v>0</v>
          </cell>
        </row>
        <row r="446">
          <cell r="C446">
            <v>12</v>
          </cell>
        </row>
        <row r="447">
          <cell r="C447">
            <v>41819.82</v>
          </cell>
        </row>
        <row r="448">
          <cell r="C448">
            <v>179552.92</v>
          </cell>
        </row>
        <row r="449">
          <cell r="C449">
            <v>0</v>
          </cell>
        </row>
        <row r="450">
          <cell r="C450">
            <v>403994.08</v>
          </cell>
        </row>
        <row r="451">
          <cell r="C451">
            <v>832</v>
          </cell>
        </row>
        <row r="452">
          <cell r="C452">
            <v>241980.24</v>
          </cell>
        </row>
        <row r="453">
          <cell r="C453">
            <v>614775.79</v>
          </cell>
        </row>
        <row r="454">
          <cell r="C454">
            <v>662457.64</v>
          </cell>
        </row>
        <row r="455">
          <cell r="C455">
            <v>2936246.05</v>
          </cell>
        </row>
        <row r="456">
          <cell r="C456">
            <v>251.37</v>
          </cell>
        </row>
        <row r="457">
          <cell r="C457">
            <v>0</v>
          </cell>
        </row>
        <row r="458">
          <cell r="C458">
            <v>2992.46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1327613</v>
          </cell>
        </row>
        <row r="463">
          <cell r="C463">
            <v>22268074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25314</v>
          </cell>
        </row>
        <row r="469">
          <cell r="C469">
            <v>76554</v>
          </cell>
        </row>
        <row r="470">
          <cell r="C470">
            <v>0</v>
          </cell>
        </row>
        <row r="471">
          <cell r="C471">
            <v>479400</v>
          </cell>
        </row>
        <row r="472">
          <cell r="C472">
            <v>0</v>
          </cell>
        </row>
        <row r="473">
          <cell r="C473">
            <v>3280000</v>
          </cell>
        </row>
        <row r="474">
          <cell r="C474">
            <v>730000</v>
          </cell>
        </row>
        <row r="475">
          <cell r="C475">
            <v>0</v>
          </cell>
        </row>
        <row r="476">
          <cell r="C476">
            <v>837907</v>
          </cell>
        </row>
        <row r="477">
          <cell r="C477">
            <v>0</v>
          </cell>
        </row>
        <row r="478">
          <cell r="C478">
            <v>17200</v>
          </cell>
        </row>
        <row r="479">
          <cell r="C479">
            <v>349.4</v>
          </cell>
        </row>
        <row r="480">
          <cell r="C480">
            <v>37284.160000000003</v>
          </cell>
        </row>
        <row r="481">
          <cell r="C481">
            <v>4527</v>
          </cell>
        </row>
        <row r="482">
          <cell r="C482">
            <v>773625</v>
          </cell>
        </row>
        <row r="483">
          <cell r="C483">
            <v>0</v>
          </cell>
        </row>
        <row r="484">
          <cell r="C484">
            <v>32074.5</v>
          </cell>
        </row>
        <row r="485">
          <cell r="C485">
            <v>0</v>
          </cell>
        </row>
        <row r="486">
          <cell r="C486">
            <v>6851</v>
          </cell>
        </row>
        <row r="487">
          <cell r="C487">
            <v>41296</v>
          </cell>
        </row>
        <row r="488">
          <cell r="C488">
            <v>671967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60397</v>
          </cell>
        </row>
        <row r="494">
          <cell r="C494">
            <v>763975.26</v>
          </cell>
        </row>
        <row r="495">
          <cell r="C495">
            <v>0</v>
          </cell>
        </row>
        <row r="496">
          <cell r="C496">
            <v>437585.08</v>
          </cell>
        </row>
        <row r="497">
          <cell r="C497">
            <v>0</v>
          </cell>
        </row>
        <row r="498">
          <cell r="C498">
            <v>301740</v>
          </cell>
        </row>
        <row r="499">
          <cell r="C499">
            <v>0</v>
          </cell>
        </row>
        <row r="500">
          <cell r="C500">
            <v>55200.12</v>
          </cell>
        </row>
        <row r="501">
          <cell r="C501">
            <v>74.75</v>
          </cell>
        </row>
        <row r="502">
          <cell r="C502">
            <v>810579.92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1767.5</v>
          </cell>
        </row>
        <row r="506">
          <cell r="C506">
            <v>30</v>
          </cell>
        </row>
        <row r="507">
          <cell r="C507">
            <v>1879</v>
          </cell>
        </row>
        <row r="508">
          <cell r="C508">
            <v>0</v>
          </cell>
        </row>
        <row r="509">
          <cell r="C509">
            <v>198000</v>
          </cell>
        </row>
        <row r="510">
          <cell r="C510">
            <v>0</v>
          </cell>
        </row>
        <row r="511">
          <cell r="C511">
            <v>122572</v>
          </cell>
        </row>
        <row r="512">
          <cell r="C512">
            <v>900000</v>
          </cell>
        </row>
        <row r="513">
          <cell r="C513">
            <v>902093.72</v>
          </cell>
        </row>
        <row r="514">
          <cell r="C514">
            <v>0</v>
          </cell>
        </row>
        <row r="515">
          <cell r="C515">
            <v>2391</v>
          </cell>
        </row>
        <row r="516">
          <cell r="C516">
            <v>254</v>
          </cell>
        </row>
        <row r="517">
          <cell r="C517">
            <v>550005</v>
          </cell>
        </row>
        <row r="518">
          <cell r="C518">
            <v>416308.27</v>
          </cell>
        </row>
        <row r="519">
          <cell r="C519">
            <v>581966.46</v>
          </cell>
        </row>
        <row r="520">
          <cell r="C520">
            <v>173000.76</v>
          </cell>
        </row>
        <row r="521">
          <cell r="C521">
            <v>219566.38</v>
          </cell>
        </row>
        <row r="522">
          <cell r="C522">
            <v>3038.23</v>
          </cell>
        </row>
        <row r="523">
          <cell r="C523">
            <v>5107760.8</v>
          </cell>
        </row>
        <row r="524">
          <cell r="C524">
            <v>102259.61</v>
          </cell>
        </row>
        <row r="525">
          <cell r="C525">
            <v>0</v>
          </cell>
        </row>
        <row r="526">
          <cell r="C526">
            <v>504756.94</v>
          </cell>
        </row>
        <row r="527">
          <cell r="C527">
            <v>0</v>
          </cell>
        </row>
        <row r="528">
          <cell r="C528">
            <v>1767320</v>
          </cell>
        </row>
        <row r="529">
          <cell r="C529">
            <v>0</v>
          </cell>
        </row>
        <row r="530">
          <cell r="C530">
            <v>3881348.4</v>
          </cell>
        </row>
        <row r="531">
          <cell r="C531">
            <v>39084</v>
          </cell>
        </row>
        <row r="532">
          <cell r="C532">
            <v>93200</v>
          </cell>
        </row>
        <row r="533">
          <cell r="C533">
            <v>1260988.08</v>
          </cell>
        </row>
        <row r="534">
          <cell r="C534">
            <v>40910.019999999997</v>
          </cell>
        </row>
        <row r="535">
          <cell r="C535">
            <v>278489</v>
          </cell>
        </row>
        <row r="536">
          <cell r="C536">
            <v>0</v>
          </cell>
        </row>
        <row r="537">
          <cell r="C537">
            <v>-259787.5</v>
          </cell>
        </row>
        <row r="538">
          <cell r="C538">
            <v>384994.35</v>
          </cell>
        </row>
        <row r="539">
          <cell r="C539">
            <v>37422.870000000003</v>
          </cell>
        </row>
        <row r="540">
          <cell r="C540">
            <v>14938585.190000001</v>
          </cell>
        </row>
        <row r="541">
          <cell r="C541">
            <v>1493078</v>
          </cell>
        </row>
        <row r="542">
          <cell r="C542">
            <v>18</v>
          </cell>
        </row>
        <row r="543">
          <cell r="C543">
            <v>191101</v>
          </cell>
        </row>
        <row r="544">
          <cell r="C544">
            <v>2188970.7000000002</v>
          </cell>
        </row>
        <row r="545">
          <cell r="C545">
            <v>248997.22</v>
          </cell>
        </row>
        <row r="546">
          <cell r="C546">
            <v>260785</v>
          </cell>
        </row>
        <row r="547">
          <cell r="C547">
            <v>20000</v>
          </cell>
        </row>
        <row r="548">
          <cell r="C548">
            <v>660</v>
          </cell>
        </row>
        <row r="549">
          <cell r="C549">
            <v>195040.14</v>
          </cell>
        </row>
        <row r="550">
          <cell r="C550">
            <v>27656.35</v>
          </cell>
        </row>
        <row r="551">
          <cell r="C551">
            <v>763072.53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-4970.16</v>
          </cell>
        </row>
        <row r="556">
          <cell r="C556">
            <v>0</v>
          </cell>
        </row>
        <row r="557">
          <cell r="C557">
            <v>7944798.6400000006</v>
          </cell>
        </row>
        <row r="558">
          <cell r="C558">
            <v>127150.34</v>
          </cell>
        </row>
        <row r="559">
          <cell r="C559">
            <v>0</v>
          </cell>
        </row>
        <row r="560">
          <cell r="C560">
            <v>108611.22</v>
          </cell>
        </row>
        <row r="561">
          <cell r="C561">
            <v>58138.5</v>
          </cell>
        </row>
        <row r="562">
          <cell r="C562">
            <v>22957</v>
          </cell>
        </row>
        <row r="563">
          <cell r="C563">
            <v>38510.089999999997</v>
          </cell>
        </row>
        <row r="564">
          <cell r="C564">
            <v>1022436.9</v>
          </cell>
        </row>
        <row r="565">
          <cell r="C565">
            <v>868145.86</v>
          </cell>
        </row>
        <row r="566">
          <cell r="C566">
            <v>0</v>
          </cell>
        </row>
        <row r="567">
          <cell r="C567">
            <v>13303.52</v>
          </cell>
        </row>
        <row r="568">
          <cell r="C568">
            <v>38360.46</v>
          </cell>
        </row>
        <row r="569">
          <cell r="C569">
            <v>29009.37</v>
          </cell>
        </row>
        <row r="570">
          <cell r="C570">
            <v>0</v>
          </cell>
        </row>
        <row r="571">
          <cell r="C571">
            <v>190.32</v>
          </cell>
        </row>
        <row r="572">
          <cell r="C572">
            <v>92642.32</v>
          </cell>
        </row>
        <row r="573">
          <cell r="C573">
            <v>0</v>
          </cell>
        </row>
        <row r="574">
          <cell r="C574">
            <v>56180.33</v>
          </cell>
        </row>
        <row r="575">
          <cell r="C575">
            <v>186597.4</v>
          </cell>
        </row>
        <row r="576">
          <cell r="C576">
            <v>0</v>
          </cell>
        </row>
        <row r="577">
          <cell r="C577">
            <v>5100</v>
          </cell>
        </row>
        <row r="578">
          <cell r="C578">
            <v>123991.82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683291.99</v>
          </cell>
        </row>
        <row r="582">
          <cell r="C582">
            <v>266613.65999999997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-241740</v>
          </cell>
        </row>
        <row r="586">
          <cell r="C586">
            <v>0</v>
          </cell>
        </row>
        <row r="587">
          <cell r="C587">
            <v>17012.599999999999</v>
          </cell>
        </row>
        <row r="588">
          <cell r="C588">
            <v>-1200707.31</v>
          </cell>
        </row>
        <row r="589">
          <cell r="C589">
            <v>18063836.919999998</v>
          </cell>
        </row>
        <row r="590">
          <cell r="C590">
            <v>-21114939.419999536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topLeftCell="A16" zoomScaleNormal="100" zoomScaleSheetLayoutView="100" workbookViewId="0">
      <selection activeCell="A22" sqref="A22"/>
    </sheetView>
  </sheetViews>
  <sheetFormatPr defaultRowHeight="21" customHeight="1" x14ac:dyDescent="0.15"/>
  <cols>
    <col min="1" max="1" width="34.140625" style="3" customWidth="1"/>
    <col min="2" max="2" width="7.7109375" style="3" customWidth="1"/>
    <col min="3" max="3" width="10.7109375" style="3" bestFit="1" customWidth="1"/>
    <col min="4" max="4" width="0.85546875" style="3" customWidth="1"/>
    <col min="5" max="5" width="11.7109375" style="3" bestFit="1" customWidth="1"/>
    <col min="6" max="6" width="0.85546875" style="3" customWidth="1"/>
    <col min="7" max="7" width="10.28515625" style="3" customWidth="1"/>
    <col min="8" max="8" width="0.85546875" style="3" customWidth="1"/>
    <col min="9" max="9" width="10.7109375" style="3" bestFit="1" customWidth="1"/>
    <col min="10" max="10" width="0.85546875" style="3" customWidth="1"/>
    <col min="11" max="11" width="11.7109375" style="3" bestFit="1" customWidth="1"/>
    <col min="12" max="12" width="0.85546875" style="3" customWidth="1"/>
    <col min="13" max="13" width="10.28515625" style="3" customWidth="1"/>
    <col min="14" max="14" width="8.5703125" style="3" customWidth="1"/>
    <col min="15" max="17" width="9.140625" style="3"/>
    <col min="18" max="18" width="8.140625" style="3" customWidth="1"/>
    <col min="19" max="255" width="9.140625" style="3"/>
    <col min="256" max="256" width="32.140625" style="3" customWidth="1"/>
    <col min="257" max="257" width="6.7109375" style="3" customWidth="1"/>
    <col min="258" max="258" width="0.85546875" style="3" customWidth="1"/>
    <col min="259" max="259" width="12.5703125" style="3" customWidth="1"/>
    <col min="260" max="260" width="0.85546875" style="3" customWidth="1"/>
    <col min="261" max="261" width="12.7109375" style="3" customWidth="1"/>
    <col min="262" max="262" width="0.85546875" style="3" customWidth="1"/>
    <col min="263" max="263" width="12.7109375" style="3" customWidth="1"/>
    <col min="264" max="264" width="0.85546875" style="3" customWidth="1"/>
    <col min="265" max="265" width="13.140625" style="3" customWidth="1"/>
    <col min="266" max="266" width="0.85546875" style="3" customWidth="1"/>
    <col min="267" max="267" width="12.7109375" style="3" customWidth="1"/>
    <col min="268" max="268" width="0.85546875" style="3" customWidth="1"/>
    <col min="269" max="269" width="12.5703125" style="3" customWidth="1"/>
    <col min="270" max="270" width="8.5703125" style="3" customWidth="1"/>
    <col min="271" max="273" width="9.140625" style="3"/>
    <col min="274" max="274" width="8.140625" style="3" customWidth="1"/>
    <col min="275" max="511" width="9.140625" style="3"/>
    <col min="512" max="512" width="32.140625" style="3" customWidth="1"/>
    <col min="513" max="513" width="6.7109375" style="3" customWidth="1"/>
    <col min="514" max="514" width="0.85546875" style="3" customWidth="1"/>
    <col min="515" max="515" width="12.5703125" style="3" customWidth="1"/>
    <col min="516" max="516" width="0.85546875" style="3" customWidth="1"/>
    <col min="517" max="517" width="12.7109375" style="3" customWidth="1"/>
    <col min="518" max="518" width="0.85546875" style="3" customWidth="1"/>
    <col min="519" max="519" width="12.7109375" style="3" customWidth="1"/>
    <col min="520" max="520" width="0.85546875" style="3" customWidth="1"/>
    <col min="521" max="521" width="13.140625" style="3" customWidth="1"/>
    <col min="522" max="522" width="0.85546875" style="3" customWidth="1"/>
    <col min="523" max="523" width="12.7109375" style="3" customWidth="1"/>
    <col min="524" max="524" width="0.85546875" style="3" customWidth="1"/>
    <col min="525" max="525" width="12.5703125" style="3" customWidth="1"/>
    <col min="526" max="526" width="8.5703125" style="3" customWidth="1"/>
    <col min="527" max="529" width="9.140625" style="3"/>
    <col min="530" max="530" width="8.140625" style="3" customWidth="1"/>
    <col min="531" max="767" width="9.140625" style="3"/>
    <col min="768" max="768" width="32.140625" style="3" customWidth="1"/>
    <col min="769" max="769" width="6.7109375" style="3" customWidth="1"/>
    <col min="770" max="770" width="0.85546875" style="3" customWidth="1"/>
    <col min="771" max="771" width="12.5703125" style="3" customWidth="1"/>
    <col min="772" max="772" width="0.85546875" style="3" customWidth="1"/>
    <col min="773" max="773" width="12.7109375" style="3" customWidth="1"/>
    <col min="774" max="774" width="0.85546875" style="3" customWidth="1"/>
    <col min="775" max="775" width="12.7109375" style="3" customWidth="1"/>
    <col min="776" max="776" width="0.85546875" style="3" customWidth="1"/>
    <col min="777" max="777" width="13.140625" style="3" customWidth="1"/>
    <col min="778" max="778" width="0.85546875" style="3" customWidth="1"/>
    <col min="779" max="779" width="12.7109375" style="3" customWidth="1"/>
    <col min="780" max="780" width="0.85546875" style="3" customWidth="1"/>
    <col min="781" max="781" width="12.5703125" style="3" customWidth="1"/>
    <col min="782" max="782" width="8.5703125" style="3" customWidth="1"/>
    <col min="783" max="785" width="9.140625" style="3"/>
    <col min="786" max="786" width="8.140625" style="3" customWidth="1"/>
    <col min="787" max="1023" width="9.140625" style="3"/>
    <col min="1024" max="1024" width="32.140625" style="3" customWidth="1"/>
    <col min="1025" max="1025" width="6.7109375" style="3" customWidth="1"/>
    <col min="1026" max="1026" width="0.85546875" style="3" customWidth="1"/>
    <col min="1027" max="1027" width="12.5703125" style="3" customWidth="1"/>
    <col min="1028" max="1028" width="0.85546875" style="3" customWidth="1"/>
    <col min="1029" max="1029" width="12.7109375" style="3" customWidth="1"/>
    <col min="1030" max="1030" width="0.85546875" style="3" customWidth="1"/>
    <col min="1031" max="1031" width="12.7109375" style="3" customWidth="1"/>
    <col min="1032" max="1032" width="0.85546875" style="3" customWidth="1"/>
    <col min="1033" max="1033" width="13.140625" style="3" customWidth="1"/>
    <col min="1034" max="1034" width="0.85546875" style="3" customWidth="1"/>
    <col min="1035" max="1035" width="12.7109375" style="3" customWidth="1"/>
    <col min="1036" max="1036" width="0.85546875" style="3" customWidth="1"/>
    <col min="1037" max="1037" width="12.5703125" style="3" customWidth="1"/>
    <col min="1038" max="1038" width="8.5703125" style="3" customWidth="1"/>
    <col min="1039" max="1041" width="9.140625" style="3"/>
    <col min="1042" max="1042" width="8.140625" style="3" customWidth="1"/>
    <col min="1043" max="1279" width="9.140625" style="3"/>
    <col min="1280" max="1280" width="32.140625" style="3" customWidth="1"/>
    <col min="1281" max="1281" width="6.7109375" style="3" customWidth="1"/>
    <col min="1282" max="1282" width="0.85546875" style="3" customWidth="1"/>
    <col min="1283" max="1283" width="12.5703125" style="3" customWidth="1"/>
    <col min="1284" max="1284" width="0.85546875" style="3" customWidth="1"/>
    <col min="1285" max="1285" width="12.7109375" style="3" customWidth="1"/>
    <col min="1286" max="1286" width="0.85546875" style="3" customWidth="1"/>
    <col min="1287" max="1287" width="12.7109375" style="3" customWidth="1"/>
    <col min="1288" max="1288" width="0.85546875" style="3" customWidth="1"/>
    <col min="1289" max="1289" width="13.140625" style="3" customWidth="1"/>
    <col min="1290" max="1290" width="0.85546875" style="3" customWidth="1"/>
    <col min="1291" max="1291" width="12.7109375" style="3" customWidth="1"/>
    <col min="1292" max="1292" width="0.85546875" style="3" customWidth="1"/>
    <col min="1293" max="1293" width="12.5703125" style="3" customWidth="1"/>
    <col min="1294" max="1294" width="8.5703125" style="3" customWidth="1"/>
    <col min="1295" max="1297" width="9.140625" style="3"/>
    <col min="1298" max="1298" width="8.140625" style="3" customWidth="1"/>
    <col min="1299" max="1535" width="9.140625" style="3"/>
    <col min="1536" max="1536" width="32.140625" style="3" customWidth="1"/>
    <col min="1537" max="1537" width="6.7109375" style="3" customWidth="1"/>
    <col min="1538" max="1538" width="0.85546875" style="3" customWidth="1"/>
    <col min="1539" max="1539" width="12.5703125" style="3" customWidth="1"/>
    <col min="1540" max="1540" width="0.85546875" style="3" customWidth="1"/>
    <col min="1541" max="1541" width="12.7109375" style="3" customWidth="1"/>
    <col min="1542" max="1542" width="0.85546875" style="3" customWidth="1"/>
    <col min="1543" max="1543" width="12.7109375" style="3" customWidth="1"/>
    <col min="1544" max="1544" width="0.85546875" style="3" customWidth="1"/>
    <col min="1545" max="1545" width="13.140625" style="3" customWidth="1"/>
    <col min="1546" max="1546" width="0.85546875" style="3" customWidth="1"/>
    <col min="1547" max="1547" width="12.7109375" style="3" customWidth="1"/>
    <col min="1548" max="1548" width="0.85546875" style="3" customWidth="1"/>
    <col min="1549" max="1549" width="12.5703125" style="3" customWidth="1"/>
    <col min="1550" max="1550" width="8.5703125" style="3" customWidth="1"/>
    <col min="1551" max="1553" width="9.140625" style="3"/>
    <col min="1554" max="1554" width="8.140625" style="3" customWidth="1"/>
    <col min="1555" max="1791" width="9.140625" style="3"/>
    <col min="1792" max="1792" width="32.140625" style="3" customWidth="1"/>
    <col min="1793" max="1793" width="6.7109375" style="3" customWidth="1"/>
    <col min="1794" max="1794" width="0.85546875" style="3" customWidth="1"/>
    <col min="1795" max="1795" width="12.5703125" style="3" customWidth="1"/>
    <col min="1796" max="1796" width="0.85546875" style="3" customWidth="1"/>
    <col min="1797" max="1797" width="12.7109375" style="3" customWidth="1"/>
    <col min="1798" max="1798" width="0.85546875" style="3" customWidth="1"/>
    <col min="1799" max="1799" width="12.7109375" style="3" customWidth="1"/>
    <col min="1800" max="1800" width="0.85546875" style="3" customWidth="1"/>
    <col min="1801" max="1801" width="13.140625" style="3" customWidth="1"/>
    <col min="1802" max="1802" width="0.85546875" style="3" customWidth="1"/>
    <col min="1803" max="1803" width="12.7109375" style="3" customWidth="1"/>
    <col min="1804" max="1804" width="0.85546875" style="3" customWidth="1"/>
    <col min="1805" max="1805" width="12.5703125" style="3" customWidth="1"/>
    <col min="1806" max="1806" width="8.5703125" style="3" customWidth="1"/>
    <col min="1807" max="1809" width="9.140625" style="3"/>
    <col min="1810" max="1810" width="8.140625" style="3" customWidth="1"/>
    <col min="1811" max="2047" width="9.140625" style="3"/>
    <col min="2048" max="2048" width="32.140625" style="3" customWidth="1"/>
    <col min="2049" max="2049" width="6.7109375" style="3" customWidth="1"/>
    <col min="2050" max="2050" width="0.85546875" style="3" customWidth="1"/>
    <col min="2051" max="2051" width="12.5703125" style="3" customWidth="1"/>
    <col min="2052" max="2052" width="0.85546875" style="3" customWidth="1"/>
    <col min="2053" max="2053" width="12.7109375" style="3" customWidth="1"/>
    <col min="2054" max="2054" width="0.85546875" style="3" customWidth="1"/>
    <col min="2055" max="2055" width="12.7109375" style="3" customWidth="1"/>
    <col min="2056" max="2056" width="0.85546875" style="3" customWidth="1"/>
    <col min="2057" max="2057" width="13.140625" style="3" customWidth="1"/>
    <col min="2058" max="2058" width="0.85546875" style="3" customWidth="1"/>
    <col min="2059" max="2059" width="12.7109375" style="3" customWidth="1"/>
    <col min="2060" max="2060" width="0.85546875" style="3" customWidth="1"/>
    <col min="2061" max="2061" width="12.5703125" style="3" customWidth="1"/>
    <col min="2062" max="2062" width="8.5703125" style="3" customWidth="1"/>
    <col min="2063" max="2065" width="9.140625" style="3"/>
    <col min="2066" max="2066" width="8.140625" style="3" customWidth="1"/>
    <col min="2067" max="2303" width="9.140625" style="3"/>
    <col min="2304" max="2304" width="32.140625" style="3" customWidth="1"/>
    <col min="2305" max="2305" width="6.7109375" style="3" customWidth="1"/>
    <col min="2306" max="2306" width="0.85546875" style="3" customWidth="1"/>
    <col min="2307" max="2307" width="12.5703125" style="3" customWidth="1"/>
    <col min="2308" max="2308" width="0.85546875" style="3" customWidth="1"/>
    <col min="2309" max="2309" width="12.7109375" style="3" customWidth="1"/>
    <col min="2310" max="2310" width="0.85546875" style="3" customWidth="1"/>
    <col min="2311" max="2311" width="12.7109375" style="3" customWidth="1"/>
    <col min="2312" max="2312" width="0.85546875" style="3" customWidth="1"/>
    <col min="2313" max="2313" width="13.140625" style="3" customWidth="1"/>
    <col min="2314" max="2314" width="0.85546875" style="3" customWidth="1"/>
    <col min="2315" max="2315" width="12.7109375" style="3" customWidth="1"/>
    <col min="2316" max="2316" width="0.85546875" style="3" customWidth="1"/>
    <col min="2317" max="2317" width="12.5703125" style="3" customWidth="1"/>
    <col min="2318" max="2318" width="8.5703125" style="3" customWidth="1"/>
    <col min="2319" max="2321" width="9.140625" style="3"/>
    <col min="2322" max="2322" width="8.140625" style="3" customWidth="1"/>
    <col min="2323" max="2559" width="9.140625" style="3"/>
    <col min="2560" max="2560" width="32.140625" style="3" customWidth="1"/>
    <col min="2561" max="2561" width="6.7109375" style="3" customWidth="1"/>
    <col min="2562" max="2562" width="0.85546875" style="3" customWidth="1"/>
    <col min="2563" max="2563" width="12.5703125" style="3" customWidth="1"/>
    <col min="2564" max="2564" width="0.85546875" style="3" customWidth="1"/>
    <col min="2565" max="2565" width="12.7109375" style="3" customWidth="1"/>
    <col min="2566" max="2566" width="0.85546875" style="3" customWidth="1"/>
    <col min="2567" max="2567" width="12.7109375" style="3" customWidth="1"/>
    <col min="2568" max="2568" width="0.85546875" style="3" customWidth="1"/>
    <col min="2569" max="2569" width="13.140625" style="3" customWidth="1"/>
    <col min="2570" max="2570" width="0.85546875" style="3" customWidth="1"/>
    <col min="2571" max="2571" width="12.7109375" style="3" customWidth="1"/>
    <col min="2572" max="2572" width="0.85546875" style="3" customWidth="1"/>
    <col min="2573" max="2573" width="12.5703125" style="3" customWidth="1"/>
    <col min="2574" max="2574" width="8.5703125" style="3" customWidth="1"/>
    <col min="2575" max="2577" width="9.140625" style="3"/>
    <col min="2578" max="2578" width="8.140625" style="3" customWidth="1"/>
    <col min="2579" max="2815" width="9.140625" style="3"/>
    <col min="2816" max="2816" width="32.140625" style="3" customWidth="1"/>
    <col min="2817" max="2817" width="6.7109375" style="3" customWidth="1"/>
    <col min="2818" max="2818" width="0.85546875" style="3" customWidth="1"/>
    <col min="2819" max="2819" width="12.5703125" style="3" customWidth="1"/>
    <col min="2820" max="2820" width="0.85546875" style="3" customWidth="1"/>
    <col min="2821" max="2821" width="12.7109375" style="3" customWidth="1"/>
    <col min="2822" max="2822" width="0.85546875" style="3" customWidth="1"/>
    <col min="2823" max="2823" width="12.7109375" style="3" customWidth="1"/>
    <col min="2824" max="2824" width="0.85546875" style="3" customWidth="1"/>
    <col min="2825" max="2825" width="13.140625" style="3" customWidth="1"/>
    <col min="2826" max="2826" width="0.85546875" style="3" customWidth="1"/>
    <col min="2827" max="2827" width="12.7109375" style="3" customWidth="1"/>
    <col min="2828" max="2828" width="0.85546875" style="3" customWidth="1"/>
    <col min="2829" max="2829" width="12.5703125" style="3" customWidth="1"/>
    <col min="2830" max="2830" width="8.5703125" style="3" customWidth="1"/>
    <col min="2831" max="2833" width="9.140625" style="3"/>
    <col min="2834" max="2834" width="8.140625" style="3" customWidth="1"/>
    <col min="2835" max="3071" width="9.140625" style="3"/>
    <col min="3072" max="3072" width="32.140625" style="3" customWidth="1"/>
    <col min="3073" max="3073" width="6.7109375" style="3" customWidth="1"/>
    <col min="3074" max="3074" width="0.85546875" style="3" customWidth="1"/>
    <col min="3075" max="3075" width="12.5703125" style="3" customWidth="1"/>
    <col min="3076" max="3076" width="0.85546875" style="3" customWidth="1"/>
    <col min="3077" max="3077" width="12.7109375" style="3" customWidth="1"/>
    <col min="3078" max="3078" width="0.85546875" style="3" customWidth="1"/>
    <col min="3079" max="3079" width="12.7109375" style="3" customWidth="1"/>
    <col min="3080" max="3080" width="0.85546875" style="3" customWidth="1"/>
    <col min="3081" max="3081" width="13.140625" style="3" customWidth="1"/>
    <col min="3082" max="3082" width="0.85546875" style="3" customWidth="1"/>
    <col min="3083" max="3083" width="12.7109375" style="3" customWidth="1"/>
    <col min="3084" max="3084" width="0.85546875" style="3" customWidth="1"/>
    <col min="3085" max="3085" width="12.5703125" style="3" customWidth="1"/>
    <col min="3086" max="3086" width="8.5703125" style="3" customWidth="1"/>
    <col min="3087" max="3089" width="9.140625" style="3"/>
    <col min="3090" max="3090" width="8.140625" style="3" customWidth="1"/>
    <col min="3091" max="3327" width="9.140625" style="3"/>
    <col min="3328" max="3328" width="32.140625" style="3" customWidth="1"/>
    <col min="3329" max="3329" width="6.7109375" style="3" customWidth="1"/>
    <col min="3330" max="3330" width="0.85546875" style="3" customWidth="1"/>
    <col min="3331" max="3331" width="12.5703125" style="3" customWidth="1"/>
    <col min="3332" max="3332" width="0.85546875" style="3" customWidth="1"/>
    <col min="3333" max="3333" width="12.7109375" style="3" customWidth="1"/>
    <col min="3334" max="3334" width="0.85546875" style="3" customWidth="1"/>
    <col min="3335" max="3335" width="12.7109375" style="3" customWidth="1"/>
    <col min="3336" max="3336" width="0.85546875" style="3" customWidth="1"/>
    <col min="3337" max="3337" width="13.140625" style="3" customWidth="1"/>
    <col min="3338" max="3338" width="0.85546875" style="3" customWidth="1"/>
    <col min="3339" max="3339" width="12.7109375" style="3" customWidth="1"/>
    <col min="3340" max="3340" width="0.85546875" style="3" customWidth="1"/>
    <col min="3341" max="3341" width="12.5703125" style="3" customWidth="1"/>
    <col min="3342" max="3342" width="8.5703125" style="3" customWidth="1"/>
    <col min="3343" max="3345" width="9.140625" style="3"/>
    <col min="3346" max="3346" width="8.140625" style="3" customWidth="1"/>
    <col min="3347" max="3583" width="9.140625" style="3"/>
    <col min="3584" max="3584" width="32.140625" style="3" customWidth="1"/>
    <col min="3585" max="3585" width="6.7109375" style="3" customWidth="1"/>
    <col min="3586" max="3586" width="0.85546875" style="3" customWidth="1"/>
    <col min="3587" max="3587" width="12.5703125" style="3" customWidth="1"/>
    <col min="3588" max="3588" width="0.85546875" style="3" customWidth="1"/>
    <col min="3589" max="3589" width="12.7109375" style="3" customWidth="1"/>
    <col min="3590" max="3590" width="0.85546875" style="3" customWidth="1"/>
    <col min="3591" max="3591" width="12.7109375" style="3" customWidth="1"/>
    <col min="3592" max="3592" width="0.85546875" style="3" customWidth="1"/>
    <col min="3593" max="3593" width="13.140625" style="3" customWidth="1"/>
    <col min="3594" max="3594" width="0.85546875" style="3" customWidth="1"/>
    <col min="3595" max="3595" width="12.7109375" style="3" customWidth="1"/>
    <col min="3596" max="3596" width="0.85546875" style="3" customWidth="1"/>
    <col min="3597" max="3597" width="12.5703125" style="3" customWidth="1"/>
    <col min="3598" max="3598" width="8.5703125" style="3" customWidth="1"/>
    <col min="3599" max="3601" width="9.140625" style="3"/>
    <col min="3602" max="3602" width="8.140625" style="3" customWidth="1"/>
    <col min="3603" max="3839" width="9.140625" style="3"/>
    <col min="3840" max="3840" width="32.140625" style="3" customWidth="1"/>
    <col min="3841" max="3841" width="6.7109375" style="3" customWidth="1"/>
    <col min="3842" max="3842" width="0.85546875" style="3" customWidth="1"/>
    <col min="3843" max="3843" width="12.5703125" style="3" customWidth="1"/>
    <col min="3844" max="3844" width="0.85546875" style="3" customWidth="1"/>
    <col min="3845" max="3845" width="12.7109375" style="3" customWidth="1"/>
    <col min="3846" max="3846" width="0.85546875" style="3" customWidth="1"/>
    <col min="3847" max="3847" width="12.7109375" style="3" customWidth="1"/>
    <col min="3848" max="3848" width="0.85546875" style="3" customWidth="1"/>
    <col min="3849" max="3849" width="13.140625" style="3" customWidth="1"/>
    <col min="3850" max="3850" width="0.85546875" style="3" customWidth="1"/>
    <col min="3851" max="3851" width="12.7109375" style="3" customWidth="1"/>
    <col min="3852" max="3852" width="0.85546875" style="3" customWidth="1"/>
    <col min="3853" max="3853" width="12.5703125" style="3" customWidth="1"/>
    <col min="3854" max="3854" width="8.5703125" style="3" customWidth="1"/>
    <col min="3855" max="3857" width="9.140625" style="3"/>
    <col min="3858" max="3858" width="8.140625" style="3" customWidth="1"/>
    <col min="3859" max="4095" width="9.140625" style="3"/>
    <col min="4096" max="4096" width="32.140625" style="3" customWidth="1"/>
    <col min="4097" max="4097" width="6.7109375" style="3" customWidth="1"/>
    <col min="4098" max="4098" width="0.85546875" style="3" customWidth="1"/>
    <col min="4099" max="4099" width="12.5703125" style="3" customWidth="1"/>
    <col min="4100" max="4100" width="0.85546875" style="3" customWidth="1"/>
    <col min="4101" max="4101" width="12.7109375" style="3" customWidth="1"/>
    <col min="4102" max="4102" width="0.85546875" style="3" customWidth="1"/>
    <col min="4103" max="4103" width="12.7109375" style="3" customWidth="1"/>
    <col min="4104" max="4104" width="0.85546875" style="3" customWidth="1"/>
    <col min="4105" max="4105" width="13.140625" style="3" customWidth="1"/>
    <col min="4106" max="4106" width="0.85546875" style="3" customWidth="1"/>
    <col min="4107" max="4107" width="12.7109375" style="3" customWidth="1"/>
    <col min="4108" max="4108" width="0.85546875" style="3" customWidth="1"/>
    <col min="4109" max="4109" width="12.5703125" style="3" customWidth="1"/>
    <col min="4110" max="4110" width="8.5703125" style="3" customWidth="1"/>
    <col min="4111" max="4113" width="9.140625" style="3"/>
    <col min="4114" max="4114" width="8.140625" style="3" customWidth="1"/>
    <col min="4115" max="4351" width="9.140625" style="3"/>
    <col min="4352" max="4352" width="32.140625" style="3" customWidth="1"/>
    <col min="4353" max="4353" width="6.7109375" style="3" customWidth="1"/>
    <col min="4354" max="4354" width="0.85546875" style="3" customWidth="1"/>
    <col min="4355" max="4355" width="12.5703125" style="3" customWidth="1"/>
    <col min="4356" max="4356" width="0.85546875" style="3" customWidth="1"/>
    <col min="4357" max="4357" width="12.7109375" style="3" customWidth="1"/>
    <col min="4358" max="4358" width="0.85546875" style="3" customWidth="1"/>
    <col min="4359" max="4359" width="12.7109375" style="3" customWidth="1"/>
    <col min="4360" max="4360" width="0.85546875" style="3" customWidth="1"/>
    <col min="4361" max="4361" width="13.140625" style="3" customWidth="1"/>
    <col min="4362" max="4362" width="0.85546875" style="3" customWidth="1"/>
    <col min="4363" max="4363" width="12.7109375" style="3" customWidth="1"/>
    <col min="4364" max="4364" width="0.85546875" style="3" customWidth="1"/>
    <col min="4365" max="4365" width="12.5703125" style="3" customWidth="1"/>
    <col min="4366" max="4366" width="8.5703125" style="3" customWidth="1"/>
    <col min="4367" max="4369" width="9.140625" style="3"/>
    <col min="4370" max="4370" width="8.140625" style="3" customWidth="1"/>
    <col min="4371" max="4607" width="9.140625" style="3"/>
    <col min="4608" max="4608" width="32.140625" style="3" customWidth="1"/>
    <col min="4609" max="4609" width="6.7109375" style="3" customWidth="1"/>
    <col min="4610" max="4610" width="0.85546875" style="3" customWidth="1"/>
    <col min="4611" max="4611" width="12.5703125" style="3" customWidth="1"/>
    <col min="4612" max="4612" width="0.85546875" style="3" customWidth="1"/>
    <col min="4613" max="4613" width="12.7109375" style="3" customWidth="1"/>
    <col min="4614" max="4614" width="0.85546875" style="3" customWidth="1"/>
    <col min="4615" max="4615" width="12.7109375" style="3" customWidth="1"/>
    <col min="4616" max="4616" width="0.85546875" style="3" customWidth="1"/>
    <col min="4617" max="4617" width="13.140625" style="3" customWidth="1"/>
    <col min="4618" max="4618" width="0.85546875" style="3" customWidth="1"/>
    <col min="4619" max="4619" width="12.7109375" style="3" customWidth="1"/>
    <col min="4620" max="4620" width="0.85546875" style="3" customWidth="1"/>
    <col min="4621" max="4621" width="12.5703125" style="3" customWidth="1"/>
    <col min="4622" max="4622" width="8.5703125" style="3" customWidth="1"/>
    <col min="4623" max="4625" width="9.140625" style="3"/>
    <col min="4626" max="4626" width="8.140625" style="3" customWidth="1"/>
    <col min="4627" max="4863" width="9.140625" style="3"/>
    <col min="4864" max="4864" width="32.140625" style="3" customWidth="1"/>
    <col min="4865" max="4865" width="6.7109375" style="3" customWidth="1"/>
    <col min="4866" max="4866" width="0.85546875" style="3" customWidth="1"/>
    <col min="4867" max="4867" width="12.5703125" style="3" customWidth="1"/>
    <col min="4868" max="4868" width="0.85546875" style="3" customWidth="1"/>
    <col min="4869" max="4869" width="12.7109375" style="3" customWidth="1"/>
    <col min="4870" max="4870" width="0.85546875" style="3" customWidth="1"/>
    <col min="4871" max="4871" width="12.7109375" style="3" customWidth="1"/>
    <col min="4872" max="4872" width="0.85546875" style="3" customWidth="1"/>
    <col min="4873" max="4873" width="13.140625" style="3" customWidth="1"/>
    <col min="4874" max="4874" width="0.85546875" style="3" customWidth="1"/>
    <col min="4875" max="4875" width="12.7109375" style="3" customWidth="1"/>
    <col min="4876" max="4876" width="0.85546875" style="3" customWidth="1"/>
    <col min="4877" max="4877" width="12.5703125" style="3" customWidth="1"/>
    <col min="4878" max="4878" width="8.5703125" style="3" customWidth="1"/>
    <col min="4879" max="4881" width="9.140625" style="3"/>
    <col min="4882" max="4882" width="8.140625" style="3" customWidth="1"/>
    <col min="4883" max="5119" width="9.140625" style="3"/>
    <col min="5120" max="5120" width="32.140625" style="3" customWidth="1"/>
    <col min="5121" max="5121" width="6.7109375" style="3" customWidth="1"/>
    <col min="5122" max="5122" width="0.85546875" style="3" customWidth="1"/>
    <col min="5123" max="5123" width="12.5703125" style="3" customWidth="1"/>
    <col min="5124" max="5124" width="0.85546875" style="3" customWidth="1"/>
    <col min="5125" max="5125" width="12.7109375" style="3" customWidth="1"/>
    <col min="5126" max="5126" width="0.85546875" style="3" customWidth="1"/>
    <col min="5127" max="5127" width="12.7109375" style="3" customWidth="1"/>
    <col min="5128" max="5128" width="0.85546875" style="3" customWidth="1"/>
    <col min="5129" max="5129" width="13.140625" style="3" customWidth="1"/>
    <col min="5130" max="5130" width="0.85546875" style="3" customWidth="1"/>
    <col min="5131" max="5131" width="12.7109375" style="3" customWidth="1"/>
    <col min="5132" max="5132" width="0.85546875" style="3" customWidth="1"/>
    <col min="5133" max="5133" width="12.5703125" style="3" customWidth="1"/>
    <col min="5134" max="5134" width="8.5703125" style="3" customWidth="1"/>
    <col min="5135" max="5137" width="9.140625" style="3"/>
    <col min="5138" max="5138" width="8.140625" style="3" customWidth="1"/>
    <col min="5139" max="5375" width="9.140625" style="3"/>
    <col min="5376" max="5376" width="32.140625" style="3" customWidth="1"/>
    <col min="5377" max="5377" width="6.7109375" style="3" customWidth="1"/>
    <col min="5378" max="5378" width="0.85546875" style="3" customWidth="1"/>
    <col min="5379" max="5379" width="12.5703125" style="3" customWidth="1"/>
    <col min="5380" max="5380" width="0.85546875" style="3" customWidth="1"/>
    <col min="5381" max="5381" width="12.7109375" style="3" customWidth="1"/>
    <col min="5382" max="5382" width="0.85546875" style="3" customWidth="1"/>
    <col min="5383" max="5383" width="12.7109375" style="3" customWidth="1"/>
    <col min="5384" max="5384" width="0.85546875" style="3" customWidth="1"/>
    <col min="5385" max="5385" width="13.140625" style="3" customWidth="1"/>
    <col min="5386" max="5386" width="0.85546875" style="3" customWidth="1"/>
    <col min="5387" max="5387" width="12.7109375" style="3" customWidth="1"/>
    <col min="5388" max="5388" width="0.85546875" style="3" customWidth="1"/>
    <col min="5389" max="5389" width="12.5703125" style="3" customWidth="1"/>
    <col min="5390" max="5390" width="8.5703125" style="3" customWidth="1"/>
    <col min="5391" max="5393" width="9.140625" style="3"/>
    <col min="5394" max="5394" width="8.140625" style="3" customWidth="1"/>
    <col min="5395" max="5631" width="9.140625" style="3"/>
    <col min="5632" max="5632" width="32.140625" style="3" customWidth="1"/>
    <col min="5633" max="5633" width="6.7109375" style="3" customWidth="1"/>
    <col min="5634" max="5634" width="0.85546875" style="3" customWidth="1"/>
    <col min="5635" max="5635" width="12.5703125" style="3" customWidth="1"/>
    <col min="5636" max="5636" width="0.85546875" style="3" customWidth="1"/>
    <col min="5637" max="5637" width="12.7109375" style="3" customWidth="1"/>
    <col min="5638" max="5638" width="0.85546875" style="3" customWidth="1"/>
    <col min="5639" max="5639" width="12.7109375" style="3" customWidth="1"/>
    <col min="5640" max="5640" width="0.85546875" style="3" customWidth="1"/>
    <col min="5641" max="5641" width="13.140625" style="3" customWidth="1"/>
    <col min="5642" max="5642" width="0.85546875" style="3" customWidth="1"/>
    <col min="5643" max="5643" width="12.7109375" style="3" customWidth="1"/>
    <col min="5644" max="5644" width="0.85546875" style="3" customWidth="1"/>
    <col min="5645" max="5645" width="12.5703125" style="3" customWidth="1"/>
    <col min="5646" max="5646" width="8.5703125" style="3" customWidth="1"/>
    <col min="5647" max="5649" width="9.140625" style="3"/>
    <col min="5650" max="5650" width="8.140625" style="3" customWidth="1"/>
    <col min="5651" max="5887" width="9.140625" style="3"/>
    <col min="5888" max="5888" width="32.140625" style="3" customWidth="1"/>
    <col min="5889" max="5889" width="6.7109375" style="3" customWidth="1"/>
    <col min="5890" max="5890" width="0.85546875" style="3" customWidth="1"/>
    <col min="5891" max="5891" width="12.5703125" style="3" customWidth="1"/>
    <col min="5892" max="5892" width="0.85546875" style="3" customWidth="1"/>
    <col min="5893" max="5893" width="12.7109375" style="3" customWidth="1"/>
    <col min="5894" max="5894" width="0.85546875" style="3" customWidth="1"/>
    <col min="5895" max="5895" width="12.7109375" style="3" customWidth="1"/>
    <col min="5896" max="5896" width="0.85546875" style="3" customWidth="1"/>
    <col min="5897" max="5897" width="13.140625" style="3" customWidth="1"/>
    <col min="5898" max="5898" width="0.85546875" style="3" customWidth="1"/>
    <col min="5899" max="5899" width="12.7109375" style="3" customWidth="1"/>
    <col min="5900" max="5900" width="0.85546875" style="3" customWidth="1"/>
    <col min="5901" max="5901" width="12.5703125" style="3" customWidth="1"/>
    <col min="5902" max="5902" width="8.5703125" style="3" customWidth="1"/>
    <col min="5903" max="5905" width="9.140625" style="3"/>
    <col min="5906" max="5906" width="8.140625" style="3" customWidth="1"/>
    <col min="5907" max="6143" width="9.140625" style="3"/>
    <col min="6144" max="6144" width="32.140625" style="3" customWidth="1"/>
    <col min="6145" max="6145" width="6.7109375" style="3" customWidth="1"/>
    <col min="6146" max="6146" width="0.85546875" style="3" customWidth="1"/>
    <col min="6147" max="6147" width="12.5703125" style="3" customWidth="1"/>
    <col min="6148" max="6148" width="0.85546875" style="3" customWidth="1"/>
    <col min="6149" max="6149" width="12.7109375" style="3" customWidth="1"/>
    <col min="6150" max="6150" width="0.85546875" style="3" customWidth="1"/>
    <col min="6151" max="6151" width="12.7109375" style="3" customWidth="1"/>
    <col min="6152" max="6152" width="0.85546875" style="3" customWidth="1"/>
    <col min="6153" max="6153" width="13.140625" style="3" customWidth="1"/>
    <col min="6154" max="6154" width="0.85546875" style="3" customWidth="1"/>
    <col min="6155" max="6155" width="12.7109375" style="3" customWidth="1"/>
    <col min="6156" max="6156" width="0.85546875" style="3" customWidth="1"/>
    <col min="6157" max="6157" width="12.5703125" style="3" customWidth="1"/>
    <col min="6158" max="6158" width="8.5703125" style="3" customWidth="1"/>
    <col min="6159" max="6161" width="9.140625" style="3"/>
    <col min="6162" max="6162" width="8.140625" style="3" customWidth="1"/>
    <col min="6163" max="6399" width="9.140625" style="3"/>
    <col min="6400" max="6400" width="32.140625" style="3" customWidth="1"/>
    <col min="6401" max="6401" width="6.7109375" style="3" customWidth="1"/>
    <col min="6402" max="6402" width="0.85546875" style="3" customWidth="1"/>
    <col min="6403" max="6403" width="12.5703125" style="3" customWidth="1"/>
    <col min="6404" max="6404" width="0.85546875" style="3" customWidth="1"/>
    <col min="6405" max="6405" width="12.7109375" style="3" customWidth="1"/>
    <col min="6406" max="6406" width="0.85546875" style="3" customWidth="1"/>
    <col min="6407" max="6407" width="12.7109375" style="3" customWidth="1"/>
    <col min="6408" max="6408" width="0.85546875" style="3" customWidth="1"/>
    <col min="6409" max="6409" width="13.140625" style="3" customWidth="1"/>
    <col min="6410" max="6410" width="0.85546875" style="3" customWidth="1"/>
    <col min="6411" max="6411" width="12.7109375" style="3" customWidth="1"/>
    <col min="6412" max="6412" width="0.85546875" style="3" customWidth="1"/>
    <col min="6413" max="6413" width="12.5703125" style="3" customWidth="1"/>
    <col min="6414" max="6414" width="8.5703125" style="3" customWidth="1"/>
    <col min="6415" max="6417" width="9.140625" style="3"/>
    <col min="6418" max="6418" width="8.140625" style="3" customWidth="1"/>
    <col min="6419" max="6655" width="9.140625" style="3"/>
    <col min="6656" max="6656" width="32.140625" style="3" customWidth="1"/>
    <col min="6657" max="6657" width="6.7109375" style="3" customWidth="1"/>
    <col min="6658" max="6658" width="0.85546875" style="3" customWidth="1"/>
    <col min="6659" max="6659" width="12.5703125" style="3" customWidth="1"/>
    <col min="6660" max="6660" width="0.85546875" style="3" customWidth="1"/>
    <col min="6661" max="6661" width="12.7109375" style="3" customWidth="1"/>
    <col min="6662" max="6662" width="0.85546875" style="3" customWidth="1"/>
    <col min="6663" max="6663" width="12.7109375" style="3" customWidth="1"/>
    <col min="6664" max="6664" width="0.85546875" style="3" customWidth="1"/>
    <col min="6665" max="6665" width="13.140625" style="3" customWidth="1"/>
    <col min="6666" max="6666" width="0.85546875" style="3" customWidth="1"/>
    <col min="6667" max="6667" width="12.7109375" style="3" customWidth="1"/>
    <col min="6668" max="6668" width="0.85546875" style="3" customWidth="1"/>
    <col min="6669" max="6669" width="12.5703125" style="3" customWidth="1"/>
    <col min="6670" max="6670" width="8.5703125" style="3" customWidth="1"/>
    <col min="6671" max="6673" width="9.140625" style="3"/>
    <col min="6674" max="6674" width="8.140625" style="3" customWidth="1"/>
    <col min="6675" max="6911" width="9.140625" style="3"/>
    <col min="6912" max="6912" width="32.140625" style="3" customWidth="1"/>
    <col min="6913" max="6913" width="6.7109375" style="3" customWidth="1"/>
    <col min="6914" max="6914" width="0.85546875" style="3" customWidth="1"/>
    <col min="6915" max="6915" width="12.5703125" style="3" customWidth="1"/>
    <col min="6916" max="6916" width="0.85546875" style="3" customWidth="1"/>
    <col min="6917" max="6917" width="12.7109375" style="3" customWidth="1"/>
    <col min="6918" max="6918" width="0.85546875" style="3" customWidth="1"/>
    <col min="6919" max="6919" width="12.7109375" style="3" customWidth="1"/>
    <col min="6920" max="6920" width="0.85546875" style="3" customWidth="1"/>
    <col min="6921" max="6921" width="13.140625" style="3" customWidth="1"/>
    <col min="6922" max="6922" width="0.85546875" style="3" customWidth="1"/>
    <col min="6923" max="6923" width="12.7109375" style="3" customWidth="1"/>
    <col min="6924" max="6924" width="0.85546875" style="3" customWidth="1"/>
    <col min="6925" max="6925" width="12.5703125" style="3" customWidth="1"/>
    <col min="6926" max="6926" width="8.5703125" style="3" customWidth="1"/>
    <col min="6927" max="6929" width="9.140625" style="3"/>
    <col min="6930" max="6930" width="8.140625" style="3" customWidth="1"/>
    <col min="6931" max="7167" width="9.140625" style="3"/>
    <col min="7168" max="7168" width="32.140625" style="3" customWidth="1"/>
    <col min="7169" max="7169" width="6.7109375" style="3" customWidth="1"/>
    <col min="7170" max="7170" width="0.85546875" style="3" customWidth="1"/>
    <col min="7171" max="7171" width="12.5703125" style="3" customWidth="1"/>
    <col min="7172" max="7172" width="0.85546875" style="3" customWidth="1"/>
    <col min="7173" max="7173" width="12.7109375" style="3" customWidth="1"/>
    <col min="7174" max="7174" width="0.85546875" style="3" customWidth="1"/>
    <col min="7175" max="7175" width="12.7109375" style="3" customWidth="1"/>
    <col min="7176" max="7176" width="0.85546875" style="3" customWidth="1"/>
    <col min="7177" max="7177" width="13.140625" style="3" customWidth="1"/>
    <col min="7178" max="7178" width="0.85546875" style="3" customWidth="1"/>
    <col min="7179" max="7179" width="12.7109375" style="3" customWidth="1"/>
    <col min="7180" max="7180" width="0.85546875" style="3" customWidth="1"/>
    <col min="7181" max="7181" width="12.5703125" style="3" customWidth="1"/>
    <col min="7182" max="7182" width="8.5703125" style="3" customWidth="1"/>
    <col min="7183" max="7185" width="9.140625" style="3"/>
    <col min="7186" max="7186" width="8.140625" style="3" customWidth="1"/>
    <col min="7187" max="7423" width="9.140625" style="3"/>
    <col min="7424" max="7424" width="32.140625" style="3" customWidth="1"/>
    <col min="7425" max="7425" width="6.7109375" style="3" customWidth="1"/>
    <col min="7426" max="7426" width="0.85546875" style="3" customWidth="1"/>
    <col min="7427" max="7427" width="12.5703125" style="3" customWidth="1"/>
    <col min="7428" max="7428" width="0.85546875" style="3" customWidth="1"/>
    <col min="7429" max="7429" width="12.7109375" style="3" customWidth="1"/>
    <col min="7430" max="7430" width="0.85546875" style="3" customWidth="1"/>
    <col min="7431" max="7431" width="12.7109375" style="3" customWidth="1"/>
    <col min="7432" max="7432" width="0.85546875" style="3" customWidth="1"/>
    <col min="7433" max="7433" width="13.140625" style="3" customWidth="1"/>
    <col min="7434" max="7434" width="0.85546875" style="3" customWidth="1"/>
    <col min="7435" max="7435" width="12.7109375" style="3" customWidth="1"/>
    <col min="7436" max="7436" width="0.85546875" style="3" customWidth="1"/>
    <col min="7437" max="7437" width="12.5703125" style="3" customWidth="1"/>
    <col min="7438" max="7438" width="8.5703125" style="3" customWidth="1"/>
    <col min="7439" max="7441" width="9.140625" style="3"/>
    <col min="7442" max="7442" width="8.140625" style="3" customWidth="1"/>
    <col min="7443" max="7679" width="9.140625" style="3"/>
    <col min="7680" max="7680" width="32.140625" style="3" customWidth="1"/>
    <col min="7681" max="7681" width="6.7109375" style="3" customWidth="1"/>
    <col min="7682" max="7682" width="0.85546875" style="3" customWidth="1"/>
    <col min="7683" max="7683" width="12.5703125" style="3" customWidth="1"/>
    <col min="7684" max="7684" width="0.85546875" style="3" customWidth="1"/>
    <col min="7685" max="7685" width="12.7109375" style="3" customWidth="1"/>
    <col min="7686" max="7686" width="0.85546875" style="3" customWidth="1"/>
    <col min="7687" max="7687" width="12.7109375" style="3" customWidth="1"/>
    <col min="7688" max="7688" width="0.85546875" style="3" customWidth="1"/>
    <col min="7689" max="7689" width="13.140625" style="3" customWidth="1"/>
    <col min="7690" max="7690" width="0.85546875" style="3" customWidth="1"/>
    <col min="7691" max="7691" width="12.7109375" style="3" customWidth="1"/>
    <col min="7692" max="7692" width="0.85546875" style="3" customWidth="1"/>
    <col min="7693" max="7693" width="12.5703125" style="3" customWidth="1"/>
    <col min="7694" max="7694" width="8.5703125" style="3" customWidth="1"/>
    <col min="7695" max="7697" width="9.140625" style="3"/>
    <col min="7698" max="7698" width="8.140625" style="3" customWidth="1"/>
    <col min="7699" max="7935" width="9.140625" style="3"/>
    <col min="7936" max="7936" width="32.140625" style="3" customWidth="1"/>
    <col min="7937" max="7937" width="6.7109375" style="3" customWidth="1"/>
    <col min="7938" max="7938" width="0.85546875" style="3" customWidth="1"/>
    <col min="7939" max="7939" width="12.5703125" style="3" customWidth="1"/>
    <col min="7940" max="7940" width="0.85546875" style="3" customWidth="1"/>
    <col min="7941" max="7941" width="12.7109375" style="3" customWidth="1"/>
    <col min="7942" max="7942" width="0.85546875" style="3" customWidth="1"/>
    <col min="7943" max="7943" width="12.7109375" style="3" customWidth="1"/>
    <col min="7944" max="7944" width="0.85546875" style="3" customWidth="1"/>
    <col min="7945" max="7945" width="13.140625" style="3" customWidth="1"/>
    <col min="7946" max="7946" width="0.85546875" style="3" customWidth="1"/>
    <col min="7947" max="7947" width="12.7109375" style="3" customWidth="1"/>
    <col min="7948" max="7948" width="0.85546875" style="3" customWidth="1"/>
    <col min="7949" max="7949" width="12.5703125" style="3" customWidth="1"/>
    <col min="7950" max="7950" width="8.5703125" style="3" customWidth="1"/>
    <col min="7951" max="7953" width="9.140625" style="3"/>
    <col min="7954" max="7954" width="8.140625" style="3" customWidth="1"/>
    <col min="7955" max="8191" width="9.140625" style="3"/>
    <col min="8192" max="8192" width="32.140625" style="3" customWidth="1"/>
    <col min="8193" max="8193" width="6.7109375" style="3" customWidth="1"/>
    <col min="8194" max="8194" width="0.85546875" style="3" customWidth="1"/>
    <col min="8195" max="8195" width="12.5703125" style="3" customWidth="1"/>
    <col min="8196" max="8196" width="0.85546875" style="3" customWidth="1"/>
    <col min="8197" max="8197" width="12.7109375" style="3" customWidth="1"/>
    <col min="8198" max="8198" width="0.85546875" style="3" customWidth="1"/>
    <col min="8199" max="8199" width="12.7109375" style="3" customWidth="1"/>
    <col min="8200" max="8200" width="0.85546875" style="3" customWidth="1"/>
    <col min="8201" max="8201" width="13.140625" style="3" customWidth="1"/>
    <col min="8202" max="8202" width="0.85546875" style="3" customWidth="1"/>
    <col min="8203" max="8203" width="12.7109375" style="3" customWidth="1"/>
    <col min="8204" max="8204" width="0.85546875" style="3" customWidth="1"/>
    <col min="8205" max="8205" width="12.5703125" style="3" customWidth="1"/>
    <col min="8206" max="8206" width="8.5703125" style="3" customWidth="1"/>
    <col min="8207" max="8209" width="9.140625" style="3"/>
    <col min="8210" max="8210" width="8.140625" style="3" customWidth="1"/>
    <col min="8211" max="8447" width="9.140625" style="3"/>
    <col min="8448" max="8448" width="32.140625" style="3" customWidth="1"/>
    <col min="8449" max="8449" width="6.7109375" style="3" customWidth="1"/>
    <col min="8450" max="8450" width="0.85546875" style="3" customWidth="1"/>
    <col min="8451" max="8451" width="12.5703125" style="3" customWidth="1"/>
    <col min="8452" max="8452" width="0.85546875" style="3" customWidth="1"/>
    <col min="8453" max="8453" width="12.7109375" style="3" customWidth="1"/>
    <col min="8454" max="8454" width="0.85546875" style="3" customWidth="1"/>
    <col min="8455" max="8455" width="12.7109375" style="3" customWidth="1"/>
    <col min="8456" max="8456" width="0.85546875" style="3" customWidth="1"/>
    <col min="8457" max="8457" width="13.140625" style="3" customWidth="1"/>
    <col min="8458" max="8458" width="0.85546875" style="3" customWidth="1"/>
    <col min="8459" max="8459" width="12.7109375" style="3" customWidth="1"/>
    <col min="8460" max="8460" width="0.85546875" style="3" customWidth="1"/>
    <col min="8461" max="8461" width="12.5703125" style="3" customWidth="1"/>
    <col min="8462" max="8462" width="8.5703125" style="3" customWidth="1"/>
    <col min="8463" max="8465" width="9.140625" style="3"/>
    <col min="8466" max="8466" width="8.140625" style="3" customWidth="1"/>
    <col min="8467" max="8703" width="9.140625" style="3"/>
    <col min="8704" max="8704" width="32.140625" style="3" customWidth="1"/>
    <col min="8705" max="8705" width="6.7109375" style="3" customWidth="1"/>
    <col min="8706" max="8706" width="0.85546875" style="3" customWidth="1"/>
    <col min="8707" max="8707" width="12.5703125" style="3" customWidth="1"/>
    <col min="8708" max="8708" width="0.85546875" style="3" customWidth="1"/>
    <col min="8709" max="8709" width="12.7109375" style="3" customWidth="1"/>
    <col min="8710" max="8710" width="0.85546875" style="3" customWidth="1"/>
    <col min="8711" max="8711" width="12.7109375" style="3" customWidth="1"/>
    <col min="8712" max="8712" width="0.85546875" style="3" customWidth="1"/>
    <col min="8713" max="8713" width="13.140625" style="3" customWidth="1"/>
    <col min="8714" max="8714" width="0.85546875" style="3" customWidth="1"/>
    <col min="8715" max="8715" width="12.7109375" style="3" customWidth="1"/>
    <col min="8716" max="8716" width="0.85546875" style="3" customWidth="1"/>
    <col min="8717" max="8717" width="12.5703125" style="3" customWidth="1"/>
    <col min="8718" max="8718" width="8.5703125" style="3" customWidth="1"/>
    <col min="8719" max="8721" width="9.140625" style="3"/>
    <col min="8722" max="8722" width="8.140625" style="3" customWidth="1"/>
    <col min="8723" max="8959" width="9.140625" style="3"/>
    <col min="8960" max="8960" width="32.140625" style="3" customWidth="1"/>
    <col min="8961" max="8961" width="6.7109375" style="3" customWidth="1"/>
    <col min="8962" max="8962" width="0.85546875" style="3" customWidth="1"/>
    <col min="8963" max="8963" width="12.5703125" style="3" customWidth="1"/>
    <col min="8964" max="8964" width="0.85546875" style="3" customWidth="1"/>
    <col min="8965" max="8965" width="12.7109375" style="3" customWidth="1"/>
    <col min="8966" max="8966" width="0.85546875" style="3" customWidth="1"/>
    <col min="8967" max="8967" width="12.7109375" style="3" customWidth="1"/>
    <col min="8968" max="8968" width="0.85546875" style="3" customWidth="1"/>
    <col min="8969" max="8969" width="13.140625" style="3" customWidth="1"/>
    <col min="8970" max="8970" width="0.85546875" style="3" customWidth="1"/>
    <col min="8971" max="8971" width="12.7109375" style="3" customWidth="1"/>
    <col min="8972" max="8972" width="0.85546875" style="3" customWidth="1"/>
    <col min="8973" max="8973" width="12.5703125" style="3" customWidth="1"/>
    <col min="8974" max="8974" width="8.5703125" style="3" customWidth="1"/>
    <col min="8975" max="8977" width="9.140625" style="3"/>
    <col min="8978" max="8978" width="8.140625" style="3" customWidth="1"/>
    <col min="8979" max="9215" width="9.140625" style="3"/>
    <col min="9216" max="9216" width="32.140625" style="3" customWidth="1"/>
    <col min="9217" max="9217" width="6.7109375" style="3" customWidth="1"/>
    <col min="9218" max="9218" width="0.85546875" style="3" customWidth="1"/>
    <col min="9219" max="9219" width="12.5703125" style="3" customWidth="1"/>
    <col min="9220" max="9220" width="0.85546875" style="3" customWidth="1"/>
    <col min="9221" max="9221" width="12.7109375" style="3" customWidth="1"/>
    <col min="9222" max="9222" width="0.85546875" style="3" customWidth="1"/>
    <col min="9223" max="9223" width="12.7109375" style="3" customWidth="1"/>
    <col min="9224" max="9224" width="0.85546875" style="3" customWidth="1"/>
    <col min="9225" max="9225" width="13.140625" style="3" customWidth="1"/>
    <col min="9226" max="9226" width="0.85546875" style="3" customWidth="1"/>
    <col min="9227" max="9227" width="12.7109375" style="3" customWidth="1"/>
    <col min="9228" max="9228" width="0.85546875" style="3" customWidth="1"/>
    <col min="9229" max="9229" width="12.5703125" style="3" customWidth="1"/>
    <col min="9230" max="9230" width="8.5703125" style="3" customWidth="1"/>
    <col min="9231" max="9233" width="9.140625" style="3"/>
    <col min="9234" max="9234" width="8.140625" style="3" customWidth="1"/>
    <col min="9235" max="9471" width="9.140625" style="3"/>
    <col min="9472" max="9472" width="32.140625" style="3" customWidth="1"/>
    <col min="9473" max="9473" width="6.7109375" style="3" customWidth="1"/>
    <col min="9474" max="9474" width="0.85546875" style="3" customWidth="1"/>
    <col min="9475" max="9475" width="12.5703125" style="3" customWidth="1"/>
    <col min="9476" max="9476" width="0.85546875" style="3" customWidth="1"/>
    <col min="9477" max="9477" width="12.7109375" style="3" customWidth="1"/>
    <col min="9478" max="9478" width="0.85546875" style="3" customWidth="1"/>
    <col min="9479" max="9479" width="12.7109375" style="3" customWidth="1"/>
    <col min="9480" max="9480" width="0.85546875" style="3" customWidth="1"/>
    <col min="9481" max="9481" width="13.140625" style="3" customWidth="1"/>
    <col min="9482" max="9482" width="0.85546875" style="3" customWidth="1"/>
    <col min="9483" max="9483" width="12.7109375" style="3" customWidth="1"/>
    <col min="9484" max="9484" width="0.85546875" style="3" customWidth="1"/>
    <col min="9485" max="9485" width="12.5703125" style="3" customWidth="1"/>
    <col min="9486" max="9486" width="8.5703125" style="3" customWidth="1"/>
    <col min="9487" max="9489" width="9.140625" style="3"/>
    <col min="9490" max="9490" width="8.140625" style="3" customWidth="1"/>
    <col min="9491" max="9727" width="9.140625" style="3"/>
    <col min="9728" max="9728" width="32.140625" style="3" customWidth="1"/>
    <col min="9729" max="9729" width="6.7109375" style="3" customWidth="1"/>
    <col min="9730" max="9730" width="0.85546875" style="3" customWidth="1"/>
    <col min="9731" max="9731" width="12.5703125" style="3" customWidth="1"/>
    <col min="9732" max="9732" width="0.85546875" style="3" customWidth="1"/>
    <col min="9733" max="9733" width="12.7109375" style="3" customWidth="1"/>
    <col min="9734" max="9734" width="0.85546875" style="3" customWidth="1"/>
    <col min="9735" max="9735" width="12.7109375" style="3" customWidth="1"/>
    <col min="9736" max="9736" width="0.85546875" style="3" customWidth="1"/>
    <col min="9737" max="9737" width="13.140625" style="3" customWidth="1"/>
    <col min="9738" max="9738" width="0.85546875" style="3" customWidth="1"/>
    <col min="9739" max="9739" width="12.7109375" style="3" customWidth="1"/>
    <col min="9740" max="9740" width="0.85546875" style="3" customWidth="1"/>
    <col min="9741" max="9741" width="12.5703125" style="3" customWidth="1"/>
    <col min="9742" max="9742" width="8.5703125" style="3" customWidth="1"/>
    <col min="9743" max="9745" width="9.140625" style="3"/>
    <col min="9746" max="9746" width="8.140625" style="3" customWidth="1"/>
    <col min="9747" max="9983" width="9.140625" style="3"/>
    <col min="9984" max="9984" width="32.140625" style="3" customWidth="1"/>
    <col min="9985" max="9985" width="6.7109375" style="3" customWidth="1"/>
    <col min="9986" max="9986" width="0.85546875" style="3" customWidth="1"/>
    <col min="9987" max="9987" width="12.5703125" style="3" customWidth="1"/>
    <col min="9988" max="9988" width="0.85546875" style="3" customWidth="1"/>
    <col min="9989" max="9989" width="12.7109375" style="3" customWidth="1"/>
    <col min="9990" max="9990" width="0.85546875" style="3" customWidth="1"/>
    <col min="9991" max="9991" width="12.7109375" style="3" customWidth="1"/>
    <col min="9992" max="9992" width="0.85546875" style="3" customWidth="1"/>
    <col min="9993" max="9993" width="13.140625" style="3" customWidth="1"/>
    <col min="9994" max="9994" width="0.85546875" style="3" customWidth="1"/>
    <col min="9995" max="9995" width="12.7109375" style="3" customWidth="1"/>
    <col min="9996" max="9996" width="0.85546875" style="3" customWidth="1"/>
    <col min="9997" max="9997" width="12.5703125" style="3" customWidth="1"/>
    <col min="9998" max="9998" width="8.5703125" style="3" customWidth="1"/>
    <col min="9999" max="10001" width="9.140625" style="3"/>
    <col min="10002" max="10002" width="8.140625" style="3" customWidth="1"/>
    <col min="10003" max="10239" width="9.140625" style="3"/>
    <col min="10240" max="10240" width="32.140625" style="3" customWidth="1"/>
    <col min="10241" max="10241" width="6.7109375" style="3" customWidth="1"/>
    <col min="10242" max="10242" width="0.85546875" style="3" customWidth="1"/>
    <col min="10243" max="10243" width="12.5703125" style="3" customWidth="1"/>
    <col min="10244" max="10244" width="0.85546875" style="3" customWidth="1"/>
    <col min="10245" max="10245" width="12.7109375" style="3" customWidth="1"/>
    <col min="10246" max="10246" width="0.85546875" style="3" customWidth="1"/>
    <col min="10247" max="10247" width="12.7109375" style="3" customWidth="1"/>
    <col min="10248" max="10248" width="0.85546875" style="3" customWidth="1"/>
    <col min="10249" max="10249" width="13.140625" style="3" customWidth="1"/>
    <col min="10250" max="10250" width="0.85546875" style="3" customWidth="1"/>
    <col min="10251" max="10251" width="12.7109375" style="3" customWidth="1"/>
    <col min="10252" max="10252" width="0.85546875" style="3" customWidth="1"/>
    <col min="10253" max="10253" width="12.5703125" style="3" customWidth="1"/>
    <col min="10254" max="10254" width="8.5703125" style="3" customWidth="1"/>
    <col min="10255" max="10257" width="9.140625" style="3"/>
    <col min="10258" max="10258" width="8.140625" style="3" customWidth="1"/>
    <col min="10259" max="10495" width="9.140625" style="3"/>
    <col min="10496" max="10496" width="32.140625" style="3" customWidth="1"/>
    <col min="10497" max="10497" width="6.7109375" style="3" customWidth="1"/>
    <col min="10498" max="10498" width="0.85546875" style="3" customWidth="1"/>
    <col min="10499" max="10499" width="12.5703125" style="3" customWidth="1"/>
    <col min="10500" max="10500" width="0.85546875" style="3" customWidth="1"/>
    <col min="10501" max="10501" width="12.7109375" style="3" customWidth="1"/>
    <col min="10502" max="10502" width="0.85546875" style="3" customWidth="1"/>
    <col min="10503" max="10503" width="12.7109375" style="3" customWidth="1"/>
    <col min="10504" max="10504" width="0.85546875" style="3" customWidth="1"/>
    <col min="10505" max="10505" width="13.140625" style="3" customWidth="1"/>
    <col min="10506" max="10506" width="0.85546875" style="3" customWidth="1"/>
    <col min="10507" max="10507" width="12.7109375" style="3" customWidth="1"/>
    <col min="10508" max="10508" width="0.85546875" style="3" customWidth="1"/>
    <col min="10509" max="10509" width="12.5703125" style="3" customWidth="1"/>
    <col min="10510" max="10510" width="8.5703125" style="3" customWidth="1"/>
    <col min="10511" max="10513" width="9.140625" style="3"/>
    <col min="10514" max="10514" width="8.140625" style="3" customWidth="1"/>
    <col min="10515" max="10751" width="9.140625" style="3"/>
    <col min="10752" max="10752" width="32.140625" style="3" customWidth="1"/>
    <col min="10753" max="10753" width="6.7109375" style="3" customWidth="1"/>
    <col min="10754" max="10754" width="0.85546875" style="3" customWidth="1"/>
    <col min="10755" max="10755" width="12.5703125" style="3" customWidth="1"/>
    <col min="10756" max="10756" width="0.85546875" style="3" customWidth="1"/>
    <col min="10757" max="10757" width="12.7109375" style="3" customWidth="1"/>
    <col min="10758" max="10758" width="0.85546875" style="3" customWidth="1"/>
    <col min="10759" max="10759" width="12.7109375" style="3" customWidth="1"/>
    <col min="10760" max="10760" width="0.85546875" style="3" customWidth="1"/>
    <col min="10761" max="10761" width="13.140625" style="3" customWidth="1"/>
    <col min="10762" max="10762" width="0.85546875" style="3" customWidth="1"/>
    <col min="10763" max="10763" width="12.7109375" style="3" customWidth="1"/>
    <col min="10764" max="10764" width="0.85546875" style="3" customWidth="1"/>
    <col min="10765" max="10765" width="12.5703125" style="3" customWidth="1"/>
    <col min="10766" max="10766" width="8.5703125" style="3" customWidth="1"/>
    <col min="10767" max="10769" width="9.140625" style="3"/>
    <col min="10770" max="10770" width="8.140625" style="3" customWidth="1"/>
    <col min="10771" max="11007" width="9.140625" style="3"/>
    <col min="11008" max="11008" width="32.140625" style="3" customWidth="1"/>
    <col min="11009" max="11009" width="6.7109375" style="3" customWidth="1"/>
    <col min="11010" max="11010" width="0.85546875" style="3" customWidth="1"/>
    <col min="11011" max="11011" width="12.5703125" style="3" customWidth="1"/>
    <col min="11012" max="11012" width="0.85546875" style="3" customWidth="1"/>
    <col min="11013" max="11013" width="12.7109375" style="3" customWidth="1"/>
    <col min="11014" max="11014" width="0.85546875" style="3" customWidth="1"/>
    <col min="11015" max="11015" width="12.7109375" style="3" customWidth="1"/>
    <col min="11016" max="11016" width="0.85546875" style="3" customWidth="1"/>
    <col min="11017" max="11017" width="13.140625" style="3" customWidth="1"/>
    <col min="11018" max="11018" width="0.85546875" style="3" customWidth="1"/>
    <col min="11019" max="11019" width="12.7109375" style="3" customWidth="1"/>
    <col min="11020" max="11020" width="0.85546875" style="3" customWidth="1"/>
    <col min="11021" max="11021" width="12.5703125" style="3" customWidth="1"/>
    <col min="11022" max="11022" width="8.5703125" style="3" customWidth="1"/>
    <col min="11023" max="11025" width="9.140625" style="3"/>
    <col min="11026" max="11026" width="8.140625" style="3" customWidth="1"/>
    <col min="11027" max="11263" width="9.140625" style="3"/>
    <col min="11264" max="11264" width="32.140625" style="3" customWidth="1"/>
    <col min="11265" max="11265" width="6.7109375" style="3" customWidth="1"/>
    <col min="11266" max="11266" width="0.85546875" style="3" customWidth="1"/>
    <col min="11267" max="11267" width="12.5703125" style="3" customWidth="1"/>
    <col min="11268" max="11268" width="0.85546875" style="3" customWidth="1"/>
    <col min="11269" max="11269" width="12.7109375" style="3" customWidth="1"/>
    <col min="11270" max="11270" width="0.85546875" style="3" customWidth="1"/>
    <col min="11271" max="11271" width="12.7109375" style="3" customWidth="1"/>
    <col min="11272" max="11272" width="0.85546875" style="3" customWidth="1"/>
    <col min="11273" max="11273" width="13.140625" style="3" customWidth="1"/>
    <col min="11274" max="11274" width="0.85546875" style="3" customWidth="1"/>
    <col min="11275" max="11275" width="12.7109375" style="3" customWidth="1"/>
    <col min="11276" max="11276" width="0.85546875" style="3" customWidth="1"/>
    <col min="11277" max="11277" width="12.5703125" style="3" customWidth="1"/>
    <col min="11278" max="11278" width="8.5703125" style="3" customWidth="1"/>
    <col min="11279" max="11281" width="9.140625" style="3"/>
    <col min="11282" max="11282" width="8.140625" style="3" customWidth="1"/>
    <col min="11283" max="11519" width="9.140625" style="3"/>
    <col min="11520" max="11520" width="32.140625" style="3" customWidth="1"/>
    <col min="11521" max="11521" width="6.7109375" style="3" customWidth="1"/>
    <col min="11522" max="11522" width="0.85546875" style="3" customWidth="1"/>
    <col min="11523" max="11523" width="12.5703125" style="3" customWidth="1"/>
    <col min="11524" max="11524" width="0.85546875" style="3" customWidth="1"/>
    <col min="11525" max="11525" width="12.7109375" style="3" customWidth="1"/>
    <col min="11526" max="11526" width="0.85546875" style="3" customWidth="1"/>
    <col min="11527" max="11527" width="12.7109375" style="3" customWidth="1"/>
    <col min="11528" max="11528" width="0.85546875" style="3" customWidth="1"/>
    <col min="11529" max="11529" width="13.140625" style="3" customWidth="1"/>
    <col min="11530" max="11530" width="0.85546875" style="3" customWidth="1"/>
    <col min="11531" max="11531" width="12.7109375" style="3" customWidth="1"/>
    <col min="11532" max="11532" width="0.85546875" style="3" customWidth="1"/>
    <col min="11533" max="11533" width="12.5703125" style="3" customWidth="1"/>
    <col min="11534" max="11534" width="8.5703125" style="3" customWidth="1"/>
    <col min="11535" max="11537" width="9.140625" style="3"/>
    <col min="11538" max="11538" width="8.140625" style="3" customWidth="1"/>
    <col min="11539" max="11775" width="9.140625" style="3"/>
    <col min="11776" max="11776" width="32.140625" style="3" customWidth="1"/>
    <col min="11777" max="11777" width="6.7109375" style="3" customWidth="1"/>
    <col min="11778" max="11778" width="0.85546875" style="3" customWidth="1"/>
    <col min="11779" max="11779" width="12.5703125" style="3" customWidth="1"/>
    <col min="11780" max="11780" width="0.85546875" style="3" customWidth="1"/>
    <col min="11781" max="11781" width="12.7109375" style="3" customWidth="1"/>
    <col min="11782" max="11782" width="0.85546875" style="3" customWidth="1"/>
    <col min="11783" max="11783" width="12.7109375" style="3" customWidth="1"/>
    <col min="11784" max="11784" width="0.85546875" style="3" customWidth="1"/>
    <col min="11785" max="11785" width="13.140625" style="3" customWidth="1"/>
    <col min="11786" max="11786" width="0.85546875" style="3" customWidth="1"/>
    <col min="11787" max="11787" width="12.7109375" style="3" customWidth="1"/>
    <col min="11788" max="11788" width="0.85546875" style="3" customWidth="1"/>
    <col min="11789" max="11789" width="12.5703125" style="3" customWidth="1"/>
    <col min="11790" max="11790" width="8.5703125" style="3" customWidth="1"/>
    <col min="11791" max="11793" width="9.140625" style="3"/>
    <col min="11794" max="11794" width="8.140625" style="3" customWidth="1"/>
    <col min="11795" max="12031" width="9.140625" style="3"/>
    <col min="12032" max="12032" width="32.140625" style="3" customWidth="1"/>
    <col min="12033" max="12033" width="6.7109375" style="3" customWidth="1"/>
    <col min="12034" max="12034" width="0.85546875" style="3" customWidth="1"/>
    <col min="12035" max="12035" width="12.5703125" style="3" customWidth="1"/>
    <col min="12036" max="12036" width="0.85546875" style="3" customWidth="1"/>
    <col min="12037" max="12037" width="12.7109375" style="3" customWidth="1"/>
    <col min="12038" max="12038" width="0.85546875" style="3" customWidth="1"/>
    <col min="12039" max="12039" width="12.7109375" style="3" customWidth="1"/>
    <col min="12040" max="12040" width="0.85546875" style="3" customWidth="1"/>
    <col min="12041" max="12041" width="13.140625" style="3" customWidth="1"/>
    <col min="12042" max="12042" width="0.85546875" style="3" customWidth="1"/>
    <col min="12043" max="12043" width="12.7109375" style="3" customWidth="1"/>
    <col min="12044" max="12044" width="0.85546875" style="3" customWidth="1"/>
    <col min="12045" max="12045" width="12.5703125" style="3" customWidth="1"/>
    <col min="12046" max="12046" width="8.5703125" style="3" customWidth="1"/>
    <col min="12047" max="12049" width="9.140625" style="3"/>
    <col min="12050" max="12050" width="8.140625" style="3" customWidth="1"/>
    <col min="12051" max="12287" width="9.140625" style="3"/>
    <col min="12288" max="12288" width="32.140625" style="3" customWidth="1"/>
    <col min="12289" max="12289" width="6.7109375" style="3" customWidth="1"/>
    <col min="12290" max="12290" width="0.85546875" style="3" customWidth="1"/>
    <col min="12291" max="12291" width="12.5703125" style="3" customWidth="1"/>
    <col min="12292" max="12292" width="0.85546875" style="3" customWidth="1"/>
    <col min="12293" max="12293" width="12.7109375" style="3" customWidth="1"/>
    <col min="12294" max="12294" width="0.85546875" style="3" customWidth="1"/>
    <col min="12295" max="12295" width="12.7109375" style="3" customWidth="1"/>
    <col min="12296" max="12296" width="0.85546875" style="3" customWidth="1"/>
    <col min="12297" max="12297" width="13.140625" style="3" customWidth="1"/>
    <col min="12298" max="12298" width="0.85546875" style="3" customWidth="1"/>
    <col min="12299" max="12299" width="12.7109375" style="3" customWidth="1"/>
    <col min="12300" max="12300" width="0.85546875" style="3" customWidth="1"/>
    <col min="12301" max="12301" width="12.5703125" style="3" customWidth="1"/>
    <col min="12302" max="12302" width="8.5703125" style="3" customWidth="1"/>
    <col min="12303" max="12305" width="9.140625" style="3"/>
    <col min="12306" max="12306" width="8.140625" style="3" customWidth="1"/>
    <col min="12307" max="12543" width="9.140625" style="3"/>
    <col min="12544" max="12544" width="32.140625" style="3" customWidth="1"/>
    <col min="12545" max="12545" width="6.7109375" style="3" customWidth="1"/>
    <col min="12546" max="12546" width="0.85546875" style="3" customWidth="1"/>
    <col min="12547" max="12547" width="12.5703125" style="3" customWidth="1"/>
    <col min="12548" max="12548" width="0.85546875" style="3" customWidth="1"/>
    <col min="12549" max="12549" width="12.7109375" style="3" customWidth="1"/>
    <col min="12550" max="12550" width="0.85546875" style="3" customWidth="1"/>
    <col min="12551" max="12551" width="12.7109375" style="3" customWidth="1"/>
    <col min="12552" max="12552" width="0.85546875" style="3" customWidth="1"/>
    <col min="12553" max="12553" width="13.140625" style="3" customWidth="1"/>
    <col min="12554" max="12554" width="0.85546875" style="3" customWidth="1"/>
    <col min="12555" max="12555" width="12.7109375" style="3" customWidth="1"/>
    <col min="12556" max="12556" width="0.85546875" style="3" customWidth="1"/>
    <col min="12557" max="12557" width="12.5703125" style="3" customWidth="1"/>
    <col min="12558" max="12558" width="8.5703125" style="3" customWidth="1"/>
    <col min="12559" max="12561" width="9.140625" style="3"/>
    <col min="12562" max="12562" width="8.140625" style="3" customWidth="1"/>
    <col min="12563" max="12799" width="9.140625" style="3"/>
    <col min="12800" max="12800" width="32.140625" style="3" customWidth="1"/>
    <col min="12801" max="12801" width="6.7109375" style="3" customWidth="1"/>
    <col min="12802" max="12802" width="0.85546875" style="3" customWidth="1"/>
    <col min="12803" max="12803" width="12.5703125" style="3" customWidth="1"/>
    <col min="12804" max="12804" width="0.85546875" style="3" customWidth="1"/>
    <col min="12805" max="12805" width="12.7109375" style="3" customWidth="1"/>
    <col min="12806" max="12806" width="0.85546875" style="3" customWidth="1"/>
    <col min="12807" max="12807" width="12.7109375" style="3" customWidth="1"/>
    <col min="12808" max="12808" width="0.85546875" style="3" customWidth="1"/>
    <col min="12809" max="12809" width="13.140625" style="3" customWidth="1"/>
    <col min="12810" max="12810" width="0.85546875" style="3" customWidth="1"/>
    <col min="12811" max="12811" width="12.7109375" style="3" customWidth="1"/>
    <col min="12812" max="12812" width="0.85546875" style="3" customWidth="1"/>
    <col min="12813" max="12813" width="12.5703125" style="3" customWidth="1"/>
    <col min="12814" max="12814" width="8.5703125" style="3" customWidth="1"/>
    <col min="12815" max="12817" width="9.140625" style="3"/>
    <col min="12818" max="12818" width="8.140625" style="3" customWidth="1"/>
    <col min="12819" max="13055" width="9.140625" style="3"/>
    <col min="13056" max="13056" width="32.140625" style="3" customWidth="1"/>
    <col min="13057" max="13057" width="6.7109375" style="3" customWidth="1"/>
    <col min="13058" max="13058" width="0.85546875" style="3" customWidth="1"/>
    <col min="13059" max="13059" width="12.5703125" style="3" customWidth="1"/>
    <col min="13060" max="13060" width="0.85546875" style="3" customWidth="1"/>
    <col min="13061" max="13061" width="12.7109375" style="3" customWidth="1"/>
    <col min="13062" max="13062" width="0.85546875" style="3" customWidth="1"/>
    <col min="13063" max="13063" width="12.7109375" style="3" customWidth="1"/>
    <col min="13064" max="13064" width="0.85546875" style="3" customWidth="1"/>
    <col min="13065" max="13065" width="13.140625" style="3" customWidth="1"/>
    <col min="13066" max="13066" width="0.85546875" style="3" customWidth="1"/>
    <col min="13067" max="13067" width="12.7109375" style="3" customWidth="1"/>
    <col min="13068" max="13068" width="0.85546875" style="3" customWidth="1"/>
    <col min="13069" max="13069" width="12.5703125" style="3" customWidth="1"/>
    <col min="13070" max="13070" width="8.5703125" style="3" customWidth="1"/>
    <col min="13071" max="13073" width="9.140625" style="3"/>
    <col min="13074" max="13074" width="8.140625" style="3" customWidth="1"/>
    <col min="13075" max="13311" width="9.140625" style="3"/>
    <col min="13312" max="13312" width="32.140625" style="3" customWidth="1"/>
    <col min="13313" max="13313" width="6.7109375" style="3" customWidth="1"/>
    <col min="13314" max="13314" width="0.85546875" style="3" customWidth="1"/>
    <col min="13315" max="13315" width="12.5703125" style="3" customWidth="1"/>
    <col min="13316" max="13316" width="0.85546875" style="3" customWidth="1"/>
    <col min="13317" max="13317" width="12.7109375" style="3" customWidth="1"/>
    <col min="13318" max="13318" width="0.85546875" style="3" customWidth="1"/>
    <col min="13319" max="13319" width="12.7109375" style="3" customWidth="1"/>
    <col min="13320" max="13320" width="0.85546875" style="3" customWidth="1"/>
    <col min="13321" max="13321" width="13.140625" style="3" customWidth="1"/>
    <col min="13322" max="13322" width="0.85546875" style="3" customWidth="1"/>
    <col min="13323" max="13323" width="12.7109375" style="3" customWidth="1"/>
    <col min="13324" max="13324" width="0.85546875" style="3" customWidth="1"/>
    <col min="13325" max="13325" width="12.5703125" style="3" customWidth="1"/>
    <col min="13326" max="13326" width="8.5703125" style="3" customWidth="1"/>
    <col min="13327" max="13329" width="9.140625" style="3"/>
    <col min="13330" max="13330" width="8.140625" style="3" customWidth="1"/>
    <col min="13331" max="13567" width="9.140625" style="3"/>
    <col min="13568" max="13568" width="32.140625" style="3" customWidth="1"/>
    <col min="13569" max="13569" width="6.7109375" style="3" customWidth="1"/>
    <col min="13570" max="13570" width="0.85546875" style="3" customWidth="1"/>
    <col min="13571" max="13571" width="12.5703125" style="3" customWidth="1"/>
    <col min="13572" max="13572" width="0.85546875" style="3" customWidth="1"/>
    <col min="13573" max="13573" width="12.7109375" style="3" customWidth="1"/>
    <col min="13574" max="13574" width="0.85546875" style="3" customWidth="1"/>
    <col min="13575" max="13575" width="12.7109375" style="3" customWidth="1"/>
    <col min="13576" max="13576" width="0.85546875" style="3" customWidth="1"/>
    <col min="13577" max="13577" width="13.140625" style="3" customWidth="1"/>
    <col min="13578" max="13578" width="0.85546875" style="3" customWidth="1"/>
    <col min="13579" max="13579" width="12.7109375" style="3" customWidth="1"/>
    <col min="13580" max="13580" width="0.85546875" style="3" customWidth="1"/>
    <col min="13581" max="13581" width="12.5703125" style="3" customWidth="1"/>
    <col min="13582" max="13582" width="8.5703125" style="3" customWidth="1"/>
    <col min="13583" max="13585" width="9.140625" style="3"/>
    <col min="13586" max="13586" width="8.140625" style="3" customWidth="1"/>
    <col min="13587" max="13823" width="9.140625" style="3"/>
    <col min="13824" max="13824" width="32.140625" style="3" customWidth="1"/>
    <col min="13825" max="13825" width="6.7109375" style="3" customWidth="1"/>
    <col min="13826" max="13826" width="0.85546875" style="3" customWidth="1"/>
    <col min="13827" max="13827" width="12.5703125" style="3" customWidth="1"/>
    <col min="13828" max="13828" width="0.85546875" style="3" customWidth="1"/>
    <col min="13829" max="13829" width="12.7109375" style="3" customWidth="1"/>
    <col min="13830" max="13830" width="0.85546875" style="3" customWidth="1"/>
    <col min="13831" max="13831" width="12.7109375" style="3" customWidth="1"/>
    <col min="13832" max="13832" width="0.85546875" style="3" customWidth="1"/>
    <col min="13833" max="13833" width="13.140625" style="3" customWidth="1"/>
    <col min="13834" max="13834" width="0.85546875" style="3" customWidth="1"/>
    <col min="13835" max="13835" width="12.7109375" style="3" customWidth="1"/>
    <col min="13836" max="13836" width="0.85546875" style="3" customWidth="1"/>
    <col min="13837" max="13837" width="12.5703125" style="3" customWidth="1"/>
    <col min="13838" max="13838" width="8.5703125" style="3" customWidth="1"/>
    <col min="13839" max="13841" width="9.140625" style="3"/>
    <col min="13842" max="13842" width="8.140625" style="3" customWidth="1"/>
    <col min="13843" max="14079" width="9.140625" style="3"/>
    <col min="14080" max="14080" width="32.140625" style="3" customWidth="1"/>
    <col min="14081" max="14081" width="6.7109375" style="3" customWidth="1"/>
    <col min="14082" max="14082" width="0.85546875" style="3" customWidth="1"/>
    <col min="14083" max="14083" width="12.5703125" style="3" customWidth="1"/>
    <col min="14084" max="14084" width="0.85546875" style="3" customWidth="1"/>
    <col min="14085" max="14085" width="12.7109375" style="3" customWidth="1"/>
    <col min="14086" max="14086" width="0.85546875" style="3" customWidth="1"/>
    <col min="14087" max="14087" width="12.7109375" style="3" customWidth="1"/>
    <col min="14088" max="14088" width="0.85546875" style="3" customWidth="1"/>
    <col min="14089" max="14089" width="13.140625" style="3" customWidth="1"/>
    <col min="14090" max="14090" width="0.85546875" style="3" customWidth="1"/>
    <col min="14091" max="14091" width="12.7109375" style="3" customWidth="1"/>
    <col min="14092" max="14092" width="0.85546875" style="3" customWidth="1"/>
    <col min="14093" max="14093" width="12.5703125" style="3" customWidth="1"/>
    <col min="14094" max="14094" width="8.5703125" style="3" customWidth="1"/>
    <col min="14095" max="14097" width="9.140625" style="3"/>
    <col min="14098" max="14098" width="8.140625" style="3" customWidth="1"/>
    <col min="14099" max="14335" width="9.140625" style="3"/>
    <col min="14336" max="14336" width="32.140625" style="3" customWidth="1"/>
    <col min="14337" max="14337" width="6.7109375" style="3" customWidth="1"/>
    <col min="14338" max="14338" width="0.85546875" style="3" customWidth="1"/>
    <col min="14339" max="14339" width="12.5703125" style="3" customWidth="1"/>
    <col min="14340" max="14340" width="0.85546875" style="3" customWidth="1"/>
    <col min="14341" max="14341" width="12.7109375" style="3" customWidth="1"/>
    <col min="14342" max="14342" width="0.85546875" style="3" customWidth="1"/>
    <col min="14343" max="14343" width="12.7109375" style="3" customWidth="1"/>
    <col min="14344" max="14344" width="0.85546875" style="3" customWidth="1"/>
    <col min="14345" max="14345" width="13.140625" style="3" customWidth="1"/>
    <col min="14346" max="14346" width="0.85546875" style="3" customWidth="1"/>
    <col min="14347" max="14347" width="12.7109375" style="3" customWidth="1"/>
    <col min="14348" max="14348" width="0.85546875" style="3" customWidth="1"/>
    <col min="14349" max="14349" width="12.5703125" style="3" customWidth="1"/>
    <col min="14350" max="14350" width="8.5703125" style="3" customWidth="1"/>
    <col min="14351" max="14353" width="9.140625" style="3"/>
    <col min="14354" max="14354" width="8.140625" style="3" customWidth="1"/>
    <col min="14355" max="14591" width="9.140625" style="3"/>
    <col min="14592" max="14592" width="32.140625" style="3" customWidth="1"/>
    <col min="14593" max="14593" width="6.7109375" style="3" customWidth="1"/>
    <col min="14594" max="14594" width="0.85546875" style="3" customWidth="1"/>
    <col min="14595" max="14595" width="12.5703125" style="3" customWidth="1"/>
    <col min="14596" max="14596" width="0.85546875" style="3" customWidth="1"/>
    <col min="14597" max="14597" width="12.7109375" style="3" customWidth="1"/>
    <col min="14598" max="14598" width="0.85546875" style="3" customWidth="1"/>
    <col min="14599" max="14599" width="12.7109375" style="3" customWidth="1"/>
    <col min="14600" max="14600" width="0.85546875" style="3" customWidth="1"/>
    <col min="14601" max="14601" width="13.140625" style="3" customWidth="1"/>
    <col min="14602" max="14602" width="0.85546875" style="3" customWidth="1"/>
    <col min="14603" max="14603" width="12.7109375" style="3" customWidth="1"/>
    <col min="14604" max="14604" width="0.85546875" style="3" customWidth="1"/>
    <col min="14605" max="14605" width="12.5703125" style="3" customWidth="1"/>
    <col min="14606" max="14606" width="8.5703125" style="3" customWidth="1"/>
    <col min="14607" max="14609" width="9.140625" style="3"/>
    <col min="14610" max="14610" width="8.140625" style="3" customWidth="1"/>
    <col min="14611" max="14847" width="9.140625" style="3"/>
    <col min="14848" max="14848" width="32.140625" style="3" customWidth="1"/>
    <col min="14849" max="14849" width="6.7109375" style="3" customWidth="1"/>
    <col min="14850" max="14850" width="0.85546875" style="3" customWidth="1"/>
    <col min="14851" max="14851" width="12.5703125" style="3" customWidth="1"/>
    <col min="14852" max="14852" width="0.85546875" style="3" customWidth="1"/>
    <col min="14853" max="14853" width="12.7109375" style="3" customWidth="1"/>
    <col min="14854" max="14854" width="0.85546875" style="3" customWidth="1"/>
    <col min="14855" max="14855" width="12.7109375" style="3" customWidth="1"/>
    <col min="14856" max="14856" width="0.85546875" style="3" customWidth="1"/>
    <col min="14857" max="14857" width="13.140625" style="3" customWidth="1"/>
    <col min="14858" max="14858" width="0.85546875" style="3" customWidth="1"/>
    <col min="14859" max="14859" width="12.7109375" style="3" customWidth="1"/>
    <col min="14860" max="14860" width="0.85546875" style="3" customWidth="1"/>
    <col min="14861" max="14861" width="12.5703125" style="3" customWidth="1"/>
    <col min="14862" max="14862" width="8.5703125" style="3" customWidth="1"/>
    <col min="14863" max="14865" width="9.140625" style="3"/>
    <col min="14866" max="14866" width="8.140625" style="3" customWidth="1"/>
    <col min="14867" max="15103" width="9.140625" style="3"/>
    <col min="15104" max="15104" width="32.140625" style="3" customWidth="1"/>
    <col min="15105" max="15105" width="6.7109375" style="3" customWidth="1"/>
    <col min="15106" max="15106" width="0.85546875" style="3" customWidth="1"/>
    <col min="15107" max="15107" width="12.5703125" style="3" customWidth="1"/>
    <col min="15108" max="15108" width="0.85546875" style="3" customWidth="1"/>
    <col min="15109" max="15109" width="12.7109375" style="3" customWidth="1"/>
    <col min="15110" max="15110" width="0.85546875" style="3" customWidth="1"/>
    <col min="15111" max="15111" width="12.7109375" style="3" customWidth="1"/>
    <col min="15112" max="15112" width="0.85546875" style="3" customWidth="1"/>
    <col min="15113" max="15113" width="13.140625" style="3" customWidth="1"/>
    <col min="15114" max="15114" width="0.85546875" style="3" customWidth="1"/>
    <col min="15115" max="15115" width="12.7109375" style="3" customWidth="1"/>
    <col min="15116" max="15116" width="0.85546875" style="3" customWidth="1"/>
    <col min="15117" max="15117" width="12.5703125" style="3" customWidth="1"/>
    <col min="15118" max="15118" width="8.5703125" style="3" customWidth="1"/>
    <col min="15119" max="15121" width="9.140625" style="3"/>
    <col min="15122" max="15122" width="8.140625" style="3" customWidth="1"/>
    <col min="15123" max="15359" width="9.140625" style="3"/>
    <col min="15360" max="15360" width="32.140625" style="3" customWidth="1"/>
    <col min="15361" max="15361" width="6.7109375" style="3" customWidth="1"/>
    <col min="15362" max="15362" width="0.85546875" style="3" customWidth="1"/>
    <col min="15363" max="15363" width="12.5703125" style="3" customWidth="1"/>
    <col min="15364" max="15364" width="0.85546875" style="3" customWidth="1"/>
    <col min="15365" max="15365" width="12.7109375" style="3" customWidth="1"/>
    <col min="15366" max="15366" width="0.85546875" style="3" customWidth="1"/>
    <col min="15367" max="15367" width="12.7109375" style="3" customWidth="1"/>
    <col min="15368" max="15368" width="0.85546875" style="3" customWidth="1"/>
    <col min="15369" max="15369" width="13.140625" style="3" customWidth="1"/>
    <col min="15370" max="15370" width="0.85546875" style="3" customWidth="1"/>
    <col min="15371" max="15371" width="12.7109375" style="3" customWidth="1"/>
    <col min="15372" max="15372" width="0.85546875" style="3" customWidth="1"/>
    <col min="15373" max="15373" width="12.5703125" style="3" customWidth="1"/>
    <col min="15374" max="15374" width="8.5703125" style="3" customWidth="1"/>
    <col min="15375" max="15377" width="9.140625" style="3"/>
    <col min="15378" max="15378" width="8.140625" style="3" customWidth="1"/>
    <col min="15379" max="15615" width="9.140625" style="3"/>
    <col min="15616" max="15616" width="32.140625" style="3" customWidth="1"/>
    <col min="15617" max="15617" width="6.7109375" style="3" customWidth="1"/>
    <col min="15618" max="15618" width="0.85546875" style="3" customWidth="1"/>
    <col min="15619" max="15619" width="12.5703125" style="3" customWidth="1"/>
    <col min="15620" max="15620" width="0.85546875" style="3" customWidth="1"/>
    <col min="15621" max="15621" width="12.7109375" style="3" customWidth="1"/>
    <col min="15622" max="15622" width="0.85546875" style="3" customWidth="1"/>
    <col min="15623" max="15623" width="12.7109375" style="3" customWidth="1"/>
    <col min="15624" max="15624" width="0.85546875" style="3" customWidth="1"/>
    <col min="15625" max="15625" width="13.140625" style="3" customWidth="1"/>
    <col min="15626" max="15626" width="0.85546875" style="3" customWidth="1"/>
    <col min="15627" max="15627" width="12.7109375" style="3" customWidth="1"/>
    <col min="15628" max="15628" width="0.85546875" style="3" customWidth="1"/>
    <col min="15629" max="15629" width="12.5703125" style="3" customWidth="1"/>
    <col min="15630" max="15630" width="8.5703125" style="3" customWidth="1"/>
    <col min="15631" max="15633" width="9.140625" style="3"/>
    <col min="15634" max="15634" width="8.140625" style="3" customWidth="1"/>
    <col min="15635" max="15871" width="9.140625" style="3"/>
    <col min="15872" max="15872" width="32.140625" style="3" customWidth="1"/>
    <col min="15873" max="15873" width="6.7109375" style="3" customWidth="1"/>
    <col min="15874" max="15874" width="0.85546875" style="3" customWidth="1"/>
    <col min="15875" max="15875" width="12.5703125" style="3" customWidth="1"/>
    <col min="15876" max="15876" width="0.85546875" style="3" customWidth="1"/>
    <col min="15877" max="15877" width="12.7109375" style="3" customWidth="1"/>
    <col min="15878" max="15878" width="0.85546875" style="3" customWidth="1"/>
    <col min="15879" max="15879" width="12.7109375" style="3" customWidth="1"/>
    <col min="15880" max="15880" width="0.85546875" style="3" customWidth="1"/>
    <col min="15881" max="15881" width="13.140625" style="3" customWidth="1"/>
    <col min="15882" max="15882" width="0.85546875" style="3" customWidth="1"/>
    <col min="15883" max="15883" width="12.7109375" style="3" customWidth="1"/>
    <col min="15884" max="15884" width="0.85546875" style="3" customWidth="1"/>
    <col min="15885" max="15885" width="12.5703125" style="3" customWidth="1"/>
    <col min="15886" max="15886" width="8.5703125" style="3" customWidth="1"/>
    <col min="15887" max="15889" width="9.140625" style="3"/>
    <col min="15890" max="15890" width="8.140625" style="3" customWidth="1"/>
    <col min="15891" max="16127" width="9.140625" style="3"/>
    <col min="16128" max="16128" width="32.140625" style="3" customWidth="1"/>
    <col min="16129" max="16129" width="6.7109375" style="3" customWidth="1"/>
    <col min="16130" max="16130" width="0.85546875" style="3" customWidth="1"/>
    <col min="16131" max="16131" width="12.5703125" style="3" customWidth="1"/>
    <col min="16132" max="16132" width="0.85546875" style="3" customWidth="1"/>
    <col min="16133" max="16133" width="12.7109375" style="3" customWidth="1"/>
    <col min="16134" max="16134" width="0.85546875" style="3" customWidth="1"/>
    <col min="16135" max="16135" width="12.7109375" style="3" customWidth="1"/>
    <col min="16136" max="16136" width="0.85546875" style="3" customWidth="1"/>
    <col min="16137" max="16137" width="13.140625" style="3" customWidth="1"/>
    <col min="16138" max="16138" width="0.85546875" style="3" customWidth="1"/>
    <col min="16139" max="16139" width="12.7109375" style="3" customWidth="1"/>
    <col min="16140" max="16140" width="0.85546875" style="3" customWidth="1"/>
    <col min="16141" max="16141" width="12.5703125" style="3" customWidth="1"/>
    <col min="16142" max="16142" width="8.5703125" style="3" customWidth="1"/>
    <col min="16143" max="16145" width="9.140625" style="3"/>
    <col min="16146" max="16146" width="8.140625" style="3" customWidth="1"/>
    <col min="16147" max="16384" width="9.140625" style="3"/>
  </cols>
  <sheetData>
    <row r="1" spans="1:14" ht="21" customHeight="1" x14ac:dyDescent="0.1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4" ht="21" customHeight="1" x14ac:dyDescent="0.15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4" ht="21" customHeight="1" x14ac:dyDescent="0.15">
      <c r="A3" s="183" t="s">
        <v>139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4" ht="21" customHeight="1" x14ac:dyDescent="0.15">
      <c r="A4" s="184" t="s">
        <v>129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2"/>
    </row>
    <row r="5" spans="1:14" ht="6" customHeight="1" x14ac:dyDescent="0.1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4" ht="21" customHeight="1" x14ac:dyDescent="0.15">
      <c r="A6" s="151"/>
      <c r="B6" s="177" t="s">
        <v>3</v>
      </c>
      <c r="C6" s="182" t="s">
        <v>4</v>
      </c>
      <c r="D6" s="182"/>
      <c r="E6" s="182"/>
      <c r="F6" s="182"/>
      <c r="G6" s="182"/>
      <c r="H6" s="151"/>
      <c r="I6" s="182" t="s">
        <v>5</v>
      </c>
      <c r="J6" s="182"/>
      <c r="K6" s="182"/>
      <c r="L6" s="182"/>
      <c r="M6" s="182"/>
    </row>
    <row r="7" spans="1:14" ht="21" customHeight="1" x14ac:dyDescent="0.15">
      <c r="A7" s="151"/>
      <c r="B7" s="151"/>
      <c r="C7" s="182" t="s">
        <v>6</v>
      </c>
      <c r="D7" s="182"/>
      <c r="E7" s="182"/>
      <c r="F7" s="182"/>
      <c r="G7" s="182"/>
      <c r="H7" s="151"/>
      <c r="I7" s="182" t="s">
        <v>136</v>
      </c>
      <c r="J7" s="182"/>
      <c r="K7" s="182"/>
      <c r="L7" s="182"/>
      <c r="M7" s="182"/>
    </row>
    <row r="8" spans="1:14" ht="21" customHeight="1" x14ac:dyDescent="0.15">
      <c r="A8" s="151"/>
      <c r="B8" s="151"/>
      <c r="C8" s="4" t="s">
        <v>124</v>
      </c>
      <c r="D8" s="139"/>
      <c r="E8" s="183" t="s">
        <v>7</v>
      </c>
      <c r="F8" s="183"/>
      <c r="G8" s="183"/>
      <c r="H8" s="151"/>
      <c r="I8" s="4" t="s">
        <v>124</v>
      </c>
      <c r="J8" s="139"/>
      <c r="K8" s="183" t="s">
        <v>7</v>
      </c>
      <c r="L8" s="183"/>
      <c r="M8" s="183"/>
    </row>
    <row r="9" spans="1:14" ht="21" customHeight="1" x14ac:dyDescent="0.15">
      <c r="A9" s="176"/>
      <c r="B9" s="177"/>
      <c r="C9" s="177" t="s">
        <v>8</v>
      </c>
      <c r="D9" s="177"/>
      <c r="E9" s="177" t="s">
        <v>8</v>
      </c>
      <c r="F9" s="177"/>
      <c r="G9" s="177" t="s">
        <v>8</v>
      </c>
      <c r="H9" s="177"/>
      <c r="I9" s="177" t="s">
        <v>8</v>
      </c>
      <c r="J9" s="177"/>
      <c r="K9" s="177" t="s">
        <v>8</v>
      </c>
      <c r="L9" s="177"/>
      <c r="M9" s="177" t="s">
        <v>8</v>
      </c>
    </row>
    <row r="10" spans="1:14" ht="21" customHeight="1" x14ac:dyDescent="0.15">
      <c r="A10" s="176"/>
      <c r="B10" s="177"/>
      <c r="C10" s="177" t="s">
        <v>121</v>
      </c>
      <c r="D10" s="6"/>
      <c r="E10" s="177" t="s">
        <v>9</v>
      </c>
      <c r="F10" s="6"/>
      <c r="G10" s="177" t="s">
        <v>10</v>
      </c>
      <c r="H10" s="177"/>
      <c r="I10" s="177" t="s">
        <v>121</v>
      </c>
      <c r="J10" s="6"/>
      <c r="K10" s="177" t="s">
        <v>9</v>
      </c>
      <c r="L10" s="6"/>
      <c r="M10" s="177" t="s">
        <v>10</v>
      </c>
    </row>
    <row r="11" spans="1:14" ht="21" customHeight="1" x14ac:dyDescent="0.15">
      <c r="A11" s="176"/>
      <c r="B11" s="176"/>
      <c r="C11" s="177" t="s">
        <v>137</v>
      </c>
      <c r="D11" s="177"/>
      <c r="E11" s="177" t="s">
        <v>11</v>
      </c>
      <c r="F11" s="177"/>
      <c r="G11" s="177" t="s">
        <v>11</v>
      </c>
      <c r="H11" s="177"/>
      <c r="I11" s="177" t="s">
        <v>137</v>
      </c>
      <c r="J11" s="177"/>
      <c r="K11" s="177" t="s">
        <v>11</v>
      </c>
      <c r="L11" s="177"/>
      <c r="M11" s="177" t="s">
        <v>11</v>
      </c>
    </row>
    <row r="12" spans="1:14" ht="21" customHeight="1" x14ac:dyDescent="0.15">
      <c r="A12" s="7" t="s">
        <v>12</v>
      </c>
      <c r="B12" s="177"/>
      <c r="C12" s="177"/>
      <c r="D12" s="177"/>
      <c r="E12" s="177"/>
      <c r="F12" s="177"/>
      <c r="G12" s="177"/>
      <c r="H12" s="177"/>
      <c r="I12" s="176"/>
      <c r="J12" s="176"/>
      <c r="K12" s="176"/>
      <c r="L12" s="176"/>
      <c r="M12" s="176"/>
    </row>
    <row r="13" spans="1:14" s="151" customFormat="1" ht="21" customHeight="1" x14ac:dyDescent="0.15">
      <c r="A13" s="8" t="s">
        <v>13</v>
      </c>
      <c r="B13" s="9">
        <v>5</v>
      </c>
      <c r="C13" s="10">
        <v>140228</v>
      </c>
      <c r="D13" s="10"/>
      <c r="E13" s="10">
        <v>60590</v>
      </c>
      <c r="F13" s="12"/>
      <c r="G13" s="10">
        <v>67842</v>
      </c>
      <c r="H13" s="11"/>
      <c r="I13" s="10">
        <v>140228</v>
      </c>
      <c r="J13" s="10"/>
      <c r="K13" s="10">
        <v>60590</v>
      </c>
      <c r="L13" s="13"/>
      <c r="M13" s="10">
        <v>67842</v>
      </c>
    </row>
    <row r="14" spans="1:14" s="151" customFormat="1" ht="21" customHeight="1" x14ac:dyDescent="0.15">
      <c r="A14" s="8" t="s">
        <v>15</v>
      </c>
      <c r="B14" s="14">
        <v>6</v>
      </c>
      <c r="C14" s="10">
        <v>251077</v>
      </c>
      <c r="D14" s="11"/>
      <c r="E14" s="10">
        <v>150775</v>
      </c>
      <c r="F14" s="10"/>
      <c r="G14" s="10">
        <v>123212</v>
      </c>
      <c r="H14" s="11"/>
      <c r="I14" s="10">
        <v>251077</v>
      </c>
      <c r="J14" s="11"/>
      <c r="K14" s="10">
        <v>150775</v>
      </c>
      <c r="L14" s="13"/>
      <c r="M14" s="10">
        <v>123212</v>
      </c>
    </row>
    <row r="15" spans="1:14" s="151" customFormat="1" ht="21" customHeight="1" x14ac:dyDescent="0.15">
      <c r="A15" s="8" t="s">
        <v>14</v>
      </c>
      <c r="B15" s="14"/>
      <c r="C15" s="10">
        <v>1494</v>
      </c>
      <c r="D15" s="10"/>
      <c r="E15" s="10">
        <v>1300</v>
      </c>
      <c r="F15" s="12"/>
      <c r="G15" s="10">
        <v>927</v>
      </c>
      <c r="H15" s="11"/>
      <c r="I15" s="10">
        <v>1494</v>
      </c>
      <c r="J15" s="10"/>
      <c r="K15" s="10">
        <v>1300</v>
      </c>
      <c r="L15" s="13"/>
      <c r="M15" s="10">
        <v>927</v>
      </c>
    </row>
    <row r="16" spans="1:14" s="151" customFormat="1" ht="21" customHeight="1" x14ac:dyDescent="0.15">
      <c r="A16" s="8" t="s">
        <v>16</v>
      </c>
      <c r="B16" s="14">
        <v>7</v>
      </c>
      <c r="C16" s="10">
        <v>348806</v>
      </c>
      <c r="D16" s="10"/>
      <c r="E16" s="10">
        <v>317835</v>
      </c>
      <c r="F16" s="12"/>
      <c r="G16" s="10">
        <v>308821</v>
      </c>
      <c r="H16" s="11"/>
      <c r="I16" s="10">
        <v>348806</v>
      </c>
      <c r="J16" s="10"/>
      <c r="K16" s="10">
        <v>317835</v>
      </c>
      <c r="L16" s="13"/>
      <c r="M16" s="10">
        <v>308821</v>
      </c>
    </row>
    <row r="17" spans="1:14" s="151" customFormat="1" ht="21" customHeight="1" x14ac:dyDescent="0.15">
      <c r="A17" s="8" t="s">
        <v>138</v>
      </c>
      <c r="B17" s="14">
        <v>8</v>
      </c>
      <c r="C17" s="10">
        <v>32057</v>
      </c>
      <c r="D17" s="10"/>
      <c r="E17" s="10">
        <v>21957</v>
      </c>
      <c r="F17" s="12"/>
      <c r="G17" s="10">
        <v>39840</v>
      </c>
      <c r="H17" s="11"/>
      <c r="I17" s="10">
        <v>32057</v>
      </c>
      <c r="J17" s="10"/>
      <c r="K17" s="10">
        <v>21957</v>
      </c>
      <c r="L17" s="13"/>
      <c r="M17" s="10">
        <v>39840</v>
      </c>
    </row>
    <row r="18" spans="1:14" s="151" customFormat="1" ht="21" customHeight="1" x14ac:dyDescent="0.15">
      <c r="A18" s="8" t="s">
        <v>17</v>
      </c>
      <c r="B18" s="14"/>
      <c r="C18" s="10"/>
      <c r="D18" s="15"/>
      <c r="E18" s="10"/>
      <c r="F18" s="15"/>
      <c r="G18" s="10"/>
      <c r="H18" s="14"/>
      <c r="I18" s="10"/>
      <c r="J18" s="15"/>
      <c r="K18" s="10"/>
      <c r="L18" s="15"/>
      <c r="M18" s="10"/>
    </row>
    <row r="19" spans="1:14" s="151" customFormat="1" ht="21" customHeight="1" x14ac:dyDescent="0.15">
      <c r="A19" s="16" t="s">
        <v>18</v>
      </c>
      <c r="B19" s="14">
        <v>9</v>
      </c>
      <c r="C19" s="10">
        <v>409475</v>
      </c>
      <c r="D19" s="17"/>
      <c r="E19" s="10">
        <v>387856</v>
      </c>
      <c r="F19" s="17"/>
      <c r="G19" s="10">
        <v>365235</v>
      </c>
      <c r="H19" s="14"/>
      <c r="I19" s="10">
        <v>409475</v>
      </c>
      <c r="J19" s="17"/>
      <c r="K19" s="10">
        <v>387856</v>
      </c>
      <c r="L19" s="17"/>
      <c r="M19" s="10">
        <v>365235</v>
      </c>
    </row>
    <row r="20" spans="1:14" s="151" customFormat="1" ht="21" customHeight="1" x14ac:dyDescent="0.15">
      <c r="A20" s="16" t="s">
        <v>19</v>
      </c>
      <c r="B20" s="14">
        <v>10</v>
      </c>
      <c r="C20" s="18">
        <v>41</v>
      </c>
      <c r="D20" s="154"/>
      <c r="E20" s="18">
        <v>57</v>
      </c>
      <c r="F20" s="18"/>
      <c r="G20" s="18">
        <v>215</v>
      </c>
      <c r="H20" s="154"/>
      <c r="I20" s="18">
        <v>41</v>
      </c>
      <c r="J20" s="154"/>
      <c r="K20" s="18">
        <v>57</v>
      </c>
      <c r="L20" s="155"/>
      <c r="M20" s="18">
        <v>215</v>
      </c>
    </row>
    <row r="21" spans="1:14" s="151" customFormat="1" ht="21" customHeight="1" x14ac:dyDescent="0.15">
      <c r="A21" s="16" t="s">
        <v>22</v>
      </c>
      <c r="B21" s="14">
        <v>11</v>
      </c>
      <c r="C21" s="18">
        <v>109314</v>
      </c>
      <c r="D21" s="20"/>
      <c r="E21" s="18">
        <v>117795</v>
      </c>
      <c r="F21" s="18"/>
      <c r="G21" s="18">
        <v>134758</v>
      </c>
      <c r="H21" s="21"/>
      <c r="I21" s="18">
        <v>109314</v>
      </c>
      <c r="J21" s="20"/>
      <c r="K21" s="18">
        <v>117795</v>
      </c>
      <c r="L21" s="13"/>
      <c r="M21" s="18">
        <v>134758</v>
      </c>
    </row>
    <row r="22" spans="1:14" s="151" customFormat="1" ht="21" customHeight="1" x14ac:dyDescent="0.15">
      <c r="A22" s="19" t="s">
        <v>20</v>
      </c>
      <c r="B22" s="14">
        <v>12</v>
      </c>
      <c r="C22" s="12">
        <v>154412</v>
      </c>
      <c r="D22" s="20"/>
      <c r="E22" s="12">
        <v>154824</v>
      </c>
      <c r="F22" s="12"/>
      <c r="G22" s="10">
        <v>16550</v>
      </c>
      <c r="H22" s="21"/>
      <c r="I22" s="12">
        <v>154412</v>
      </c>
      <c r="J22" s="20"/>
      <c r="K22" s="12">
        <v>154824</v>
      </c>
      <c r="L22" s="13"/>
      <c r="M22" s="10">
        <v>16550</v>
      </c>
    </row>
    <row r="23" spans="1:14" s="151" customFormat="1" ht="21" customHeight="1" x14ac:dyDescent="0.15">
      <c r="A23" s="8" t="s">
        <v>21</v>
      </c>
      <c r="B23" s="14">
        <v>13</v>
      </c>
      <c r="C23" s="12">
        <v>47429</v>
      </c>
      <c r="D23" s="20"/>
      <c r="E23" s="22">
        <v>48306</v>
      </c>
      <c r="F23" s="22"/>
      <c r="G23" s="22">
        <v>49794</v>
      </c>
      <c r="H23" s="21"/>
      <c r="I23" s="12">
        <v>46816</v>
      </c>
      <c r="J23" s="20"/>
      <c r="K23" s="18">
        <v>46816</v>
      </c>
      <c r="L23" s="13"/>
      <c r="M23" s="18">
        <v>46816</v>
      </c>
    </row>
    <row r="24" spans="1:14" s="151" customFormat="1" ht="21" customHeight="1" x14ac:dyDescent="0.15">
      <c r="A24" s="19" t="s">
        <v>23</v>
      </c>
      <c r="B24" s="14">
        <v>14</v>
      </c>
      <c r="C24" s="18">
        <v>279456</v>
      </c>
      <c r="D24" s="20"/>
      <c r="E24" s="18">
        <v>281107</v>
      </c>
      <c r="F24" s="18"/>
      <c r="G24" s="18">
        <v>251307</v>
      </c>
      <c r="H24" s="21"/>
      <c r="I24" s="18">
        <v>279456</v>
      </c>
      <c r="J24" s="20"/>
      <c r="K24" s="18">
        <v>281107</v>
      </c>
      <c r="L24" s="13"/>
      <c r="M24" s="18">
        <v>251307</v>
      </c>
    </row>
    <row r="25" spans="1:14" s="151" customFormat="1" ht="21" customHeight="1" x14ac:dyDescent="0.15">
      <c r="A25" s="19" t="s">
        <v>24</v>
      </c>
      <c r="B25" s="14"/>
      <c r="C25" s="18">
        <v>3872</v>
      </c>
      <c r="D25" s="20"/>
      <c r="E25" s="18">
        <v>3302</v>
      </c>
      <c r="F25" s="18"/>
      <c r="G25" s="18">
        <v>2524</v>
      </c>
      <c r="H25" s="20"/>
      <c r="I25" s="18">
        <v>3872</v>
      </c>
      <c r="J25" s="20"/>
      <c r="K25" s="18">
        <v>3302</v>
      </c>
      <c r="L25" s="13"/>
      <c r="M25" s="18">
        <v>2524</v>
      </c>
      <c r="N25" s="12"/>
    </row>
    <row r="26" spans="1:14" s="151" customFormat="1" ht="21" customHeight="1" x14ac:dyDescent="0.15">
      <c r="A26" s="19" t="s">
        <v>25</v>
      </c>
      <c r="B26" s="14"/>
      <c r="C26" s="18">
        <v>2328</v>
      </c>
      <c r="D26" s="20"/>
      <c r="E26" s="18">
        <v>6392</v>
      </c>
      <c r="F26" s="18"/>
      <c r="G26" s="18">
        <v>9405</v>
      </c>
      <c r="H26" s="20"/>
      <c r="I26" s="18">
        <v>2328</v>
      </c>
      <c r="J26" s="20"/>
      <c r="K26" s="18">
        <v>6392</v>
      </c>
      <c r="L26" s="13"/>
      <c r="M26" s="18">
        <v>9405</v>
      </c>
    </row>
    <row r="27" spans="1:14" s="151" customFormat="1" ht="21" customHeight="1" x14ac:dyDescent="0.15">
      <c r="A27" s="8" t="s">
        <v>26</v>
      </c>
      <c r="B27" s="14">
        <v>15</v>
      </c>
      <c r="C27" s="18">
        <v>14363</v>
      </c>
      <c r="D27" s="13"/>
      <c r="E27" s="18">
        <v>16306</v>
      </c>
      <c r="F27" s="18"/>
      <c r="G27" s="18">
        <v>24109</v>
      </c>
      <c r="H27" s="13"/>
      <c r="I27" s="18">
        <v>14363</v>
      </c>
      <c r="J27" s="13"/>
      <c r="K27" s="18">
        <v>16306</v>
      </c>
      <c r="L27" s="13"/>
      <c r="M27" s="18">
        <v>24109</v>
      </c>
    </row>
    <row r="28" spans="1:14" s="151" customFormat="1" ht="21" customHeight="1" thickBot="1" x14ac:dyDescent="0.2">
      <c r="A28" s="23" t="s">
        <v>27</v>
      </c>
      <c r="B28" s="14"/>
      <c r="C28" s="24">
        <f>SUM(C13:C27)</f>
        <v>1794352</v>
      </c>
      <c r="D28" s="25"/>
      <c r="E28" s="24">
        <f>SUM(E13:E27)</f>
        <v>1568402</v>
      </c>
      <c r="F28" s="25"/>
      <c r="G28" s="24">
        <f>SUM(G13:G27)</f>
        <v>1394539</v>
      </c>
      <c r="H28" s="14"/>
      <c r="I28" s="24">
        <f>SUM(I13:I27)</f>
        <v>1793739</v>
      </c>
      <c r="J28" s="25"/>
      <c r="K28" s="24">
        <f>SUM(K13:K27)</f>
        <v>1566912</v>
      </c>
      <c r="L28" s="25"/>
      <c r="M28" s="24">
        <f>SUM(M13:M27)</f>
        <v>1391561</v>
      </c>
    </row>
    <row r="29" spans="1:14" s="151" customFormat="1" ht="21" customHeight="1" thickTop="1" x14ac:dyDescent="0.15">
      <c r="A29" s="19"/>
      <c r="B29" s="14"/>
      <c r="C29" s="14"/>
      <c r="D29" s="14"/>
      <c r="E29" s="14"/>
      <c r="F29" s="14"/>
      <c r="G29" s="14"/>
      <c r="H29" s="14"/>
      <c r="I29" s="176"/>
      <c r="J29" s="176"/>
      <c r="K29" s="176"/>
      <c r="L29" s="176"/>
      <c r="M29" s="176"/>
    </row>
    <row r="30" spans="1:14" s="151" customFormat="1" ht="21" customHeight="1" x14ac:dyDescent="0.15">
      <c r="A30" s="176"/>
      <c r="B30" s="177"/>
      <c r="C30" s="177"/>
      <c r="D30" s="177"/>
      <c r="E30" s="177"/>
      <c r="F30" s="177"/>
      <c r="G30" s="177"/>
      <c r="H30" s="177"/>
      <c r="I30" s="156"/>
      <c r="J30" s="176"/>
      <c r="K30" s="176"/>
      <c r="L30" s="176"/>
      <c r="M30" s="156"/>
    </row>
    <row r="31" spans="1:14" s="151" customFormat="1" ht="21" customHeight="1" x14ac:dyDescent="0.15">
      <c r="A31" s="176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</row>
    <row r="32" spans="1:14" ht="21" customHeight="1" x14ac:dyDescent="0.15">
      <c r="A32" s="176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</row>
    <row r="33" spans="1:13" ht="21" customHeight="1" x14ac:dyDescent="0.15">
      <c r="A33" s="176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</row>
    <row r="34" spans="1:13" ht="21" customHeight="1" x14ac:dyDescent="0.15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</row>
    <row r="35" spans="1:13" ht="6.75" customHeight="1" x14ac:dyDescent="0.15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</row>
    <row r="36" spans="1:13" ht="20.25" customHeight="1" x14ac:dyDescent="0.15">
      <c r="A36" s="176"/>
      <c r="B36" s="157"/>
      <c r="C36" s="157"/>
      <c r="D36" s="157"/>
      <c r="E36" s="157"/>
      <c r="F36" s="157"/>
      <c r="G36" s="157"/>
      <c r="H36" s="157"/>
      <c r="I36" s="157"/>
      <c r="J36" s="176"/>
      <c r="K36" s="176"/>
      <c r="L36" s="176"/>
      <c r="M36" s="176"/>
    </row>
    <row r="37" spans="1:13" ht="21" customHeight="1" x14ac:dyDescent="0.15"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</row>
    <row r="40" spans="1:13" ht="21" customHeight="1" x14ac:dyDescent="0.15">
      <c r="B40" s="152"/>
      <c r="C40" s="152"/>
      <c r="D40" s="152"/>
      <c r="E40" s="152"/>
      <c r="F40" s="152"/>
      <c r="G40" s="152"/>
      <c r="H40" s="152"/>
      <c r="I40" s="152"/>
    </row>
    <row r="41" spans="1:13" ht="21" customHeight="1" x14ac:dyDescent="0.15">
      <c r="A41" s="181" t="s">
        <v>130</v>
      </c>
      <c r="B41" s="181"/>
      <c r="C41" s="181"/>
      <c r="D41" s="181"/>
      <c r="E41" s="181"/>
    </row>
    <row r="43" spans="1:13" ht="16.5" customHeight="1" x14ac:dyDescent="0.15"/>
  </sheetData>
  <mergeCells count="11">
    <mergeCell ref="A41:E41"/>
    <mergeCell ref="C7:G7"/>
    <mergeCell ref="I7:M7"/>
    <mergeCell ref="K8:M8"/>
    <mergeCell ref="A1:M1"/>
    <mergeCell ref="A2:M2"/>
    <mergeCell ref="A3:M3"/>
    <mergeCell ref="A4:M4"/>
    <mergeCell ref="C6:G6"/>
    <mergeCell ref="I6:M6"/>
    <mergeCell ref="E8:G8"/>
  </mergeCells>
  <pageMargins left="0.9" right="0.4" top="0.8" bottom="0.7" header="0.5" footer="0.2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view="pageBreakPreview" topLeftCell="A58" zoomScaleNormal="100" zoomScaleSheetLayoutView="100" workbookViewId="0">
      <selection activeCell="A67" sqref="A67:XFD67"/>
    </sheetView>
  </sheetViews>
  <sheetFormatPr defaultColWidth="9.140625" defaultRowHeight="21" customHeight="1" x14ac:dyDescent="0.2"/>
  <cols>
    <col min="1" max="1" width="34.140625" style="165" customWidth="1"/>
    <col min="2" max="2" width="7.7109375" style="165" customWidth="1"/>
    <col min="3" max="3" width="10.7109375" style="165" customWidth="1"/>
    <col min="4" max="4" width="0.85546875" style="165" customWidth="1"/>
    <col min="5" max="5" width="11.7109375" style="165" customWidth="1"/>
    <col min="6" max="6" width="0.85546875" style="165" customWidth="1"/>
    <col min="7" max="7" width="10.28515625" style="165" customWidth="1"/>
    <col min="8" max="8" width="0.85546875" style="165" customWidth="1"/>
    <col min="9" max="9" width="10.7109375" style="165" customWidth="1"/>
    <col min="10" max="10" width="0.85546875" style="165" customWidth="1"/>
    <col min="11" max="11" width="11.7109375" style="165" customWidth="1"/>
    <col min="12" max="12" width="0.85546875" style="165" customWidth="1"/>
    <col min="13" max="13" width="10.28515625" style="165" customWidth="1"/>
    <col min="14" max="16384" width="9.140625" style="165"/>
  </cols>
  <sheetData>
    <row r="1" spans="1:13" ht="21" customHeight="1" x14ac:dyDescent="0.2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1" customHeight="1" x14ac:dyDescent="0.2">
      <c r="A2" s="183" t="s">
        <v>28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1" customHeight="1" x14ac:dyDescent="0.2">
      <c r="A3" s="183" t="s">
        <v>141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1" customHeight="1" x14ac:dyDescent="0.2">
      <c r="A4" s="184" t="s">
        <v>129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6" customHeight="1" x14ac:dyDescent="0.2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21" customHeight="1" x14ac:dyDescent="0.2">
      <c r="A6" s="151"/>
      <c r="B6" s="167" t="s">
        <v>3</v>
      </c>
      <c r="C6" s="182" t="s">
        <v>4</v>
      </c>
      <c r="D6" s="182"/>
      <c r="E6" s="182"/>
      <c r="F6" s="182"/>
      <c r="G6" s="182"/>
      <c r="H6" s="151"/>
      <c r="I6" s="182" t="s">
        <v>5</v>
      </c>
      <c r="J6" s="182"/>
      <c r="K6" s="182"/>
      <c r="L6" s="182"/>
      <c r="M6" s="182"/>
    </row>
    <row r="7" spans="1:13" ht="21" customHeight="1" x14ac:dyDescent="0.2">
      <c r="A7" s="151"/>
      <c r="B7" s="14"/>
      <c r="C7" s="182" t="s">
        <v>6</v>
      </c>
      <c r="D7" s="182"/>
      <c r="E7" s="182"/>
      <c r="F7" s="182"/>
      <c r="G7" s="182"/>
      <c r="H7" s="151"/>
      <c r="I7" s="182" t="s">
        <v>136</v>
      </c>
      <c r="J7" s="182"/>
      <c r="K7" s="182"/>
      <c r="L7" s="182"/>
      <c r="M7" s="182"/>
    </row>
    <row r="8" spans="1:13" ht="21" customHeight="1" x14ac:dyDescent="0.2">
      <c r="A8" s="151"/>
      <c r="B8" s="151"/>
      <c r="C8" s="139" t="s">
        <v>124</v>
      </c>
      <c r="D8" s="139"/>
      <c r="E8" s="183" t="s">
        <v>7</v>
      </c>
      <c r="F8" s="183"/>
      <c r="G8" s="183"/>
      <c r="H8" s="151"/>
      <c r="I8" s="139" t="s">
        <v>124</v>
      </c>
      <c r="J8" s="139"/>
      <c r="K8" s="183" t="s">
        <v>7</v>
      </c>
      <c r="L8" s="183"/>
      <c r="M8" s="183"/>
    </row>
    <row r="9" spans="1:13" ht="21" customHeight="1" x14ac:dyDescent="0.2">
      <c r="A9" s="166"/>
      <c r="B9" s="167"/>
      <c r="C9" s="167" t="s">
        <v>8</v>
      </c>
      <c r="D9" s="167"/>
      <c r="E9" s="167" t="s">
        <v>8</v>
      </c>
      <c r="F9" s="167"/>
      <c r="G9" s="167" t="s">
        <v>8</v>
      </c>
      <c r="H9" s="167"/>
      <c r="I9" s="167" t="s">
        <v>8</v>
      </c>
      <c r="J9" s="167"/>
      <c r="K9" s="167" t="s">
        <v>8</v>
      </c>
      <c r="L9" s="167"/>
      <c r="M9" s="167" t="s">
        <v>8</v>
      </c>
    </row>
    <row r="10" spans="1:13" ht="21" customHeight="1" x14ac:dyDescent="0.2">
      <c r="A10" s="166"/>
      <c r="B10" s="167"/>
      <c r="C10" s="167" t="s">
        <v>121</v>
      </c>
      <c r="D10" s="6"/>
      <c r="E10" s="167" t="s">
        <v>9</v>
      </c>
      <c r="F10" s="6"/>
      <c r="G10" s="167" t="s">
        <v>10</v>
      </c>
      <c r="H10" s="167"/>
      <c r="I10" s="167" t="s">
        <v>121</v>
      </c>
      <c r="J10" s="6"/>
      <c r="K10" s="167" t="s">
        <v>9</v>
      </c>
      <c r="L10" s="6"/>
      <c r="M10" s="167" t="s">
        <v>10</v>
      </c>
    </row>
    <row r="11" spans="1:13" ht="21" customHeight="1" x14ac:dyDescent="0.2">
      <c r="A11" s="166"/>
      <c r="B11" s="14"/>
      <c r="C11" s="167" t="s">
        <v>137</v>
      </c>
      <c r="D11" s="166"/>
      <c r="E11" s="167" t="s">
        <v>11</v>
      </c>
      <c r="F11" s="166"/>
      <c r="G11" s="167" t="s">
        <v>11</v>
      </c>
      <c r="H11" s="167"/>
      <c r="I11" s="167" t="s">
        <v>137</v>
      </c>
      <c r="J11" s="166"/>
      <c r="K11" s="167" t="s">
        <v>11</v>
      </c>
      <c r="L11" s="166"/>
      <c r="M11" s="167" t="s">
        <v>11</v>
      </c>
    </row>
    <row r="12" spans="1:13" ht="21" customHeight="1" x14ac:dyDescent="0.2">
      <c r="A12" s="7" t="s">
        <v>29</v>
      </c>
      <c r="B12" s="167"/>
      <c r="C12" s="167"/>
      <c r="D12" s="167"/>
      <c r="E12" s="167"/>
      <c r="F12" s="167"/>
      <c r="G12" s="167"/>
      <c r="H12" s="167"/>
      <c r="I12" s="166"/>
      <c r="J12" s="166"/>
      <c r="K12" s="166"/>
      <c r="L12" s="166"/>
      <c r="M12" s="166"/>
    </row>
    <row r="13" spans="1:13" ht="21" customHeight="1" x14ac:dyDescent="0.2">
      <c r="A13" s="19" t="s">
        <v>32</v>
      </c>
      <c r="B13" s="14" t="s">
        <v>120</v>
      </c>
      <c r="C13" s="10">
        <v>754105</v>
      </c>
      <c r="D13" s="27"/>
      <c r="E13" s="10">
        <v>654801</v>
      </c>
      <c r="F13" s="27"/>
      <c r="G13" s="10">
        <v>610616</v>
      </c>
      <c r="H13" s="14"/>
      <c r="I13" s="10">
        <v>754105</v>
      </c>
      <c r="J13" s="27"/>
      <c r="K13" s="10">
        <v>654801</v>
      </c>
      <c r="L13" s="27"/>
      <c r="M13" s="10">
        <v>610616</v>
      </c>
    </row>
    <row r="14" spans="1:13" ht="21" customHeight="1" x14ac:dyDescent="0.2">
      <c r="A14" s="19" t="s">
        <v>31</v>
      </c>
      <c r="B14" s="14" t="s">
        <v>140</v>
      </c>
      <c r="C14" s="10">
        <v>209662</v>
      </c>
      <c r="D14" s="27"/>
      <c r="E14" s="10">
        <v>95816</v>
      </c>
      <c r="F14" s="27"/>
      <c r="G14" s="10">
        <v>51049</v>
      </c>
      <c r="H14" s="14"/>
      <c r="I14" s="10">
        <v>209662</v>
      </c>
      <c r="J14" s="27"/>
      <c r="K14" s="10">
        <v>95816</v>
      </c>
      <c r="L14" s="27"/>
      <c r="M14" s="10">
        <v>51049</v>
      </c>
    </row>
    <row r="15" spans="1:13" ht="21" customHeight="1" x14ac:dyDescent="0.2">
      <c r="A15" s="19" t="s">
        <v>30</v>
      </c>
      <c r="B15" s="1"/>
      <c r="C15" s="26">
        <v>9868</v>
      </c>
      <c r="D15" s="166"/>
      <c r="E15" s="26">
        <v>9868</v>
      </c>
      <c r="F15" s="166"/>
      <c r="G15" s="26">
        <v>1576</v>
      </c>
      <c r="H15" s="167"/>
      <c r="I15" s="26">
        <v>9868</v>
      </c>
      <c r="J15" s="166"/>
      <c r="K15" s="26">
        <v>9868</v>
      </c>
      <c r="L15" s="166"/>
      <c r="M15" s="26">
        <v>1576</v>
      </c>
    </row>
    <row r="16" spans="1:13" ht="21" customHeight="1" x14ac:dyDescent="0.2">
      <c r="A16" s="19" t="s">
        <v>33</v>
      </c>
      <c r="B16" s="14"/>
      <c r="C16" s="10">
        <v>7861</v>
      </c>
      <c r="D16" s="166"/>
      <c r="E16" s="10">
        <v>22298</v>
      </c>
      <c r="F16" s="166"/>
      <c r="G16" s="10">
        <v>18023</v>
      </c>
      <c r="H16" s="14"/>
      <c r="I16" s="10">
        <v>7861</v>
      </c>
      <c r="J16" s="166"/>
      <c r="K16" s="10">
        <v>22298</v>
      </c>
      <c r="L16" s="166"/>
      <c r="M16" s="10">
        <v>18023</v>
      </c>
    </row>
    <row r="17" spans="1:13" ht="21" customHeight="1" x14ac:dyDescent="0.2">
      <c r="A17" s="8" t="s">
        <v>34</v>
      </c>
      <c r="B17" s="14"/>
      <c r="C17" s="10">
        <v>44344</v>
      </c>
      <c r="D17" s="27"/>
      <c r="E17" s="10">
        <v>26162</v>
      </c>
      <c r="F17" s="27"/>
      <c r="G17" s="10">
        <v>19356</v>
      </c>
      <c r="H17" s="14"/>
      <c r="I17" s="10">
        <v>44344</v>
      </c>
      <c r="J17" s="27"/>
      <c r="K17" s="10">
        <v>26162</v>
      </c>
      <c r="L17" s="27"/>
      <c r="M17" s="10">
        <v>19356</v>
      </c>
    </row>
    <row r="18" spans="1:13" ht="21" customHeight="1" x14ac:dyDescent="0.2">
      <c r="A18" s="166" t="s">
        <v>35</v>
      </c>
      <c r="B18" s="14"/>
      <c r="C18" s="10">
        <v>51448</v>
      </c>
      <c r="D18" s="27"/>
      <c r="E18" s="10">
        <v>34783</v>
      </c>
      <c r="F18" s="27"/>
      <c r="G18" s="10">
        <v>26430</v>
      </c>
      <c r="H18" s="14"/>
      <c r="I18" s="10">
        <v>51448</v>
      </c>
      <c r="J18" s="27"/>
      <c r="K18" s="10">
        <v>34783</v>
      </c>
      <c r="L18" s="27"/>
      <c r="M18" s="10">
        <v>26430</v>
      </c>
    </row>
    <row r="19" spans="1:13" ht="21" customHeight="1" x14ac:dyDescent="0.2">
      <c r="A19" s="166" t="s">
        <v>36</v>
      </c>
      <c r="B19" s="14" t="s">
        <v>132</v>
      </c>
      <c r="C19" s="10">
        <v>48481</v>
      </c>
      <c r="D19" s="27"/>
      <c r="E19" s="10">
        <v>60160</v>
      </c>
      <c r="F19" s="27"/>
      <c r="G19" s="10">
        <v>63030</v>
      </c>
      <c r="H19" s="14"/>
      <c r="I19" s="10">
        <v>48481</v>
      </c>
      <c r="J19" s="27"/>
      <c r="K19" s="10">
        <v>60160</v>
      </c>
      <c r="L19" s="27"/>
      <c r="M19" s="10">
        <v>63030</v>
      </c>
    </row>
    <row r="20" spans="1:13" ht="21" customHeight="1" x14ac:dyDescent="0.2">
      <c r="A20" s="28" t="s">
        <v>37</v>
      </c>
      <c r="B20" s="14"/>
      <c r="C20" s="29">
        <f>SUM(C13:C19)</f>
        <v>1125769</v>
      </c>
      <c r="D20" s="27"/>
      <c r="E20" s="29">
        <f>SUM(E13:E19)</f>
        <v>903888</v>
      </c>
      <c r="F20" s="27"/>
      <c r="G20" s="29">
        <f>SUM(G13:G19)</f>
        <v>790080</v>
      </c>
      <c r="H20" s="14"/>
      <c r="I20" s="29">
        <f>SUM(I13:I19)</f>
        <v>1125769</v>
      </c>
      <c r="J20" s="27"/>
      <c r="K20" s="29">
        <f>SUM(K13:K19)</f>
        <v>903888</v>
      </c>
      <c r="L20" s="27"/>
      <c r="M20" s="29">
        <f>SUM(M13:M19)</f>
        <v>790080</v>
      </c>
    </row>
    <row r="21" spans="1:13" ht="21" customHeight="1" x14ac:dyDescent="0.2">
      <c r="A21" s="30"/>
      <c r="B21" s="14"/>
      <c r="C21" s="14"/>
      <c r="D21" s="14"/>
      <c r="E21" s="14"/>
      <c r="F21" s="14"/>
      <c r="G21" s="14"/>
      <c r="H21" s="14"/>
      <c r="I21" s="158"/>
      <c r="J21" s="27"/>
      <c r="K21" s="158"/>
      <c r="L21" s="27"/>
      <c r="M21" s="158"/>
    </row>
    <row r="22" spans="1:13" ht="21" customHeight="1" x14ac:dyDescent="0.2">
      <c r="A22" s="30"/>
      <c r="B22" s="14"/>
      <c r="C22" s="14"/>
      <c r="D22" s="14"/>
      <c r="E22" s="14"/>
      <c r="F22" s="14"/>
      <c r="G22" s="14"/>
      <c r="H22" s="14"/>
      <c r="I22" s="158"/>
      <c r="J22" s="27"/>
      <c r="K22" s="158"/>
      <c r="L22" s="27"/>
      <c r="M22" s="158"/>
    </row>
    <row r="23" spans="1:13" ht="21" customHeight="1" x14ac:dyDescent="0.2">
      <c r="A23" s="30"/>
      <c r="B23" s="14"/>
      <c r="C23" s="14"/>
      <c r="D23" s="14"/>
      <c r="E23" s="14"/>
      <c r="F23" s="14"/>
      <c r="G23" s="14"/>
      <c r="H23" s="14"/>
      <c r="I23" s="158"/>
      <c r="J23" s="27"/>
      <c r="K23" s="158"/>
      <c r="L23" s="27"/>
      <c r="M23" s="158"/>
    </row>
    <row r="24" spans="1:13" ht="21" customHeight="1" x14ac:dyDescent="0.2">
      <c r="A24" s="30"/>
      <c r="B24" s="14"/>
      <c r="C24" s="14"/>
      <c r="D24" s="14"/>
      <c r="E24" s="14"/>
      <c r="F24" s="14"/>
      <c r="G24" s="14"/>
      <c r="H24" s="14"/>
      <c r="I24" s="158"/>
      <c r="J24" s="27"/>
      <c r="K24" s="158"/>
      <c r="L24" s="27"/>
      <c r="M24" s="158"/>
    </row>
    <row r="25" spans="1:13" ht="21" customHeight="1" x14ac:dyDescent="0.2">
      <c r="A25" s="30"/>
      <c r="B25" s="14"/>
      <c r="C25" s="14"/>
      <c r="D25" s="14"/>
      <c r="E25" s="14"/>
      <c r="F25" s="14"/>
      <c r="G25" s="14"/>
      <c r="H25" s="14"/>
      <c r="I25" s="158"/>
      <c r="J25" s="27"/>
      <c r="K25" s="158"/>
      <c r="L25" s="27"/>
      <c r="M25" s="158"/>
    </row>
    <row r="26" spans="1:13" ht="21" customHeight="1" x14ac:dyDescent="0.2">
      <c r="A26" s="30"/>
      <c r="B26" s="14"/>
      <c r="C26" s="14"/>
      <c r="D26" s="14"/>
      <c r="E26" s="14"/>
      <c r="F26" s="14"/>
      <c r="G26" s="14"/>
      <c r="H26" s="14"/>
      <c r="I26" s="158"/>
      <c r="J26" s="27"/>
      <c r="K26" s="158"/>
      <c r="L26" s="27"/>
      <c r="M26" s="158"/>
    </row>
    <row r="27" spans="1:13" ht="21" customHeight="1" x14ac:dyDescent="0.2">
      <c r="A27" s="30"/>
      <c r="B27" s="14"/>
      <c r="C27" s="14"/>
      <c r="D27" s="14"/>
      <c r="E27" s="14"/>
      <c r="F27" s="14"/>
      <c r="G27" s="14"/>
      <c r="H27" s="14"/>
      <c r="I27" s="158"/>
      <c r="J27" s="27"/>
      <c r="K27" s="158"/>
      <c r="L27" s="27"/>
      <c r="M27" s="158"/>
    </row>
    <row r="28" spans="1:13" ht="21" customHeight="1" x14ac:dyDescent="0.2">
      <c r="A28" s="30"/>
      <c r="B28" s="14"/>
      <c r="C28" s="14"/>
      <c r="D28" s="14"/>
      <c r="E28" s="14"/>
      <c r="F28" s="14"/>
      <c r="G28" s="14"/>
      <c r="H28" s="14"/>
      <c r="I28" s="158"/>
      <c r="J28" s="27"/>
      <c r="K28" s="158"/>
      <c r="L28" s="27"/>
      <c r="M28" s="158"/>
    </row>
    <row r="29" spans="1:13" ht="18" customHeight="1" x14ac:dyDescent="0.2">
      <c r="A29" s="183" t="s">
        <v>0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</row>
    <row r="30" spans="1:13" ht="18" customHeight="1" x14ac:dyDescent="0.2">
      <c r="A30" s="183" t="s">
        <v>28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</row>
    <row r="31" spans="1:13" ht="18" customHeight="1" x14ac:dyDescent="0.2">
      <c r="A31" s="183" t="s">
        <v>141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</row>
    <row r="32" spans="1:13" ht="18" customHeight="1" x14ac:dyDescent="0.2">
      <c r="A32" s="184" t="s">
        <v>129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</row>
    <row r="33" spans="1:13" ht="6" customHeight="1" x14ac:dyDescent="0.2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</row>
    <row r="34" spans="1:13" ht="21" customHeight="1" x14ac:dyDescent="0.2">
      <c r="A34" s="151"/>
      <c r="B34" s="167" t="s">
        <v>3</v>
      </c>
      <c r="C34" s="182" t="s">
        <v>4</v>
      </c>
      <c r="D34" s="182"/>
      <c r="E34" s="182"/>
      <c r="F34" s="182"/>
      <c r="G34" s="182"/>
      <c r="H34" s="151"/>
      <c r="I34" s="182" t="s">
        <v>5</v>
      </c>
      <c r="J34" s="182"/>
      <c r="K34" s="182"/>
      <c r="L34" s="182"/>
      <c r="M34" s="182"/>
    </row>
    <row r="35" spans="1:13" ht="21" customHeight="1" x14ac:dyDescent="0.2">
      <c r="A35" s="151"/>
      <c r="B35" s="14"/>
      <c r="C35" s="182" t="s">
        <v>6</v>
      </c>
      <c r="D35" s="182"/>
      <c r="E35" s="182"/>
      <c r="F35" s="182"/>
      <c r="G35" s="182"/>
      <c r="H35" s="151"/>
      <c r="I35" s="182" t="s">
        <v>136</v>
      </c>
      <c r="J35" s="182"/>
      <c r="K35" s="182"/>
      <c r="L35" s="182"/>
      <c r="M35" s="182"/>
    </row>
    <row r="36" spans="1:13" ht="21" customHeight="1" x14ac:dyDescent="0.2">
      <c r="A36" s="151"/>
      <c r="B36" s="151"/>
      <c r="C36" s="139" t="s">
        <v>124</v>
      </c>
      <c r="D36" s="139"/>
      <c r="E36" s="183" t="s">
        <v>7</v>
      </c>
      <c r="F36" s="183"/>
      <c r="G36" s="183"/>
      <c r="H36" s="151"/>
      <c r="I36" s="139" t="s">
        <v>124</v>
      </c>
      <c r="J36" s="139"/>
      <c r="K36" s="183" t="s">
        <v>7</v>
      </c>
      <c r="L36" s="183"/>
      <c r="M36" s="183"/>
    </row>
    <row r="37" spans="1:13" ht="21" customHeight="1" x14ac:dyDescent="0.2">
      <c r="A37" s="166"/>
      <c r="B37" s="167"/>
      <c r="C37" s="167" t="s">
        <v>8</v>
      </c>
      <c r="D37" s="167"/>
      <c r="E37" s="167" t="s">
        <v>8</v>
      </c>
      <c r="F37" s="167"/>
      <c r="G37" s="167" t="s">
        <v>8</v>
      </c>
      <c r="H37" s="167"/>
      <c r="I37" s="167" t="s">
        <v>8</v>
      </c>
      <c r="J37" s="167"/>
      <c r="K37" s="167" t="s">
        <v>8</v>
      </c>
      <c r="L37" s="167"/>
      <c r="M37" s="167" t="s">
        <v>8</v>
      </c>
    </row>
    <row r="38" spans="1:13" ht="21" customHeight="1" x14ac:dyDescent="0.2">
      <c r="A38" s="166"/>
      <c r="B38" s="167"/>
      <c r="C38" s="167" t="s">
        <v>121</v>
      </c>
      <c r="D38" s="6"/>
      <c r="E38" s="167" t="s">
        <v>9</v>
      </c>
      <c r="F38" s="6"/>
      <c r="G38" s="167" t="s">
        <v>10</v>
      </c>
      <c r="H38" s="167"/>
      <c r="I38" s="167" t="s">
        <v>121</v>
      </c>
      <c r="J38" s="6"/>
      <c r="K38" s="167" t="s">
        <v>9</v>
      </c>
      <c r="L38" s="6"/>
      <c r="M38" s="167" t="s">
        <v>10</v>
      </c>
    </row>
    <row r="39" spans="1:13" ht="21" customHeight="1" x14ac:dyDescent="0.2">
      <c r="A39" s="166"/>
      <c r="B39" s="14"/>
      <c r="C39" s="167" t="s">
        <v>137</v>
      </c>
      <c r="D39" s="166"/>
      <c r="E39" s="167" t="s">
        <v>11</v>
      </c>
      <c r="F39" s="166"/>
      <c r="G39" s="167" t="s">
        <v>11</v>
      </c>
      <c r="H39" s="167"/>
      <c r="I39" s="167" t="s">
        <v>137</v>
      </c>
      <c r="J39" s="166"/>
      <c r="K39" s="167" t="s">
        <v>11</v>
      </c>
      <c r="L39" s="166"/>
      <c r="M39" s="167" t="s">
        <v>11</v>
      </c>
    </row>
    <row r="40" spans="1:13" ht="21" customHeight="1" x14ac:dyDescent="0.2">
      <c r="A40" s="7" t="s">
        <v>159</v>
      </c>
      <c r="B40" s="167"/>
      <c r="C40" s="167"/>
      <c r="D40" s="167"/>
      <c r="E40" s="167"/>
      <c r="F40" s="167"/>
      <c r="G40" s="167"/>
      <c r="H40" s="167"/>
      <c r="I40" s="166"/>
      <c r="J40" s="166"/>
      <c r="K40" s="166"/>
      <c r="L40" s="166"/>
      <c r="M40" s="166"/>
    </row>
    <row r="41" spans="1:13" ht="21" customHeight="1" x14ac:dyDescent="0.2">
      <c r="A41" s="31" t="s">
        <v>38</v>
      </c>
      <c r="B41" s="5"/>
      <c r="C41" s="5"/>
      <c r="D41" s="5"/>
      <c r="E41" s="5"/>
      <c r="F41" s="5"/>
      <c r="G41" s="5"/>
      <c r="H41" s="5"/>
      <c r="I41" s="166"/>
      <c r="J41" s="166"/>
      <c r="K41" s="166"/>
      <c r="L41" s="166"/>
      <c r="M41" s="166"/>
    </row>
    <row r="42" spans="1:13" ht="21" customHeight="1" x14ac:dyDescent="0.2">
      <c r="A42" s="166" t="s">
        <v>39</v>
      </c>
      <c r="B42" s="14" t="s">
        <v>164</v>
      </c>
      <c r="C42" s="14"/>
      <c r="D42" s="14"/>
      <c r="E42" s="14"/>
      <c r="F42" s="14"/>
      <c r="G42" s="14"/>
      <c r="H42" s="14"/>
      <c r="I42" s="32"/>
      <c r="J42" s="32"/>
      <c r="K42" s="32"/>
      <c r="L42" s="32"/>
      <c r="M42" s="32"/>
    </row>
    <row r="43" spans="1:13" ht="21" customHeight="1" x14ac:dyDescent="0.2">
      <c r="A43" s="16" t="s">
        <v>40</v>
      </c>
      <c r="B43" s="14"/>
      <c r="C43" s="14"/>
      <c r="D43" s="14"/>
      <c r="E43" s="14"/>
      <c r="F43" s="14"/>
      <c r="G43" s="14"/>
      <c r="H43" s="14"/>
      <c r="I43" s="32"/>
      <c r="J43" s="32"/>
      <c r="K43" s="32"/>
      <c r="L43" s="32"/>
      <c r="M43" s="32"/>
    </row>
    <row r="44" spans="1:13" ht="21" customHeight="1" x14ac:dyDescent="0.2">
      <c r="A44" s="33" t="s">
        <v>41</v>
      </c>
      <c r="B44" s="14"/>
      <c r="C44" s="14"/>
      <c r="D44" s="14"/>
      <c r="E44" s="14"/>
      <c r="F44" s="14"/>
      <c r="G44" s="14"/>
      <c r="H44" s="14"/>
      <c r="I44" s="32"/>
      <c r="J44" s="32"/>
      <c r="K44" s="32"/>
      <c r="L44" s="32"/>
      <c r="M44" s="32"/>
    </row>
    <row r="45" spans="1:13" ht="21" customHeight="1" thickBot="1" x14ac:dyDescent="0.25">
      <c r="A45" s="33" t="s">
        <v>42</v>
      </c>
      <c r="B45" s="14"/>
      <c r="C45" s="18"/>
      <c r="D45" s="35"/>
      <c r="E45" s="34">
        <v>200000</v>
      </c>
      <c r="F45" s="35"/>
      <c r="G45" s="34">
        <v>200000</v>
      </c>
      <c r="H45" s="14"/>
      <c r="I45" s="18"/>
      <c r="J45" s="35"/>
      <c r="K45" s="34">
        <v>200000</v>
      </c>
      <c r="L45" s="35"/>
      <c r="M45" s="34">
        <v>200000</v>
      </c>
    </row>
    <row r="46" spans="1:13" ht="21" customHeight="1" thickTop="1" x14ac:dyDescent="0.2">
      <c r="A46" s="33" t="s">
        <v>157</v>
      </c>
      <c r="B46" s="14"/>
      <c r="C46" s="18"/>
      <c r="D46" s="35"/>
      <c r="E46" s="18"/>
      <c r="F46" s="35"/>
      <c r="G46" s="18"/>
      <c r="H46" s="14"/>
      <c r="I46" s="18"/>
      <c r="J46" s="35"/>
      <c r="K46" s="18"/>
      <c r="L46" s="35"/>
      <c r="M46" s="18"/>
    </row>
    <row r="47" spans="1:13" ht="21" customHeight="1" thickBot="1" x14ac:dyDescent="0.25">
      <c r="A47" s="33" t="s">
        <v>42</v>
      </c>
      <c r="B47" s="14"/>
      <c r="C47" s="34">
        <v>300000</v>
      </c>
      <c r="D47" s="35"/>
      <c r="E47" s="18"/>
      <c r="F47" s="35"/>
      <c r="G47" s="18"/>
      <c r="H47" s="14"/>
      <c r="I47" s="34">
        <v>300000</v>
      </c>
      <c r="J47" s="35"/>
      <c r="K47" s="18"/>
      <c r="L47" s="35"/>
      <c r="M47" s="18"/>
    </row>
    <row r="48" spans="1:13" ht="21" customHeight="1" thickTop="1" x14ac:dyDescent="0.2">
      <c r="A48" s="16" t="s">
        <v>43</v>
      </c>
      <c r="B48" s="14"/>
      <c r="C48" s="10"/>
      <c r="D48" s="32"/>
      <c r="E48" s="10"/>
      <c r="F48" s="32"/>
      <c r="G48" s="10"/>
      <c r="H48" s="14"/>
      <c r="I48" s="10"/>
      <c r="J48" s="32"/>
      <c r="K48" s="10"/>
      <c r="L48" s="32"/>
      <c r="M48" s="10"/>
    </row>
    <row r="49" spans="1:13" ht="21" customHeight="1" x14ac:dyDescent="0.2">
      <c r="A49" s="33" t="s">
        <v>41</v>
      </c>
      <c r="B49" s="14"/>
      <c r="C49" s="10"/>
      <c r="D49" s="32"/>
      <c r="E49" s="10"/>
      <c r="F49" s="32"/>
      <c r="G49" s="10"/>
      <c r="H49" s="14"/>
      <c r="I49" s="10"/>
      <c r="J49" s="32"/>
      <c r="K49" s="10"/>
      <c r="L49" s="32"/>
      <c r="M49" s="10"/>
    </row>
    <row r="50" spans="1:13" ht="21" customHeight="1" x14ac:dyDescent="0.2">
      <c r="A50" s="33" t="s">
        <v>42</v>
      </c>
      <c r="B50" s="14"/>
      <c r="C50" s="36"/>
      <c r="D50" s="37"/>
      <c r="E50" s="36">
        <f>Equity!G21</f>
        <v>200000</v>
      </c>
      <c r="F50" s="32"/>
      <c r="G50" s="36">
        <f>Equity!G15</f>
        <v>200000</v>
      </c>
      <c r="H50" s="14"/>
      <c r="I50" s="36"/>
      <c r="J50" s="37"/>
      <c r="K50" s="36">
        <f>'SE '!G18</f>
        <v>200000</v>
      </c>
      <c r="L50" s="32"/>
      <c r="M50" s="36">
        <f>'SE '!G13</f>
        <v>200000</v>
      </c>
    </row>
    <row r="51" spans="1:13" ht="21" customHeight="1" x14ac:dyDescent="0.2">
      <c r="A51" s="33" t="s">
        <v>158</v>
      </c>
      <c r="B51" s="14"/>
      <c r="C51" s="36"/>
      <c r="D51" s="37"/>
      <c r="E51" s="36"/>
      <c r="F51" s="32"/>
      <c r="G51" s="36"/>
      <c r="H51" s="14"/>
      <c r="I51" s="36"/>
      <c r="J51" s="37"/>
      <c r="K51" s="36"/>
      <c r="L51" s="32"/>
      <c r="M51" s="36"/>
    </row>
    <row r="52" spans="1:13" ht="21" customHeight="1" x14ac:dyDescent="0.2">
      <c r="A52" s="33" t="s">
        <v>42</v>
      </c>
      <c r="B52" s="14"/>
      <c r="C52" s="36">
        <f>Equity!G25</f>
        <v>299998</v>
      </c>
      <c r="D52" s="37"/>
      <c r="E52" s="36"/>
      <c r="F52" s="32"/>
      <c r="G52" s="36"/>
      <c r="H52" s="14"/>
      <c r="I52" s="36">
        <f>'SE '!G22</f>
        <v>299998</v>
      </c>
      <c r="J52" s="37"/>
      <c r="K52" s="36"/>
      <c r="L52" s="32"/>
      <c r="M52" s="36"/>
    </row>
    <row r="53" spans="1:13" ht="21" customHeight="1" x14ac:dyDescent="0.2">
      <c r="A53" s="166" t="s">
        <v>44</v>
      </c>
      <c r="B53" s="14"/>
      <c r="C53" s="36">
        <f>Equity!I25</f>
        <v>86593</v>
      </c>
      <c r="D53" s="37"/>
      <c r="E53" s="36">
        <f>Equity!I21</f>
        <v>86593</v>
      </c>
      <c r="F53" s="35"/>
      <c r="G53" s="36">
        <f>Equity!I15</f>
        <v>86593</v>
      </c>
      <c r="H53" s="14"/>
      <c r="I53" s="36">
        <f>'SE '!I22</f>
        <v>86593</v>
      </c>
      <c r="J53" s="37"/>
      <c r="K53" s="36">
        <f>'SE '!I18</f>
        <v>86593</v>
      </c>
      <c r="L53" s="35"/>
      <c r="M53" s="36">
        <f>'SE '!I13</f>
        <v>86593</v>
      </c>
    </row>
    <row r="54" spans="1:13" ht="21" customHeight="1" x14ac:dyDescent="0.2">
      <c r="A54" s="166" t="s">
        <v>45</v>
      </c>
      <c r="B54" s="14"/>
      <c r="C54" s="14"/>
      <c r="D54" s="14"/>
      <c r="E54" s="14"/>
      <c r="F54" s="14"/>
      <c r="G54" s="14"/>
      <c r="H54" s="14"/>
      <c r="I54" s="38"/>
      <c r="J54" s="35"/>
      <c r="K54" s="38"/>
      <c r="L54" s="35"/>
      <c r="M54" s="38"/>
    </row>
    <row r="55" spans="1:13" ht="21" customHeight="1" x14ac:dyDescent="0.2">
      <c r="A55" s="39" t="s">
        <v>46</v>
      </c>
      <c r="B55" s="14"/>
      <c r="C55" s="14"/>
      <c r="D55" s="14"/>
      <c r="E55" s="14"/>
      <c r="F55" s="14"/>
      <c r="G55" s="14"/>
      <c r="H55" s="14"/>
      <c r="I55" s="38"/>
      <c r="J55" s="35"/>
      <c r="K55" s="38"/>
      <c r="L55" s="35"/>
      <c r="M55" s="38"/>
    </row>
    <row r="56" spans="1:13" ht="21" customHeight="1" x14ac:dyDescent="0.2">
      <c r="A56" s="33" t="s">
        <v>47</v>
      </c>
      <c r="B56" s="14"/>
      <c r="C56" s="38">
        <f>Equity!K25</f>
        <v>17113</v>
      </c>
      <c r="D56" s="35"/>
      <c r="E56" s="38">
        <f>Equity!K21</f>
        <v>17113</v>
      </c>
      <c r="F56" s="35"/>
      <c r="G56" s="38">
        <f>Equity!K15</f>
        <v>14894</v>
      </c>
      <c r="H56" s="14"/>
      <c r="I56" s="38">
        <f>'SE '!K22</f>
        <v>17113</v>
      </c>
      <c r="J56" s="35"/>
      <c r="K56" s="38">
        <f>'SE '!K18</f>
        <v>17113</v>
      </c>
      <c r="L56" s="35"/>
      <c r="M56" s="38">
        <f>'SE '!K13</f>
        <v>14894</v>
      </c>
    </row>
    <row r="57" spans="1:13" ht="21" customHeight="1" x14ac:dyDescent="0.2">
      <c r="A57" s="39" t="s">
        <v>48</v>
      </c>
      <c r="B57" s="14"/>
      <c r="C57" s="38">
        <f>Equity!M25</f>
        <v>18226</v>
      </c>
      <c r="D57" s="35"/>
      <c r="E57" s="38">
        <f>Equity!M21</f>
        <v>120363</v>
      </c>
      <c r="F57" s="35"/>
      <c r="G57" s="38">
        <f>Equity!M15</f>
        <v>109431</v>
      </c>
      <c r="H57" s="14"/>
      <c r="I57" s="38">
        <f>'SE '!M22</f>
        <v>18504</v>
      </c>
      <c r="J57" s="35"/>
      <c r="K57" s="38">
        <f>'SE '!M18</f>
        <v>117283</v>
      </c>
      <c r="L57" s="35"/>
      <c r="M57" s="38">
        <f>'SE '!M13</f>
        <v>105430</v>
      </c>
    </row>
    <row r="58" spans="1:13" ht="21" customHeight="1" x14ac:dyDescent="0.2">
      <c r="A58" s="166" t="s">
        <v>49</v>
      </c>
      <c r="B58" s="14"/>
      <c r="C58" s="135"/>
      <c r="D58" s="35"/>
      <c r="E58" s="135"/>
      <c r="F58" s="35"/>
      <c r="G58" s="135"/>
      <c r="H58" s="136"/>
      <c r="I58" s="135"/>
      <c r="J58" s="35"/>
      <c r="K58" s="135"/>
      <c r="L58" s="35"/>
      <c r="M58" s="135"/>
    </row>
    <row r="59" spans="1:13" ht="21" customHeight="1" x14ac:dyDescent="0.2">
      <c r="A59" s="39" t="s">
        <v>133</v>
      </c>
      <c r="B59" s="14"/>
      <c r="C59" s="135">
        <f>Equity!O25</f>
        <v>204544</v>
      </c>
      <c r="D59" s="35"/>
      <c r="E59" s="135">
        <f>Equity!O21</f>
        <v>204544</v>
      </c>
      <c r="F59" s="35"/>
      <c r="G59" s="135">
        <f>Equity!O15</f>
        <v>174880</v>
      </c>
      <c r="H59" s="136"/>
      <c r="I59" s="135">
        <f>'SE '!O22</f>
        <v>204544</v>
      </c>
      <c r="J59" s="35"/>
      <c r="K59" s="135">
        <f>'SE '!O18</f>
        <v>204544</v>
      </c>
      <c r="L59" s="35"/>
      <c r="M59" s="135">
        <f>'SE '!O13</f>
        <v>174880</v>
      </c>
    </row>
    <row r="60" spans="1:13" ht="21" customHeight="1" x14ac:dyDescent="0.2">
      <c r="A60" s="39" t="s">
        <v>51</v>
      </c>
      <c r="B60" s="14"/>
      <c r="C60" s="135"/>
      <c r="D60" s="35"/>
      <c r="E60" s="135"/>
      <c r="F60" s="35"/>
      <c r="G60" s="135"/>
      <c r="H60" s="136"/>
      <c r="I60" s="135"/>
      <c r="J60" s="35"/>
      <c r="K60" s="135"/>
      <c r="L60" s="35"/>
      <c r="M60" s="135"/>
    </row>
    <row r="61" spans="1:13" ht="21" customHeight="1" x14ac:dyDescent="0.2">
      <c r="A61" s="33" t="s">
        <v>52</v>
      </c>
      <c r="B61" s="14"/>
      <c r="C61" s="135">
        <f>Equity!Q25</f>
        <v>41218</v>
      </c>
      <c r="D61" s="35"/>
      <c r="E61" s="135">
        <f>Equity!Q21</f>
        <v>37491</v>
      </c>
      <c r="F61" s="35"/>
      <c r="G61" s="135">
        <f>Equity!Q15</f>
        <v>19684</v>
      </c>
      <c r="H61" s="136"/>
      <c r="I61" s="135">
        <f>'SE '!Q22</f>
        <v>41218</v>
      </c>
      <c r="J61" s="35"/>
      <c r="K61" s="135">
        <f>'SE '!Q18</f>
        <v>37491</v>
      </c>
      <c r="L61" s="35"/>
      <c r="M61" s="135">
        <f>'SE '!Q13</f>
        <v>19684</v>
      </c>
    </row>
    <row r="62" spans="1:13" ht="21" customHeight="1" x14ac:dyDescent="0.2">
      <c r="A62" s="39" t="s">
        <v>173</v>
      </c>
      <c r="B62" s="14"/>
      <c r="C62" s="135"/>
      <c r="D62" s="35"/>
      <c r="E62" s="135"/>
      <c r="F62" s="35"/>
      <c r="G62" s="135"/>
      <c r="H62" s="136"/>
      <c r="I62" s="135"/>
      <c r="J62" s="35"/>
      <c r="K62" s="135"/>
      <c r="L62" s="35"/>
      <c r="M62" s="135"/>
    </row>
    <row r="63" spans="1:13" ht="21" customHeight="1" x14ac:dyDescent="0.2">
      <c r="A63" s="33" t="s">
        <v>97</v>
      </c>
      <c r="B63" s="14"/>
      <c r="C63" s="137">
        <f>Equity!S25</f>
        <v>891</v>
      </c>
      <c r="D63" s="35"/>
      <c r="E63" s="137">
        <f>Equity!S21</f>
        <v>-1590</v>
      </c>
      <c r="F63" s="35"/>
      <c r="G63" s="137">
        <f>Equity!S15</f>
        <v>-1023</v>
      </c>
      <c r="H63" s="136"/>
      <c r="I63" s="138">
        <v>0</v>
      </c>
      <c r="J63" s="35"/>
      <c r="K63" s="138">
        <v>0</v>
      </c>
      <c r="L63" s="35"/>
      <c r="M63" s="138">
        <v>0</v>
      </c>
    </row>
    <row r="64" spans="1:13" ht="21" customHeight="1" x14ac:dyDescent="0.2">
      <c r="A64" s="40" t="s">
        <v>53</v>
      </c>
      <c r="B64" s="14"/>
      <c r="C64" s="41">
        <f>SUM(C50:C63)</f>
        <v>668583</v>
      </c>
      <c r="D64" s="35"/>
      <c r="E64" s="41">
        <f>SUM(E50:E63)</f>
        <v>664514</v>
      </c>
      <c r="F64" s="35"/>
      <c r="G64" s="41">
        <f>SUM(G50:G63)</f>
        <v>604459</v>
      </c>
      <c r="H64" s="14"/>
      <c r="I64" s="41">
        <f>SUM(I50:I63)</f>
        <v>667970</v>
      </c>
      <c r="J64" s="35"/>
      <c r="K64" s="41">
        <f>SUM(K50:K63)</f>
        <v>663024</v>
      </c>
      <c r="L64" s="35"/>
      <c r="M64" s="41">
        <f>SUM(M50:M63)</f>
        <v>601481</v>
      </c>
    </row>
    <row r="65" spans="1:13" ht="21" customHeight="1" thickBot="1" x14ac:dyDescent="0.25">
      <c r="A65" s="42" t="s">
        <v>54</v>
      </c>
      <c r="B65" s="14"/>
      <c r="C65" s="43">
        <f>C64+C20</f>
        <v>1794352</v>
      </c>
      <c r="D65" s="35"/>
      <c r="E65" s="43">
        <f>E64+E20</f>
        <v>1568402</v>
      </c>
      <c r="F65" s="35"/>
      <c r="G65" s="43">
        <f>G64+G20</f>
        <v>1394539</v>
      </c>
      <c r="H65" s="14"/>
      <c r="I65" s="43">
        <f>I64+I20</f>
        <v>1793739</v>
      </c>
      <c r="J65" s="35"/>
      <c r="K65" s="43">
        <f>K64+K20</f>
        <v>1566912</v>
      </c>
      <c r="L65" s="35"/>
      <c r="M65" s="43">
        <f>M64+M20</f>
        <v>1391561</v>
      </c>
    </row>
    <row r="66" spans="1:13" ht="21" customHeight="1" thickTop="1" x14ac:dyDescent="0.2">
      <c r="A66" s="44"/>
      <c r="B66" s="14"/>
      <c r="C66" s="14"/>
      <c r="D66" s="14"/>
      <c r="E66" s="14"/>
      <c r="F66" s="14"/>
      <c r="G66" s="14"/>
      <c r="H66" s="14"/>
      <c r="I66" s="25"/>
      <c r="J66" s="35"/>
      <c r="K66" s="25"/>
      <c r="L66" s="35"/>
      <c r="M66" s="25"/>
    </row>
    <row r="67" spans="1:13" ht="21" customHeight="1" x14ac:dyDescent="0.2">
      <c r="A67" s="44"/>
      <c r="B67" s="14"/>
      <c r="C67" s="14"/>
      <c r="D67" s="14"/>
      <c r="E67" s="14"/>
      <c r="F67" s="14"/>
      <c r="G67" s="14"/>
      <c r="H67" s="14"/>
      <c r="I67" s="25"/>
      <c r="J67" s="35"/>
      <c r="K67" s="25"/>
      <c r="L67" s="35"/>
      <c r="M67" s="25"/>
    </row>
    <row r="68" spans="1:13" ht="17.25" customHeight="1" x14ac:dyDescent="0.2">
      <c r="A68" s="166"/>
      <c r="B68" s="14"/>
      <c r="C68" s="160"/>
      <c r="D68" s="14"/>
      <c r="E68" s="160"/>
      <c r="F68" s="14"/>
      <c r="G68" s="160"/>
      <c r="H68" s="14"/>
      <c r="I68" s="160"/>
      <c r="J68" s="32"/>
      <c r="K68" s="160"/>
      <c r="L68" s="32"/>
      <c r="M68" s="160"/>
    </row>
    <row r="69" spans="1:13" ht="21" customHeight="1" x14ac:dyDescent="0.2">
      <c r="A69" s="181" t="s">
        <v>130</v>
      </c>
      <c r="B69" s="181"/>
      <c r="C69" s="181"/>
      <c r="D69" s="14"/>
      <c r="E69" s="14"/>
      <c r="F69" s="14"/>
      <c r="G69" s="14"/>
      <c r="H69" s="14"/>
      <c r="I69" s="32"/>
      <c r="J69" s="32"/>
      <c r="K69" s="32"/>
      <c r="L69" s="32"/>
      <c r="M69" s="32"/>
    </row>
    <row r="70" spans="1:13" ht="21" customHeight="1" x14ac:dyDescent="0.2">
      <c r="A70" s="181"/>
      <c r="B70" s="181"/>
      <c r="C70" s="181"/>
    </row>
  </sheetData>
  <mergeCells count="22">
    <mergeCell ref="A70:C70"/>
    <mergeCell ref="A1:M1"/>
    <mergeCell ref="A2:M2"/>
    <mergeCell ref="A3:M3"/>
    <mergeCell ref="A4:M4"/>
    <mergeCell ref="C6:G6"/>
    <mergeCell ref="I6:M6"/>
    <mergeCell ref="A29:M29"/>
    <mergeCell ref="A30:M30"/>
    <mergeCell ref="A31:M31"/>
    <mergeCell ref="A32:M32"/>
    <mergeCell ref="C34:G34"/>
    <mergeCell ref="I34:M34"/>
    <mergeCell ref="E8:G8"/>
    <mergeCell ref="E36:G36"/>
    <mergeCell ref="A69:C69"/>
    <mergeCell ref="C35:G35"/>
    <mergeCell ref="I35:M35"/>
    <mergeCell ref="K36:M36"/>
    <mergeCell ref="C7:G7"/>
    <mergeCell ref="I7:M7"/>
    <mergeCell ref="K8:M8"/>
  </mergeCells>
  <pageMargins left="0.9" right="0.4" top="0.8" bottom="0.7" header="0.5" footer="0.5"/>
  <pageSetup paperSize="9" scale="83" orientation="portrait" r:id="rId1"/>
  <headerFooter alignWithMargins="0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view="pageBreakPreview" topLeftCell="A61" zoomScaleNormal="100" zoomScaleSheetLayoutView="100" workbookViewId="0">
      <selection activeCell="A59" sqref="A59"/>
    </sheetView>
  </sheetViews>
  <sheetFormatPr defaultRowHeight="21" customHeight="1" x14ac:dyDescent="0.15"/>
  <cols>
    <col min="1" max="1" width="2.85546875" style="45" customWidth="1"/>
    <col min="2" max="2" width="2.7109375" style="45" customWidth="1"/>
    <col min="3" max="3" width="1.7109375" style="45" customWidth="1"/>
    <col min="4" max="4" width="1.42578125" style="45" customWidth="1"/>
    <col min="5" max="5" width="40.28515625" style="45" customWidth="1"/>
    <col min="6" max="6" width="5.42578125" style="45" bestFit="1" customWidth="1"/>
    <col min="7" max="7" width="3.28515625" style="45" customWidth="1"/>
    <col min="8" max="8" width="2.7109375" style="45" customWidth="1"/>
    <col min="9" max="9" width="11" style="45" customWidth="1"/>
    <col min="10" max="10" width="2.140625" style="45" customWidth="1"/>
    <col min="11" max="11" width="11" style="45" customWidth="1"/>
    <col min="12" max="12" width="2.7109375" style="45" customWidth="1"/>
    <col min="13" max="13" width="11" style="94" customWidth="1"/>
    <col min="14" max="14" width="2.140625" style="94" customWidth="1"/>
    <col min="15" max="15" width="11" style="94" customWidth="1"/>
    <col min="16" max="16" width="12.7109375" style="45" bestFit="1" customWidth="1"/>
    <col min="17" max="17" width="9.140625" style="45"/>
    <col min="18" max="18" width="12.7109375" style="45" bestFit="1" customWidth="1"/>
    <col min="19" max="256" width="9.140625" style="45"/>
    <col min="257" max="257" width="2.85546875" style="45" customWidth="1"/>
    <col min="258" max="258" width="2.7109375" style="45" customWidth="1"/>
    <col min="259" max="259" width="1.7109375" style="45" customWidth="1"/>
    <col min="260" max="260" width="1.42578125" style="45" customWidth="1"/>
    <col min="261" max="261" width="44.28515625" style="45" customWidth="1"/>
    <col min="262" max="262" width="7.28515625" style="45" customWidth="1"/>
    <col min="263" max="263" width="5.5703125" style="45" customWidth="1"/>
    <col min="264" max="264" width="2.7109375" style="45" customWidth="1"/>
    <col min="265" max="265" width="11.7109375" style="45" customWidth="1"/>
    <col min="266" max="266" width="1.28515625" style="45" customWidth="1"/>
    <col min="267" max="267" width="11.7109375" style="45" customWidth="1"/>
    <col min="268" max="268" width="2.7109375" style="45" customWidth="1"/>
    <col min="269" max="269" width="12.42578125" style="45" customWidth="1"/>
    <col min="270" max="270" width="1.28515625" style="45" customWidth="1"/>
    <col min="271" max="271" width="12.140625" style="45" customWidth="1"/>
    <col min="272" max="272" width="12.7109375" style="45" bestFit="1" customWidth="1"/>
    <col min="273" max="273" width="9.140625" style="45"/>
    <col min="274" max="274" width="12.7109375" style="45" bestFit="1" customWidth="1"/>
    <col min="275" max="512" width="9.140625" style="45"/>
    <col min="513" max="513" width="2.85546875" style="45" customWidth="1"/>
    <col min="514" max="514" width="2.7109375" style="45" customWidth="1"/>
    <col min="515" max="515" width="1.7109375" style="45" customWidth="1"/>
    <col min="516" max="516" width="1.42578125" style="45" customWidth="1"/>
    <col min="517" max="517" width="44.28515625" style="45" customWidth="1"/>
    <col min="518" max="518" width="7.28515625" style="45" customWidth="1"/>
    <col min="519" max="519" width="5.5703125" style="45" customWidth="1"/>
    <col min="520" max="520" width="2.7109375" style="45" customWidth="1"/>
    <col min="521" max="521" width="11.7109375" style="45" customWidth="1"/>
    <col min="522" max="522" width="1.28515625" style="45" customWidth="1"/>
    <col min="523" max="523" width="11.7109375" style="45" customWidth="1"/>
    <col min="524" max="524" width="2.7109375" style="45" customWidth="1"/>
    <col min="525" max="525" width="12.42578125" style="45" customWidth="1"/>
    <col min="526" max="526" width="1.28515625" style="45" customWidth="1"/>
    <col min="527" max="527" width="12.140625" style="45" customWidth="1"/>
    <col min="528" max="528" width="12.7109375" style="45" bestFit="1" customWidth="1"/>
    <col min="529" max="529" width="9.140625" style="45"/>
    <col min="530" max="530" width="12.7109375" style="45" bestFit="1" customWidth="1"/>
    <col min="531" max="768" width="9.140625" style="45"/>
    <col min="769" max="769" width="2.85546875" style="45" customWidth="1"/>
    <col min="770" max="770" width="2.7109375" style="45" customWidth="1"/>
    <col min="771" max="771" width="1.7109375" style="45" customWidth="1"/>
    <col min="772" max="772" width="1.42578125" style="45" customWidth="1"/>
    <col min="773" max="773" width="44.28515625" style="45" customWidth="1"/>
    <col min="774" max="774" width="7.28515625" style="45" customWidth="1"/>
    <col min="775" max="775" width="5.5703125" style="45" customWidth="1"/>
    <col min="776" max="776" width="2.7109375" style="45" customWidth="1"/>
    <col min="777" max="777" width="11.7109375" style="45" customWidth="1"/>
    <col min="778" max="778" width="1.28515625" style="45" customWidth="1"/>
    <col min="779" max="779" width="11.7109375" style="45" customWidth="1"/>
    <col min="780" max="780" width="2.7109375" style="45" customWidth="1"/>
    <col min="781" max="781" width="12.42578125" style="45" customWidth="1"/>
    <col min="782" max="782" width="1.28515625" style="45" customWidth="1"/>
    <col min="783" max="783" width="12.140625" style="45" customWidth="1"/>
    <col min="784" max="784" width="12.7109375" style="45" bestFit="1" customWidth="1"/>
    <col min="785" max="785" width="9.140625" style="45"/>
    <col min="786" max="786" width="12.7109375" style="45" bestFit="1" customWidth="1"/>
    <col min="787" max="1024" width="9.140625" style="45"/>
    <col min="1025" max="1025" width="2.85546875" style="45" customWidth="1"/>
    <col min="1026" max="1026" width="2.7109375" style="45" customWidth="1"/>
    <col min="1027" max="1027" width="1.7109375" style="45" customWidth="1"/>
    <col min="1028" max="1028" width="1.42578125" style="45" customWidth="1"/>
    <col min="1029" max="1029" width="44.28515625" style="45" customWidth="1"/>
    <col min="1030" max="1030" width="7.28515625" style="45" customWidth="1"/>
    <col min="1031" max="1031" width="5.5703125" style="45" customWidth="1"/>
    <col min="1032" max="1032" width="2.7109375" style="45" customWidth="1"/>
    <col min="1033" max="1033" width="11.7109375" style="45" customWidth="1"/>
    <col min="1034" max="1034" width="1.28515625" style="45" customWidth="1"/>
    <col min="1035" max="1035" width="11.7109375" style="45" customWidth="1"/>
    <col min="1036" max="1036" width="2.7109375" style="45" customWidth="1"/>
    <col min="1037" max="1037" width="12.42578125" style="45" customWidth="1"/>
    <col min="1038" max="1038" width="1.28515625" style="45" customWidth="1"/>
    <col min="1039" max="1039" width="12.140625" style="45" customWidth="1"/>
    <col min="1040" max="1040" width="12.7109375" style="45" bestFit="1" customWidth="1"/>
    <col min="1041" max="1041" width="9.140625" style="45"/>
    <col min="1042" max="1042" width="12.7109375" style="45" bestFit="1" customWidth="1"/>
    <col min="1043" max="1280" width="9.140625" style="45"/>
    <col min="1281" max="1281" width="2.85546875" style="45" customWidth="1"/>
    <col min="1282" max="1282" width="2.7109375" style="45" customWidth="1"/>
    <col min="1283" max="1283" width="1.7109375" style="45" customWidth="1"/>
    <col min="1284" max="1284" width="1.42578125" style="45" customWidth="1"/>
    <col min="1285" max="1285" width="44.28515625" style="45" customWidth="1"/>
    <col min="1286" max="1286" width="7.28515625" style="45" customWidth="1"/>
    <col min="1287" max="1287" width="5.5703125" style="45" customWidth="1"/>
    <col min="1288" max="1288" width="2.7109375" style="45" customWidth="1"/>
    <col min="1289" max="1289" width="11.7109375" style="45" customWidth="1"/>
    <col min="1290" max="1290" width="1.28515625" style="45" customWidth="1"/>
    <col min="1291" max="1291" width="11.7109375" style="45" customWidth="1"/>
    <col min="1292" max="1292" width="2.7109375" style="45" customWidth="1"/>
    <col min="1293" max="1293" width="12.42578125" style="45" customWidth="1"/>
    <col min="1294" max="1294" width="1.28515625" style="45" customWidth="1"/>
    <col min="1295" max="1295" width="12.140625" style="45" customWidth="1"/>
    <col min="1296" max="1296" width="12.7109375" style="45" bestFit="1" customWidth="1"/>
    <col min="1297" max="1297" width="9.140625" style="45"/>
    <col min="1298" max="1298" width="12.7109375" style="45" bestFit="1" customWidth="1"/>
    <col min="1299" max="1536" width="9.140625" style="45"/>
    <col min="1537" max="1537" width="2.85546875" style="45" customWidth="1"/>
    <col min="1538" max="1538" width="2.7109375" style="45" customWidth="1"/>
    <col min="1539" max="1539" width="1.7109375" style="45" customWidth="1"/>
    <col min="1540" max="1540" width="1.42578125" style="45" customWidth="1"/>
    <col min="1541" max="1541" width="44.28515625" style="45" customWidth="1"/>
    <col min="1542" max="1542" width="7.28515625" style="45" customWidth="1"/>
    <col min="1543" max="1543" width="5.5703125" style="45" customWidth="1"/>
    <col min="1544" max="1544" width="2.7109375" style="45" customWidth="1"/>
    <col min="1545" max="1545" width="11.7109375" style="45" customWidth="1"/>
    <col min="1546" max="1546" width="1.28515625" style="45" customWidth="1"/>
    <col min="1547" max="1547" width="11.7109375" style="45" customWidth="1"/>
    <col min="1548" max="1548" width="2.7109375" style="45" customWidth="1"/>
    <col min="1549" max="1549" width="12.42578125" style="45" customWidth="1"/>
    <col min="1550" max="1550" width="1.28515625" style="45" customWidth="1"/>
    <col min="1551" max="1551" width="12.140625" style="45" customWidth="1"/>
    <col min="1552" max="1552" width="12.7109375" style="45" bestFit="1" customWidth="1"/>
    <col min="1553" max="1553" width="9.140625" style="45"/>
    <col min="1554" max="1554" width="12.7109375" style="45" bestFit="1" customWidth="1"/>
    <col min="1555" max="1792" width="9.140625" style="45"/>
    <col min="1793" max="1793" width="2.85546875" style="45" customWidth="1"/>
    <col min="1794" max="1794" width="2.7109375" style="45" customWidth="1"/>
    <col min="1795" max="1795" width="1.7109375" style="45" customWidth="1"/>
    <col min="1796" max="1796" width="1.42578125" style="45" customWidth="1"/>
    <col min="1797" max="1797" width="44.28515625" style="45" customWidth="1"/>
    <col min="1798" max="1798" width="7.28515625" style="45" customWidth="1"/>
    <col min="1799" max="1799" width="5.5703125" style="45" customWidth="1"/>
    <col min="1800" max="1800" width="2.7109375" style="45" customWidth="1"/>
    <col min="1801" max="1801" width="11.7109375" style="45" customWidth="1"/>
    <col min="1802" max="1802" width="1.28515625" style="45" customWidth="1"/>
    <col min="1803" max="1803" width="11.7109375" style="45" customWidth="1"/>
    <col min="1804" max="1804" width="2.7109375" style="45" customWidth="1"/>
    <col min="1805" max="1805" width="12.42578125" style="45" customWidth="1"/>
    <col min="1806" max="1806" width="1.28515625" style="45" customWidth="1"/>
    <col min="1807" max="1807" width="12.140625" style="45" customWidth="1"/>
    <col min="1808" max="1808" width="12.7109375" style="45" bestFit="1" customWidth="1"/>
    <col min="1809" max="1809" width="9.140625" style="45"/>
    <col min="1810" max="1810" width="12.7109375" style="45" bestFit="1" customWidth="1"/>
    <col min="1811" max="2048" width="9.140625" style="45"/>
    <col min="2049" max="2049" width="2.85546875" style="45" customWidth="1"/>
    <col min="2050" max="2050" width="2.7109375" style="45" customWidth="1"/>
    <col min="2051" max="2051" width="1.7109375" style="45" customWidth="1"/>
    <col min="2052" max="2052" width="1.42578125" style="45" customWidth="1"/>
    <col min="2053" max="2053" width="44.28515625" style="45" customWidth="1"/>
    <col min="2054" max="2054" width="7.28515625" style="45" customWidth="1"/>
    <col min="2055" max="2055" width="5.5703125" style="45" customWidth="1"/>
    <col min="2056" max="2056" width="2.7109375" style="45" customWidth="1"/>
    <col min="2057" max="2057" width="11.7109375" style="45" customWidth="1"/>
    <col min="2058" max="2058" width="1.28515625" style="45" customWidth="1"/>
    <col min="2059" max="2059" width="11.7109375" style="45" customWidth="1"/>
    <col min="2060" max="2060" width="2.7109375" style="45" customWidth="1"/>
    <col min="2061" max="2061" width="12.42578125" style="45" customWidth="1"/>
    <col min="2062" max="2062" width="1.28515625" style="45" customWidth="1"/>
    <col min="2063" max="2063" width="12.140625" style="45" customWidth="1"/>
    <col min="2064" max="2064" width="12.7109375" style="45" bestFit="1" customWidth="1"/>
    <col min="2065" max="2065" width="9.140625" style="45"/>
    <col min="2066" max="2066" width="12.7109375" style="45" bestFit="1" customWidth="1"/>
    <col min="2067" max="2304" width="9.140625" style="45"/>
    <col min="2305" max="2305" width="2.85546875" style="45" customWidth="1"/>
    <col min="2306" max="2306" width="2.7109375" style="45" customWidth="1"/>
    <col min="2307" max="2307" width="1.7109375" style="45" customWidth="1"/>
    <col min="2308" max="2308" width="1.42578125" style="45" customWidth="1"/>
    <col min="2309" max="2309" width="44.28515625" style="45" customWidth="1"/>
    <col min="2310" max="2310" width="7.28515625" style="45" customWidth="1"/>
    <col min="2311" max="2311" width="5.5703125" style="45" customWidth="1"/>
    <col min="2312" max="2312" width="2.7109375" style="45" customWidth="1"/>
    <col min="2313" max="2313" width="11.7109375" style="45" customWidth="1"/>
    <col min="2314" max="2314" width="1.28515625" style="45" customWidth="1"/>
    <col min="2315" max="2315" width="11.7109375" style="45" customWidth="1"/>
    <col min="2316" max="2316" width="2.7109375" style="45" customWidth="1"/>
    <col min="2317" max="2317" width="12.42578125" style="45" customWidth="1"/>
    <col min="2318" max="2318" width="1.28515625" style="45" customWidth="1"/>
    <col min="2319" max="2319" width="12.140625" style="45" customWidth="1"/>
    <col min="2320" max="2320" width="12.7109375" style="45" bestFit="1" customWidth="1"/>
    <col min="2321" max="2321" width="9.140625" style="45"/>
    <col min="2322" max="2322" width="12.7109375" style="45" bestFit="1" customWidth="1"/>
    <col min="2323" max="2560" width="9.140625" style="45"/>
    <col min="2561" max="2561" width="2.85546875" style="45" customWidth="1"/>
    <col min="2562" max="2562" width="2.7109375" style="45" customWidth="1"/>
    <col min="2563" max="2563" width="1.7109375" style="45" customWidth="1"/>
    <col min="2564" max="2564" width="1.42578125" style="45" customWidth="1"/>
    <col min="2565" max="2565" width="44.28515625" style="45" customWidth="1"/>
    <col min="2566" max="2566" width="7.28515625" style="45" customWidth="1"/>
    <col min="2567" max="2567" width="5.5703125" style="45" customWidth="1"/>
    <col min="2568" max="2568" width="2.7109375" style="45" customWidth="1"/>
    <col min="2569" max="2569" width="11.7109375" style="45" customWidth="1"/>
    <col min="2570" max="2570" width="1.28515625" style="45" customWidth="1"/>
    <col min="2571" max="2571" width="11.7109375" style="45" customWidth="1"/>
    <col min="2572" max="2572" width="2.7109375" style="45" customWidth="1"/>
    <col min="2573" max="2573" width="12.42578125" style="45" customWidth="1"/>
    <col min="2574" max="2574" width="1.28515625" style="45" customWidth="1"/>
    <col min="2575" max="2575" width="12.140625" style="45" customWidth="1"/>
    <col min="2576" max="2576" width="12.7109375" style="45" bestFit="1" customWidth="1"/>
    <col min="2577" max="2577" width="9.140625" style="45"/>
    <col min="2578" max="2578" width="12.7109375" style="45" bestFit="1" customWidth="1"/>
    <col min="2579" max="2816" width="9.140625" style="45"/>
    <col min="2817" max="2817" width="2.85546875" style="45" customWidth="1"/>
    <col min="2818" max="2818" width="2.7109375" style="45" customWidth="1"/>
    <col min="2819" max="2819" width="1.7109375" style="45" customWidth="1"/>
    <col min="2820" max="2820" width="1.42578125" style="45" customWidth="1"/>
    <col min="2821" max="2821" width="44.28515625" style="45" customWidth="1"/>
    <col min="2822" max="2822" width="7.28515625" style="45" customWidth="1"/>
    <col min="2823" max="2823" width="5.5703125" style="45" customWidth="1"/>
    <col min="2824" max="2824" width="2.7109375" style="45" customWidth="1"/>
    <col min="2825" max="2825" width="11.7109375" style="45" customWidth="1"/>
    <col min="2826" max="2826" width="1.28515625" style="45" customWidth="1"/>
    <col min="2827" max="2827" width="11.7109375" style="45" customWidth="1"/>
    <col min="2828" max="2828" width="2.7109375" style="45" customWidth="1"/>
    <col min="2829" max="2829" width="12.42578125" style="45" customWidth="1"/>
    <col min="2830" max="2830" width="1.28515625" style="45" customWidth="1"/>
    <col min="2831" max="2831" width="12.140625" style="45" customWidth="1"/>
    <col min="2832" max="2832" width="12.7109375" style="45" bestFit="1" customWidth="1"/>
    <col min="2833" max="2833" width="9.140625" style="45"/>
    <col min="2834" max="2834" width="12.7109375" style="45" bestFit="1" customWidth="1"/>
    <col min="2835" max="3072" width="9.140625" style="45"/>
    <col min="3073" max="3073" width="2.85546875" style="45" customWidth="1"/>
    <col min="3074" max="3074" width="2.7109375" style="45" customWidth="1"/>
    <col min="3075" max="3075" width="1.7109375" style="45" customWidth="1"/>
    <col min="3076" max="3076" width="1.42578125" style="45" customWidth="1"/>
    <col min="3077" max="3077" width="44.28515625" style="45" customWidth="1"/>
    <col min="3078" max="3078" width="7.28515625" style="45" customWidth="1"/>
    <col min="3079" max="3079" width="5.5703125" style="45" customWidth="1"/>
    <col min="3080" max="3080" width="2.7109375" style="45" customWidth="1"/>
    <col min="3081" max="3081" width="11.7109375" style="45" customWidth="1"/>
    <col min="3082" max="3082" width="1.28515625" style="45" customWidth="1"/>
    <col min="3083" max="3083" width="11.7109375" style="45" customWidth="1"/>
    <col min="3084" max="3084" width="2.7109375" style="45" customWidth="1"/>
    <col min="3085" max="3085" width="12.42578125" style="45" customWidth="1"/>
    <col min="3086" max="3086" width="1.28515625" style="45" customWidth="1"/>
    <col min="3087" max="3087" width="12.140625" style="45" customWidth="1"/>
    <col min="3088" max="3088" width="12.7109375" style="45" bestFit="1" customWidth="1"/>
    <col min="3089" max="3089" width="9.140625" style="45"/>
    <col min="3090" max="3090" width="12.7109375" style="45" bestFit="1" customWidth="1"/>
    <col min="3091" max="3328" width="9.140625" style="45"/>
    <col min="3329" max="3329" width="2.85546875" style="45" customWidth="1"/>
    <col min="3330" max="3330" width="2.7109375" style="45" customWidth="1"/>
    <col min="3331" max="3331" width="1.7109375" style="45" customWidth="1"/>
    <col min="3332" max="3332" width="1.42578125" style="45" customWidth="1"/>
    <col min="3333" max="3333" width="44.28515625" style="45" customWidth="1"/>
    <col min="3334" max="3334" width="7.28515625" style="45" customWidth="1"/>
    <col min="3335" max="3335" width="5.5703125" style="45" customWidth="1"/>
    <col min="3336" max="3336" width="2.7109375" style="45" customWidth="1"/>
    <col min="3337" max="3337" width="11.7109375" style="45" customWidth="1"/>
    <col min="3338" max="3338" width="1.28515625" style="45" customWidth="1"/>
    <col min="3339" max="3339" width="11.7109375" style="45" customWidth="1"/>
    <col min="3340" max="3340" width="2.7109375" style="45" customWidth="1"/>
    <col min="3341" max="3341" width="12.42578125" style="45" customWidth="1"/>
    <col min="3342" max="3342" width="1.28515625" style="45" customWidth="1"/>
    <col min="3343" max="3343" width="12.140625" style="45" customWidth="1"/>
    <col min="3344" max="3344" width="12.7109375" style="45" bestFit="1" customWidth="1"/>
    <col min="3345" max="3345" width="9.140625" style="45"/>
    <col min="3346" max="3346" width="12.7109375" style="45" bestFit="1" customWidth="1"/>
    <col min="3347" max="3584" width="9.140625" style="45"/>
    <col min="3585" max="3585" width="2.85546875" style="45" customWidth="1"/>
    <col min="3586" max="3586" width="2.7109375" style="45" customWidth="1"/>
    <col min="3587" max="3587" width="1.7109375" style="45" customWidth="1"/>
    <col min="3588" max="3588" width="1.42578125" style="45" customWidth="1"/>
    <col min="3589" max="3589" width="44.28515625" style="45" customWidth="1"/>
    <col min="3590" max="3590" width="7.28515625" style="45" customWidth="1"/>
    <col min="3591" max="3591" width="5.5703125" style="45" customWidth="1"/>
    <col min="3592" max="3592" width="2.7109375" style="45" customWidth="1"/>
    <col min="3593" max="3593" width="11.7109375" style="45" customWidth="1"/>
    <col min="3594" max="3594" width="1.28515625" style="45" customWidth="1"/>
    <col min="3595" max="3595" width="11.7109375" style="45" customWidth="1"/>
    <col min="3596" max="3596" width="2.7109375" style="45" customWidth="1"/>
    <col min="3597" max="3597" width="12.42578125" style="45" customWidth="1"/>
    <col min="3598" max="3598" width="1.28515625" style="45" customWidth="1"/>
    <col min="3599" max="3599" width="12.140625" style="45" customWidth="1"/>
    <col min="3600" max="3600" width="12.7109375" style="45" bestFit="1" customWidth="1"/>
    <col min="3601" max="3601" width="9.140625" style="45"/>
    <col min="3602" max="3602" width="12.7109375" style="45" bestFit="1" customWidth="1"/>
    <col min="3603" max="3840" width="9.140625" style="45"/>
    <col min="3841" max="3841" width="2.85546875" style="45" customWidth="1"/>
    <col min="3842" max="3842" width="2.7109375" style="45" customWidth="1"/>
    <col min="3843" max="3843" width="1.7109375" style="45" customWidth="1"/>
    <col min="3844" max="3844" width="1.42578125" style="45" customWidth="1"/>
    <col min="3845" max="3845" width="44.28515625" style="45" customWidth="1"/>
    <col min="3846" max="3846" width="7.28515625" style="45" customWidth="1"/>
    <col min="3847" max="3847" width="5.5703125" style="45" customWidth="1"/>
    <col min="3848" max="3848" width="2.7109375" style="45" customWidth="1"/>
    <col min="3849" max="3849" width="11.7109375" style="45" customWidth="1"/>
    <col min="3850" max="3850" width="1.28515625" style="45" customWidth="1"/>
    <col min="3851" max="3851" width="11.7109375" style="45" customWidth="1"/>
    <col min="3852" max="3852" width="2.7109375" style="45" customWidth="1"/>
    <col min="3853" max="3853" width="12.42578125" style="45" customWidth="1"/>
    <col min="3854" max="3854" width="1.28515625" style="45" customWidth="1"/>
    <col min="3855" max="3855" width="12.140625" style="45" customWidth="1"/>
    <col min="3856" max="3856" width="12.7109375" style="45" bestFit="1" customWidth="1"/>
    <col min="3857" max="3857" width="9.140625" style="45"/>
    <col min="3858" max="3858" width="12.7109375" style="45" bestFit="1" customWidth="1"/>
    <col min="3859" max="4096" width="9.140625" style="45"/>
    <col min="4097" max="4097" width="2.85546875" style="45" customWidth="1"/>
    <col min="4098" max="4098" width="2.7109375" style="45" customWidth="1"/>
    <col min="4099" max="4099" width="1.7109375" style="45" customWidth="1"/>
    <col min="4100" max="4100" width="1.42578125" style="45" customWidth="1"/>
    <col min="4101" max="4101" width="44.28515625" style="45" customWidth="1"/>
    <col min="4102" max="4102" width="7.28515625" style="45" customWidth="1"/>
    <col min="4103" max="4103" width="5.5703125" style="45" customWidth="1"/>
    <col min="4104" max="4104" width="2.7109375" style="45" customWidth="1"/>
    <col min="4105" max="4105" width="11.7109375" style="45" customWidth="1"/>
    <col min="4106" max="4106" width="1.28515625" style="45" customWidth="1"/>
    <col min="4107" max="4107" width="11.7109375" style="45" customWidth="1"/>
    <col min="4108" max="4108" width="2.7109375" style="45" customWidth="1"/>
    <col min="4109" max="4109" width="12.42578125" style="45" customWidth="1"/>
    <col min="4110" max="4110" width="1.28515625" style="45" customWidth="1"/>
    <col min="4111" max="4111" width="12.140625" style="45" customWidth="1"/>
    <col min="4112" max="4112" width="12.7109375" style="45" bestFit="1" customWidth="1"/>
    <col min="4113" max="4113" width="9.140625" style="45"/>
    <col min="4114" max="4114" width="12.7109375" style="45" bestFit="1" customWidth="1"/>
    <col min="4115" max="4352" width="9.140625" style="45"/>
    <col min="4353" max="4353" width="2.85546875" style="45" customWidth="1"/>
    <col min="4354" max="4354" width="2.7109375" style="45" customWidth="1"/>
    <col min="4355" max="4355" width="1.7109375" style="45" customWidth="1"/>
    <col min="4356" max="4356" width="1.42578125" style="45" customWidth="1"/>
    <col min="4357" max="4357" width="44.28515625" style="45" customWidth="1"/>
    <col min="4358" max="4358" width="7.28515625" style="45" customWidth="1"/>
    <col min="4359" max="4359" width="5.5703125" style="45" customWidth="1"/>
    <col min="4360" max="4360" width="2.7109375" style="45" customWidth="1"/>
    <col min="4361" max="4361" width="11.7109375" style="45" customWidth="1"/>
    <col min="4362" max="4362" width="1.28515625" style="45" customWidth="1"/>
    <col min="4363" max="4363" width="11.7109375" style="45" customWidth="1"/>
    <col min="4364" max="4364" width="2.7109375" style="45" customWidth="1"/>
    <col min="4365" max="4365" width="12.42578125" style="45" customWidth="1"/>
    <col min="4366" max="4366" width="1.28515625" style="45" customWidth="1"/>
    <col min="4367" max="4367" width="12.140625" style="45" customWidth="1"/>
    <col min="4368" max="4368" width="12.7109375" style="45" bestFit="1" customWidth="1"/>
    <col min="4369" max="4369" width="9.140625" style="45"/>
    <col min="4370" max="4370" width="12.7109375" style="45" bestFit="1" customWidth="1"/>
    <col min="4371" max="4608" width="9.140625" style="45"/>
    <col min="4609" max="4609" width="2.85546875" style="45" customWidth="1"/>
    <col min="4610" max="4610" width="2.7109375" style="45" customWidth="1"/>
    <col min="4611" max="4611" width="1.7109375" style="45" customWidth="1"/>
    <col min="4612" max="4612" width="1.42578125" style="45" customWidth="1"/>
    <col min="4613" max="4613" width="44.28515625" style="45" customWidth="1"/>
    <col min="4614" max="4614" width="7.28515625" style="45" customWidth="1"/>
    <col min="4615" max="4615" width="5.5703125" style="45" customWidth="1"/>
    <col min="4616" max="4616" width="2.7109375" style="45" customWidth="1"/>
    <col min="4617" max="4617" width="11.7109375" style="45" customWidth="1"/>
    <col min="4618" max="4618" width="1.28515625" style="45" customWidth="1"/>
    <col min="4619" max="4619" width="11.7109375" style="45" customWidth="1"/>
    <col min="4620" max="4620" width="2.7109375" style="45" customWidth="1"/>
    <col min="4621" max="4621" width="12.42578125" style="45" customWidth="1"/>
    <col min="4622" max="4622" width="1.28515625" style="45" customWidth="1"/>
    <col min="4623" max="4623" width="12.140625" style="45" customWidth="1"/>
    <col min="4624" max="4624" width="12.7109375" style="45" bestFit="1" customWidth="1"/>
    <col min="4625" max="4625" width="9.140625" style="45"/>
    <col min="4626" max="4626" width="12.7109375" style="45" bestFit="1" customWidth="1"/>
    <col min="4627" max="4864" width="9.140625" style="45"/>
    <col min="4865" max="4865" width="2.85546875" style="45" customWidth="1"/>
    <col min="4866" max="4866" width="2.7109375" style="45" customWidth="1"/>
    <col min="4867" max="4867" width="1.7109375" style="45" customWidth="1"/>
    <col min="4868" max="4868" width="1.42578125" style="45" customWidth="1"/>
    <col min="4869" max="4869" width="44.28515625" style="45" customWidth="1"/>
    <col min="4870" max="4870" width="7.28515625" style="45" customWidth="1"/>
    <col min="4871" max="4871" width="5.5703125" style="45" customWidth="1"/>
    <col min="4872" max="4872" width="2.7109375" style="45" customWidth="1"/>
    <col min="4873" max="4873" width="11.7109375" style="45" customWidth="1"/>
    <col min="4874" max="4874" width="1.28515625" style="45" customWidth="1"/>
    <col min="4875" max="4875" width="11.7109375" style="45" customWidth="1"/>
    <col min="4876" max="4876" width="2.7109375" style="45" customWidth="1"/>
    <col min="4877" max="4877" width="12.42578125" style="45" customWidth="1"/>
    <col min="4878" max="4878" width="1.28515625" style="45" customWidth="1"/>
    <col min="4879" max="4879" width="12.140625" style="45" customWidth="1"/>
    <col min="4880" max="4880" width="12.7109375" style="45" bestFit="1" customWidth="1"/>
    <col min="4881" max="4881" width="9.140625" style="45"/>
    <col min="4882" max="4882" width="12.7109375" style="45" bestFit="1" customWidth="1"/>
    <col min="4883" max="5120" width="9.140625" style="45"/>
    <col min="5121" max="5121" width="2.85546875" style="45" customWidth="1"/>
    <col min="5122" max="5122" width="2.7109375" style="45" customWidth="1"/>
    <col min="5123" max="5123" width="1.7109375" style="45" customWidth="1"/>
    <col min="5124" max="5124" width="1.42578125" style="45" customWidth="1"/>
    <col min="5125" max="5125" width="44.28515625" style="45" customWidth="1"/>
    <col min="5126" max="5126" width="7.28515625" style="45" customWidth="1"/>
    <col min="5127" max="5127" width="5.5703125" style="45" customWidth="1"/>
    <col min="5128" max="5128" width="2.7109375" style="45" customWidth="1"/>
    <col min="5129" max="5129" width="11.7109375" style="45" customWidth="1"/>
    <col min="5130" max="5130" width="1.28515625" style="45" customWidth="1"/>
    <col min="5131" max="5131" width="11.7109375" style="45" customWidth="1"/>
    <col min="5132" max="5132" width="2.7109375" style="45" customWidth="1"/>
    <col min="5133" max="5133" width="12.42578125" style="45" customWidth="1"/>
    <col min="5134" max="5134" width="1.28515625" style="45" customWidth="1"/>
    <col min="5135" max="5135" width="12.140625" style="45" customWidth="1"/>
    <col min="5136" max="5136" width="12.7109375" style="45" bestFit="1" customWidth="1"/>
    <col min="5137" max="5137" width="9.140625" style="45"/>
    <col min="5138" max="5138" width="12.7109375" style="45" bestFit="1" customWidth="1"/>
    <col min="5139" max="5376" width="9.140625" style="45"/>
    <col min="5377" max="5377" width="2.85546875" style="45" customWidth="1"/>
    <col min="5378" max="5378" width="2.7109375" style="45" customWidth="1"/>
    <col min="5379" max="5379" width="1.7109375" style="45" customWidth="1"/>
    <col min="5380" max="5380" width="1.42578125" style="45" customWidth="1"/>
    <col min="5381" max="5381" width="44.28515625" style="45" customWidth="1"/>
    <col min="5382" max="5382" width="7.28515625" style="45" customWidth="1"/>
    <col min="5383" max="5383" width="5.5703125" style="45" customWidth="1"/>
    <col min="5384" max="5384" width="2.7109375" style="45" customWidth="1"/>
    <col min="5385" max="5385" width="11.7109375" style="45" customWidth="1"/>
    <col min="5386" max="5386" width="1.28515625" style="45" customWidth="1"/>
    <col min="5387" max="5387" width="11.7109375" style="45" customWidth="1"/>
    <col min="5388" max="5388" width="2.7109375" style="45" customWidth="1"/>
    <col min="5389" max="5389" width="12.42578125" style="45" customWidth="1"/>
    <col min="5390" max="5390" width="1.28515625" style="45" customWidth="1"/>
    <col min="5391" max="5391" width="12.140625" style="45" customWidth="1"/>
    <col min="5392" max="5392" width="12.7109375" style="45" bestFit="1" customWidth="1"/>
    <col min="5393" max="5393" width="9.140625" style="45"/>
    <col min="5394" max="5394" width="12.7109375" style="45" bestFit="1" customWidth="1"/>
    <col min="5395" max="5632" width="9.140625" style="45"/>
    <col min="5633" max="5633" width="2.85546875" style="45" customWidth="1"/>
    <col min="5634" max="5634" width="2.7109375" style="45" customWidth="1"/>
    <col min="5635" max="5635" width="1.7109375" style="45" customWidth="1"/>
    <col min="5636" max="5636" width="1.42578125" style="45" customWidth="1"/>
    <col min="5637" max="5637" width="44.28515625" style="45" customWidth="1"/>
    <col min="5638" max="5638" width="7.28515625" style="45" customWidth="1"/>
    <col min="5639" max="5639" width="5.5703125" style="45" customWidth="1"/>
    <col min="5640" max="5640" width="2.7109375" style="45" customWidth="1"/>
    <col min="5641" max="5641" width="11.7109375" style="45" customWidth="1"/>
    <col min="5642" max="5642" width="1.28515625" style="45" customWidth="1"/>
    <col min="5643" max="5643" width="11.7109375" style="45" customWidth="1"/>
    <col min="5644" max="5644" width="2.7109375" style="45" customWidth="1"/>
    <col min="5645" max="5645" width="12.42578125" style="45" customWidth="1"/>
    <col min="5646" max="5646" width="1.28515625" style="45" customWidth="1"/>
    <col min="5647" max="5647" width="12.140625" style="45" customWidth="1"/>
    <col min="5648" max="5648" width="12.7109375" style="45" bestFit="1" customWidth="1"/>
    <col min="5649" max="5649" width="9.140625" style="45"/>
    <col min="5650" max="5650" width="12.7109375" style="45" bestFit="1" customWidth="1"/>
    <col min="5651" max="5888" width="9.140625" style="45"/>
    <col min="5889" max="5889" width="2.85546875" style="45" customWidth="1"/>
    <col min="5890" max="5890" width="2.7109375" style="45" customWidth="1"/>
    <col min="5891" max="5891" width="1.7109375" style="45" customWidth="1"/>
    <col min="5892" max="5892" width="1.42578125" style="45" customWidth="1"/>
    <col min="5893" max="5893" width="44.28515625" style="45" customWidth="1"/>
    <col min="5894" max="5894" width="7.28515625" style="45" customWidth="1"/>
    <col min="5895" max="5895" width="5.5703125" style="45" customWidth="1"/>
    <col min="5896" max="5896" width="2.7109375" style="45" customWidth="1"/>
    <col min="5897" max="5897" width="11.7109375" style="45" customWidth="1"/>
    <col min="5898" max="5898" width="1.28515625" style="45" customWidth="1"/>
    <col min="5899" max="5899" width="11.7109375" style="45" customWidth="1"/>
    <col min="5900" max="5900" width="2.7109375" style="45" customWidth="1"/>
    <col min="5901" max="5901" width="12.42578125" style="45" customWidth="1"/>
    <col min="5902" max="5902" width="1.28515625" style="45" customWidth="1"/>
    <col min="5903" max="5903" width="12.140625" style="45" customWidth="1"/>
    <col min="5904" max="5904" width="12.7109375" style="45" bestFit="1" customWidth="1"/>
    <col min="5905" max="5905" width="9.140625" style="45"/>
    <col min="5906" max="5906" width="12.7109375" style="45" bestFit="1" customWidth="1"/>
    <col min="5907" max="6144" width="9.140625" style="45"/>
    <col min="6145" max="6145" width="2.85546875" style="45" customWidth="1"/>
    <col min="6146" max="6146" width="2.7109375" style="45" customWidth="1"/>
    <col min="6147" max="6147" width="1.7109375" style="45" customWidth="1"/>
    <col min="6148" max="6148" width="1.42578125" style="45" customWidth="1"/>
    <col min="6149" max="6149" width="44.28515625" style="45" customWidth="1"/>
    <col min="6150" max="6150" width="7.28515625" style="45" customWidth="1"/>
    <col min="6151" max="6151" width="5.5703125" style="45" customWidth="1"/>
    <col min="6152" max="6152" width="2.7109375" style="45" customWidth="1"/>
    <col min="6153" max="6153" width="11.7109375" style="45" customWidth="1"/>
    <col min="6154" max="6154" width="1.28515625" style="45" customWidth="1"/>
    <col min="6155" max="6155" width="11.7109375" style="45" customWidth="1"/>
    <col min="6156" max="6156" width="2.7109375" style="45" customWidth="1"/>
    <col min="6157" max="6157" width="12.42578125" style="45" customWidth="1"/>
    <col min="6158" max="6158" width="1.28515625" style="45" customWidth="1"/>
    <col min="6159" max="6159" width="12.140625" style="45" customWidth="1"/>
    <col min="6160" max="6160" width="12.7109375" style="45" bestFit="1" customWidth="1"/>
    <col min="6161" max="6161" width="9.140625" style="45"/>
    <col min="6162" max="6162" width="12.7109375" style="45" bestFit="1" customWidth="1"/>
    <col min="6163" max="6400" width="9.140625" style="45"/>
    <col min="6401" max="6401" width="2.85546875" style="45" customWidth="1"/>
    <col min="6402" max="6402" width="2.7109375" style="45" customWidth="1"/>
    <col min="6403" max="6403" width="1.7109375" style="45" customWidth="1"/>
    <col min="6404" max="6404" width="1.42578125" style="45" customWidth="1"/>
    <col min="6405" max="6405" width="44.28515625" style="45" customWidth="1"/>
    <col min="6406" max="6406" width="7.28515625" style="45" customWidth="1"/>
    <col min="6407" max="6407" width="5.5703125" style="45" customWidth="1"/>
    <col min="6408" max="6408" width="2.7109375" style="45" customWidth="1"/>
    <col min="6409" max="6409" width="11.7109375" style="45" customWidth="1"/>
    <col min="6410" max="6410" width="1.28515625" style="45" customWidth="1"/>
    <col min="6411" max="6411" width="11.7109375" style="45" customWidth="1"/>
    <col min="6412" max="6412" width="2.7109375" style="45" customWidth="1"/>
    <col min="6413" max="6413" width="12.42578125" style="45" customWidth="1"/>
    <col min="6414" max="6414" width="1.28515625" style="45" customWidth="1"/>
    <col min="6415" max="6415" width="12.140625" style="45" customWidth="1"/>
    <col min="6416" max="6416" width="12.7109375" style="45" bestFit="1" customWidth="1"/>
    <col min="6417" max="6417" width="9.140625" style="45"/>
    <col min="6418" max="6418" width="12.7109375" style="45" bestFit="1" customWidth="1"/>
    <col min="6419" max="6656" width="9.140625" style="45"/>
    <col min="6657" max="6657" width="2.85546875" style="45" customWidth="1"/>
    <col min="6658" max="6658" width="2.7109375" style="45" customWidth="1"/>
    <col min="6659" max="6659" width="1.7109375" style="45" customWidth="1"/>
    <col min="6660" max="6660" width="1.42578125" style="45" customWidth="1"/>
    <col min="6661" max="6661" width="44.28515625" style="45" customWidth="1"/>
    <col min="6662" max="6662" width="7.28515625" style="45" customWidth="1"/>
    <col min="6663" max="6663" width="5.5703125" style="45" customWidth="1"/>
    <col min="6664" max="6664" width="2.7109375" style="45" customWidth="1"/>
    <col min="6665" max="6665" width="11.7109375" style="45" customWidth="1"/>
    <col min="6666" max="6666" width="1.28515625" style="45" customWidth="1"/>
    <col min="6667" max="6667" width="11.7109375" style="45" customWidth="1"/>
    <col min="6668" max="6668" width="2.7109375" style="45" customWidth="1"/>
    <col min="6669" max="6669" width="12.42578125" style="45" customWidth="1"/>
    <col min="6670" max="6670" width="1.28515625" style="45" customWidth="1"/>
    <col min="6671" max="6671" width="12.140625" style="45" customWidth="1"/>
    <col min="6672" max="6672" width="12.7109375" style="45" bestFit="1" customWidth="1"/>
    <col min="6673" max="6673" width="9.140625" style="45"/>
    <col min="6674" max="6674" width="12.7109375" style="45" bestFit="1" customWidth="1"/>
    <col min="6675" max="6912" width="9.140625" style="45"/>
    <col min="6913" max="6913" width="2.85546875" style="45" customWidth="1"/>
    <col min="6914" max="6914" width="2.7109375" style="45" customWidth="1"/>
    <col min="6915" max="6915" width="1.7109375" style="45" customWidth="1"/>
    <col min="6916" max="6916" width="1.42578125" style="45" customWidth="1"/>
    <col min="6917" max="6917" width="44.28515625" style="45" customWidth="1"/>
    <col min="6918" max="6918" width="7.28515625" style="45" customWidth="1"/>
    <col min="6919" max="6919" width="5.5703125" style="45" customWidth="1"/>
    <col min="6920" max="6920" width="2.7109375" style="45" customWidth="1"/>
    <col min="6921" max="6921" width="11.7109375" style="45" customWidth="1"/>
    <col min="6922" max="6922" width="1.28515625" style="45" customWidth="1"/>
    <col min="6923" max="6923" width="11.7109375" style="45" customWidth="1"/>
    <col min="6924" max="6924" width="2.7109375" style="45" customWidth="1"/>
    <col min="6925" max="6925" width="12.42578125" style="45" customWidth="1"/>
    <col min="6926" max="6926" width="1.28515625" style="45" customWidth="1"/>
    <col min="6927" max="6927" width="12.140625" style="45" customWidth="1"/>
    <col min="6928" max="6928" width="12.7109375" style="45" bestFit="1" customWidth="1"/>
    <col min="6929" max="6929" width="9.140625" style="45"/>
    <col min="6930" max="6930" width="12.7109375" style="45" bestFit="1" customWidth="1"/>
    <col min="6931" max="7168" width="9.140625" style="45"/>
    <col min="7169" max="7169" width="2.85546875" style="45" customWidth="1"/>
    <col min="7170" max="7170" width="2.7109375" style="45" customWidth="1"/>
    <col min="7171" max="7171" width="1.7109375" style="45" customWidth="1"/>
    <col min="7172" max="7172" width="1.42578125" style="45" customWidth="1"/>
    <col min="7173" max="7173" width="44.28515625" style="45" customWidth="1"/>
    <col min="7174" max="7174" width="7.28515625" style="45" customWidth="1"/>
    <col min="7175" max="7175" width="5.5703125" style="45" customWidth="1"/>
    <col min="7176" max="7176" width="2.7109375" style="45" customWidth="1"/>
    <col min="7177" max="7177" width="11.7109375" style="45" customWidth="1"/>
    <col min="7178" max="7178" width="1.28515625" style="45" customWidth="1"/>
    <col min="7179" max="7179" width="11.7109375" style="45" customWidth="1"/>
    <col min="7180" max="7180" width="2.7109375" style="45" customWidth="1"/>
    <col min="7181" max="7181" width="12.42578125" style="45" customWidth="1"/>
    <col min="7182" max="7182" width="1.28515625" style="45" customWidth="1"/>
    <col min="7183" max="7183" width="12.140625" style="45" customWidth="1"/>
    <col min="7184" max="7184" width="12.7109375" style="45" bestFit="1" customWidth="1"/>
    <col min="7185" max="7185" width="9.140625" style="45"/>
    <col min="7186" max="7186" width="12.7109375" style="45" bestFit="1" customWidth="1"/>
    <col min="7187" max="7424" width="9.140625" style="45"/>
    <col min="7425" max="7425" width="2.85546875" style="45" customWidth="1"/>
    <col min="7426" max="7426" width="2.7109375" style="45" customWidth="1"/>
    <col min="7427" max="7427" width="1.7109375" style="45" customWidth="1"/>
    <col min="7428" max="7428" width="1.42578125" style="45" customWidth="1"/>
    <col min="7429" max="7429" width="44.28515625" style="45" customWidth="1"/>
    <col min="7430" max="7430" width="7.28515625" style="45" customWidth="1"/>
    <col min="7431" max="7431" width="5.5703125" style="45" customWidth="1"/>
    <col min="7432" max="7432" width="2.7109375" style="45" customWidth="1"/>
    <col min="7433" max="7433" width="11.7109375" style="45" customWidth="1"/>
    <col min="7434" max="7434" width="1.28515625" style="45" customWidth="1"/>
    <col min="7435" max="7435" width="11.7109375" style="45" customWidth="1"/>
    <col min="7436" max="7436" width="2.7109375" style="45" customWidth="1"/>
    <col min="7437" max="7437" width="12.42578125" style="45" customWidth="1"/>
    <col min="7438" max="7438" width="1.28515625" style="45" customWidth="1"/>
    <col min="7439" max="7439" width="12.140625" style="45" customWidth="1"/>
    <col min="7440" max="7440" width="12.7109375" style="45" bestFit="1" customWidth="1"/>
    <col min="7441" max="7441" width="9.140625" style="45"/>
    <col min="7442" max="7442" width="12.7109375" style="45" bestFit="1" customWidth="1"/>
    <col min="7443" max="7680" width="9.140625" style="45"/>
    <col min="7681" max="7681" width="2.85546875" style="45" customWidth="1"/>
    <col min="7682" max="7682" width="2.7109375" style="45" customWidth="1"/>
    <col min="7683" max="7683" width="1.7109375" style="45" customWidth="1"/>
    <col min="7684" max="7684" width="1.42578125" style="45" customWidth="1"/>
    <col min="7685" max="7685" width="44.28515625" style="45" customWidth="1"/>
    <col min="7686" max="7686" width="7.28515625" style="45" customWidth="1"/>
    <col min="7687" max="7687" width="5.5703125" style="45" customWidth="1"/>
    <col min="7688" max="7688" width="2.7109375" style="45" customWidth="1"/>
    <col min="7689" max="7689" width="11.7109375" style="45" customWidth="1"/>
    <col min="7690" max="7690" width="1.28515625" style="45" customWidth="1"/>
    <col min="7691" max="7691" width="11.7109375" style="45" customWidth="1"/>
    <col min="7692" max="7692" width="2.7109375" style="45" customWidth="1"/>
    <col min="7693" max="7693" width="12.42578125" style="45" customWidth="1"/>
    <col min="7694" max="7694" width="1.28515625" style="45" customWidth="1"/>
    <col min="7695" max="7695" width="12.140625" style="45" customWidth="1"/>
    <col min="7696" max="7696" width="12.7109375" style="45" bestFit="1" customWidth="1"/>
    <col min="7697" max="7697" width="9.140625" style="45"/>
    <col min="7698" max="7698" width="12.7109375" style="45" bestFit="1" customWidth="1"/>
    <col min="7699" max="7936" width="9.140625" style="45"/>
    <col min="7937" max="7937" width="2.85546875" style="45" customWidth="1"/>
    <col min="7938" max="7938" width="2.7109375" style="45" customWidth="1"/>
    <col min="7939" max="7939" width="1.7109375" style="45" customWidth="1"/>
    <col min="7940" max="7940" width="1.42578125" style="45" customWidth="1"/>
    <col min="7941" max="7941" width="44.28515625" style="45" customWidth="1"/>
    <col min="7942" max="7942" width="7.28515625" style="45" customWidth="1"/>
    <col min="7943" max="7943" width="5.5703125" style="45" customWidth="1"/>
    <col min="7944" max="7944" width="2.7109375" style="45" customWidth="1"/>
    <col min="7945" max="7945" width="11.7109375" style="45" customWidth="1"/>
    <col min="7946" max="7946" width="1.28515625" style="45" customWidth="1"/>
    <col min="7947" max="7947" width="11.7109375" style="45" customWidth="1"/>
    <col min="7948" max="7948" width="2.7109375" style="45" customWidth="1"/>
    <col min="7949" max="7949" width="12.42578125" style="45" customWidth="1"/>
    <col min="7950" max="7950" width="1.28515625" style="45" customWidth="1"/>
    <col min="7951" max="7951" width="12.140625" style="45" customWidth="1"/>
    <col min="7952" max="7952" width="12.7109375" style="45" bestFit="1" customWidth="1"/>
    <col min="7953" max="7953" width="9.140625" style="45"/>
    <col min="7954" max="7954" width="12.7109375" style="45" bestFit="1" customWidth="1"/>
    <col min="7955" max="8192" width="9.140625" style="45"/>
    <col min="8193" max="8193" width="2.85546875" style="45" customWidth="1"/>
    <col min="8194" max="8194" width="2.7109375" style="45" customWidth="1"/>
    <col min="8195" max="8195" width="1.7109375" style="45" customWidth="1"/>
    <col min="8196" max="8196" width="1.42578125" style="45" customWidth="1"/>
    <col min="8197" max="8197" width="44.28515625" style="45" customWidth="1"/>
    <col min="8198" max="8198" width="7.28515625" style="45" customWidth="1"/>
    <col min="8199" max="8199" width="5.5703125" style="45" customWidth="1"/>
    <col min="8200" max="8200" width="2.7109375" style="45" customWidth="1"/>
    <col min="8201" max="8201" width="11.7109375" style="45" customWidth="1"/>
    <col min="8202" max="8202" width="1.28515625" style="45" customWidth="1"/>
    <col min="8203" max="8203" width="11.7109375" style="45" customWidth="1"/>
    <col min="8204" max="8204" width="2.7109375" style="45" customWidth="1"/>
    <col min="8205" max="8205" width="12.42578125" style="45" customWidth="1"/>
    <col min="8206" max="8206" width="1.28515625" style="45" customWidth="1"/>
    <col min="8207" max="8207" width="12.140625" style="45" customWidth="1"/>
    <col min="8208" max="8208" width="12.7109375" style="45" bestFit="1" customWidth="1"/>
    <col min="8209" max="8209" width="9.140625" style="45"/>
    <col min="8210" max="8210" width="12.7109375" style="45" bestFit="1" customWidth="1"/>
    <col min="8211" max="8448" width="9.140625" style="45"/>
    <col min="8449" max="8449" width="2.85546875" style="45" customWidth="1"/>
    <col min="8450" max="8450" width="2.7109375" style="45" customWidth="1"/>
    <col min="8451" max="8451" width="1.7109375" style="45" customWidth="1"/>
    <col min="8452" max="8452" width="1.42578125" style="45" customWidth="1"/>
    <col min="8453" max="8453" width="44.28515625" style="45" customWidth="1"/>
    <col min="8454" max="8454" width="7.28515625" style="45" customWidth="1"/>
    <col min="8455" max="8455" width="5.5703125" style="45" customWidth="1"/>
    <col min="8456" max="8456" width="2.7109375" style="45" customWidth="1"/>
    <col min="8457" max="8457" width="11.7109375" style="45" customWidth="1"/>
    <col min="8458" max="8458" width="1.28515625" style="45" customWidth="1"/>
    <col min="8459" max="8459" width="11.7109375" style="45" customWidth="1"/>
    <col min="8460" max="8460" width="2.7109375" style="45" customWidth="1"/>
    <col min="8461" max="8461" width="12.42578125" style="45" customWidth="1"/>
    <col min="8462" max="8462" width="1.28515625" style="45" customWidth="1"/>
    <col min="8463" max="8463" width="12.140625" style="45" customWidth="1"/>
    <col min="8464" max="8464" width="12.7109375" style="45" bestFit="1" customWidth="1"/>
    <col min="8465" max="8465" width="9.140625" style="45"/>
    <col min="8466" max="8466" width="12.7109375" style="45" bestFit="1" customWidth="1"/>
    <col min="8467" max="8704" width="9.140625" style="45"/>
    <col min="8705" max="8705" width="2.85546875" style="45" customWidth="1"/>
    <col min="8706" max="8706" width="2.7109375" style="45" customWidth="1"/>
    <col min="8707" max="8707" width="1.7109375" style="45" customWidth="1"/>
    <col min="8708" max="8708" width="1.42578125" style="45" customWidth="1"/>
    <col min="8709" max="8709" width="44.28515625" style="45" customWidth="1"/>
    <col min="8710" max="8710" width="7.28515625" style="45" customWidth="1"/>
    <col min="8711" max="8711" width="5.5703125" style="45" customWidth="1"/>
    <col min="8712" max="8712" width="2.7109375" style="45" customWidth="1"/>
    <col min="8713" max="8713" width="11.7109375" style="45" customWidth="1"/>
    <col min="8714" max="8714" width="1.28515625" style="45" customWidth="1"/>
    <col min="8715" max="8715" width="11.7109375" style="45" customWidth="1"/>
    <col min="8716" max="8716" width="2.7109375" style="45" customWidth="1"/>
    <col min="8717" max="8717" width="12.42578125" style="45" customWidth="1"/>
    <col min="8718" max="8718" width="1.28515625" style="45" customWidth="1"/>
    <col min="8719" max="8719" width="12.140625" style="45" customWidth="1"/>
    <col min="8720" max="8720" width="12.7109375" style="45" bestFit="1" customWidth="1"/>
    <col min="8721" max="8721" width="9.140625" style="45"/>
    <col min="8722" max="8722" width="12.7109375" style="45" bestFit="1" customWidth="1"/>
    <col min="8723" max="8960" width="9.140625" style="45"/>
    <col min="8961" max="8961" width="2.85546875" style="45" customWidth="1"/>
    <col min="8962" max="8962" width="2.7109375" style="45" customWidth="1"/>
    <col min="8963" max="8963" width="1.7109375" style="45" customWidth="1"/>
    <col min="8964" max="8964" width="1.42578125" style="45" customWidth="1"/>
    <col min="8965" max="8965" width="44.28515625" style="45" customWidth="1"/>
    <col min="8966" max="8966" width="7.28515625" style="45" customWidth="1"/>
    <col min="8967" max="8967" width="5.5703125" style="45" customWidth="1"/>
    <col min="8968" max="8968" width="2.7109375" style="45" customWidth="1"/>
    <col min="8969" max="8969" width="11.7109375" style="45" customWidth="1"/>
    <col min="8970" max="8970" width="1.28515625" style="45" customWidth="1"/>
    <col min="8971" max="8971" width="11.7109375" style="45" customWidth="1"/>
    <col min="8972" max="8972" width="2.7109375" style="45" customWidth="1"/>
    <col min="8973" max="8973" width="12.42578125" style="45" customWidth="1"/>
    <col min="8974" max="8974" width="1.28515625" style="45" customWidth="1"/>
    <col min="8975" max="8975" width="12.140625" style="45" customWidth="1"/>
    <col min="8976" max="8976" width="12.7109375" style="45" bestFit="1" customWidth="1"/>
    <col min="8977" max="8977" width="9.140625" style="45"/>
    <col min="8978" max="8978" width="12.7109375" style="45" bestFit="1" customWidth="1"/>
    <col min="8979" max="9216" width="9.140625" style="45"/>
    <col min="9217" max="9217" width="2.85546875" style="45" customWidth="1"/>
    <col min="9218" max="9218" width="2.7109375" style="45" customWidth="1"/>
    <col min="9219" max="9219" width="1.7109375" style="45" customWidth="1"/>
    <col min="9220" max="9220" width="1.42578125" style="45" customWidth="1"/>
    <col min="9221" max="9221" width="44.28515625" style="45" customWidth="1"/>
    <col min="9222" max="9222" width="7.28515625" style="45" customWidth="1"/>
    <col min="9223" max="9223" width="5.5703125" style="45" customWidth="1"/>
    <col min="9224" max="9224" width="2.7109375" style="45" customWidth="1"/>
    <col min="9225" max="9225" width="11.7109375" style="45" customWidth="1"/>
    <col min="9226" max="9226" width="1.28515625" style="45" customWidth="1"/>
    <col min="9227" max="9227" width="11.7109375" style="45" customWidth="1"/>
    <col min="9228" max="9228" width="2.7109375" style="45" customWidth="1"/>
    <col min="9229" max="9229" width="12.42578125" style="45" customWidth="1"/>
    <col min="9230" max="9230" width="1.28515625" style="45" customWidth="1"/>
    <col min="9231" max="9231" width="12.140625" style="45" customWidth="1"/>
    <col min="9232" max="9232" width="12.7109375" style="45" bestFit="1" customWidth="1"/>
    <col min="9233" max="9233" width="9.140625" style="45"/>
    <col min="9234" max="9234" width="12.7109375" style="45" bestFit="1" customWidth="1"/>
    <col min="9235" max="9472" width="9.140625" style="45"/>
    <col min="9473" max="9473" width="2.85546875" style="45" customWidth="1"/>
    <col min="9474" max="9474" width="2.7109375" style="45" customWidth="1"/>
    <col min="9475" max="9475" width="1.7109375" style="45" customWidth="1"/>
    <col min="9476" max="9476" width="1.42578125" style="45" customWidth="1"/>
    <col min="9477" max="9477" width="44.28515625" style="45" customWidth="1"/>
    <col min="9478" max="9478" width="7.28515625" style="45" customWidth="1"/>
    <col min="9479" max="9479" width="5.5703125" style="45" customWidth="1"/>
    <col min="9480" max="9480" width="2.7109375" style="45" customWidth="1"/>
    <col min="9481" max="9481" width="11.7109375" style="45" customWidth="1"/>
    <col min="9482" max="9482" width="1.28515625" style="45" customWidth="1"/>
    <col min="9483" max="9483" width="11.7109375" style="45" customWidth="1"/>
    <col min="9484" max="9484" width="2.7109375" style="45" customWidth="1"/>
    <col min="9485" max="9485" width="12.42578125" style="45" customWidth="1"/>
    <col min="9486" max="9486" width="1.28515625" style="45" customWidth="1"/>
    <col min="9487" max="9487" width="12.140625" style="45" customWidth="1"/>
    <col min="9488" max="9488" width="12.7109375" style="45" bestFit="1" customWidth="1"/>
    <col min="9489" max="9489" width="9.140625" style="45"/>
    <col min="9490" max="9490" width="12.7109375" style="45" bestFit="1" customWidth="1"/>
    <col min="9491" max="9728" width="9.140625" style="45"/>
    <col min="9729" max="9729" width="2.85546875" style="45" customWidth="1"/>
    <col min="9730" max="9730" width="2.7109375" style="45" customWidth="1"/>
    <col min="9731" max="9731" width="1.7109375" style="45" customWidth="1"/>
    <col min="9732" max="9732" width="1.42578125" style="45" customWidth="1"/>
    <col min="9733" max="9733" width="44.28515625" style="45" customWidth="1"/>
    <col min="9734" max="9734" width="7.28515625" style="45" customWidth="1"/>
    <col min="9735" max="9735" width="5.5703125" style="45" customWidth="1"/>
    <col min="9736" max="9736" width="2.7109375" style="45" customWidth="1"/>
    <col min="9737" max="9737" width="11.7109375" style="45" customWidth="1"/>
    <col min="9738" max="9738" width="1.28515625" style="45" customWidth="1"/>
    <col min="9739" max="9739" width="11.7109375" style="45" customWidth="1"/>
    <col min="9740" max="9740" width="2.7109375" style="45" customWidth="1"/>
    <col min="9741" max="9741" width="12.42578125" style="45" customWidth="1"/>
    <col min="9742" max="9742" width="1.28515625" style="45" customWidth="1"/>
    <col min="9743" max="9743" width="12.140625" style="45" customWidth="1"/>
    <col min="9744" max="9744" width="12.7109375" style="45" bestFit="1" customWidth="1"/>
    <col min="9745" max="9745" width="9.140625" style="45"/>
    <col min="9746" max="9746" width="12.7109375" style="45" bestFit="1" customWidth="1"/>
    <col min="9747" max="9984" width="9.140625" style="45"/>
    <col min="9985" max="9985" width="2.85546875" style="45" customWidth="1"/>
    <col min="9986" max="9986" width="2.7109375" style="45" customWidth="1"/>
    <col min="9987" max="9987" width="1.7109375" style="45" customWidth="1"/>
    <col min="9988" max="9988" width="1.42578125" style="45" customWidth="1"/>
    <col min="9989" max="9989" width="44.28515625" style="45" customWidth="1"/>
    <col min="9990" max="9990" width="7.28515625" style="45" customWidth="1"/>
    <col min="9991" max="9991" width="5.5703125" style="45" customWidth="1"/>
    <col min="9992" max="9992" width="2.7109375" style="45" customWidth="1"/>
    <col min="9993" max="9993" width="11.7109375" style="45" customWidth="1"/>
    <col min="9994" max="9994" width="1.28515625" style="45" customWidth="1"/>
    <col min="9995" max="9995" width="11.7109375" style="45" customWidth="1"/>
    <col min="9996" max="9996" width="2.7109375" style="45" customWidth="1"/>
    <col min="9997" max="9997" width="12.42578125" style="45" customWidth="1"/>
    <col min="9998" max="9998" width="1.28515625" style="45" customWidth="1"/>
    <col min="9999" max="9999" width="12.140625" style="45" customWidth="1"/>
    <col min="10000" max="10000" width="12.7109375" style="45" bestFit="1" customWidth="1"/>
    <col min="10001" max="10001" width="9.140625" style="45"/>
    <col min="10002" max="10002" width="12.7109375" style="45" bestFit="1" customWidth="1"/>
    <col min="10003" max="10240" width="9.140625" style="45"/>
    <col min="10241" max="10241" width="2.85546875" style="45" customWidth="1"/>
    <col min="10242" max="10242" width="2.7109375" style="45" customWidth="1"/>
    <col min="10243" max="10243" width="1.7109375" style="45" customWidth="1"/>
    <col min="10244" max="10244" width="1.42578125" style="45" customWidth="1"/>
    <col min="10245" max="10245" width="44.28515625" style="45" customWidth="1"/>
    <col min="10246" max="10246" width="7.28515625" style="45" customWidth="1"/>
    <col min="10247" max="10247" width="5.5703125" style="45" customWidth="1"/>
    <col min="10248" max="10248" width="2.7109375" style="45" customWidth="1"/>
    <col min="10249" max="10249" width="11.7109375" style="45" customWidth="1"/>
    <col min="10250" max="10250" width="1.28515625" style="45" customWidth="1"/>
    <col min="10251" max="10251" width="11.7109375" style="45" customWidth="1"/>
    <col min="10252" max="10252" width="2.7109375" style="45" customWidth="1"/>
    <col min="10253" max="10253" width="12.42578125" style="45" customWidth="1"/>
    <col min="10254" max="10254" width="1.28515625" style="45" customWidth="1"/>
    <col min="10255" max="10255" width="12.140625" style="45" customWidth="1"/>
    <col min="10256" max="10256" width="12.7109375" style="45" bestFit="1" customWidth="1"/>
    <col min="10257" max="10257" width="9.140625" style="45"/>
    <col min="10258" max="10258" width="12.7109375" style="45" bestFit="1" customWidth="1"/>
    <col min="10259" max="10496" width="9.140625" style="45"/>
    <col min="10497" max="10497" width="2.85546875" style="45" customWidth="1"/>
    <col min="10498" max="10498" width="2.7109375" style="45" customWidth="1"/>
    <col min="10499" max="10499" width="1.7109375" style="45" customWidth="1"/>
    <col min="10500" max="10500" width="1.42578125" style="45" customWidth="1"/>
    <col min="10501" max="10501" width="44.28515625" style="45" customWidth="1"/>
    <col min="10502" max="10502" width="7.28515625" style="45" customWidth="1"/>
    <col min="10503" max="10503" width="5.5703125" style="45" customWidth="1"/>
    <col min="10504" max="10504" width="2.7109375" style="45" customWidth="1"/>
    <col min="10505" max="10505" width="11.7109375" style="45" customWidth="1"/>
    <col min="10506" max="10506" width="1.28515625" style="45" customWidth="1"/>
    <col min="10507" max="10507" width="11.7109375" style="45" customWidth="1"/>
    <col min="10508" max="10508" width="2.7109375" style="45" customWidth="1"/>
    <col min="10509" max="10509" width="12.42578125" style="45" customWidth="1"/>
    <col min="10510" max="10510" width="1.28515625" style="45" customWidth="1"/>
    <col min="10511" max="10511" width="12.140625" style="45" customWidth="1"/>
    <col min="10512" max="10512" width="12.7109375" style="45" bestFit="1" customWidth="1"/>
    <col min="10513" max="10513" width="9.140625" style="45"/>
    <col min="10514" max="10514" width="12.7109375" style="45" bestFit="1" customWidth="1"/>
    <col min="10515" max="10752" width="9.140625" style="45"/>
    <col min="10753" max="10753" width="2.85546875" style="45" customWidth="1"/>
    <col min="10754" max="10754" width="2.7109375" style="45" customWidth="1"/>
    <col min="10755" max="10755" width="1.7109375" style="45" customWidth="1"/>
    <col min="10756" max="10756" width="1.42578125" style="45" customWidth="1"/>
    <col min="10757" max="10757" width="44.28515625" style="45" customWidth="1"/>
    <col min="10758" max="10758" width="7.28515625" style="45" customWidth="1"/>
    <col min="10759" max="10759" width="5.5703125" style="45" customWidth="1"/>
    <col min="10760" max="10760" width="2.7109375" style="45" customWidth="1"/>
    <col min="10761" max="10761" width="11.7109375" style="45" customWidth="1"/>
    <col min="10762" max="10762" width="1.28515625" style="45" customWidth="1"/>
    <col min="10763" max="10763" width="11.7109375" style="45" customWidth="1"/>
    <col min="10764" max="10764" width="2.7109375" style="45" customWidth="1"/>
    <col min="10765" max="10765" width="12.42578125" style="45" customWidth="1"/>
    <col min="10766" max="10766" width="1.28515625" style="45" customWidth="1"/>
    <col min="10767" max="10767" width="12.140625" style="45" customWidth="1"/>
    <col min="10768" max="10768" width="12.7109375" style="45" bestFit="1" customWidth="1"/>
    <col min="10769" max="10769" width="9.140625" style="45"/>
    <col min="10770" max="10770" width="12.7109375" style="45" bestFit="1" customWidth="1"/>
    <col min="10771" max="11008" width="9.140625" style="45"/>
    <col min="11009" max="11009" width="2.85546875" style="45" customWidth="1"/>
    <col min="11010" max="11010" width="2.7109375" style="45" customWidth="1"/>
    <col min="11011" max="11011" width="1.7109375" style="45" customWidth="1"/>
    <col min="11012" max="11012" width="1.42578125" style="45" customWidth="1"/>
    <col min="11013" max="11013" width="44.28515625" style="45" customWidth="1"/>
    <col min="11014" max="11014" width="7.28515625" style="45" customWidth="1"/>
    <col min="11015" max="11015" width="5.5703125" style="45" customWidth="1"/>
    <col min="11016" max="11016" width="2.7109375" style="45" customWidth="1"/>
    <col min="11017" max="11017" width="11.7109375" style="45" customWidth="1"/>
    <col min="11018" max="11018" width="1.28515625" style="45" customWidth="1"/>
    <col min="11019" max="11019" width="11.7109375" style="45" customWidth="1"/>
    <col min="11020" max="11020" width="2.7109375" style="45" customWidth="1"/>
    <col min="11021" max="11021" width="12.42578125" style="45" customWidth="1"/>
    <col min="11022" max="11022" width="1.28515625" style="45" customWidth="1"/>
    <col min="11023" max="11023" width="12.140625" style="45" customWidth="1"/>
    <col min="11024" max="11024" width="12.7109375" style="45" bestFit="1" customWidth="1"/>
    <col min="11025" max="11025" width="9.140625" style="45"/>
    <col min="11026" max="11026" width="12.7109375" style="45" bestFit="1" customWidth="1"/>
    <col min="11027" max="11264" width="9.140625" style="45"/>
    <col min="11265" max="11265" width="2.85546875" style="45" customWidth="1"/>
    <col min="11266" max="11266" width="2.7109375" style="45" customWidth="1"/>
    <col min="11267" max="11267" width="1.7109375" style="45" customWidth="1"/>
    <col min="11268" max="11268" width="1.42578125" style="45" customWidth="1"/>
    <col min="11269" max="11269" width="44.28515625" style="45" customWidth="1"/>
    <col min="11270" max="11270" width="7.28515625" style="45" customWidth="1"/>
    <col min="11271" max="11271" width="5.5703125" style="45" customWidth="1"/>
    <col min="11272" max="11272" width="2.7109375" style="45" customWidth="1"/>
    <col min="11273" max="11273" width="11.7109375" style="45" customWidth="1"/>
    <col min="11274" max="11274" width="1.28515625" style="45" customWidth="1"/>
    <col min="11275" max="11275" width="11.7109375" style="45" customWidth="1"/>
    <col min="11276" max="11276" width="2.7109375" style="45" customWidth="1"/>
    <col min="11277" max="11277" width="12.42578125" style="45" customWidth="1"/>
    <col min="11278" max="11278" width="1.28515625" style="45" customWidth="1"/>
    <col min="11279" max="11279" width="12.140625" style="45" customWidth="1"/>
    <col min="11280" max="11280" width="12.7109375" style="45" bestFit="1" customWidth="1"/>
    <col min="11281" max="11281" width="9.140625" style="45"/>
    <col min="11282" max="11282" width="12.7109375" style="45" bestFit="1" customWidth="1"/>
    <col min="11283" max="11520" width="9.140625" style="45"/>
    <col min="11521" max="11521" width="2.85546875" style="45" customWidth="1"/>
    <col min="11522" max="11522" width="2.7109375" style="45" customWidth="1"/>
    <col min="11523" max="11523" width="1.7109375" style="45" customWidth="1"/>
    <col min="11524" max="11524" width="1.42578125" style="45" customWidth="1"/>
    <col min="11525" max="11525" width="44.28515625" style="45" customWidth="1"/>
    <col min="11526" max="11526" width="7.28515625" style="45" customWidth="1"/>
    <col min="11527" max="11527" width="5.5703125" style="45" customWidth="1"/>
    <col min="11528" max="11528" width="2.7109375" style="45" customWidth="1"/>
    <col min="11529" max="11529" width="11.7109375" style="45" customWidth="1"/>
    <col min="11530" max="11530" width="1.28515625" style="45" customWidth="1"/>
    <col min="11531" max="11531" width="11.7109375" style="45" customWidth="1"/>
    <col min="11532" max="11532" width="2.7109375" style="45" customWidth="1"/>
    <col min="11533" max="11533" width="12.42578125" style="45" customWidth="1"/>
    <col min="11534" max="11534" width="1.28515625" style="45" customWidth="1"/>
    <col min="11535" max="11535" width="12.140625" style="45" customWidth="1"/>
    <col min="11536" max="11536" width="12.7109375" style="45" bestFit="1" customWidth="1"/>
    <col min="11537" max="11537" width="9.140625" style="45"/>
    <col min="11538" max="11538" width="12.7109375" style="45" bestFit="1" customWidth="1"/>
    <col min="11539" max="11776" width="9.140625" style="45"/>
    <col min="11777" max="11777" width="2.85546875" style="45" customWidth="1"/>
    <col min="11778" max="11778" width="2.7109375" style="45" customWidth="1"/>
    <col min="11779" max="11779" width="1.7109375" style="45" customWidth="1"/>
    <col min="11780" max="11780" width="1.42578125" style="45" customWidth="1"/>
    <col min="11781" max="11781" width="44.28515625" style="45" customWidth="1"/>
    <col min="11782" max="11782" width="7.28515625" style="45" customWidth="1"/>
    <col min="11783" max="11783" width="5.5703125" style="45" customWidth="1"/>
    <col min="11784" max="11784" width="2.7109375" style="45" customWidth="1"/>
    <col min="11785" max="11785" width="11.7109375" style="45" customWidth="1"/>
    <col min="11786" max="11786" width="1.28515625" style="45" customWidth="1"/>
    <col min="11787" max="11787" width="11.7109375" style="45" customWidth="1"/>
    <col min="11788" max="11788" width="2.7109375" style="45" customWidth="1"/>
    <col min="11789" max="11789" width="12.42578125" style="45" customWidth="1"/>
    <col min="11790" max="11790" width="1.28515625" style="45" customWidth="1"/>
    <col min="11791" max="11791" width="12.140625" style="45" customWidth="1"/>
    <col min="11792" max="11792" width="12.7109375" style="45" bestFit="1" customWidth="1"/>
    <col min="11793" max="11793" width="9.140625" style="45"/>
    <col min="11794" max="11794" width="12.7109375" style="45" bestFit="1" customWidth="1"/>
    <col min="11795" max="12032" width="9.140625" style="45"/>
    <col min="12033" max="12033" width="2.85546875" style="45" customWidth="1"/>
    <col min="12034" max="12034" width="2.7109375" style="45" customWidth="1"/>
    <col min="12035" max="12035" width="1.7109375" style="45" customWidth="1"/>
    <col min="12036" max="12036" width="1.42578125" style="45" customWidth="1"/>
    <col min="12037" max="12037" width="44.28515625" style="45" customWidth="1"/>
    <col min="12038" max="12038" width="7.28515625" style="45" customWidth="1"/>
    <col min="12039" max="12039" width="5.5703125" style="45" customWidth="1"/>
    <col min="12040" max="12040" width="2.7109375" style="45" customWidth="1"/>
    <col min="12041" max="12041" width="11.7109375" style="45" customWidth="1"/>
    <col min="12042" max="12042" width="1.28515625" style="45" customWidth="1"/>
    <col min="12043" max="12043" width="11.7109375" style="45" customWidth="1"/>
    <col min="12044" max="12044" width="2.7109375" style="45" customWidth="1"/>
    <col min="12045" max="12045" width="12.42578125" style="45" customWidth="1"/>
    <col min="12046" max="12046" width="1.28515625" style="45" customWidth="1"/>
    <col min="12047" max="12047" width="12.140625" style="45" customWidth="1"/>
    <col min="12048" max="12048" width="12.7109375" style="45" bestFit="1" customWidth="1"/>
    <col min="12049" max="12049" width="9.140625" style="45"/>
    <col min="12050" max="12050" width="12.7109375" style="45" bestFit="1" customWidth="1"/>
    <col min="12051" max="12288" width="9.140625" style="45"/>
    <col min="12289" max="12289" width="2.85546875" style="45" customWidth="1"/>
    <col min="12290" max="12290" width="2.7109375" style="45" customWidth="1"/>
    <col min="12291" max="12291" width="1.7109375" style="45" customWidth="1"/>
    <col min="12292" max="12292" width="1.42578125" style="45" customWidth="1"/>
    <col min="12293" max="12293" width="44.28515625" style="45" customWidth="1"/>
    <col min="12294" max="12294" width="7.28515625" style="45" customWidth="1"/>
    <col min="12295" max="12295" width="5.5703125" style="45" customWidth="1"/>
    <col min="12296" max="12296" width="2.7109375" style="45" customWidth="1"/>
    <col min="12297" max="12297" width="11.7109375" style="45" customWidth="1"/>
    <col min="12298" max="12298" width="1.28515625" style="45" customWidth="1"/>
    <col min="12299" max="12299" width="11.7109375" style="45" customWidth="1"/>
    <col min="12300" max="12300" width="2.7109375" style="45" customWidth="1"/>
    <col min="12301" max="12301" width="12.42578125" style="45" customWidth="1"/>
    <col min="12302" max="12302" width="1.28515625" style="45" customWidth="1"/>
    <col min="12303" max="12303" width="12.140625" style="45" customWidth="1"/>
    <col min="12304" max="12304" width="12.7109375" style="45" bestFit="1" customWidth="1"/>
    <col min="12305" max="12305" width="9.140625" style="45"/>
    <col min="12306" max="12306" width="12.7109375" style="45" bestFit="1" customWidth="1"/>
    <col min="12307" max="12544" width="9.140625" style="45"/>
    <col min="12545" max="12545" width="2.85546875" style="45" customWidth="1"/>
    <col min="12546" max="12546" width="2.7109375" style="45" customWidth="1"/>
    <col min="12547" max="12547" width="1.7109375" style="45" customWidth="1"/>
    <col min="12548" max="12548" width="1.42578125" style="45" customWidth="1"/>
    <col min="12549" max="12549" width="44.28515625" style="45" customWidth="1"/>
    <col min="12550" max="12550" width="7.28515625" style="45" customWidth="1"/>
    <col min="12551" max="12551" width="5.5703125" style="45" customWidth="1"/>
    <col min="12552" max="12552" width="2.7109375" style="45" customWidth="1"/>
    <col min="12553" max="12553" width="11.7109375" style="45" customWidth="1"/>
    <col min="12554" max="12554" width="1.28515625" style="45" customWidth="1"/>
    <col min="12555" max="12555" width="11.7109375" style="45" customWidth="1"/>
    <col min="12556" max="12556" width="2.7109375" style="45" customWidth="1"/>
    <col min="12557" max="12557" width="12.42578125" style="45" customWidth="1"/>
    <col min="12558" max="12558" width="1.28515625" style="45" customWidth="1"/>
    <col min="12559" max="12559" width="12.140625" style="45" customWidth="1"/>
    <col min="12560" max="12560" width="12.7109375" style="45" bestFit="1" customWidth="1"/>
    <col min="12561" max="12561" width="9.140625" style="45"/>
    <col min="12562" max="12562" width="12.7109375" style="45" bestFit="1" customWidth="1"/>
    <col min="12563" max="12800" width="9.140625" style="45"/>
    <col min="12801" max="12801" width="2.85546875" style="45" customWidth="1"/>
    <col min="12802" max="12802" width="2.7109375" style="45" customWidth="1"/>
    <col min="12803" max="12803" width="1.7109375" style="45" customWidth="1"/>
    <col min="12804" max="12804" width="1.42578125" style="45" customWidth="1"/>
    <col min="12805" max="12805" width="44.28515625" style="45" customWidth="1"/>
    <col min="12806" max="12806" width="7.28515625" style="45" customWidth="1"/>
    <col min="12807" max="12807" width="5.5703125" style="45" customWidth="1"/>
    <col min="12808" max="12808" width="2.7109375" style="45" customWidth="1"/>
    <col min="12809" max="12809" width="11.7109375" style="45" customWidth="1"/>
    <col min="12810" max="12810" width="1.28515625" style="45" customWidth="1"/>
    <col min="12811" max="12811" width="11.7109375" style="45" customWidth="1"/>
    <col min="12812" max="12812" width="2.7109375" style="45" customWidth="1"/>
    <col min="12813" max="12813" width="12.42578125" style="45" customWidth="1"/>
    <col min="12814" max="12814" width="1.28515625" style="45" customWidth="1"/>
    <col min="12815" max="12815" width="12.140625" style="45" customWidth="1"/>
    <col min="12816" max="12816" width="12.7109375" style="45" bestFit="1" customWidth="1"/>
    <col min="12817" max="12817" width="9.140625" style="45"/>
    <col min="12818" max="12818" width="12.7109375" style="45" bestFit="1" customWidth="1"/>
    <col min="12819" max="13056" width="9.140625" style="45"/>
    <col min="13057" max="13057" width="2.85546875" style="45" customWidth="1"/>
    <col min="13058" max="13058" width="2.7109375" style="45" customWidth="1"/>
    <col min="13059" max="13059" width="1.7109375" style="45" customWidth="1"/>
    <col min="13060" max="13060" width="1.42578125" style="45" customWidth="1"/>
    <col min="13061" max="13061" width="44.28515625" style="45" customWidth="1"/>
    <col min="13062" max="13062" width="7.28515625" style="45" customWidth="1"/>
    <col min="13063" max="13063" width="5.5703125" style="45" customWidth="1"/>
    <col min="13064" max="13064" width="2.7109375" style="45" customWidth="1"/>
    <col min="13065" max="13065" width="11.7109375" style="45" customWidth="1"/>
    <col min="13066" max="13066" width="1.28515625" style="45" customWidth="1"/>
    <col min="13067" max="13067" width="11.7109375" style="45" customWidth="1"/>
    <col min="13068" max="13068" width="2.7109375" style="45" customWidth="1"/>
    <col min="13069" max="13069" width="12.42578125" style="45" customWidth="1"/>
    <col min="13070" max="13070" width="1.28515625" style="45" customWidth="1"/>
    <col min="13071" max="13071" width="12.140625" style="45" customWidth="1"/>
    <col min="13072" max="13072" width="12.7109375" style="45" bestFit="1" customWidth="1"/>
    <col min="13073" max="13073" width="9.140625" style="45"/>
    <col min="13074" max="13074" width="12.7109375" style="45" bestFit="1" customWidth="1"/>
    <col min="13075" max="13312" width="9.140625" style="45"/>
    <col min="13313" max="13313" width="2.85546875" style="45" customWidth="1"/>
    <col min="13314" max="13314" width="2.7109375" style="45" customWidth="1"/>
    <col min="13315" max="13315" width="1.7109375" style="45" customWidth="1"/>
    <col min="13316" max="13316" width="1.42578125" style="45" customWidth="1"/>
    <col min="13317" max="13317" width="44.28515625" style="45" customWidth="1"/>
    <col min="13318" max="13318" width="7.28515625" style="45" customWidth="1"/>
    <col min="13319" max="13319" width="5.5703125" style="45" customWidth="1"/>
    <col min="13320" max="13320" width="2.7109375" style="45" customWidth="1"/>
    <col min="13321" max="13321" width="11.7109375" style="45" customWidth="1"/>
    <col min="13322" max="13322" width="1.28515625" style="45" customWidth="1"/>
    <col min="13323" max="13323" width="11.7109375" style="45" customWidth="1"/>
    <col min="13324" max="13324" width="2.7109375" style="45" customWidth="1"/>
    <col min="13325" max="13325" width="12.42578125" style="45" customWidth="1"/>
    <col min="13326" max="13326" width="1.28515625" style="45" customWidth="1"/>
    <col min="13327" max="13327" width="12.140625" style="45" customWidth="1"/>
    <col min="13328" max="13328" width="12.7109375" style="45" bestFit="1" customWidth="1"/>
    <col min="13329" max="13329" width="9.140625" style="45"/>
    <col min="13330" max="13330" width="12.7109375" style="45" bestFit="1" customWidth="1"/>
    <col min="13331" max="13568" width="9.140625" style="45"/>
    <col min="13569" max="13569" width="2.85546875" style="45" customWidth="1"/>
    <col min="13570" max="13570" width="2.7109375" style="45" customWidth="1"/>
    <col min="13571" max="13571" width="1.7109375" style="45" customWidth="1"/>
    <col min="13572" max="13572" width="1.42578125" style="45" customWidth="1"/>
    <col min="13573" max="13573" width="44.28515625" style="45" customWidth="1"/>
    <col min="13574" max="13574" width="7.28515625" style="45" customWidth="1"/>
    <col min="13575" max="13575" width="5.5703125" style="45" customWidth="1"/>
    <col min="13576" max="13576" width="2.7109375" style="45" customWidth="1"/>
    <col min="13577" max="13577" width="11.7109375" style="45" customWidth="1"/>
    <col min="13578" max="13578" width="1.28515625" style="45" customWidth="1"/>
    <col min="13579" max="13579" width="11.7109375" style="45" customWidth="1"/>
    <col min="13580" max="13580" width="2.7109375" style="45" customWidth="1"/>
    <col min="13581" max="13581" width="12.42578125" style="45" customWidth="1"/>
    <col min="13582" max="13582" width="1.28515625" style="45" customWidth="1"/>
    <col min="13583" max="13583" width="12.140625" style="45" customWidth="1"/>
    <col min="13584" max="13584" width="12.7109375" style="45" bestFit="1" customWidth="1"/>
    <col min="13585" max="13585" width="9.140625" style="45"/>
    <col min="13586" max="13586" width="12.7109375" style="45" bestFit="1" customWidth="1"/>
    <col min="13587" max="13824" width="9.140625" style="45"/>
    <col min="13825" max="13825" width="2.85546875" style="45" customWidth="1"/>
    <col min="13826" max="13826" width="2.7109375" style="45" customWidth="1"/>
    <col min="13827" max="13827" width="1.7109375" style="45" customWidth="1"/>
    <col min="13828" max="13828" width="1.42578125" style="45" customWidth="1"/>
    <col min="13829" max="13829" width="44.28515625" style="45" customWidth="1"/>
    <col min="13830" max="13830" width="7.28515625" style="45" customWidth="1"/>
    <col min="13831" max="13831" width="5.5703125" style="45" customWidth="1"/>
    <col min="13832" max="13832" width="2.7109375" style="45" customWidth="1"/>
    <col min="13833" max="13833" width="11.7109375" style="45" customWidth="1"/>
    <col min="13834" max="13834" width="1.28515625" style="45" customWidth="1"/>
    <col min="13835" max="13835" width="11.7109375" style="45" customWidth="1"/>
    <col min="13836" max="13836" width="2.7109375" style="45" customWidth="1"/>
    <col min="13837" max="13837" width="12.42578125" style="45" customWidth="1"/>
    <col min="13838" max="13838" width="1.28515625" style="45" customWidth="1"/>
    <col min="13839" max="13839" width="12.140625" style="45" customWidth="1"/>
    <col min="13840" max="13840" width="12.7109375" style="45" bestFit="1" customWidth="1"/>
    <col min="13841" max="13841" width="9.140625" style="45"/>
    <col min="13842" max="13842" width="12.7109375" style="45" bestFit="1" customWidth="1"/>
    <col min="13843" max="14080" width="9.140625" style="45"/>
    <col min="14081" max="14081" width="2.85546875" style="45" customWidth="1"/>
    <col min="14082" max="14082" width="2.7109375" style="45" customWidth="1"/>
    <col min="14083" max="14083" width="1.7109375" style="45" customWidth="1"/>
    <col min="14084" max="14084" width="1.42578125" style="45" customWidth="1"/>
    <col min="14085" max="14085" width="44.28515625" style="45" customWidth="1"/>
    <col min="14086" max="14086" width="7.28515625" style="45" customWidth="1"/>
    <col min="14087" max="14087" width="5.5703125" style="45" customWidth="1"/>
    <col min="14088" max="14088" width="2.7109375" style="45" customWidth="1"/>
    <col min="14089" max="14089" width="11.7109375" style="45" customWidth="1"/>
    <col min="14090" max="14090" width="1.28515625" style="45" customWidth="1"/>
    <col min="14091" max="14091" width="11.7109375" style="45" customWidth="1"/>
    <col min="14092" max="14092" width="2.7109375" style="45" customWidth="1"/>
    <col min="14093" max="14093" width="12.42578125" style="45" customWidth="1"/>
    <col min="14094" max="14094" width="1.28515625" style="45" customWidth="1"/>
    <col min="14095" max="14095" width="12.140625" style="45" customWidth="1"/>
    <col min="14096" max="14096" width="12.7109375" style="45" bestFit="1" customWidth="1"/>
    <col min="14097" max="14097" width="9.140625" style="45"/>
    <col min="14098" max="14098" width="12.7109375" style="45" bestFit="1" customWidth="1"/>
    <col min="14099" max="14336" width="9.140625" style="45"/>
    <col min="14337" max="14337" width="2.85546875" style="45" customWidth="1"/>
    <col min="14338" max="14338" width="2.7109375" style="45" customWidth="1"/>
    <col min="14339" max="14339" width="1.7109375" style="45" customWidth="1"/>
    <col min="14340" max="14340" width="1.42578125" style="45" customWidth="1"/>
    <col min="14341" max="14341" width="44.28515625" style="45" customWidth="1"/>
    <col min="14342" max="14342" width="7.28515625" style="45" customWidth="1"/>
    <col min="14343" max="14343" width="5.5703125" style="45" customWidth="1"/>
    <col min="14344" max="14344" width="2.7109375" style="45" customWidth="1"/>
    <col min="14345" max="14345" width="11.7109375" style="45" customWidth="1"/>
    <col min="14346" max="14346" width="1.28515625" style="45" customWidth="1"/>
    <col min="14347" max="14347" width="11.7109375" style="45" customWidth="1"/>
    <col min="14348" max="14348" width="2.7109375" style="45" customWidth="1"/>
    <col min="14349" max="14349" width="12.42578125" style="45" customWidth="1"/>
    <col min="14350" max="14350" width="1.28515625" style="45" customWidth="1"/>
    <col min="14351" max="14351" width="12.140625" style="45" customWidth="1"/>
    <col min="14352" max="14352" width="12.7109375" style="45" bestFit="1" customWidth="1"/>
    <col min="14353" max="14353" width="9.140625" style="45"/>
    <col min="14354" max="14354" width="12.7109375" style="45" bestFit="1" customWidth="1"/>
    <col min="14355" max="14592" width="9.140625" style="45"/>
    <col min="14593" max="14593" width="2.85546875" style="45" customWidth="1"/>
    <col min="14594" max="14594" width="2.7109375" style="45" customWidth="1"/>
    <col min="14595" max="14595" width="1.7109375" style="45" customWidth="1"/>
    <col min="14596" max="14596" width="1.42578125" style="45" customWidth="1"/>
    <col min="14597" max="14597" width="44.28515625" style="45" customWidth="1"/>
    <col min="14598" max="14598" width="7.28515625" style="45" customWidth="1"/>
    <col min="14599" max="14599" width="5.5703125" style="45" customWidth="1"/>
    <col min="14600" max="14600" width="2.7109375" style="45" customWidth="1"/>
    <col min="14601" max="14601" width="11.7109375" style="45" customWidth="1"/>
    <col min="14602" max="14602" width="1.28515625" style="45" customWidth="1"/>
    <col min="14603" max="14603" width="11.7109375" style="45" customWidth="1"/>
    <col min="14604" max="14604" width="2.7109375" style="45" customWidth="1"/>
    <col min="14605" max="14605" width="12.42578125" style="45" customWidth="1"/>
    <col min="14606" max="14606" width="1.28515625" style="45" customWidth="1"/>
    <col min="14607" max="14607" width="12.140625" style="45" customWidth="1"/>
    <col min="14608" max="14608" width="12.7109375" style="45" bestFit="1" customWidth="1"/>
    <col min="14609" max="14609" width="9.140625" style="45"/>
    <col min="14610" max="14610" width="12.7109375" style="45" bestFit="1" customWidth="1"/>
    <col min="14611" max="14848" width="9.140625" style="45"/>
    <col min="14849" max="14849" width="2.85546875" style="45" customWidth="1"/>
    <col min="14850" max="14850" width="2.7109375" style="45" customWidth="1"/>
    <col min="14851" max="14851" width="1.7109375" style="45" customWidth="1"/>
    <col min="14852" max="14852" width="1.42578125" style="45" customWidth="1"/>
    <col min="14853" max="14853" width="44.28515625" style="45" customWidth="1"/>
    <col min="14854" max="14854" width="7.28515625" style="45" customWidth="1"/>
    <col min="14855" max="14855" width="5.5703125" style="45" customWidth="1"/>
    <col min="14856" max="14856" width="2.7109375" style="45" customWidth="1"/>
    <col min="14857" max="14857" width="11.7109375" style="45" customWidth="1"/>
    <col min="14858" max="14858" width="1.28515625" style="45" customWidth="1"/>
    <col min="14859" max="14859" width="11.7109375" style="45" customWidth="1"/>
    <col min="14860" max="14860" width="2.7109375" style="45" customWidth="1"/>
    <col min="14861" max="14861" width="12.42578125" style="45" customWidth="1"/>
    <col min="14862" max="14862" width="1.28515625" style="45" customWidth="1"/>
    <col min="14863" max="14863" width="12.140625" style="45" customWidth="1"/>
    <col min="14864" max="14864" width="12.7109375" style="45" bestFit="1" customWidth="1"/>
    <col min="14865" max="14865" width="9.140625" style="45"/>
    <col min="14866" max="14866" width="12.7109375" style="45" bestFit="1" customWidth="1"/>
    <col min="14867" max="15104" width="9.140625" style="45"/>
    <col min="15105" max="15105" width="2.85546875" style="45" customWidth="1"/>
    <col min="15106" max="15106" width="2.7109375" style="45" customWidth="1"/>
    <col min="15107" max="15107" width="1.7109375" style="45" customWidth="1"/>
    <col min="15108" max="15108" width="1.42578125" style="45" customWidth="1"/>
    <col min="15109" max="15109" width="44.28515625" style="45" customWidth="1"/>
    <col min="15110" max="15110" width="7.28515625" style="45" customWidth="1"/>
    <col min="15111" max="15111" width="5.5703125" style="45" customWidth="1"/>
    <col min="15112" max="15112" width="2.7109375" style="45" customWidth="1"/>
    <col min="15113" max="15113" width="11.7109375" style="45" customWidth="1"/>
    <col min="15114" max="15114" width="1.28515625" style="45" customWidth="1"/>
    <col min="15115" max="15115" width="11.7109375" style="45" customWidth="1"/>
    <col min="15116" max="15116" width="2.7109375" style="45" customWidth="1"/>
    <col min="15117" max="15117" width="12.42578125" style="45" customWidth="1"/>
    <col min="15118" max="15118" width="1.28515625" style="45" customWidth="1"/>
    <col min="15119" max="15119" width="12.140625" style="45" customWidth="1"/>
    <col min="15120" max="15120" width="12.7109375" style="45" bestFit="1" customWidth="1"/>
    <col min="15121" max="15121" width="9.140625" style="45"/>
    <col min="15122" max="15122" width="12.7109375" style="45" bestFit="1" customWidth="1"/>
    <col min="15123" max="15360" width="9.140625" style="45"/>
    <col min="15361" max="15361" width="2.85546875" style="45" customWidth="1"/>
    <col min="15362" max="15362" width="2.7109375" style="45" customWidth="1"/>
    <col min="15363" max="15363" width="1.7109375" style="45" customWidth="1"/>
    <col min="15364" max="15364" width="1.42578125" style="45" customWidth="1"/>
    <col min="15365" max="15365" width="44.28515625" style="45" customWidth="1"/>
    <col min="15366" max="15366" width="7.28515625" style="45" customWidth="1"/>
    <col min="15367" max="15367" width="5.5703125" style="45" customWidth="1"/>
    <col min="15368" max="15368" width="2.7109375" style="45" customWidth="1"/>
    <col min="15369" max="15369" width="11.7109375" style="45" customWidth="1"/>
    <col min="15370" max="15370" width="1.28515625" style="45" customWidth="1"/>
    <col min="15371" max="15371" width="11.7109375" style="45" customWidth="1"/>
    <col min="15372" max="15372" width="2.7109375" style="45" customWidth="1"/>
    <col min="15373" max="15373" width="12.42578125" style="45" customWidth="1"/>
    <col min="15374" max="15374" width="1.28515625" style="45" customWidth="1"/>
    <col min="15375" max="15375" width="12.140625" style="45" customWidth="1"/>
    <col min="15376" max="15376" width="12.7109375" style="45" bestFit="1" customWidth="1"/>
    <col min="15377" max="15377" width="9.140625" style="45"/>
    <col min="15378" max="15378" width="12.7109375" style="45" bestFit="1" customWidth="1"/>
    <col min="15379" max="15616" width="9.140625" style="45"/>
    <col min="15617" max="15617" width="2.85546875" style="45" customWidth="1"/>
    <col min="15618" max="15618" width="2.7109375" style="45" customWidth="1"/>
    <col min="15619" max="15619" width="1.7109375" style="45" customWidth="1"/>
    <col min="15620" max="15620" width="1.42578125" style="45" customWidth="1"/>
    <col min="15621" max="15621" width="44.28515625" style="45" customWidth="1"/>
    <col min="15622" max="15622" width="7.28515625" style="45" customWidth="1"/>
    <col min="15623" max="15623" width="5.5703125" style="45" customWidth="1"/>
    <col min="15624" max="15624" width="2.7109375" style="45" customWidth="1"/>
    <col min="15625" max="15625" width="11.7109375" style="45" customWidth="1"/>
    <col min="15626" max="15626" width="1.28515625" style="45" customWidth="1"/>
    <col min="15627" max="15627" width="11.7109375" style="45" customWidth="1"/>
    <col min="15628" max="15628" width="2.7109375" style="45" customWidth="1"/>
    <col min="15629" max="15629" width="12.42578125" style="45" customWidth="1"/>
    <col min="15630" max="15630" width="1.28515625" style="45" customWidth="1"/>
    <col min="15631" max="15631" width="12.140625" style="45" customWidth="1"/>
    <col min="15632" max="15632" width="12.7109375" style="45" bestFit="1" customWidth="1"/>
    <col min="15633" max="15633" width="9.140625" style="45"/>
    <col min="15634" max="15634" width="12.7109375" style="45" bestFit="1" customWidth="1"/>
    <col min="15635" max="15872" width="9.140625" style="45"/>
    <col min="15873" max="15873" width="2.85546875" style="45" customWidth="1"/>
    <col min="15874" max="15874" width="2.7109375" style="45" customWidth="1"/>
    <col min="15875" max="15875" width="1.7109375" style="45" customWidth="1"/>
    <col min="15876" max="15876" width="1.42578125" style="45" customWidth="1"/>
    <col min="15877" max="15877" width="44.28515625" style="45" customWidth="1"/>
    <col min="15878" max="15878" width="7.28515625" style="45" customWidth="1"/>
    <col min="15879" max="15879" width="5.5703125" style="45" customWidth="1"/>
    <col min="15880" max="15880" width="2.7109375" style="45" customWidth="1"/>
    <col min="15881" max="15881" width="11.7109375" style="45" customWidth="1"/>
    <col min="15882" max="15882" width="1.28515625" style="45" customWidth="1"/>
    <col min="15883" max="15883" width="11.7109375" style="45" customWidth="1"/>
    <col min="15884" max="15884" width="2.7109375" style="45" customWidth="1"/>
    <col min="15885" max="15885" width="12.42578125" style="45" customWidth="1"/>
    <col min="15886" max="15886" width="1.28515625" style="45" customWidth="1"/>
    <col min="15887" max="15887" width="12.140625" style="45" customWidth="1"/>
    <col min="15888" max="15888" width="12.7109375" style="45" bestFit="1" customWidth="1"/>
    <col min="15889" max="15889" width="9.140625" style="45"/>
    <col min="15890" max="15890" width="12.7109375" style="45" bestFit="1" customWidth="1"/>
    <col min="15891" max="16128" width="9.140625" style="45"/>
    <col min="16129" max="16129" width="2.85546875" style="45" customWidth="1"/>
    <col min="16130" max="16130" width="2.7109375" style="45" customWidth="1"/>
    <col min="16131" max="16131" width="1.7109375" style="45" customWidth="1"/>
    <col min="16132" max="16132" width="1.42578125" style="45" customWidth="1"/>
    <col min="16133" max="16133" width="44.28515625" style="45" customWidth="1"/>
    <col min="16134" max="16134" width="7.28515625" style="45" customWidth="1"/>
    <col min="16135" max="16135" width="5.5703125" style="45" customWidth="1"/>
    <col min="16136" max="16136" width="2.7109375" style="45" customWidth="1"/>
    <col min="16137" max="16137" width="11.7109375" style="45" customWidth="1"/>
    <col min="16138" max="16138" width="1.28515625" style="45" customWidth="1"/>
    <col min="16139" max="16139" width="11.7109375" style="45" customWidth="1"/>
    <col min="16140" max="16140" width="2.7109375" style="45" customWidth="1"/>
    <col min="16141" max="16141" width="12.42578125" style="45" customWidth="1"/>
    <col min="16142" max="16142" width="1.28515625" style="45" customWidth="1"/>
    <col min="16143" max="16143" width="12.140625" style="45" customWidth="1"/>
    <col min="16144" max="16144" width="12.7109375" style="45" bestFit="1" customWidth="1"/>
    <col min="16145" max="16145" width="9.140625" style="45"/>
    <col min="16146" max="16146" width="12.7109375" style="45" bestFit="1" customWidth="1"/>
    <col min="16147" max="16384" width="9.140625" style="45"/>
  </cols>
  <sheetData>
    <row r="1" spans="1:15" ht="21" customHeight="1" x14ac:dyDescent="0.1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1" customHeight="1" x14ac:dyDescent="0.15">
      <c r="A2" s="190" t="s">
        <v>55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1" customHeight="1" x14ac:dyDescent="0.15">
      <c r="A3" s="190" t="s">
        <v>142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21" customHeight="1" x14ac:dyDescent="0.15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s="46" customFormat="1" ht="21" customHeight="1" x14ac:dyDescent="0.15">
      <c r="A5" s="188" t="s">
        <v>129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s="46" customFormat="1" ht="6" customHeight="1" x14ac:dyDescent="0.15">
      <c r="A6" s="47"/>
      <c r="B6" s="47"/>
      <c r="C6" s="47"/>
      <c r="D6" s="47"/>
      <c r="E6" s="47"/>
      <c r="F6" s="48"/>
      <c r="G6" s="48"/>
      <c r="H6" s="48"/>
      <c r="I6" s="49"/>
      <c r="J6" s="49"/>
      <c r="K6" s="49"/>
      <c r="L6" s="48"/>
    </row>
    <row r="7" spans="1:15" s="50" customFormat="1" ht="21" customHeight="1" x14ac:dyDescent="0.15">
      <c r="E7" s="51"/>
      <c r="F7" s="51" t="s">
        <v>3</v>
      </c>
      <c r="G7" s="51"/>
      <c r="H7" s="189" t="s">
        <v>126</v>
      </c>
      <c r="I7" s="189"/>
      <c r="J7" s="189"/>
      <c r="K7" s="189"/>
      <c r="L7" s="189"/>
      <c r="M7" s="189" t="s">
        <v>5</v>
      </c>
      <c r="N7" s="189"/>
      <c r="O7" s="189"/>
    </row>
    <row r="8" spans="1:15" s="50" customFormat="1" ht="21" customHeight="1" x14ac:dyDescent="0.15">
      <c r="E8" s="51"/>
      <c r="F8" s="51"/>
      <c r="G8" s="51"/>
      <c r="H8" s="189" t="s">
        <v>6</v>
      </c>
      <c r="I8" s="189"/>
      <c r="J8" s="189"/>
      <c r="K8" s="189"/>
      <c r="L8" s="189"/>
      <c r="M8" s="189" t="s">
        <v>56</v>
      </c>
      <c r="N8" s="189"/>
      <c r="O8" s="189"/>
    </row>
    <row r="9" spans="1:15" s="50" customFormat="1" ht="21" customHeight="1" x14ac:dyDescent="0.15">
      <c r="E9" s="51"/>
      <c r="F9" s="51"/>
      <c r="G9" s="51"/>
      <c r="H9" s="171"/>
      <c r="I9" s="171"/>
      <c r="J9" s="171"/>
      <c r="K9" s="52" t="s">
        <v>7</v>
      </c>
      <c r="L9" s="171"/>
      <c r="M9" s="171"/>
      <c r="N9" s="171"/>
      <c r="O9" s="52" t="s">
        <v>7</v>
      </c>
    </row>
    <row r="10" spans="1:15" s="50" customFormat="1" ht="21" customHeight="1" x14ac:dyDescent="0.15">
      <c r="E10" s="51"/>
      <c r="F10" s="51"/>
      <c r="G10" s="51"/>
      <c r="H10" s="51"/>
      <c r="I10" s="52" t="s">
        <v>137</v>
      </c>
      <c r="K10" s="52" t="s">
        <v>11</v>
      </c>
      <c r="L10" s="51"/>
      <c r="M10" s="52" t="s">
        <v>137</v>
      </c>
      <c r="O10" s="52" t="s">
        <v>11</v>
      </c>
    </row>
    <row r="11" spans="1:15" s="50" customFormat="1" ht="13.5" customHeight="1" x14ac:dyDescent="0.15">
      <c r="E11" s="51"/>
      <c r="F11" s="51"/>
      <c r="G11" s="51"/>
      <c r="H11" s="51"/>
      <c r="I11" s="52"/>
      <c r="K11" s="52"/>
      <c r="L11" s="51"/>
      <c r="M11" s="52"/>
      <c r="O11" s="52"/>
    </row>
    <row r="12" spans="1:15" s="53" customFormat="1" ht="21" customHeight="1" x14ac:dyDescent="0.15">
      <c r="A12" s="186" t="s">
        <v>57</v>
      </c>
      <c r="B12" s="186"/>
      <c r="C12" s="186"/>
      <c r="D12" s="186"/>
      <c r="E12" s="186"/>
      <c r="M12" s="54"/>
      <c r="N12" s="54"/>
      <c r="O12" s="54"/>
    </row>
    <row r="13" spans="1:15" s="175" customFormat="1" ht="21" customHeight="1" x14ac:dyDescent="0.15">
      <c r="B13" s="175" t="s">
        <v>148</v>
      </c>
      <c r="F13" s="9">
        <v>20</v>
      </c>
      <c r="G13" s="9"/>
      <c r="H13" s="9"/>
      <c r="I13" s="55">
        <v>383123</v>
      </c>
      <c r="J13" s="55"/>
      <c r="K13" s="55">
        <v>263656</v>
      </c>
      <c r="L13" s="9"/>
      <c r="M13" s="55">
        <v>383123</v>
      </c>
      <c r="N13" s="55"/>
      <c r="O13" s="55">
        <v>263656</v>
      </c>
    </row>
    <row r="14" spans="1:15" s="175" customFormat="1" ht="21" customHeight="1" x14ac:dyDescent="0.15">
      <c r="B14" s="161" t="s">
        <v>149</v>
      </c>
      <c r="D14" s="175" t="s">
        <v>150</v>
      </c>
      <c r="F14" s="9">
        <v>20</v>
      </c>
      <c r="G14" s="56"/>
      <c r="H14" s="56"/>
      <c r="I14" s="55">
        <v>169960</v>
      </c>
      <c r="J14" s="55"/>
      <c r="K14" s="55">
        <v>131866</v>
      </c>
      <c r="L14" s="56"/>
      <c r="M14" s="55">
        <v>169960</v>
      </c>
      <c r="N14" s="55"/>
      <c r="O14" s="55">
        <v>131866</v>
      </c>
    </row>
    <row r="15" spans="1:15" s="175" customFormat="1" ht="21" customHeight="1" x14ac:dyDescent="0.15">
      <c r="B15" s="175" t="s">
        <v>151</v>
      </c>
      <c r="F15" s="56"/>
      <c r="G15" s="56"/>
      <c r="H15" s="56"/>
      <c r="I15" s="148">
        <f>I13-I14</f>
        <v>213163</v>
      </c>
      <c r="J15" s="55"/>
      <c r="K15" s="148">
        <f>K13-K14</f>
        <v>131790</v>
      </c>
      <c r="L15" s="56"/>
      <c r="M15" s="148">
        <f>M13-M14</f>
        <v>213163</v>
      </c>
      <c r="N15" s="55"/>
      <c r="O15" s="148">
        <f>O13-O14</f>
        <v>131790</v>
      </c>
    </row>
    <row r="16" spans="1:15" s="175" customFormat="1" ht="21" customHeight="1" x14ac:dyDescent="0.15">
      <c r="B16" s="161" t="s">
        <v>149</v>
      </c>
      <c r="D16" s="175" t="s">
        <v>152</v>
      </c>
      <c r="F16" s="9">
        <v>20</v>
      </c>
      <c r="G16" s="56"/>
      <c r="H16" s="56"/>
      <c r="I16" s="55">
        <v>41252</v>
      </c>
      <c r="J16" s="55"/>
      <c r="K16" s="55">
        <v>7230</v>
      </c>
      <c r="L16" s="56"/>
      <c r="M16" s="55">
        <v>41252</v>
      </c>
      <c r="N16" s="55"/>
      <c r="O16" s="55">
        <v>7230</v>
      </c>
    </row>
    <row r="17" spans="1:15" s="175" customFormat="1" ht="21" customHeight="1" x14ac:dyDescent="0.15">
      <c r="B17" s="175" t="s">
        <v>58</v>
      </c>
      <c r="F17" s="56"/>
      <c r="G17" s="56"/>
      <c r="H17" s="56"/>
      <c r="I17" s="148">
        <f>I15-I16</f>
        <v>171911</v>
      </c>
      <c r="J17" s="55"/>
      <c r="K17" s="148">
        <f>K15-K16</f>
        <v>124560</v>
      </c>
      <c r="L17" s="56"/>
      <c r="M17" s="148">
        <f>M15-M16</f>
        <v>171911</v>
      </c>
      <c r="N17" s="55"/>
      <c r="O17" s="148">
        <f>O15-O16</f>
        <v>124560</v>
      </c>
    </row>
    <row r="18" spans="1:15" s="175" customFormat="1" ht="21" customHeight="1" x14ac:dyDescent="0.15">
      <c r="B18" s="175" t="s">
        <v>59</v>
      </c>
      <c r="F18" s="9">
        <v>20</v>
      </c>
      <c r="G18" s="56"/>
      <c r="H18" s="56"/>
      <c r="I18" s="55">
        <v>24026</v>
      </c>
      <c r="J18" s="55"/>
      <c r="K18" s="55">
        <v>7063</v>
      </c>
      <c r="L18" s="56"/>
      <c r="M18" s="55">
        <v>24026</v>
      </c>
      <c r="N18" s="55"/>
      <c r="O18" s="55">
        <v>7063</v>
      </c>
    </row>
    <row r="19" spans="1:15" s="175" customFormat="1" ht="21" customHeight="1" x14ac:dyDescent="0.15">
      <c r="B19" s="175" t="s">
        <v>66</v>
      </c>
      <c r="F19" s="9">
        <v>20</v>
      </c>
      <c r="G19" s="56"/>
      <c r="H19" s="56"/>
      <c r="I19" s="55">
        <v>4708</v>
      </c>
      <c r="J19" s="55"/>
      <c r="K19" s="55">
        <v>4642</v>
      </c>
      <c r="L19" s="56"/>
      <c r="M19" s="55">
        <v>4708</v>
      </c>
      <c r="N19" s="55"/>
      <c r="O19" s="55">
        <v>4642</v>
      </c>
    </row>
    <row r="20" spans="1:15" s="175" customFormat="1" ht="21" customHeight="1" x14ac:dyDescent="0.15">
      <c r="B20" s="175" t="s">
        <v>168</v>
      </c>
      <c r="F20" s="9">
        <v>20</v>
      </c>
      <c r="G20" s="56"/>
      <c r="H20" s="56"/>
      <c r="I20" s="55">
        <v>-865</v>
      </c>
      <c r="J20" s="55"/>
      <c r="K20" s="55">
        <v>1854</v>
      </c>
      <c r="L20" s="56"/>
      <c r="M20" s="55">
        <v>-865</v>
      </c>
      <c r="N20" s="55"/>
      <c r="O20" s="55">
        <v>1854</v>
      </c>
    </row>
    <row r="21" spans="1:15" s="175" customFormat="1" ht="21" customHeight="1" x14ac:dyDescent="0.15">
      <c r="B21" s="175" t="s">
        <v>153</v>
      </c>
      <c r="F21" s="56" t="s">
        <v>165</v>
      </c>
      <c r="G21" s="56"/>
      <c r="H21" s="56"/>
      <c r="I21" s="55">
        <v>-3725</v>
      </c>
      <c r="J21" s="55"/>
      <c r="K21" s="55">
        <v>-352</v>
      </c>
      <c r="L21" s="56"/>
      <c r="M21" s="55">
        <v>0</v>
      </c>
      <c r="N21" s="55"/>
      <c r="O21" s="55">
        <v>0</v>
      </c>
    </row>
    <row r="22" spans="1:15" s="175" customFormat="1" ht="21" customHeight="1" x14ac:dyDescent="0.15">
      <c r="B22" s="175" t="s">
        <v>67</v>
      </c>
      <c r="F22" s="9">
        <v>20</v>
      </c>
      <c r="G22" s="56"/>
      <c r="H22" s="56"/>
      <c r="I22" s="55">
        <v>13</v>
      </c>
      <c r="J22" s="55"/>
      <c r="K22" s="55">
        <v>421</v>
      </c>
      <c r="L22" s="56"/>
      <c r="M22" s="55">
        <v>13</v>
      </c>
      <c r="N22" s="55"/>
      <c r="O22" s="55">
        <v>421</v>
      </c>
    </row>
    <row r="23" spans="1:15" s="175" customFormat="1" ht="21" customHeight="1" x14ac:dyDescent="0.15">
      <c r="B23" s="175" t="s">
        <v>68</v>
      </c>
      <c r="F23" s="9">
        <v>20</v>
      </c>
      <c r="G23" s="56"/>
      <c r="H23" s="56"/>
      <c r="I23" s="55">
        <v>17975</v>
      </c>
      <c r="J23" s="55"/>
      <c r="K23" s="55">
        <v>16536</v>
      </c>
      <c r="L23" s="56"/>
      <c r="M23" s="55">
        <v>17975</v>
      </c>
      <c r="N23" s="55"/>
      <c r="O23" s="55">
        <v>16536</v>
      </c>
    </row>
    <row r="24" spans="1:15" s="57" customFormat="1" ht="21" customHeight="1" x14ac:dyDescent="0.15">
      <c r="C24" s="175" t="s">
        <v>60</v>
      </c>
      <c r="D24" s="175"/>
      <c r="E24" s="175"/>
      <c r="F24" s="175"/>
      <c r="G24" s="175"/>
      <c r="H24" s="175"/>
      <c r="I24" s="58">
        <f>SUM(I17:I23)</f>
        <v>214043</v>
      </c>
      <c r="J24" s="59"/>
      <c r="K24" s="58">
        <f>SUM(K17:K23)</f>
        <v>154724</v>
      </c>
      <c r="L24" s="175"/>
      <c r="M24" s="58">
        <f>SUM(M17:M23)</f>
        <v>217768</v>
      </c>
      <c r="N24" s="59"/>
      <c r="O24" s="58">
        <f>SUM(O17:O23)</f>
        <v>155076</v>
      </c>
    </row>
    <row r="25" spans="1:15" s="46" customFormat="1" ht="21" customHeight="1" x14ac:dyDescent="0.15"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60"/>
      <c r="N25" s="60"/>
      <c r="O25" s="60"/>
    </row>
    <row r="26" spans="1:15" s="61" customFormat="1" ht="21" customHeight="1" x14ac:dyDescent="0.15">
      <c r="A26" s="187" t="s">
        <v>61</v>
      </c>
      <c r="B26" s="187"/>
      <c r="C26" s="187"/>
      <c r="D26" s="187"/>
      <c r="E26" s="187"/>
      <c r="M26" s="62"/>
      <c r="N26" s="62"/>
      <c r="O26" s="62"/>
    </row>
    <row r="27" spans="1:15" s="175" customFormat="1" ht="21" customHeight="1" x14ac:dyDescent="0.15">
      <c r="B27" s="175" t="s">
        <v>62</v>
      </c>
      <c r="F27" s="9">
        <v>20</v>
      </c>
      <c r="I27" s="164">
        <v>90042</v>
      </c>
      <c r="K27" s="164">
        <v>12054</v>
      </c>
      <c r="L27" s="164"/>
      <c r="M27" s="164">
        <v>90042</v>
      </c>
      <c r="N27" s="164"/>
      <c r="O27" s="164">
        <v>12054</v>
      </c>
    </row>
    <row r="28" spans="1:15" s="175" customFormat="1" ht="21" customHeight="1" x14ac:dyDescent="0.15">
      <c r="B28" s="161" t="s">
        <v>149</v>
      </c>
      <c r="D28" s="175" t="s">
        <v>154</v>
      </c>
      <c r="F28" s="9">
        <v>20</v>
      </c>
      <c r="G28" s="56"/>
      <c r="H28" s="56"/>
      <c r="I28" s="162">
        <v>7410</v>
      </c>
      <c r="J28" s="56"/>
      <c r="K28" s="162">
        <v>-36016</v>
      </c>
      <c r="L28" s="56"/>
      <c r="M28" s="162">
        <v>7410</v>
      </c>
      <c r="N28" s="63"/>
      <c r="O28" s="163">
        <v>-36016</v>
      </c>
    </row>
    <row r="29" spans="1:15" s="175" customFormat="1" ht="21" customHeight="1" x14ac:dyDescent="0.15">
      <c r="B29" s="175" t="s">
        <v>63</v>
      </c>
      <c r="F29" s="9">
        <v>20</v>
      </c>
      <c r="G29" s="9"/>
      <c r="H29" s="9"/>
      <c r="I29" s="55">
        <v>43572</v>
      </c>
      <c r="J29" s="55"/>
      <c r="K29" s="55">
        <v>21309</v>
      </c>
      <c r="L29" s="9"/>
      <c r="M29" s="55">
        <v>43572</v>
      </c>
      <c r="N29" s="55"/>
      <c r="O29" s="55">
        <v>21309</v>
      </c>
    </row>
    <row r="30" spans="1:15" s="175" customFormat="1" ht="21" customHeight="1" x14ac:dyDescent="0.15">
      <c r="B30" s="175" t="s">
        <v>64</v>
      </c>
      <c r="F30" s="9">
        <v>20</v>
      </c>
      <c r="G30" s="9"/>
      <c r="H30" s="9"/>
      <c r="I30" s="55">
        <v>48035</v>
      </c>
      <c r="J30" s="55"/>
      <c r="K30" s="55">
        <v>31398</v>
      </c>
      <c r="L30" s="9"/>
      <c r="M30" s="55">
        <v>48035</v>
      </c>
      <c r="N30" s="55"/>
      <c r="O30" s="55">
        <v>31398</v>
      </c>
    </row>
    <row r="31" spans="1:15" s="175" customFormat="1" ht="21" customHeight="1" x14ac:dyDescent="0.15">
      <c r="B31" s="175" t="s">
        <v>65</v>
      </c>
      <c r="F31" s="9">
        <v>20</v>
      </c>
      <c r="G31" s="9"/>
      <c r="H31" s="9"/>
      <c r="I31" s="55">
        <v>7412</v>
      </c>
      <c r="J31" s="55"/>
      <c r="K31" s="55">
        <v>18897</v>
      </c>
      <c r="L31" s="9"/>
      <c r="M31" s="55">
        <v>7412</v>
      </c>
      <c r="N31" s="55"/>
      <c r="O31" s="55">
        <v>18897</v>
      </c>
    </row>
    <row r="32" spans="1:15" s="175" customFormat="1" ht="21" customHeight="1" x14ac:dyDescent="0.15">
      <c r="B32" s="175" t="s">
        <v>69</v>
      </c>
      <c r="F32" s="9">
        <v>20</v>
      </c>
      <c r="G32" s="9"/>
      <c r="H32" s="9"/>
      <c r="I32" s="55">
        <v>14045</v>
      </c>
      <c r="J32" s="55"/>
      <c r="K32" s="55">
        <v>14816</v>
      </c>
      <c r="L32" s="9"/>
      <c r="M32" s="55">
        <v>14045</v>
      </c>
      <c r="N32" s="55"/>
      <c r="O32" s="55">
        <v>14816</v>
      </c>
    </row>
    <row r="33" spans="1:15" s="57" customFormat="1" ht="21" customHeight="1" x14ac:dyDescent="0.15">
      <c r="B33" s="175"/>
      <c r="C33" s="175" t="s">
        <v>155</v>
      </c>
      <c r="D33" s="175"/>
      <c r="E33" s="175"/>
      <c r="F33" s="175"/>
      <c r="G33" s="175"/>
      <c r="H33" s="175"/>
      <c r="I33" s="58">
        <f>SUM(I29:I32)+I27-I28</f>
        <v>195696</v>
      </c>
      <c r="J33" s="59"/>
      <c r="K33" s="58">
        <f>SUM(K29:K32)+K27-K28</f>
        <v>134490</v>
      </c>
      <c r="L33" s="175"/>
      <c r="M33" s="58">
        <f>SUM(M29:M32)+M27-M28</f>
        <v>195696</v>
      </c>
      <c r="N33" s="59"/>
      <c r="O33" s="58">
        <f>SUM(O29:O32)+O27-O28</f>
        <v>134490</v>
      </c>
    </row>
    <row r="34" spans="1:15" s="57" customFormat="1" ht="21" customHeight="1" x14ac:dyDescent="0.15">
      <c r="A34" s="67" t="s">
        <v>166</v>
      </c>
      <c r="B34" s="173"/>
      <c r="C34" s="173"/>
      <c r="D34" s="68"/>
      <c r="E34" s="68"/>
      <c r="F34" s="172"/>
      <c r="G34" s="172"/>
      <c r="H34" s="172"/>
      <c r="I34" s="148">
        <f>I24-I33</f>
        <v>18347</v>
      </c>
      <c r="J34" s="172"/>
      <c r="K34" s="148">
        <f>K24-K33</f>
        <v>20234</v>
      </c>
      <c r="L34" s="172"/>
      <c r="M34" s="148">
        <f>M24-M33</f>
        <v>22072</v>
      </c>
      <c r="N34" s="55"/>
      <c r="O34" s="148">
        <f>O24-O33</f>
        <v>20586</v>
      </c>
    </row>
    <row r="35" spans="1:15" s="57" customFormat="1" ht="21" customHeight="1" x14ac:dyDescent="0.15">
      <c r="A35" s="67" t="s">
        <v>156</v>
      </c>
      <c r="B35" s="173"/>
      <c r="C35" s="173"/>
      <c r="D35" s="173"/>
      <c r="E35" s="173"/>
      <c r="F35" s="9"/>
      <c r="G35" s="9"/>
      <c r="H35" s="9"/>
      <c r="I35" s="64">
        <v>3767</v>
      </c>
      <c r="J35" s="55"/>
      <c r="K35" s="64">
        <v>3506</v>
      </c>
      <c r="L35" s="9"/>
      <c r="M35" s="64">
        <v>3767</v>
      </c>
      <c r="N35" s="55"/>
      <c r="O35" s="64">
        <v>3506</v>
      </c>
    </row>
    <row r="36" spans="1:15" s="57" customFormat="1" ht="21" customHeight="1" x14ac:dyDescent="0.15">
      <c r="A36" s="70" t="s">
        <v>167</v>
      </c>
      <c r="B36" s="173"/>
      <c r="C36" s="173"/>
      <c r="D36" s="68"/>
      <c r="E36" s="68"/>
      <c r="I36" s="58">
        <f>I34-I35</f>
        <v>14580</v>
      </c>
      <c r="K36" s="58">
        <f>K34-K35</f>
        <v>16728</v>
      </c>
      <c r="M36" s="58">
        <f>M34-M35</f>
        <v>18305</v>
      </c>
      <c r="N36" s="55"/>
      <c r="O36" s="58">
        <f>O34-O35</f>
        <v>17080</v>
      </c>
    </row>
    <row r="37" spans="1:15" s="57" customFormat="1" ht="21" customHeight="1" x14ac:dyDescent="0.15">
      <c r="B37" s="173"/>
      <c r="C37" s="173"/>
      <c r="D37" s="173"/>
      <c r="E37" s="173"/>
      <c r="F37" s="9"/>
      <c r="G37" s="9"/>
      <c r="H37" s="9"/>
      <c r="I37" s="9"/>
      <c r="J37" s="9"/>
      <c r="K37" s="9"/>
      <c r="L37" s="9"/>
      <c r="M37" s="59"/>
      <c r="N37" s="55"/>
      <c r="O37" s="59"/>
    </row>
    <row r="38" spans="1:15" s="57" customFormat="1" ht="21" customHeight="1" x14ac:dyDescent="0.15">
      <c r="B38" s="173"/>
      <c r="C38" s="173"/>
      <c r="D38" s="173"/>
      <c r="E38" s="173"/>
      <c r="F38" s="9"/>
      <c r="G38" s="9"/>
      <c r="H38" s="9"/>
      <c r="I38" s="9"/>
      <c r="J38" s="9"/>
      <c r="K38" s="9"/>
      <c r="L38" s="9"/>
      <c r="M38" s="59"/>
      <c r="N38" s="55"/>
      <c r="O38" s="59"/>
    </row>
    <row r="39" spans="1:15" s="57" customFormat="1" ht="21" customHeight="1" x14ac:dyDescent="0.15">
      <c r="B39" s="173"/>
      <c r="C39" s="173"/>
      <c r="D39" s="173"/>
      <c r="E39" s="173"/>
      <c r="F39" s="9"/>
      <c r="G39" s="9"/>
      <c r="H39" s="9"/>
      <c r="I39" s="9"/>
      <c r="J39" s="9"/>
      <c r="K39" s="9"/>
      <c r="L39" s="9"/>
      <c r="M39" s="59"/>
      <c r="N39" s="55"/>
      <c r="O39" s="59"/>
    </row>
    <row r="40" spans="1:15" ht="21" customHeight="1" x14ac:dyDescent="0.15">
      <c r="A40" s="190" t="s">
        <v>0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</row>
    <row r="41" spans="1:15" ht="21" customHeight="1" x14ac:dyDescent="0.15">
      <c r="A41" s="190" t="s">
        <v>70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</row>
    <row r="42" spans="1:15" ht="21" customHeight="1" x14ac:dyDescent="0.15">
      <c r="A42" s="190" t="s">
        <v>142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</row>
    <row r="43" spans="1:15" ht="21" customHeight="1" x14ac:dyDescent="0.15">
      <c r="A43" s="190" t="s">
        <v>125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</row>
    <row r="44" spans="1:15" s="46" customFormat="1" ht="21" customHeight="1" x14ac:dyDescent="0.15">
      <c r="A44" s="188" t="s">
        <v>129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</row>
    <row r="45" spans="1:15" s="46" customFormat="1" ht="6" customHeight="1" x14ac:dyDescent="0.15">
      <c r="A45" s="47"/>
      <c r="B45" s="47"/>
      <c r="C45" s="47"/>
      <c r="D45" s="47"/>
      <c r="E45" s="47"/>
      <c r="F45" s="48"/>
      <c r="G45" s="48"/>
      <c r="H45" s="48"/>
      <c r="I45" s="49"/>
      <c r="J45" s="49"/>
      <c r="K45" s="49"/>
      <c r="L45" s="48"/>
    </row>
    <row r="46" spans="1:15" s="50" customFormat="1" ht="21" customHeight="1" x14ac:dyDescent="0.15">
      <c r="E46" s="51"/>
      <c r="F46" s="51" t="s">
        <v>3</v>
      </c>
      <c r="G46" s="51"/>
      <c r="H46" s="189" t="s">
        <v>126</v>
      </c>
      <c r="I46" s="189"/>
      <c r="J46" s="189"/>
      <c r="K46" s="189"/>
      <c r="L46" s="189"/>
      <c r="M46" s="189" t="s">
        <v>5</v>
      </c>
      <c r="N46" s="189"/>
      <c r="O46" s="189"/>
    </row>
    <row r="47" spans="1:15" s="50" customFormat="1" ht="21" customHeight="1" x14ac:dyDescent="0.15">
      <c r="E47" s="51"/>
      <c r="F47" s="51"/>
      <c r="G47" s="51"/>
      <c r="H47" s="189" t="s">
        <v>6</v>
      </c>
      <c r="I47" s="189"/>
      <c r="J47" s="189"/>
      <c r="K47" s="189"/>
      <c r="L47" s="189"/>
      <c r="M47" s="189" t="s">
        <v>56</v>
      </c>
      <c r="N47" s="189"/>
      <c r="O47" s="189"/>
    </row>
    <row r="48" spans="1:15" s="50" customFormat="1" ht="21" customHeight="1" x14ac:dyDescent="0.15">
      <c r="E48" s="51"/>
      <c r="F48" s="51"/>
      <c r="G48" s="51"/>
      <c r="H48" s="171"/>
      <c r="I48" s="171"/>
      <c r="J48" s="171"/>
      <c r="K48" s="52" t="s">
        <v>7</v>
      </c>
      <c r="L48" s="171"/>
      <c r="M48" s="171"/>
      <c r="N48" s="171"/>
      <c r="O48" s="52" t="s">
        <v>7</v>
      </c>
    </row>
    <row r="49" spans="1:20" s="50" customFormat="1" ht="21" customHeight="1" x14ac:dyDescent="0.15">
      <c r="E49" s="51"/>
      <c r="F49" s="51"/>
      <c r="G49" s="51"/>
      <c r="H49" s="51"/>
      <c r="I49" s="52" t="s">
        <v>137</v>
      </c>
      <c r="K49" s="52" t="s">
        <v>11</v>
      </c>
      <c r="L49" s="51"/>
      <c r="M49" s="52" t="s">
        <v>137</v>
      </c>
      <c r="O49" s="52" t="s">
        <v>11</v>
      </c>
    </row>
    <row r="50" spans="1:20" s="50" customFormat="1" ht="13.5" customHeight="1" x14ac:dyDescent="0.15">
      <c r="E50" s="51"/>
      <c r="F50" s="51"/>
      <c r="G50" s="51"/>
      <c r="H50" s="51"/>
      <c r="I50" s="52"/>
      <c r="K50" s="52"/>
      <c r="L50" s="51"/>
      <c r="M50" s="52"/>
      <c r="O50" s="52"/>
    </row>
    <row r="51" spans="1:20" s="57" customFormat="1" ht="21" customHeight="1" x14ac:dyDescent="0.15">
      <c r="A51" s="175" t="s">
        <v>71</v>
      </c>
      <c r="B51" s="68"/>
      <c r="C51" s="68"/>
      <c r="D51" s="68"/>
      <c r="E51" s="68"/>
      <c r="M51" s="71"/>
      <c r="N51" s="72"/>
      <c r="O51" s="71"/>
    </row>
    <row r="52" spans="1:20" s="175" customFormat="1" ht="21" customHeight="1" x14ac:dyDescent="0.15">
      <c r="B52" s="73" t="s">
        <v>78</v>
      </c>
      <c r="C52" s="173"/>
      <c r="D52" s="173"/>
      <c r="E52" s="173"/>
      <c r="F52" s="9"/>
      <c r="M52" s="59"/>
      <c r="N52" s="80"/>
      <c r="O52" s="59"/>
      <c r="P52" s="76"/>
      <c r="Q52" s="76"/>
      <c r="R52" s="76"/>
      <c r="S52" s="76"/>
      <c r="T52" s="76"/>
    </row>
    <row r="53" spans="1:20" s="175" customFormat="1" ht="21" customHeight="1" x14ac:dyDescent="0.15">
      <c r="B53" s="75" t="s">
        <v>175</v>
      </c>
      <c r="C53" s="173"/>
      <c r="D53" s="173"/>
      <c r="E53" s="173"/>
      <c r="F53" s="9"/>
      <c r="I53" s="59"/>
      <c r="K53" s="59"/>
      <c r="M53" s="59"/>
      <c r="N53" s="80"/>
      <c r="O53" s="59"/>
    </row>
    <row r="54" spans="1:20" s="175" customFormat="1" ht="21" customHeight="1" x14ac:dyDescent="0.15">
      <c r="B54" s="75" t="s">
        <v>176</v>
      </c>
      <c r="C54" s="173"/>
      <c r="D54" s="173"/>
      <c r="E54" s="173"/>
      <c r="F54" s="9"/>
      <c r="I54" s="59">
        <v>-17702</v>
      </c>
      <c r="K54" s="59">
        <v>8823</v>
      </c>
      <c r="M54" s="59">
        <v>-17702</v>
      </c>
      <c r="N54" s="80"/>
      <c r="O54" s="59">
        <v>8823</v>
      </c>
    </row>
    <row r="55" spans="1:20" s="175" customFormat="1" ht="21" customHeight="1" x14ac:dyDescent="0.15">
      <c r="B55" s="75" t="s">
        <v>74</v>
      </c>
      <c r="C55" s="173"/>
      <c r="D55" s="173"/>
      <c r="E55" s="173"/>
      <c r="F55" s="9">
        <v>13</v>
      </c>
      <c r="I55" s="59">
        <v>1183</v>
      </c>
      <c r="K55" s="59">
        <v>495</v>
      </c>
      <c r="M55" s="74">
        <v>0</v>
      </c>
      <c r="N55" s="145"/>
      <c r="O55" s="74">
        <v>0</v>
      </c>
    </row>
    <row r="56" spans="1:20" s="175" customFormat="1" ht="21" customHeight="1" x14ac:dyDescent="0.15">
      <c r="B56" s="78" t="s">
        <v>75</v>
      </c>
      <c r="C56" s="173"/>
      <c r="D56" s="173"/>
      <c r="E56" s="173"/>
      <c r="F56" s="9"/>
      <c r="I56" s="59"/>
      <c r="K56" s="59"/>
      <c r="M56" s="74"/>
      <c r="N56" s="72"/>
      <c r="O56" s="74"/>
    </row>
    <row r="57" spans="1:20" s="175" customFormat="1" ht="21" customHeight="1" x14ac:dyDescent="0.15">
      <c r="B57" s="78" t="s">
        <v>79</v>
      </c>
      <c r="C57" s="173"/>
      <c r="D57" s="173"/>
      <c r="E57" s="173"/>
      <c r="F57" s="9"/>
      <c r="M57" s="59"/>
      <c r="N57" s="80"/>
      <c r="O57" s="59"/>
    </row>
    <row r="58" spans="1:20" s="175" customFormat="1" ht="21" customHeight="1" x14ac:dyDescent="0.15">
      <c r="B58" s="78" t="s">
        <v>77</v>
      </c>
      <c r="C58" s="173"/>
      <c r="D58" s="173"/>
      <c r="E58" s="173"/>
      <c r="F58" s="9"/>
      <c r="I58" s="64">
        <v>3304</v>
      </c>
      <c r="J58" s="59"/>
      <c r="K58" s="64">
        <v>-1864</v>
      </c>
      <c r="M58" s="59">
        <v>3540</v>
      </c>
      <c r="N58" s="80"/>
      <c r="O58" s="59">
        <v>-1765</v>
      </c>
    </row>
    <row r="59" spans="1:20" s="175" customFormat="1" ht="21" customHeight="1" x14ac:dyDescent="0.15">
      <c r="B59" s="73"/>
      <c r="C59" s="173"/>
      <c r="D59" s="173"/>
      <c r="E59" s="173"/>
      <c r="F59" s="9"/>
      <c r="I59" s="82">
        <f>SUM(I53:I58)</f>
        <v>-13215</v>
      </c>
      <c r="K59" s="82">
        <f>SUM(K53:K58)</f>
        <v>7454</v>
      </c>
      <c r="M59" s="82">
        <f>SUM(M53:M58)</f>
        <v>-14162</v>
      </c>
      <c r="N59" s="80"/>
      <c r="O59" s="82">
        <f>SUM(O53:O58)</f>
        <v>7058</v>
      </c>
    </row>
    <row r="60" spans="1:20" s="175" customFormat="1" ht="21" hidden="1" customHeight="1" x14ac:dyDescent="0.15">
      <c r="A60" s="83" t="s">
        <v>80</v>
      </c>
      <c r="B60" s="173"/>
      <c r="C60" s="173"/>
      <c r="D60" s="173"/>
      <c r="E60" s="173"/>
      <c r="F60" s="9"/>
      <c r="I60" s="84"/>
      <c r="K60" s="84">
        <v>7454</v>
      </c>
      <c r="M60" s="84"/>
      <c r="N60" s="55"/>
      <c r="O60" s="84">
        <v>7058</v>
      </c>
    </row>
    <row r="61" spans="1:20" s="175" customFormat="1" ht="21" customHeight="1" thickBot="1" x14ac:dyDescent="0.2">
      <c r="A61" s="70" t="s">
        <v>161</v>
      </c>
      <c r="B61" s="173"/>
      <c r="C61" s="173"/>
      <c r="D61" s="173"/>
      <c r="E61" s="173"/>
      <c r="F61" s="9"/>
      <c r="I61" s="85">
        <f>SUM(I59,I36)</f>
        <v>1365</v>
      </c>
      <c r="K61" s="85">
        <f>SUM(K59,K36)</f>
        <v>24182</v>
      </c>
      <c r="M61" s="85">
        <f>SUM(M59,M36)</f>
        <v>4143</v>
      </c>
      <c r="N61" s="55"/>
      <c r="O61" s="85">
        <f>SUM(O59,O36)</f>
        <v>24138</v>
      </c>
    </row>
    <row r="62" spans="1:20" s="175" customFormat="1" ht="21" customHeight="1" thickTop="1" x14ac:dyDescent="0.15">
      <c r="A62" s="70"/>
      <c r="B62" s="173"/>
      <c r="C62" s="173"/>
      <c r="D62" s="173"/>
      <c r="E62" s="173"/>
      <c r="F62" s="9"/>
      <c r="M62" s="59"/>
      <c r="N62" s="55"/>
      <c r="O62" s="59"/>
    </row>
    <row r="63" spans="1:20" s="57" customFormat="1" ht="21" customHeight="1" x14ac:dyDescent="0.15">
      <c r="A63" s="86" t="s">
        <v>169</v>
      </c>
      <c r="F63" s="9">
        <v>21</v>
      </c>
      <c r="G63" s="185" t="s">
        <v>2</v>
      </c>
      <c r="H63" s="185"/>
      <c r="I63" s="87">
        <f>I36/29999</f>
        <v>0.48601620054001798</v>
      </c>
      <c r="K63" s="87">
        <f>K36/29999</f>
        <v>0.55761858728624292</v>
      </c>
      <c r="M63" s="87">
        <f>M36/29999</f>
        <v>0.61018700623354116</v>
      </c>
      <c r="N63" s="71"/>
      <c r="O63" s="87">
        <f>O36/29999</f>
        <v>0.5693523117437248</v>
      </c>
    </row>
    <row r="64" spans="1:20" s="175" customFormat="1" ht="21" customHeight="1" x14ac:dyDescent="0.15">
      <c r="G64" s="169"/>
      <c r="H64" s="169"/>
      <c r="M64" s="87"/>
      <c r="N64" s="87"/>
      <c r="O64" s="87"/>
      <c r="R64" s="55"/>
    </row>
    <row r="65" spans="1:15" s="88" customFormat="1" ht="21" customHeight="1" x14ac:dyDescent="0.15">
      <c r="M65" s="89"/>
      <c r="N65" s="89"/>
      <c r="O65" s="89"/>
    </row>
    <row r="66" spans="1:15" s="88" customFormat="1" ht="21" customHeight="1" x14ac:dyDescent="0.15">
      <c r="M66" s="89"/>
      <c r="N66" s="89"/>
      <c r="O66" s="89"/>
    </row>
    <row r="67" spans="1:15" s="88" customFormat="1" ht="21" customHeight="1" x14ac:dyDescent="0.15">
      <c r="M67" s="89"/>
      <c r="N67" s="89"/>
      <c r="O67" s="89"/>
    </row>
    <row r="68" spans="1:15" s="88" customFormat="1" ht="21" customHeight="1" x14ac:dyDescent="0.15">
      <c r="M68" s="89"/>
      <c r="N68" s="89"/>
      <c r="O68" s="89"/>
    </row>
    <row r="69" spans="1:15" s="88" customFormat="1" ht="21" customHeight="1" x14ac:dyDescent="0.15">
      <c r="M69" s="89"/>
      <c r="N69" s="89"/>
      <c r="O69" s="89"/>
    </row>
    <row r="70" spans="1:15" s="88" customFormat="1" ht="15" customHeight="1" x14ac:dyDescent="0.15">
      <c r="M70" s="89"/>
      <c r="N70" s="89"/>
      <c r="O70" s="89"/>
    </row>
    <row r="71" spans="1:15" s="88" customFormat="1" ht="17.25" customHeight="1" x14ac:dyDescent="0.15">
      <c r="M71" s="89"/>
      <c r="N71" s="89"/>
      <c r="O71" s="89"/>
    </row>
    <row r="72" spans="1:15" s="88" customFormat="1" ht="18" customHeight="1" x14ac:dyDescent="0.15">
      <c r="M72" s="89"/>
      <c r="N72" s="89"/>
      <c r="O72" s="89"/>
    </row>
    <row r="73" spans="1:15" s="88" customFormat="1" ht="21" customHeight="1" x14ac:dyDescent="0.15">
      <c r="M73" s="89"/>
      <c r="N73" s="89"/>
      <c r="O73" s="89"/>
    </row>
    <row r="74" spans="1:15" s="88" customFormat="1" ht="6.75" customHeight="1" x14ac:dyDescent="0.15">
      <c r="M74" s="89"/>
      <c r="N74" s="89"/>
      <c r="O74" s="89"/>
    </row>
    <row r="75" spans="1:15" s="88" customFormat="1" ht="21" customHeight="1" x14ac:dyDescent="0.15">
      <c r="A75" s="90"/>
      <c r="M75" s="89"/>
      <c r="N75" s="89"/>
      <c r="O75" s="89"/>
    </row>
    <row r="76" spans="1:15" s="175" customFormat="1" ht="21" customHeight="1" x14ac:dyDescent="0.15">
      <c r="B76" s="90"/>
      <c r="C76" s="90"/>
      <c r="D76" s="90"/>
      <c r="M76" s="63"/>
      <c r="N76" s="63"/>
      <c r="O76" s="63"/>
    </row>
    <row r="77" spans="1:15" ht="21" customHeight="1" x14ac:dyDescent="0.15">
      <c r="M77" s="91"/>
      <c r="N77" s="91"/>
      <c r="O77" s="91"/>
    </row>
    <row r="78" spans="1:15" ht="21" customHeight="1" x14ac:dyDescent="0.15">
      <c r="M78" s="91"/>
      <c r="N78" s="91"/>
      <c r="O78" s="91"/>
    </row>
    <row r="79" spans="1:15" ht="21" customHeight="1" x14ac:dyDescent="0.15">
      <c r="M79" s="91"/>
      <c r="N79" s="91"/>
      <c r="O79" s="91"/>
    </row>
    <row r="80" spans="1:15" ht="21" customHeight="1" x14ac:dyDescent="0.15">
      <c r="M80" s="91"/>
      <c r="N80" s="91"/>
      <c r="O80" s="91"/>
    </row>
    <row r="81" spans="1:15" ht="21" customHeight="1" x14ac:dyDescent="0.15">
      <c r="M81" s="91"/>
      <c r="N81" s="91"/>
      <c r="O81" s="91"/>
    </row>
    <row r="82" spans="1:15" ht="21" customHeight="1" x14ac:dyDescent="0.15">
      <c r="A82" s="90" t="s">
        <v>130</v>
      </c>
      <c r="M82" s="93"/>
    </row>
  </sheetData>
  <mergeCells count="21">
    <mergeCell ref="H7:L7"/>
    <mergeCell ref="M7:O7"/>
    <mergeCell ref="H8:L8"/>
    <mergeCell ref="M8:O8"/>
    <mergeCell ref="A40:O40"/>
    <mergeCell ref="A1:O1"/>
    <mergeCell ref="A2:O2"/>
    <mergeCell ref="A3:O3"/>
    <mergeCell ref="A4:O4"/>
    <mergeCell ref="A5:O5"/>
    <mergeCell ref="G63:H63"/>
    <mergeCell ref="A12:E12"/>
    <mergeCell ref="A26:E26"/>
    <mergeCell ref="A44:O44"/>
    <mergeCell ref="H46:L46"/>
    <mergeCell ref="M46:O46"/>
    <mergeCell ref="H47:L47"/>
    <mergeCell ref="M47:O47"/>
    <mergeCell ref="A43:O43"/>
    <mergeCell ref="A41:O41"/>
    <mergeCell ref="A42:O42"/>
  </mergeCells>
  <pageMargins left="0.9" right="0.4" top="0.8" bottom="0.7" header="0.5" footer="0.25"/>
  <pageSetup paperSize="9" scale="83" fitToHeight="0" orientation="portrait" r:id="rId1"/>
  <headerFooter alignWithMargins="0"/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view="pageBreakPreview" topLeftCell="A42" zoomScaleNormal="100" zoomScaleSheetLayoutView="100" workbookViewId="0">
      <selection activeCell="A59" sqref="A59"/>
    </sheetView>
  </sheetViews>
  <sheetFormatPr defaultRowHeight="21" customHeight="1" x14ac:dyDescent="0.15"/>
  <cols>
    <col min="1" max="1" width="2.85546875" style="45" customWidth="1"/>
    <col min="2" max="2" width="2.7109375" style="45" customWidth="1"/>
    <col min="3" max="3" width="1.7109375" style="45" customWidth="1"/>
    <col min="4" max="4" width="1.42578125" style="45" customWidth="1"/>
    <col min="5" max="5" width="38.42578125" style="45" customWidth="1"/>
    <col min="6" max="6" width="5.42578125" style="45" bestFit="1" customWidth="1"/>
    <col min="7" max="7" width="3.28515625" style="45" customWidth="1"/>
    <col min="8" max="8" width="2.7109375" style="45" customWidth="1"/>
    <col min="9" max="9" width="11" style="45" customWidth="1"/>
    <col min="10" max="10" width="2.140625" style="45" customWidth="1"/>
    <col min="11" max="11" width="11" style="45" customWidth="1"/>
    <col min="12" max="12" width="2.7109375" style="45" customWidth="1"/>
    <col min="13" max="13" width="11" style="94" customWidth="1"/>
    <col min="14" max="14" width="2.140625" style="94" customWidth="1"/>
    <col min="15" max="15" width="11" style="94" customWidth="1"/>
    <col min="16" max="16" width="12.7109375" style="45" bestFit="1" customWidth="1"/>
    <col min="17" max="17" width="9.140625" style="45"/>
    <col min="18" max="18" width="12.7109375" style="45" bestFit="1" customWidth="1"/>
    <col min="19" max="256" width="9.140625" style="45"/>
    <col min="257" max="257" width="2.85546875" style="45" customWidth="1"/>
    <col min="258" max="258" width="2.7109375" style="45" customWidth="1"/>
    <col min="259" max="259" width="1.7109375" style="45" customWidth="1"/>
    <col min="260" max="260" width="1.42578125" style="45" customWidth="1"/>
    <col min="261" max="261" width="44.28515625" style="45" customWidth="1"/>
    <col min="262" max="262" width="7.28515625" style="45" customWidth="1"/>
    <col min="263" max="263" width="5.5703125" style="45" customWidth="1"/>
    <col min="264" max="264" width="2.7109375" style="45" customWidth="1"/>
    <col min="265" max="265" width="11.7109375" style="45" customWidth="1"/>
    <col min="266" max="266" width="1.28515625" style="45" customWidth="1"/>
    <col min="267" max="267" width="11.7109375" style="45" customWidth="1"/>
    <col min="268" max="268" width="2.7109375" style="45" customWidth="1"/>
    <col min="269" max="269" width="12.42578125" style="45" customWidth="1"/>
    <col min="270" max="270" width="1.28515625" style="45" customWidth="1"/>
    <col min="271" max="271" width="12.140625" style="45" customWidth="1"/>
    <col min="272" max="272" width="12.7109375" style="45" bestFit="1" customWidth="1"/>
    <col min="273" max="273" width="9.140625" style="45"/>
    <col min="274" max="274" width="12.7109375" style="45" bestFit="1" customWidth="1"/>
    <col min="275" max="512" width="9.140625" style="45"/>
    <col min="513" max="513" width="2.85546875" style="45" customWidth="1"/>
    <col min="514" max="514" width="2.7109375" style="45" customWidth="1"/>
    <col min="515" max="515" width="1.7109375" style="45" customWidth="1"/>
    <col min="516" max="516" width="1.42578125" style="45" customWidth="1"/>
    <col min="517" max="517" width="44.28515625" style="45" customWidth="1"/>
    <col min="518" max="518" width="7.28515625" style="45" customWidth="1"/>
    <col min="519" max="519" width="5.5703125" style="45" customWidth="1"/>
    <col min="520" max="520" width="2.7109375" style="45" customWidth="1"/>
    <col min="521" max="521" width="11.7109375" style="45" customWidth="1"/>
    <col min="522" max="522" width="1.28515625" style="45" customWidth="1"/>
    <col min="523" max="523" width="11.7109375" style="45" customWidth="1"/>
    <col min="524" max="524" width="2.7109375" style="45" customWidth="1"/>
    <col min="525" max="525" width="12.42578125" style="45" customWidth="1"/>
    <col min="526" max="526" width="1.28515625" style="45" customWidth="1"/>
    <col min="527" max="527" width="12.140625" style="45" customWidth="1"/>
    <col min="528" max="528" width="12.7109375" style="45" bestFit="1" customWidth="1"/>
    <col min="529" max="529" width="9.140625" style="45"/>
    <col min="530" max="530" width="12.7109375" style="45" bestFit="1" customWidth="1"/>
    <col min="531" max="768" width="9.140625" style="45"/>
    <col min="769" max="769" width="2.85546875" style="45" customWidth="1"/>
    <col min="770" max="770" width="2.7109375" style="45" customWidth="1"/>
    <col min="771" max="771" width="1.7109375" style="45" customWidth="1"/>
    <col min="772" max="772" width="1.42578125" style="45" customWidth="1"/>
    <col min="773" max="773" width="44.28515625" style="45" customWidth="1"/>
    <col min="774" max="774" width="7.28515625" style="45" customWidth="1"/>
    <col min="775" max="775" width="5.5703125" style="45" customWidth="1"/>
    <col min="776" max="776" width="2.7109375" style="45" customWidth="1"/>
    <col min="777" max="777" width="11.7109375" style="45" customWidth="1"/>
    <col min="778" max="778" width="1.28515625" style="45" customWidth="1"/>
    <col min="779" max="779" width="11.7109375" style="45" customWidth="1"/>
    <col min="780" max="780" width="2.7109375" style="45" customWidth="1"/>
    <col min="781" max="781" width="12.42578125" style="45" customWidth="1"/>
    <col min="782" max="782" width="1.28515625" style="45" customWidth="1"/>
    <col min="783" max="783" width="12.140625" style="45" customWidth="1"/>
    <col min="784" max="784" width="12.7109375" style="45" bestFit="1" customWidth="1"/>
    <col min="785" max="785" width="9.140625" style="45"/>
    <col min="786" max="786" width="12.7109375" style="45" bestFit="1" customWidth="1"/>
    <col min="787" max="1024" width="9.140625" style="45"/>
    <col min="1025" max="1025" width="2.85546875" style="45" customWidth="1"/>
    <col min="1026" max="1026" width="2.7109375" style="45" customWidth="1"/>
    <col min="1027" max="1027" width="1.7109375" style="45" customWidth="1"/>
    <col min="1028" max="1028" width="1.42578125" style="45" customWidth="1"/>
    <col min="1029" max="1029" width="44.28515625" style="45" customWidth="1"/>
    <col min="1030" max="1030" width="7.28515625" style="45" customWidth="1"/>
    <col min="1031" max="1031" width="5.5703125" style="45" customWidth="1"/>
    <col min="1032" max="1032" width="2.7109375" style="45" customWidth="1"/>
    <col min="1033" max="1033" width="11.7109375" style="45" customWidth="1"/>
    <col min="1034" max="1034" width="1.28515625" style="45" customWidth="1"/>
    <col min="1035" max="1035" width="11.7109375" style="45" customWidth="1"/>
    <col min="1036" max="1036" width="2.7109375" style="45" customWidth="1"/>
    <col min="1037" max="1037" width="12.42578125" style="45" customWidth="1"/>
    <col min="1038" max="1038" width="1.28515625" style="45" customWidth="1"/>
    <col min="1039" max="1039" width="12.140625" style="45" customWidth="1"/>
    <col min="1040" max="1040" width="12.7109375" style="45" bestFit="1" customWidth="1"/>
    <col min="1041" max="1041" width="9.140625" style="45"/>
    <col min="1042" max="1042" width="12.7109375" style="45" bestFit="1" customWidth="1"/>
    <col min="1043" max="1280" width="9.140625" style="45"/>
    <col min="1281" max="1281" width="2.85546875" style="45" customWidth="1"/>
    <col min="1282" max="1282" width="2.7109375" style="45" customWidth="1"/>
    <col min="1283" max="1283" width="1.7109375" style="45" customWidth="1"/>
    <col min="1284" max="1284" width="1.42578125" style="45" customWidth="1"/>
    <col min="1285" max="1285" width="44.28515625" style="45" customWidth="1"/>
    <col min="1286" max="1286" width="7.28515625" style="45" customWidth="1"/>
    <col min="1287" max="1287" width="5.5703125" style="45" customWidth="1"/>
    <col min="1288" max="1288" width="2.7109375" style="45" customWidth="1"/>
    <col min="1289" max="1289" width="11.7109375" style="45" customWidth="1"/>
    <col min="1290" max="1290" width="1.28515625" style="45" customWidth="1"/>
    <col min="1291" max="1291" width="11.7109375" style="45" customWidth="1"/>
    <col min="1292" max="1292" width="2.7109375" style="45" customWidth="1"/>
    <col min="1293" max="1293" width="12.42578125" style="45" customWidth="1"/>
    <col min="1294" max="1294" width="1.28515625" style="45" customWidth="1"/>
    <col min="1295" max="1295" width="12.140625" style="45" customWidth="1"/>
    <col min="1296" max="1296" width="12.7109375" style="45" bestFit="1" customWidth="1"/>
    <col min="1297" max="1297" width="9.140625" style="45"/>
    <col min="1298" max="1298" width="12.7109375" style="45" bestFit="1" customWidth="1"/>
    <col min="1299" max="1536" width="9.140625" style="45"/>
    <col min="1537" max="1537" width="2.85546875" style="45" customWidth="1"/>
    <col min="1538" max="1538" width="2.7109375" style="45" customWidth="1"/>
    <col min="1539" max="1539" width="1.7109375" style="45" customWidth="1"/>
    <col min="1540" max="1540" width="1.42578125" style="45" customWidth="1"/>
    <col min="1541" max="1541" width="44.28515625" style="45" customWidth="1"/>
    <col min="1542" max="1542" width="7.28515625" style="45" customWidth="1"/>
    <col min="1543" max="1543" width="5.5703125" style="45" customWidth="1"/>
    <col min="1544" max="1544" width="2.7109375" style="45" customWidth="1"/>
    <col min="1545" max="1545" width="11.7109375" style="45" customWidth="1"/>
    <col min="1546" max="1546" width="1.28515625" style="45" customWidth="1"/>
    <col min="1547" max="1547" width="11.7109375" style="45" customWidth="1"/>
    <col min="1548" max="1548" width="2.7109375" style="45" customWidth="1"/>
    <col min="1549" max="1549" width="12.42578125" style="45" customWidth="1"/>
    <col min="1550" max="1550" width="1.28515625" style="45" customWidth="1"/>
    <col min="1551" max="1551" width="12.140625" style="45" customWidth="1"/>
    <col min="1552" max="1552" width="12.7109375" style="45" bestFit="1" customWidth="1"/>
    <col min="1553" max="1553" width="9.140625" style="45"/>
    <col min="1554" max="1554" width="12.7109375" style="45" bestFit="1" customWidth="1"/>
    <col min="1555" max="1792" width="9.140625" style="45"/>
    <col min="1793" max="1793" width="2.85546875" style="45" customWidth="1"/>
    <col min="1794" max="1794" width="2.7109375" style="45" customWidth="1"/>
    <col min="1795" max="1795" width="1.7109375" style="45" customWidth="1"/>
    <col min="1796" max="1796" width="1.42578125" style="45" customWidth="1"/>
    <col min="1797" max="1797" width="44.28515625" style="45" customWidth="1"/>
    <col min="1798" max="1798" width="7.28515625" style="45" customWidth="1"/>
    <col min="1799" max="1799" width="5.5703125" style="45" customWidth="1"/>
    <col min="1800" max="1800" width="2.7109375" style="45" customWidth="1"/>
    <col min="1801" max="1801" width="11.7109375" style="45" customWidth="1"/>
    <col min="1802" max="1802" width="1.28515625" style="45" customWidth="1"/>
    <col min="1803" max="1803" width="11.7109375" style="45" customWidth="1"/>
    <col min="1804" max="1804" width="2.7109375" style="45" customWidth="1"/>
    <col min="1805" max="1805" width="12.42578125" style="45" customWidth="1"/>
    <col min="1806" max="1806" width="1.28515625" style="45" customWidth="1"/>
    <col min="1807" max="1807" width="12.140625" style="45" customWidth="1"/>
    <col min="1808" max="1808" width="12.7109375" style="45" bestFit="1" customWidth="1"/>
    <col min="1809" max="1809" width="9.140625" style="45"/>
    <col min="1810" max="1810" width="12.7109375" style="45" bestFit="1" customWidth="1"/>
    <col min="1811" max="2048" width="9.140625" style="45"/>
    <col min="2049" max="2049" width="2.85546875" style="45" customWidth="1"/>
    <col min="2050" max="2050" width="2.7109375" style="45" customWidth="1"/>
    <col min="2051" max="2051" width="1.7109375" style="45" customWidth="1"/>
    <col min="2052" max="2052" width="1.42578125" style="45" customWidth="1"/>
    <col min="2053" max="2053" width="44.28515625" style="45" customWidth="1"/>
    <col min="2054" max="2054" width="7.28515625" style="45" customWidth="1"/>
    <col min="2055" max="2055" width="5.5703125" style="45" customWidth="1"/>
    <col min="2056" max="2056" width="2.7109375" style="45" customWidth="1"/>
    <col min="2057" max="2057" width="11.7109375" style="45" customWidth="1"/>
    <col min="2058" max="2058" width="1.28515625" style="45" customWidth="1"/>
    <col min="2059" max="2059" width="11.7109375" style="45" customWidth="1"/>
    <col min="2060" max="2060" width="2.7109375" style="45" customWidth="1"/>
    <col min="2061" max="2061" width="12.42578125" style="45" customWidth="1"/>
    <col min="2062" max="2062" width="1.28515625" style="45" customWidth="1"/>
    <col min="2063" max="2063" width="12.140625" style="45" customWidth="1"/>
    <col min="2064" max="2064" width="12.7109375" style="45" bestFit="1" customWidth="1"/>
    <col min="2065" max="2065" width="9.140625" style="45"/>
    <col min="2066" max="2066" width="12.7109375" style="45" bestFit="1" customWidth="1"/>
    <col min="2067" max="2304" width="9.140625" style="45"/>
    <col min="2305" max="2305" width="2.85546875" style="45" customWidth="1"/>
    <col min="2306" max="2306" width="2.7109375" style="45" customWidth="1"/>
    <col min="2307" max="2307" width="1.7109375" style="45" customWidth="1"/>
    <col min="2308" max="2308" width="1.42578125" style="45" customWidth="1"/>
    <col min="2309" max="2309" width="44.28515625" style="45" customWidth="1"/>
    <col min="2310" max="2310" width="7.28515625" style="45" customWidth="1"/>
    <col min="2311" max="2311" width="5.5703125" style="45" customWidth="1"/>
    <col min="2312" max="2312" width="2.7109375" style="45" customWidth="1"/>
    <col min="2313" max="2313" width="11.7109375" style="45" customWidth="1"/>
    <col min="2314" max="2314" width="1.28515625" style="45" customWidth="1"/>
    <col min="2315" max="2315" width="11.7109375" style="45" customWidth="1"/>
    <col min="2316" max="2316" width="2.7109375" style="45" customWidth="1"/>
    <col min="2317" max="2317" width="12.42578125" style="45" customWidth="1"/>
    <col min="2318" max="2318" width="1.28515625" style="45" customWidth="1"/>
    <col min="2319" max="2319" width="12.140625" style="45" customWidth="1"/>
    <col min="2320" max="2320" width="12.7109375" style="45" bestFit="1" customWidth="1"/>
    <col min="2321" max="2321" width="9.140625" style="45"/>
    <col min="2322" max="2322" width="12.7109375" style="45" bestFit="1" customWidth="1"/>
    <col min="2323" max="2560" width="9.140625" style="45"/>
    <col min="2561" max="2561" width="2.85546875" style="45" customWidth="1"/>
    <col min="2562" max="2562" width="2.7109375" style="45" customWidth="1"/>
    <col min="2563" max="2563" width="1.7109375" style="45" customWidth="1"/>
    <col min="2564" max="2564" width="1.42578125" style="45" customWidth="1"/>
    <col min="2565" max="2565" width="44.28515625" style="45" customWidth="1"/>
    <col min="2566" max="2566" width="7.28515625" style="45" customWidth="1"/>
    <col min="2567" max="2567" width="5.5703125" style="45" customWidth="1"/>
    <col min="2568" max="2568" width="2.7109375" style="45" customWidth="1"/>
    <col min="2569" max="2569" width="11.7109375" style="45" customWidth="1"/>
    <col min="2570" max="2570" width="1.28515625" style="45" customWidth="1"/>
    <col min="2571" max="2571" width="11.7109375" style="45" customWidth="1"/>
    <col min="2572" max="2572" width="2.7109375" style="45" customWidth="1"/>
    <col min="2573" max="2573" width="12.42578125" style="45" customWidth="1"/>
    <col min="2574" max="2574" width="1.28515625" style="45" customWidth="1"/>
    <col min="2575" max="2575" width="12.140625" style="45" customWidth="1"/>
    <col min="2576" max="2576" width="12.7109375" style="45" bestFit="1" customWidth="1"/>
    <col min="2577" max="2577" width="9.140625" style="45"/>
    <col min="2578" max="2578" width="12.7109375" style="45" bestFit="1" customWidth="1"/>
    <col min="2579" max="2816" width="9.140625" style="45"/>
    <col min="2817" max="2817" width="2.85546875" style="45" customWidth="1"/>
    <col min="2818" max="2818" width="2.7109375" style="45" customWidth="1"/>
    <col min="2819" max="2819" width="1.7109375" style="45" customWidth="1"/>
    <col min="2820" max="2820" width="1.42578125" style="45" customWidth="1"/>
    <col min="2821" max="2821" width="44.28515625" style="45" customWidth="1"/>
    <col min="2822" max="2822" width="7.28515625" style="45" customWidth="1"/>
    <col min="2823" max="2823" width="5.5703125" style="45" customWidth="1"/>
    <col min="2824" max="2824" width="2.7109375" style="45" customWidth="1"/>
    <col min="2825" max="2825" width="11.7109375" style="45" customWidth="1"/>
    <col min="2826" max="2826" width="1.28515625" style="45" customWidth="1"/>
    <col min="2827" max="2827" width="11.7109375" style="45" customWidth="1"/>
    <col min="2828" max="2828" width="2.7109375" style="45" customWidth="1"/>
    <col min="2829" max="2829" width="12.42578125" style="45" customWidth="1"/>
    <col min="2830" max="2830" width="1.28515625" style="45" customWidth="1"/>
    <col min="2831" max="2831" width="12.140625" style="45" customWidth="1"/>
    <col min="2832" max="2832" width="12.7109375" style="45" bestFit="1" customWidth="1"/>
    <col min="2833" max="2833" width="9.140625" style="45"/>
    <col min="2834" max="2834" width="12.7109375" style="45" bestFit="1" customWidth="1"/>
    <col min="2835" max="3072" width="9.140625" style="45"/>
    <col min="3073" max="3073" width="2.85546875" style="45" customWidth="1"/>
    <col min="3074" max="3074" width="2.7109375" style="45" customWidth="1"/>
    <col min="3075" max="3075" width="1.7109375" style="45" customWidth="1"/>
    <col min="3076" max="3076" width="1.42578125" style="45" customWidth="1"/>
    <col min="3077" max="3077" width="44.28515625" style="45" customWidth="1"/>
    <col min="3078" max="3078" width="7.28515625" style="45" customWidth="1"/>
    <col min="3079" max="3079" width="5.5703125" style="45" customWidth="1"/>
    <col min="3080" max="3080" width="2.7109375" style="45" customWidth="1"/>
    <col min="3081" max="3081" width="11.7109375" style="45" customWidth="1"/>
    <col min="3082" max="3082" width="1.28515625" style="45" customWidth="1"/>
    <col min="3083" max="3083" width="11.7109375" style="45" customWidth="1"/>
    <col min="3084" max="3084" width="2.7109375" style="45" customWidth="1"/>
    <col min="3085" max="3085" width="12.42578125" style="45" customWidth="1"/>
    <col min="3086" max="3086" width="1.28515625" style="45" customWidth="1"/>
    <col min="3087" max="3087" width="12.140625" style="45" customWidth="1"/>
    <col min="3088" max="3088" width="12.7109375" style="45" bestFit="1" customWidth="1"/>
    <col min="3089" max="3089" width="9.140625" style="45"/>
    <col min="3090" max="3090" width="12.7109375" style="45" bestFit="1" customWidth="1"/>
    <col min="3091" max="3328" width="9.140625" style="45"/>
    <col min="3329" max="3329" width="2.85546875" style="45" customWidth="1"/>
    <col min="3330" max="3330" width="2.7109375" style="45" customWidth="1"/>
    <col min="3331" max="3331" width="1.7109375" style="45" customWidth="1"/>
    <col min="3332" max="3332" width="1.42578125" style="45" customWidth="1"/>
    <col min="3333" max="3333" width="44.28515625" style="45" customWidth="1"/>
    <col min="3334" max="3334" width="7.28515625" style="45" customWidth="1"/>
    <col min="3335" max="3335" width="5.5703125" style="45" customWidth="1"/>
    <col min="3336" max="3336" width="2.7109375" style="45" customWidth="1"/>
    <col min="3337" max="3337" width="11.7109375" style="45" customWidth="1"/>
    <col min="3338" max="3338" width="1.28515625" style="45" customWidth="1"/>
    <col min="3339" max="3339" width="11.7109375" style="45" customWidth="1"/>
    <col min="3340" max="3340" width="2.7109375" style="45" customWidth="1"/>
    <col min="3341" max="3341" width="12.42578125" style="45" customWidth="1"/>
    <col min="3342" max="3342" width="1.28515625" style="45" customWidth="1"/>
    <col min="3343" max="3343" width="12.140625" style="45" customWidth="1"/>
    <col min="3344" max="3344" width="12.7109375" style="45" bestFit="1" customWidth="1"/>
    <col min="3345" max="3345" width="9.140625" style="45"/>
    <col min="3346" max="3346" width="12.7109375" style="45" bestFit="1" customWidth="1"/>
    <col min="3347" max="3584" width="9.140625" style="45"/>
    <col min="3585" max="3585" width="2.85546875" style="45" customWidth="1"/>
    <col min="3586" max="3586" width="2.7109375" style="45" customWidth="1"/>
    <col min="3587" max="3587" width="1.7109375" style="45" customWidth="1"/>
    <col min="3588" max="3588" width="1.42578125" style="45" customWidth="1"/>
    <col min="3589" max="3589" width="44.28515625" style="45" customWidth="1"/>
    <col min="3590" max="3590" width="7.28515625" style="45" customWidth="1"/>
    <col min="3591" max="3591" width="5.5703125" style="45" customWidth="1"/>
    <col min="3592" max="3592" width="2.7109375" style="45" customWidth="1"/>
    <col min="3593" max="3593" width="11.7109375" style="45" customWidth="1"/>
    <col min="3594" max="3594" width="1.28515625" style="45" customWidth="1"/>
    <col min="3595" max="3595" width="11.7109375" style="45" customWidth="1"/>
    <col min="3596" max="3596" width="2.7109375" style="45" customWidth="1"/>
    <col min="3597" max="3597" width="12.42578125" style="45" customWidth="1"/>
    <col min="3598" max="3598" width="1.28515625" style="45" customWidth="1"/>
    <col min="3599" max="3599" width="12.140625" style="45" customWidth="1"/>
    <col min="3600" max="3600" width="12.7109375" style="45" bestFit="1" customWidth="1"/>
    <col min="3601" max="3601" width="9.140625" style="45"/>
    <col min="3602" max="3602" width="12.7109375" style="45" bestFit="1" customWidth="1"/>
    <col min="3603" max="3840" width="9.140625" style="45"/>
    <col min="3841" max="3841" width="2.85546875" style="45" customWidth="1"/>
    <col min="3842" max="3842" width="2.7109375" style="45" customWidth="1"/>
    <col min="3843" max="3843" width="1.7109375" style="45" customWidth="1"/>
    <col min="3844" max="3844" width="1.42578125" style="45" customWidth="1"/>
    <col min="3845" max="3845" width="44.28515625" style="45" customWidth="1"/>
    <col min="3846" max="3846" width="7.28515625" style="45" customWidth="1"/>
    <col min="3847" max="3847" width="5.5703125" style="45" customWidth="1"/>
    <col min="3848" max="3848" width="2.7109375" style="45" customWidth="1"/>
    <col min="3849" max="3849" width="11.7109375" style="45" customWidth="1"/>
    <col min="3850" max="3850" width="1.28515625" style="45" customWidth="1"/>
    <col min="3851" max="3851" width="11.7109375" style="45" customWidth="1"/>
    <col min="3852" max="3852" width="2.7109375" style="45" customWidth="1"/>
    <col min="3853" max="3853" width="12.42578125" style="45" customWidth="1"/>
    <col min="3854" max="3854" width="1.28515625" style="45" customWidth="1"/>
    <col min="3855" max="3855" width="12.140625" style="45" customWidth="1"/>
    <col min="3856" max="3856" width="12.7109375" style="45" bestFit="1" customWidth="1"/>
    <col min="3857" max="3857" width="9.140625" style="45"/>
    <col min="3858" max="3858" width="12.7109375" style="45" bestFit="1" customWidth="1"/>
    <col min="3859" max="4096" width="9.140625" style="45"/>
    <col min="4097" max="4097" width="2.85546875" style="45" customWidth="1"/>
    <col min="4098" max="4098" width="2.7109375" style="45" customWidth="1"/>
    <col min="4099" max="4099" width="1.7109375" style="45" customWidth="1"/>
    <col min="4100" max="4100" width="1.42578125" style="45" customWidth="1"/>
    <col min="4101" max="4101" width="44.28515625" style="45" customWidth="1"/>
    <col min="4102" max="4102" width="7.28515625" style="45" customWidth="1"/>
    <col min="4103" max="4103" width="5.5703125" style="45" customWidth="1"/>
    <col min="4104" max="4104" width="2.7109375" style="45" customWidth="1"/>
    <col min="4105" max="4105" width="11.7109375" style="45" customWidth="1"/>
    <col min="4106" max="4106" width="1.28515625" style="45" customWidth="1"/>
    <col min="4107" max="4107" width="11.7109375" style="45" customWidth="1"/>
    <col min="4108" max="4108" width="2.7109375" style="45" customWidth="1"/>
    <col min="4109" max="4109" width="12.42578125" style="45" customWidth="1"/>
    <col min="4110" max="4110" width="1.28515625" style="45" customWidth="1"/>
    <col min="4111" max="4111" width="12.140625" style="45" customWidth="1"/>
    <col min="4112" max="4112" width="12.7109375" style="45" bestFit="1" customWidth="1"/>
    <col min="4113" max="4113" width="9.140625" style="45"/>
    <col min="4114" max="4114" width="12.7109375" style="45" bestFit="1" customWidth="1"/>
    <col min="4115" max="4352" width="9.140625" style="45"/>
    <col min="4353" max="4353" width="2.85546875" style="45" customWidth="1"/>
    <col min="4354" max="4354" width="2.7109375" style="45" customWidth="1"/>
    <col min="4355" max="4355" width="1.7109375" style="45" customWidth="1"/>
    <col min="4356" max="4356" width="1.42578125" style="45" customWidth="1"/>
    <col min="4357" max="4357" width="44.28515625" style="45" customWidth="1"/>
    <col min="4358" max="4358" width="7.28515625" style="45" customWidth="1"/>
    <col min="4359" max="4359" width="5.5703125" style="45" customWidth="1"/>
    <col min="4360" max="4360" width="2.7109375" style="45" customWidth="1"/>
    <col min="4361" max="4361" width="11.7109375" style="45" customWidth="1"/>
    <col min="4362" max="4362" width="1.28515625" style="45" customWidth="1"/>
    <col min="4363" max="4363" width="11.7109375" style="45" customWidth="1"/>
    <col min="4364" max="4364" width="2.7109375" style="45" customWidth="1"/>
    <col min="4365" max="4365" width="12.42578125" style="45" customWidth="1"/>
    <col min="4366" max="4366" width="1.28515625" style="45" customWidth="1"/>
    <col min="4367" max="4367" width="12.140625" style="45" customWidth="1"/>
    <col min="4368" max="4368" width="12.7109375" style="45" bestFit="1" customWidth="1"/>
    <col min="4369" max="4369" width="9.140625" style="45"/>
    <col min="4370" max="4370" width="12.7109375" style="45" bestFit="1" customWidth="1"/>
    <col min="4371" max="4608" width="9.140625" style="45"/>
    <col min="4609" max="4609" width="2.85546875" style="45" customWidth="1"/>
    <col min="4610" max="4610" width="2.7109375" style="45" customWidth="1"/>
    <col min="4611" max="4611" width="1.7109375" style="45" customWidth="1"/>
    <col min="4612" max="4612" width="1.42578125" style="45" customWidth="1"/>
    <col min="4613" max="4613" width="44.28515625" style="45" customWidth="1"/>
    <col min="4614" max="4614" width="7.28515625" style="45" customWidth="1"/>
    <col min="4615" max="4615" width="5.5703125" style="45" customWidth="1"/>
    <col min="4616" max="4616" width="2.7109375" style="45" customWidth="1"/>
    <col min="4617" max="4617" width="11.7109375" style="45" customWidth="1"/>
    <col min="4618" max="4618" width="1.28515625" style="45" customWidth="1"/>
    <col min="4619" max="4619" width="11.7109375" style="45" customWidth="1"/>
    <col min="4620" max="4620" width="2.7109375" style="45" customWidth="1"/>
    <col min="4621" max="4621" width="12.42578125" style="45" customWidth="1"/>
    <col min="4622" max="4622" width="1.28515625" style="45" customWidth="1"/>
    <col min="4623" max="4623" width="12.140625" style="45" customWidth="1"/>
    <col min="4624" max="4624" width="12.7109375" style="45" bestFit="1" customWidth="1"/>
    <col min="4625" max="4625" width="9.140625" style="45"/>
    <col min="4626" max="4626" width="12.7109375" style="45" bestFit="1" customWidth="1"/>
    <col min="4627" max="4864" width="9.140625" style="45"/>
    <col min="4865" max="4865" width="2.85546875" style="45" customWidth="1"/>
    <col min="4866" max="4866" width="2.7109375" style="45" customWidth="1"/>
    <col min="4867" max="4867" width="1.7109375" style="45" customWidth="1"/>
    <col min="4868" max="4868" width="1.42578125" style="45" customWidth="1"/>
    <col min="4869" max="4869" width="44.28515625" style="45" customWidth="1"/>
    <col min="4870" max="4870" width="7.28515625" style="45" customWidth="1"/>
    <col min="4871" max="4871" width="5.5703125" style="45" customWidth="1"/>
    <col min="4872" max="4872" width="2.7109375" style="45" customWidth="1"/>
    <col min="4873" max="4873" width="11.7109375" style="45" customWidth="1"/>
    <col min="4874" max="4874" width="1.28515625" style="45" customWidth="1"/>
    <col min="4875" max="4875" width="11.7109375" style="45" customWidth="1"/>
    <col min="4876" max="4876" width="2.7109375" style="45" customWidth="1"/>
    <col min="4877" max="4877" width="12.42578125" style="45" customWidth="1"/>
    <col min="4878" max="4878" width="1.28515625" style="45" customWidth="1"/>
    <col min="4879" max="4879" width="12.140625" style="45" customWidth="1"/>
    <col min="4880" max="4880" width="12.7109375" style="45" bestFit="1" customWidth="1"/>
    <col min="4881" max="4881" width="9.140625" style="45"/>
    <col min="4882" max="4882" width="12.7109375" style="45" bestFit="1" customWidth="1"/>
    <col min="4883" max="5120" width="9.140625" style="45"/>
    <col min="5121" max="5121" width="2.85546875" style="45" customWidth="1"/>
    <col min="5122" max="5122" width="2.7109375" style="45" customWidth="1"/>
    <col min="5123" max="5123" width="1.7109375" style="45" customWidth="1"/>
    <col min="5124" max="5124" width="1.42578125" style="45" customWidth="1"/>
    <col min="5125" max="5125" width="44.28515625" style="45" customWidth="1"/>
    <col min="5126" max="5126" width="7.28515625" style="45" customWidth="1"/>
    <col min="5127" max="5127" width="5.5703125" style="45" customWidth="1"/>
    <col min="5128" max="5128" width="2.7109375" style="45" customWidth="1"/>
    <col min="5129" max="5129" width="11.7109375" style="45" customWidth="1"/>
    <col min="5130" max="5130" width="1.28515625" style="45" customWidth="1"/>
    <col min="5131" max="5131" width="11.7109375" style="45" customWidth="1"/>
    <col min="5132" max="5132" width="2.7109375" style="45" customWidth="1"/>
    <col min="5133" max="5133" width="12.42578125" style="45" customWidth="1"/>
    <col min="5134" max="5134" width="1.28515625" style="45" customWidth="1"/>
    <col min="5135" max="5135" width="12.140625" style="45" customWidth="1"/>
    <col min="5136" max="5136" width="12.7109375" style="45" bestFit="1" customWidth="1"/>
    <col min="5137" max="5137" width="9.140625" style="45"/>
    <col min="5138" max="5138" width="12.7109375" style="45" bestFit="1" customWidth="1"/>
    <col min="5139" max="5376" width="9.140625" style="45"/>
    <col min="5377" max="5377" width="2.85546875" style="45" customWidth="1"/>
    <col min="5378" max="5378" width="2.7109375" style="45" customWidth="1"/>
    <col min="5379" max="5379" width="1.7109375" style="45" customWidth="1"/>
    <col min="5380" max="5380" width="1.42578125" style="45" customWidth="1"/>
    <col min="5381" max="5381" width="44.28515625" style="45" customWidth="1"/>
    <col min="5382" max="5382" width="7.28515625" style="45" customWidth="1"/>
    <col min="5383" max="5383" width="5.5703125" style="45" customWidth="1"/>
    <col min="5384" max="5384" width="2.7109375" style="45" customWidth="1"/>
    <col min="5385" max="5385" width="11.7109375" style="45" customWidth="1"/>
    <col min="5386" max="5386" width="1.28515625" style="45" customWidth="1"/>
    <col min="5387" max="5387" width="11.7109375" style="45" customWidth="1"/>
    <col min="5388" max="5388" width="2.7109375" style="45" customWidth="1"/>
    <col min="5389" max="5389" width="12.42578125" style="45" customWidth="1"/>
    <col min="5390" max="5390" width="1.28515625" style="45" customWidth="1"/>
    <col min="5391" max="5391" width="12.140625" style="45" customWidth="1"/>
    <col min="5392" max="5392" width="12.7109375" style="45" bestFit="1" customWidth="1"/>
    <col min="5393" max="5393" width="9.140625" style="45"/>
    <col min="5394" max="5394" width="12.7109375" style="45" bestFit="1" customWidth="1"/>
    <col min="5395" max="5632" width="9.140625" style="45"/>
    <col min="5633" max="5633" width="2.85546875" style="45" customWidth="1"/>
    <col min="5634" max="5634" width="2.7109375" style="45" customWidth="1"/>
    <col min="5635" max="5635" width="1.7109375" style="45" customWidth="1"/>
    <col min="5636" max="5636" width="1.42578125" style="45" customWidth="1"/>
    <col min="5637" max="5637" width="44.28515625" style="45" customWidth="1"/>
    <col min="5638" max="5638" width="7.28515625" style="45" customWidth="1"/>
    <col min="5639" max="5639" width="5.5703125" style="45" customWidth="1"/>
    <col min="5640" max="5640" width="2.7109375" style="45" customWidth="1"/>
    <col min="5641" max="5641" width="11.7109375" style="45" customWidth="1"/>
    <col min="5642" max="5642" width="1.28515625" style="45" customWidth="1"/>
    <col min="5643" max="5643" width="11.7109375" style="45" customWidth="1"/>
    <col min="5644" max="5644" width="2.7109375" style="45" customWidth="1"/>
    <col min="5645" max="5645" width="12.42578125" style="45" customWidth="1"/>
    <col min="5646" max="5646" width="1.28515625" style="45" customWidth="1"/>
    <col min="5647" max="5647" width="12.140625" style="45" customWidth="1"/>
    <col min="5648" max="5648" width="12.7109375" style="45" bestFit="1" customWidth="1"/>
    <col min="5649" max="5649" width="9.140625" style="45"/>
    <col min="5650" max="5650" width="12.7109375" style="45" bestFit="1" customWidth="1"/>
    <col min="5651" max="5888" width="9.140625" style="45"/>
    <col min="5889" max="5889" width="2.85546875" style="45" customWidth="1"/>
    <col min="5890" max="5890" width="2.7109375" style="45" customWidth="1"/>
    <col min="5891" max="5891" width="1.7109375" style="45" customWidth="1"/>
    <col min="5892" max="5892" width="1.42578125" style="45" customWidth="1"/>
    <col min="5893" max="5893" width="44.28515625" style="45" customWidth="1"/>
    <col min="5894" max="5894" width="7.28515625" style="45" customWidth="1"/>
    <col min="5895" max="5895" width="5.5703125" style="45" customWidth="1"/>
    <col min="5896" max="5896" width="2.7109375" style="45" customWidth="1"/>
    <col min="5897" max="5897" width="11.7109375" style="45" customWidth="1"/>
    <col min="5898" max="5898" width="1.28515625" style="45" customWidth="1"/>
    <col min="5899" max="5899" width="11.7109375" style="45" customWidth="1"/>
    <col min="5900" max="5900" width="2.7109375" style="45" customWidth="1"/>
    <col min="5901" max="5901" width="12.42578125" style="45" customWidth="1"/>
    <col min="5902" max="5902" width="1.28515625" style="45" customWidth="1"/>
    <col min="5903" max="5903" width="12.140625" style="45" customWidth="1"/>
    <col min="5904" max="5904" width="12.7109375" style="45" bestFit="1" customWidth="1"/>
    <col min="5905" max="5905" width="9.140625" style="45"/>
    <col min="5906" max="5906" width="12.7109375" style="45" bestFit="1" customWidth="1"/>
    <col min="5907" max="6144" width="9.140625" style="45"/>
    <col min="6145" max="6145" width="2.85546875" style="45" customWidth="1"/>
    <col min="6146" max="6146" width="2.7109375" style="45" customWidth="1"/>
    <col min="6147" max="6147" width="1.7109375" style="45" customWidth="1"/>
    <col min="6148" max="6148" width="1.42578125" style="45" customWidth="1"/>
    <col min="6149" max="6149" width="44.28515625" style="45" customWidth="1"/>
    <col min="6150" max="6150" width="7.28515625" style="45" customWidth="1"/>
    <col min="6151" max="6151" width="5.5703125" style="45" customWidth="1"/>
    <col min="6152" max="6152" width="2.7109375" style="45" customWidth="1"/>
    <col min="6153" max="6153" width="11.7109375" style="45" customWidth="1"/>
    <col min="6154" max="6154" width="1.28515625" style="45" customWidth="1"/>
    <col min="6155" max="6155" width="11.7109375" style="45" customWidth="1"/>
    <col min="6156" max="6156" width="2.7109375" style="45" customWidth="1"/>
    <col min="6157" max="6157" width="12.42578125" style="45" customWidth="1"/>
    <col min="6158" max="6158" width="1.28515625" style="45" customWidth="1"/>
    <col min="6159" max="6159" width="12.140625" style="45" customWidth="1"/>
    <col min="6160" max="6160" width="12.7109375" style="45" bestFit="1" customWidth="1"/>
    <col min="6161" max="6161" width="9.140625" style="45"/>
    <col min="6162" max="6162" width="12.7109375" style="45" bestFit="1" customWidth="1"/>
    <col min="6163" max="6400" width="9.140625" style="45"/>
    <col min="6401" max="6401" width="2.85546875" style="45" customWidth="1"/>
    <col min="6402" max="6402" width="2.7109375" style="45" customWidth="1"/>
    <col min="6403" max="6403" width="1.7109375" style="45" customWidth="1"/>
    <col min="6404" max="6404" width="1.42578125" style="45" customWidth="1"/>
    <col min="6405" max="6405" width="44.28515625" style="45" customWidth="1"/>
    <col min="6406" max="6406" width="7.28515625" style="45" customWidth="1"/>
    <col min="6407" max="6407" width="5.5703125" style="45" customWidth="1"/>
    <col min="6408" max="6408" width="2.7109375" style="45" customWidth="1"/>
    <col min="6409" max="6409" width="11.7109375" style="45" customWidth="1"/>
    <col min="6410" max="6410" width="1.28515625" style="45" customWidth="1"/>
    <col min="6411" max="6411" width="11.7109375" style="45" customWidth="1"/>
    <col min="6412" max="6412" width="2.7109375" style="45" customWidth="1"/>
    <col min="6413" max="6413" width="12.42578125" style="45" customWidth="1"/>
    <col min="6414" max="6414" width="1.28515625" style="45" customWidth="1"/>
    <col min="6415" max="6415" width="12.140625" style="45" customWidth="1"/>
    <col min="6416" max="6416" width="12.7109375" style="45" bestFit="1" customWidth="1"/>
    <col min="6417" max="6417" width="9.140625" style="45"/>
    <col min="6418" max="6418" width="12.7109375" style="45" bestFit="1" customWidth="1"/>
    <col min="6419" max="6656" width="9.140625" style="45"/>
    <col min="6657" max="6657" width="2.85546875" style="45" customWidth="1"/>
    <col min="6658" max="6658" width="2.7109375" style="45" customWidth="1"/>
    <col min="6659" max="6659" width="1.7109375" style="45" customWidth="1"/>
    <col min="6660" max="6660" width="1.42578125" style="45" customWidth="1"/>
    <col min="6661" max="6661" width="44.28515625" style="45" customWidth="1"/>
    <col min="6662" max="6662" width="7.28515625" style="45" customWidth="1"/>
    <col min="6663" max="6663" width="5.5703125" style="45" customWidth="1"/>
    <col min="6664" max="6664" width="2.7109375" style="45" customWidth="1"/>
    <col min="6665" max="6665" width="11.7109375" style="45" customWidth="1"/>
    <col min="6666" max="6666" width="1.28515625" style="45" customWidth="1"/>
    <col min="6667" max="6667" width="11.7109375" style="45" customWidth="1"/>
    <col min="6668" max="6668" width="2.7109375" style="45" customWidth="1"/>
    <col min="6669" max="6669" width="12.42578125" style="45" customWidth="1"/>
    <col min="6670" max="6670" width="1.28515625" style="45" customWidth="1"/>
    <col min="6671" max="6671" width="12.140625" style="45" customWidth="1"/>
    <col min="6672" max="6672" width="12.7109375" style="45" bestFit="1" customWidth="1"/>
    <col min="6673" max="6673" width="9.140625" style="45"/>
    <col min="6674" max="6674" width="12.7109375" style="45" bestFit="1" customWidth="1"/>
    <col min="6675" max="6912" width="9.140625" style="45"/>
    <col min="6913" max="6913" width="2.85546875" style="45" customWidth="1"/>
    <col min="6914" max="6914" width="2.7109375" style="45" customWidth="1"/>
    <col min="6915" max="6915" width="1.7109375" style="45" customWidth="1"/>
    <col min="6916" max="6916" width="1.42578125" style="45" customWidth="1"/>
    <col min="6917" max="6917" width="44.28515625" style="45" customWidth="1"/>
    <col min="6918" max="6918" width="7.28515625" style="45" customWidth="1"/>
    <col min="6919" max="6919" width="5.5703125" style="45" customWidth="1"/>
    <col min="6920" max="6920" width="2.7109375" style="45" customWidth="1"/>
    <col min="6921" max="6921" width="11.7109375" style="45" customWidth="1"/>
    <col min="6922" max="6922" width="1.28515625" style="45" customWidth="1"/>
    <col min="6923" max="6923" width="11.7109375" style="45" customWidth="1"/>
    <col min="6924" max="6924" width="2.7109375" style="45" customWidth="1"/>
    <col min="6925" max="6925" width="12.42578125" style="45" customWidth="1"/>
    <col min="6926" max="6926" width="1.28515625" style="45" customWidth="1"/>
    <col min="6927" max="6927" width="12.140625" style="45" customWidth="1"/>
    <col min="6928" max="6928" width="12.7109375" style="45" bestFit="1" customWidth="1"/>
    <col min="6929" max="6929" width="9.140625" style="45"/>
    <col min="6930" max="6930" width="12.7109375" style="45" bestFit="1" customWidth="1"/>
    <col min="6931" max="7168" width="9.140625" style="45"/>
    <col min="7169" max="7169" width="2.85546875" style="45" customWidth="1"/>
    <col min="7170" max="7170" width="2.7109375" style="45" customWidth="1"/>
    <col min="7171" max="7171" width="1.7109375" style="45" customWidth="1"/>
    <col min="7172" max="7172" width="1.42578125" style="45" customWidth="1"/>
    <col min="7173" max="7173" width="44.28515625" style="45" customWidth="1"/>
    <col min="7174" max="7174" width="7.28515625" style="45" customWidth="1"/>
    <col min="7175" max="7175" width="5.5703125" style="45" customWidth="1"/>
    <col min="7176" max="7176" width="2.7109375" style="45" customWidth="1"/>
    <col min="7177" max="7177" width="11.7109375" style="45" customWidth="1"/>
    <col min="7178" max="7178" width="1.28515625" style="45" customWidth="1"/>
    <col min="7179" max="7179" width="11.7109375" style="45" customWidth="1"/>
    <col min="7180" max="7180" width="2.7109375" style="45" customWidth="1"/>
    <col min="7181" max="7181" width="12.42578125" style="45" customWidth="1"/>
    <col min="7182" max="7182" width="1.28515625" style="45" customWidth="1"/>
    <col min="7183" max="7183" width="12.140625" style="45" customWidth="1"/>
    <col min="7184" max="7184" width="12.7109375" style="45" bestFit="1" customWidth="1"/>
    <col min="7185" max="7185" width="9.140625" style="45"/>
    <col min="7186" max="7186" width="12.7109375" style="45" bestFit="1" customWidth="1"/>
    <col min="7187" max="7424" width="9.140625" style="45"/>
    <col min="7425" max="7425" width="2.85546875" style="45" customWidth="1"/>
    <col min="7426" max="7426" width="2.7109375" style="45" customWidth="1"/>
    <col min="7427" max="7427" width="1.7109375" style="45" customWidth="1"/>
    <col min="7428" max="7428" width="1.42578125" style="45" customWidth="1"/>
    <col min="7429" max="7429" width="44.28515625" style="45" customWidth="1"/>
    <col min="7430" max="7430" width="7.28515625" style="45" customWidth="1"/>
    <col min="7431" max="7431" width="5.5703125" style="45" customWidth="1"/>
    <col min="7432" max="7432" width="2.7109375" style="45" customWidth="1"/>
    <col min="7433" max="7433" width="11.7109375" style="45" customWidth="1"/>
    <col min="7434" max="7434" width="1.28515625" style="45" customWidth="1"/>
    <col min="7435" max="7435" width="11.7109375" style="45" customWidth="1"/>
    <col min="7436" max="7436" width="2.7109375" style="45" customWidth="1"/>
    <col min="7437" max="7437" width="12.42578125" style="45" customWidth="1"/>
    <col min="7438" max="7438" width="1.28515625" style="45" customWidth="1"/>
    <col min="7439" max="7439" width="12.140625" style="45" customWidth="1"/>
    <col min="7440" max="7440" width="12.7109375" style="45" bestFit="1" customWidth="1"/>
    <col min="7441" max="7441" width="9.140625" style="45"/>
    <col min="7442" max="7442" width="12.7109375" style="45" bestFit="1" customWidth="1"/>
    <col min="7443" max="7680" width="9.140625" style="45"/>
    <col min="7681" max="7681" width="2.85546875" style="45" customWidth="1"/>
    <col min="7682" max="7682" width="2.7109375" style="45" customWidth="1"/>
    <col min="7683" max="7683" width="1.7109375" style="45" customWidth="1"/>
    <col min="7684" max="7684" width="1.42578125" style="45" customWidth="1"/>
    <col min="7685" max="7685" width="44.28515625" style="45" customWidth="1"/>
    <col min="7686" max="7686" width="7.28515625" style="45" customWidth="1"/>
    <col min="7687" max="7687" width="5.5703125" style="45" customWidth="1"/>
    <col min="7688" max="7688" width="2.7109375" style="45" customWidth="1"/>
    <col min="7689" max="7689" width="11.7109375" style="45" customWidth="1"/>
    <col min="7690" max="7690" width="1.28515625" style="45" customWidth="1"/>
    <col min="7691" max="7691" width="11.7109375" style="45" customWidth="1"/>
    <col min="7692" max="7692" width="2.7109375" style="45" customWidth="1"/>
    <col min="7693" max="7693" width="12.42578125" style="45" customWidth="1"/>
    <col min="7694" max="7694" width="1.28515625" style="45" customWidth="1"/>
    <col min="7695" max="7695" width="12.140625" style="45" customWidth="1"/>
    <col min="7696" max="7696" width="12.7109375" style="45" bestFit="1" customWidth="1"/>
    <col min="7697" max="7697" width="9.140625" style="45"/>
    <col min="7698" max="7698" width="12.7109375" style="45" bestFit="1" customWidth="1"/>
    <col min="7699" max="7936" width="9.140625" style="45"/>
    <col min="7937" max="7937" width="2.85546875" style="45" customWidth="1"/>
    <col min="7938" max="7938" width="2.7109375" style="45" customWidth="1"/>
    <col min="7939" max="7939" width="1.7109375" style="45" customWidth="1"/>
    <col min="7940" max="7940" width="1.42578125" style="45" customWidth="1"/>
    <col min="7941" max="7941" width="44.28515625" style="45" customWidth="1"/>
    <col min="7942" max="7942" width="7.28515625" style="45" customWidth="1"/>
    <col min="7943" max="7943" width="5.5703125" style="45" customWidth="1"/>
    <col min="7944" max="7944" width="2.7109375" style="45" customWidth="1"/>
    <col min="7945" max="7945" width="11.7109375" style="45" customWidth="1"/>
    <col min="7946" max="7946" width="1.28515625" style="45" customWidth="1"/>
    <col min="7947" max="7947" width="11.7109375" style="45" customWidth="1"/>
    <col min="7948" max="7948" width="2.7109375" style="45" customWidth="1"/>
    <col min="7949" max="7949" width="12.42578125" style="45" customWidth="1"/>
    <col min="7950" max="7950" width="1.28515625" style="45" customWidth="1"/>
    <col min="7951" max="7951" width="12.140625" style="45" customWidth="1"/>
    <col min="7952" max="7952" width="12.7109375" style="45" bestFit="1" customWidth="1"/>
    <col min="7953" max="7953" width="9.140625" style="45"/>
    <col min="7954" max="7954" width="12.7109375" style="45" bestFit="1" customWidth="1"/>
    <col min="7955" max="8192" width="9.140625" style="45"/>
    <col min="8193" max="8193" width="2.85546875" style="45" customWidth="1"/>
    <col min="8194" max="8194" width="2.7109375" style="45" customWidth="1"/>
    <col min="8195" max="8195" width="1.7109375" style="45" customWidth="1"/>
    <col min="8196" max="8196" width="1.42578125" style="45" customWidth="1"/>
    <col min="8197" max="8197" width="44.28515625" style="45" customWidth="1"/>
    <col min="8198" max="8198" width="7.28515625" style="45" customWidth="1"/>
    <col min="8199" max="8199" width="5.5703125" style="45" customWidth="1"/>
    <col min="8200" max="8200" width="2.7109375" style="45" customWidth="1"/>
    <col min="8201" max="8201" width="11.7109375" style="45" customWidth="1"/>
    <col min="8202" max="8202" width="1.28515625" style="45" customWidth="1"/>
    <col min="8203" max="8203" width="11.7109375" style="45" customWidth="1"/>
    <col min="8204" max="8204" width="2.7109375" style="45" customWidth="1"/>
    <col min="8205" max="8205" width="12.42578125" style="45" customWidth="1"/>
    <col min="8206" max="8206" width="1.28515625" style="45" customWidth="1"/>
    <col min="8207" max="8207" width="12.140625" style="45" customWidth="1"/>
    <col min="8208" max="8208" width="12.7109375" style="45" bestFit="1" customWidth="1"/>
    <col min="8209" max="8209" width="9.140625" style="45"/>
    <col min="8210" max="8210" width="12.7109375" style="45" bestFit="1" customWidth="1"/>
    <col min="8211" max="8448" width="9.140625" style="45"/>
    <col min="8449" max="8449" width="2.85546875" style="45" customWidth="1"/>
    <col min="8450" max="8450" width="2.7109375" style="45" customWidth="1"/>
    <col min="8451" max="8451" width="1.7109375" style="45" customWidth="1"/>
    <col min="8452" max="8452" width="1.42578125" style="45" customWidth="1"/>
    <col min="8453" max="8453" width="44.28515625" style="45" customWidth="1"/>
    <col min="8454" max="8454" width="7.28515625" style="45" customWidth="1"/>
    <col min="8455" max="8455" width="5.5703125" style="45" customWidth="1"/>
    <col min="8456" max="8456" width="2.7109375" style="45" customWidth="1"/>
    <col min="8457" max="8457" width="11.7109375" style="45" customWidth="1"/>
    <col min="8458" max="8458" width="1.28515625" style="45" customWidth="1"/>
    <col min="8459" max="8459" width="11.7109375" style="45" customWidth="1"/>
    <col min="8460" max="8460" width="2.7109375" style="45" customWidth="1"/>
    <col min="8461" max="8461" width="12.42578125" style="45" customWidth="1"/>
    <col min="8462" max="8462" width="1.28515625" style="45" customWidth="1"/>
    <col min="8463" max="8463" width="12.140625" style="45" customWidth="1"/>
    <col min="8464" max="8464" width="12.7109375" style="45" bestFit="1" customWidth="1"/>
    <col min="8465" max="8465" width="9.140625" style="45"/>
    <col min="8466" max="8466" width="12.7109375" style="45" bestFit="1" customWidth="1"/>
    <col min="8467" max="8704" width="9.140625" style="45"/>
    <col min="8705" max="8705" width="2.85546875" style="45" customWidth="1"/>
    <col min="8706" max="8706" width="2.7109375" style="45" customWidth="1"/>
    <col min="8707" max="8707" width="1.7109375" style="45" customWidth="1"/>
    <col min="8708" max="8708" width="1.42578125" style="45" customWidth="1"/>
    <col min="8709" max="8709" width="44.28515625" style="45" customWidth="1"/>
    <col min="8710" max="8710" width="7.28515625" style="45" customWidth="1"/>
    <col min="8711" max="8711" width="5.5703125" style="45" customWidth="1"/>
    <col min="8712" max="8712" width="2.7109375" style="45" customWidth="1"/>
    <col min="8713" max="8713" width="11.7109375" style="45" customWidth="1"/>
    <col min="8714" max="8714" width="1.28515625" style="45" customWidth="1"/>
    <col min="8715" max="8715" width="11.7109375" style="45" customWidth="1"/>
    <col min="8716" max="8716" width="2.7109375" style="45" customWidth="1"/>
    <col min="8717" max="8717" width="12.42578125" style="45" customWidth="1"/>
    <col min="8718" max="8718" width="1.28515625" style="45" customWidth="1"/>
    <col min="8719" max="8719" width="12.140625" style="45" customWidth="1"/>
    <col min="8720" max="8720" width="12.7109375" style="45" bestFit="1" customWidth="1"/>
    <col min="8721" max="8721" width="9.140625" style="45"/>
    <col min="8722" max="8722" width="12.7109375" style="45" bestFit="1" customWidth="1"/>
    <col min="8723" max="8960" width="9.140625" style="45"/>
    <col min="8961" max="8961" width="2.85546875" style="45" customWidth="1"/>
    <col min="8962" max="8962" width="2.7109375" style="45" customWidth="1"/>
    <col min="8963" max="8963" width="1.7109375" style="45" customWidth="1"/>
    <col min="8964" max="8964" width="1.42578125" style="45" customWidth="1"/>
    <col min="8965" max="8965" width="44.28515625" style="45" customWidth="1"/>
    <col min="8966" max="8966" width="7.28515625" style="45" customWidth="1"/>
    <col min="8967" max="8967" width="5.5703125" style="45" customWidth="1"/>
    <col min="8968" max="8968" width="2.7109375" style="45" customWidth="1"/>
    <col min="8969" max="8969" width="11.7109375" style="45" customWidth="1"/>
    <col min="8970" max="8970" width="1.28515625" style="45" customWidth="1"/>
    <col min="8971" max="8971" width="11.7109375" style="45" customWidth="1"/>
    <col min="8972" max="8972" width="2.7109375" style="45" customWidth="1"/>
    <col min="8973" max="8973" width="12.42578125" style="45" customWidth="1"/>
    <col min="8974" max="8974" width="1.28515625" style="45" customWidth="1"/>
    <col min="8975" max="8975" width="12.140625" style="45" customWidth="1"/>
    <col min="8976" max="8976" width="12.7109375" style="45" bestFit="1" customWidth="1"/>
    <col min="8977" max="8977" width="9.140625" style="45"/>
    <col min="8978" max="8978" width="12.7109375" style="45" bestFit="1" customWidth="1"/>
    <col min="8979" max="9216" width="9.140625" style="45"/>
    <col min="9217" max="9217" width="2.85546875" style="45" customWidth="1"/>
    <col min="9218" max="9218" width="2.7109375" style="45" customWidth="1"/>
    <col min="9219" max="9219" width="1.7109375" style="45" customWidth="1"/>
    <col min="9220" max="9220" width="1.42578125" style="45" customWidth="1"/>
    <col min="9221" max="9221" width="44.28515625" style="45" customWidth="1"/>
    <col min="9222" max="9222" width="7.28515625" style="45" customWidth="1"/>
    <col min="9223" max="9223" width="5.5703125" style="45" customWidth="1"/>
    <col min="9224" max="9224" width="2.7109375" style="45" customWidth="1"/>
    <col min="9225" max="9225" width="11.7109375" style="45" customWidth="1"/>
    <col min="9226" max="9226" width="1.28515625" style="45" customWidth="1"/>
    <col min="9227" max="9227" width="11.7109375" style="45" customWidth="1"/>
    <col min="9228" max="9228" width="2.7109375" style="45" customWidth="1"/>
    <col min="9229" max="9229" width="12.42578125" style="45" customWidth="1"/>
    <col min="9230" max="9230" width="1.28515625" style="45" customWidth="1"/>
    <col min="9231" max="9231" width="12.140625" style="45" customWidth="1"/>
    <col min="9232" max="9232" width="12.7109375" style="45" bestFit="1" customWidth="1"/>
    <col min="9233" max="9233" width="9.140625" style="45"/>
    <col min="9234" max="9234" width="12.7109375" style="45" bestFit="1" customWidth="1"/>
    <col min="9235" max="9472" width="9.140625" style="45"/>
    <col min="9473" max="9473" width="2.85546875" style="45" customWidth="1"/>
    <col min="9474" max="9474" width="2.7109375" style="45" customWidth="1"/>
    <col min="9475" max="9475" width="1.7109375" style="45" customWidth="1"/>
    <col min="9476" max="9476" width="1.42578125" style="45" customWidth="1"/>
    <col min="9477" max="9477" width="44.28515625" style="45" customWidth="1"/>
    <col min="9478" max="9478" width="7.28515625" style="45" customWidth="1"/>
    <col min="9479" max="9479" width="5.5703125" style="45" customWidth="1"/>
    <col min="9480" max="9480" width="2.7109375" style="45" customWidth="1"/>
    <col min="9481" max="9481" width="11.7109375" style="45" customWidth="1"/>
    <col min="9482" max="9482" width="1.28515625" style="45" customWidth="1"/>
    <col min="9483" max="9483" width="11.7109375" style="45" customWidth="1"/>
    <col min="9484" max="9484" width="2.7109375" style="45" customWidth="1"/>
    <col min="9485" max="9485" width="12.42578125" style="45" customWidth="1"/>
    <col min="9486" max="9486" width="1.28515625" style="45" customWidth="1"/>
    <col min="9487" max="9487" width="12.140625" style="45" customWidth="1"/>
    <col min="9488" max="9488" width="12.7109375" style="45" bestFit="1" customWidth="1"/>
    <col min="9489" max="9489" width="9.140625" style="45"/>
    <col min="9490" max="9490" width="12.7109375" style="45" bestFit="1" customWidth="1"/>
    <col min="9491" max="9728" width="9.140625" style="45"/>
    <col min="9729" max="9729" width="2.85546875" style="45" customWidth="1"/>
    <col min="9730" max="9730" width="2.7109375" style="45" customWidth="1"/>
    <col min="9731" max="9731" width="1.7109375" style="45" customWidth="1"/>
    <col min="9732" max="9732" width="1.42578125" style="45" customWidth="1"/>
    <col min="9733" max="9733" width="44.28515625" style="45" customWidth="1"/>
    <col min="9734" max="9734" width="7.28515625" style="45" customWidth="1"/>
    <col min="9735" max="9735" width="5.5703125" style="45" customWidth="1"/>
    <col min="9736" max="9736" width="2.7109375" style="45" customWidth="1"/>
    <col min="9737" max="9737" width="11.7109375" style="45" customWidth="1"/>
    <col min="9738" max="9738" width="1.28515625" style="45" customWidth="1"/>
    <col min="9739" max="9739" width="11.7109375" style="45" customWidth="1"/>
    <col min="9740" max="9740" width="2.7109375" style="45" customWidth="1"/>
    <col min="9741" max="9741" width="12.42578125" style="45" customWidth="1"/>
    <col min="9742" max="9742" width="1.28515625" style="45" customWidth="1"/>
    <col min="9743" max="9743" width="12.140625" style="45" customWidth="1"/>
    <col min="9744" max="9744" width="12.7109375" style="45" bestFit="1" customWidth="1"/>
    <col min="9745" max="9745" width="9.140625" style="45"/>
    <col min="9746" max="9746" width="12.7109375" style="45" bestFit="1" customWidth="1"/>
    <col min="9747" max="9984" width="9.140625" style="45"/>
    <col min="9985" max="9985" width="2.85546875" style="45" customWidth="1"/>
    <col min="9986" max="9986" width="2.7109375" style="45" customWidth="1"/>
    <col min="9987" max="9987" width="1.7109375" style="45" customWidth="1"/>
    <col min="9988" max="9988" width="1.42578125" style="45" customWidth="1"/>
    <col min="9989" max="9989" width="44.28515625" style="45" customWidth="1"/>
    <col min="9990" max="9990" width="7.28515625" style="45" customWidth="1"/>
    <col min="9991" max="9991" width="5.5703125" style="45" customWidth="1"/>
    <col min="9992" max="9992" width="2.7109375" style="45" customWidth="1"/>
    <col min="9993" max="9993" width="11.7109375" style="45" customWidth="1"/>
    <col min="9994" max="9994" width="1.28515625" style="45" customWidth="1"/>
    <col min="9995" max="9995" width="11.7109375" style="45" customWidth="1"/>
    <col min="9996" max="9996" width="2.7109375" style="45" customWidth="1"/>
    <col min="9997" max="9997" width="12.42578125" style="45" customWidth="1"/>
    <col min="9998" max="9998" width="1.28515625" style="45" customWidth="1"/>
    <col min="9999" max="9999" width="12.140625" style="45" customWidth="1"/>
    <col min="10000" max="10000" width="12.7109375" style="45" bestFit="1" customWidth="1"/>
    <col min="10001" max="10001" width="9.140625" style="45"/>
    <col min="10002" max="10002" width="12.7109375" style="45" bestFit="1" customWidth="1"/>
    <col min="10003" max="10240" width="9.140625" style="45"/>
    <col min="10241" max="10241" width="2.85546875" style="45" customWidth="1"/>
    <col min="10242" max="10242" width="2.7109375" style="45" customWidth="1"/>
    <col min="10243" max="10243" width="1.7109375" style="45" customWidth="1"/>
    <col min="10244" max="10244" width="1.42578125" style="45" customWidth="1"/>
    <col min="10245" max="10245" width="44.28515625" style="45" customWidth="1"/>
    <col min="10246" max="10246" width="7.28515625" style="45" customWidth="1"/>
    <col min="10247" max="10247" width="5.5703125" style="45" customWidth="1"/>
    <col min="10248" max="10248" width="2.7109375" style="45" customWidth="1"/>
    <col min="10249" max="10249" width="11.7109375" style="45" customWidth="1"/>
    <col min="10250" max="10250" width="1.28515625" style="45" customWidth="1"/>
    <col min="10251" max="10251" width="11.7109375" style="45" customWidth="1"/>
    <col min="10252" max="10252" width="2.7109375" style="45" customWidth="1"/>
    <col min="10253" max="10253" width="12.42578125" style="45" customWidth="1"/>
    <col min="10254" max="10254" width="1.28515625" style="45" customWidth="1"/>
    <col min="10255" max="10255" width="12.140625" style="45" customWidth="1"/>
    <col min="10256" max="10256" width="12.7109375" style="45" bestFit="1" customWidth="1"/>
    <col min="10257" max="10257" width="9.140625" style="45"/>
    <col min="10258" max="10258" width="12.7109375" style="45" bestFit="1" customWidth="1"/>
    <col min="10259" max="10496" width="9.140625" style="45"/>
    <col min="10497" max="10497" width="2.85546875" style="45" customWidth="1"/>
    <col min="10498" max="10498" width="2.7109375" style="45" customWidth="1"/>
    <col min="10499" max="10499" width="1.7109375" style="45" customWidth="1"/>
    <col min="10500" max="10500" width="1.42578125" style="45" customWidth="1"/>
    <col min="10501" max="10501" width="44.28515625" style="45" customWidth="1"/>
    <col min="10502" max="10502" width="7.28515625" style="45" customWidth="1"/>
    <col min="10503" max="10503" width="5.5703125" style="45" customWidth="1"/>
    <col min="10504" max="10504" width="2.7109375" style="45" customWidth="1"/>
    <col min="10505" max="10505" width="11.7109375" style="45" customWidth="1"/>
    <col min="10506" max="10506" width="1.28515625" style="45" customWidth="1"/>
    <col min="10507" max="10507" width="11.7109375" style="45" customWidth="1"/>
    <col min="10508" max="10508" width="2.7109375" style="45" customWidth="1"/>
    <col min="10509" max="10509" width="12.42578125" style="45" customWidth="1"/>
    <col min="10510" max="10510" width="1.28515625" style="45" customWidth="1"/>
    <col min="10511" max="10511" width="12.140625" style="45" customWidth="1"/>
    <col min="10512" max="10512" width="12.7109375" style="45" bestFit="1" customWidth="1"/>
    <col min="10513" max="10513" width="9.140625" style="45"/>
    <col min="10514" max="10514" width="12.7109375" style="45" bestFit="1" customWidth="1"/>
    <col min="10515" max="10752" width="9.140625" style="45"/>
    <col min="10753" max="10753" width="2.85546875" style="45" customWidth="1"/>
    <col min="10754" max="10754" width="2.7109375" style="45" customWidth="1"/>
    <col min="10755" max="10755" width="1.7109375" style="45" customWidth="1"/>
    <col min="10756" max="10756" width="1.42578125" style="45" customWidth="1"/>
    <col min="10757" max="10757" width="44.28515625" style="45" customWidth="1"/>
    <col min="10758" max="10758" width="7.28515625" style="45" customWidth="1"/>
    <col min="10759" max="10759" width="5.5703125" style="45" customWidth="1"/>
    <col min="10760" max="10760" width="2.7109375" style="45" customWidth="1"/>
    <col min="10761" max="10761" width="11.7109375" style="45" customWidth="1"/>
    <col min="10762" max="10762" width="1.28515625" style="45" customWidth="1"/>
    <col min="10763" max="10763" width="11.7109375" style="45" customWidth="1"/>
    <col min="10764" max="10764" width="2.7109375" style="45" customWidth="1"/>
    <col min="10765" max="10765" width="12.42578125" style="45" customWidth="1"/>
    <col min="10766" max="10766" width="1.28515625" style="45" customWidth="1"/>
    <col min="10767" max="10767" width="12.140625" style="45" customWidth="1"/>
    <col min="10768" max="10768" width="12.7109375" style="45" bestFit="1" customWidth="1"/>
    <col min="10769" max="10769" width="9.140625" style="45"/>
    <col min="10770" max="10770" width="12.7109375" style="45" bestFit="1" customWidth="1"/>
    <col min="10771" max="11008" width="9.140625" style="45"/>
    <col min="11009" max="11009" width="2.85546875" style="45" customWidth="1"/>
    <col min="11010" max="11010" width="2.7109375" style="45" customWidth="1"/>
    <col min="11011" max="11011" width="1.7109375" style="45" customWidth="1"/>
    <col min="11012" max="11012" width="1.42578125" style="45" customWidth="1"/>
    <col min="11013" max="11013" width="44.28515625" style="45" customWidth="1"/>
    <col min="11014" max="11014" width="7.28515625" style="45" customWidth="1"/>
    <col min="11015" max="11015" width="5.5703125" style="45" customWidth="1"/>
    <col min="11016" max="11016" width="2.7109375" style="45" customWidth="1"/>
    <col min="11017" max="11017" width="11.7109375" style="45" customWidth="1"/>
    <col min="11018" max="11018" width="1.28515625" style="45" customWidth="1"/>
    <col min="11019" max="11019" width="11.7109375" style="45" customWidth="1"/>
    <col min="11020" max="11020" width="2.7109375" style="45" customWidth="1"/>
    <col min="11021" max="11021" width="12.42578125" style="45" customWidth="1"/>
    <col min="11022" max="11022" width="1.28515625" style="45" customWidth="1"/>
    <col min="11023" max="11023" width="12.140625" style="45" customWidth="1"/>
    <col min="11024" max="11024" width="12.7109375" style="45" bestFit="1" customWidth="1"/>
    <col min="11025" max="11025" width="9.140625" style="45"/>
    <col min="11026" max="11026" width="12.7109375" style="45" bestFit="1" customWidth="1"/>
    <col min="11027" max="11264" width="9.140625" style="45"/>
    <col min="11265" max="11265" width="2.85546875" style="45" customWidth="1"/>
    <col min="11266" max="11266" width="2.7109375" style="45" customWidth="1"/>
    <col min="11267" max="11267" width="1.7109375" style="45" customWidth="1"/>
    <col min="11268" max="11268" width="1.42578125" style="45" customWidth="1"/>
    <col min="11269" max="11269" width="44.28515625" style="45" customWidth="1"/>
    <col min="11270" max="11270" width="7.28515625" style="45" customWidth="1"/>
    <col min="11271" max="11271" width="5.5703125" style="45" customWidth="1"/>
    <col min="11272" max="11272" width="2.7109375" style="45" customWidth="1"/>
    <col min="11273" max="11273" width="11.7109375" style="45" customWidth="1"/>
    <col min="11274" max="11274" width="1.28515625" style="45" customWidth="1"/>
    <col min="11275" max="11275" width="11.7109375" style="45" customWidth="1"/>
    <col min="11276" max="11276" width="2.7109375" style="45" customWidth="1"/>
    <col min="11277" max="11277" width="12.42578125" style="45" customWidth="1"/>
    <col min="11278" max="11278" width="1.28515625" style="45" customWidth="1"/>
    <col min="11279" max="11279" width="12.140625" style="45" customWidth="1"/>
    <col min="11280" max="11280" width="12.7109375" style="45" bestFit="1" customWidth="1"/>
    <col min="11281" max="11281" width="9.140625" style="45"/>
    <col min="11282" max="11282" width="12.7109375" style="45" bestFit="1" customWidth="1"/>
    <col min="11283" max="11520" width="9.140625" style="45"/>
    <col min="11521" max="11521" width="2.85546875" style="45" customWidth="1"/>
    <col min="11522" max="11522" width="2.7109375" style="45" customWidth="1"/>
    <col min="11523" max="11523" width="1.7109375" style="45" customWidth="1"/>
    <col min="11524" max="11524" width="1.42578125" style="45" customWidth="1"/>
    <col min="11525" max="11525" width="44.28515625" style="45" customWidth="1"/>
    <col min="11526" max="11526" width="7.28515625" style="45" customWidth="1"/>
    <col min="11527" max="11527" width="5.5703125" style="45" customWidth="1"/>
    <col min="11528" max="11528" width="2.7109375" style="45" customWidth="1"/>
    <col min="11529" max="11529" width="11.7109375" style="45" customWidth="1"/>
    <col min="11530" max="11530" width="1.28515625" style="45" customWidth="1"/>
    <col min="11531" max="11531" width="11.7109375" style="45" customWidth="1"/>
    <col min="11532" max="11532" width="2.7109375" style="45" customWidth="1"/>
    <col min="11533" max="11533" width="12.42578125" style="45" customWidth="1"/>
    <col min="11534" max="11534" width="1.28515625" style="45" customWidth="1"/>
    <col min="11535" max="11535" width="12.140625" style="45" customWidth="1"/>
    <col min="11536" max="11536" width="12.7109375" style="45" bestFit="1" customWidth="1"/>
    <col min="11537" max="11537" width="9.140625" style="45"/>
    <col min="11538" max="11538" width="12.7109375" style="45" bestFit="1" customWidth="1"/>
    <col min="11539" max="11776" width="9.140625" style="45"/>
    <col min="11777" max="11777" width="2.85546875" style="45" customWidth="1"/>
    <col min="11778" max="11778" width="2.7109375" style="45" customWidth="1"/>
    <col min="11779" max="11779" width="1.7109375" style="45" customWidth="1"/>
    <col min="11780" max="11780" width="1.42578125" style="45" customWidth="1"/>
    <col min="11781" max="11781" width="44.28515625" style="45" customWidth="1"/>
    <col min="11782" max="11782" width="7.28515625" style="45" customWidth="1"/>
    <col min="11783" max="11783" width="5.5703125" style="45" customWidth="1"/>
    <col min="11784" max="11784" width="2.7109375" style="45" customWidth="1"/>
    <col min="11785" max="11785" width="11.7109375" style="45" customWidth="1"/>
    <col min="11786" max="11786" width="1.28515625" style="45" customWidth="1"/>
    <col min="11787" max="11787" width="11.7109375" style="45" customWidth="1"/>
    <col min="11788" max="11788" width="2.7109375" style="45" customWidth="1"/>
    <col min="11789" max="11789" width="12.42578125" style="45" customWidth="1"/>
    <col min="11790" max="11790" width="1.28515625" style="45" customWidth="1"/>
    <col min="11791" max="11791" width="12.140625" style="45" customWidth="1"/>
    <col min="11792" max="11792" width="12.7109375" style="45" bestFit="1" customWidth="1"/>
    <col min="11793" max="11793" width="9.140625" style="45"/>
    <col min="11794" max="11794" width="12.7109375" style="45" bestFit="1" customWidth="1"/>
    <col min="11795" max="12032" width="9.140625" style="45"/>
    <col min="12033" max="12033" width="2.85546875" style="45" customWidth="1"/>
    <col min="12034" max="12034" width="2.7109375" style="45" customWidth="1"/>
    <col min="12035" max="12035" width="1.7109375" style="45" customWidth="1"/>
    <col min="12036" max="12036" width="1.42578125" style="45" customWidth="1"/>
    <col min="12037" max="12037" width="44.28515625" style="45" customWidth="1"/>
    <col min="12038" max="12038" width="7.28515625" style="45" customWidth="1"/>
    <col min="12039" max="12039" width="5.5703125" style="45" customWidth="1"/>
    <col min="12040" max="12040" width="2.7109375" style="45" customWidth="1"/>
    <col min="12041" max="12041" width="11.7109375" style="45" customWidth="1"/>
    <col min="12042" max="12042" width="1.28515625" style="45" customWidth="1"/>
    <col min="12043" max="12043" width="11.7109375" style="45" customWidth="1"/>
    <col min="12044" max="12044" width="2.7109375" style="45" customWidth="1"/>
    <col min="12045" max="12045" width="12.42578125" style="45" customWidth="1"/>
    <col min="12046" max="12046" width="1.28515625" style="45" customWidth="1"/>
    <col min="12047" max="12047" width="12.140625" style="45" customWidth="1"/>
    <col min="12048" max="12048" width="12.7109375" style="45" bestFit="1" customWidth="1"/>
    <col min="12049" max="12049" width="9.140625" style="45"/>
    <col min="12050" max="12050" width="12.7109375" style="45" bestFit="1" customWidth="1"/>
    <col min="12051" max="12288" width="9.140625" style="45"/>
    <col min="12289" max="12289" width="2.85546875" style="45" customWidth="1"/>
    <col min="12290" max="12290" width="2.7109375" style="45" customWidth="1"/>
    <col min="12291" max="12291" width="1.7109375" style="45" customWidth="1"/>
    <col min="12292" max="12292" width="1.42578125" style="45" customWidth="1"/>
    <col min="12293" max="12293" width="44.28515625" style="45" customWidth="1"/>
    <col min="12294" max="12294" width="7.28515625" style="45" customWidth="1"/>
    <col min="12295" max="12295" width="5.5703125" style="45" customWidth="1"/>
    <col min="12296" max="12296" width="2.7109375" style="45" customWidth="1"/>
    <col min="12297" max="12297" width="11.7109375" style="45" customWidth="1"/>
    <col min="12298" max="12298" width="1.28515625" style="45" customWidth="1"/>
    <col min="12299" max="12299" width="11.7109375" style="45" customWidth="1"/>
    <col min="12300" max="12300" width="2.7109375" style="45" customWidth="1"/>
    <col min="12301" max="12301" width="12.42578125" style="45" customWidth="1"/>
    <col min="12302" max="12302" width="1.28515625" style="45" customWidth="1"/>
    <col min="12303" max="12303" width="12.140625" style="45" customWidth="1"/>
    <col min="12304" max="12304" width="12.7109375" style="45" bestFit="1" customWidth="1"/>
    <col min="12305" max="12305" width="9.140625" style="45"/>
    <col min="12306" max="12306" width="12.7109375" style="45" bestFit="1" customWidth="1"/>
    <col min="12307" max="12544" width="9.140625" style="45"/>
    <col min="12545" max="12545" width="2.85546875" style="45" customWidth="1"/>
    <col min="12546" max="12546" width="2.7109375" style="45" customWidth="1"/>
    <col min="12547" max="12547" width="1.7109375" style="45" customWidth="1"/>
    <col min="12548" max="12548" width="1.42578125" style="45" customWidth="1"/>
    <col min="12549" max="12549" width="44.28515625" style="45" customWidth="1"/>
    <col min="12550" max="12550" width="7.28515625" style="45" customWidth="1"/>
    <col min="12551" max="12551" width="5.5703125" style="45" customWidth="1"/>
    <col min="12552" max="12552" width="2.7109375" style="45" customWidth="1"/>
    <col min="12553" max="12553" width="11.7109375" style="45" customWidth="1"/>
    <col min="12554" max="12554" width="1.28515625" style="45" customWidth="1"/>
    <col min="12555" max="12555" width="11.7109375" style="45" customWidth="1"/>
    <col min="12556" max="12556" width="2.7109375" style="45" customWidth="1"/>
    <col min="12557" max="12557" width="12.42578125" style="45" customWidth="1"/>
    <col min="12558" max="12558" width="1.28515625" style="45" customWidth="1"/>
    <col min="12559" max="12559" width="12.140625" style="45" customWidth="1"/>
    <col min="12560" max="12560" width="12.7109375" style="45" bestFit="1" customWidth="1"/>
    <col min="12561" max="12561" width="9.140625" style="45"/>
    <col min="12562" max="12562" width="12.7109375" style="45" bestFit="1" customWidth="1"/>
    <col min="12563" max="12800" width="9.140625" style="45"/>
    <col min="12801" max="12801" width="2.85546875" style="45" customWidth="1"/>
    <col min="12802" max="12802" width="2.7109375" style="45" customWidth="1"/>
    <col min="12803" max="12803" width="1.7109375" style="45" customWidth="1"/>
    <col min="12804" max="12804" width="1.42578125" style="45" customWidth="1"/>
    <col min="12805" max="12805" width="44.28515625" style="45" customWidth="1"/>
    <col min="12806" max="12806" width="7.28515625" style="45" customWidth="1"/>
    <col min="12807" max="12807" width="5.5703125" style="45" customWidth="1"/>
    <col min="12808" max="12808" width="2.7109375" style="45" customWidth="1"/>
    <col min="12809" max="12809" width="11.7109375" style="45" customWidth="1"/>
    <col min="12810" max="12810" width="1.28515625" style="45" customWidth="1"/>
    <col min="12811" max="12811" width="11.7109375" style="45" customWidth="1"/>
    <col min="12812" max="12812" width="2.7109375" style="45" customWidth="1"/>
    <col min="12813" max="12813" width="12.42578125" style="45" customWidth="1"/>
    <col min="12814" max="12814" width="1.28515625" style="45" customWidth="1"/>
    <col min="12815" max="12815" width="12.140625" style="45" customWidth="1"/>
    <col min="12816" max="12816" width="12.7109375" style="45" bestFit="1" customWidth="1"/>
    <col min="12817" max="12817" width="9.140625" style="45"/>
    <col min="12818" max="12818" width="12.7109375" style="45" bestFit="1" customWidth="1"/>
    <col min="12819" max="13056" width="9.140625" style="45"/>
    <col min="13057" max="13057" width="2.85546875" style="45" customWidth="1"/>
    <col min="13058" max="13058" width="2.7109375" style="45" customWidth="1"/>
    <col min="13059" max="13059" width="1.7109375" style="45" customWidth="1"/>
    <col min="13060" max="13060" width="1.42578125" style="45" customWidth="1"/>
    <col min="13061" max="13061" width="44.28515625" style="45" customWidth="1"/>
    <col min="13062" max="13062" width="7.28515625" style="45" customWidth="1"/>
    <col min="13063" max="13063" width="5.5703125" style="45" customWidth="1"/>
    <col min="13064" max="13064" width="2.7109375" style="45" customWidth="1"/>
    <col min="13065" max="13065" width="11.7109375" style="45" customWidth="1"/>
    <col min="13066" max="13066" width="1.28515625" style="45" customWidth="1"/>
    <col min="13067" max="13067" width="11.7109375" style="45" customWidth="1"/>
    <col min="13068" max="13068" width="2.7109375" style="45" customWidth="1"/>
    <col min="13069" max="13069" width="12.42578125" style="45" customWidth="1"/>
    <col min="13070" max="13070" width="1.28515625" style="45" customWidth="1"/>
    <col min="13071" max="13071" width="12.140625" style="45" customWidth="1"/>
    <col min="13072" max="13072" width="12.7109375" style="45" bestFit="1" customWidth="1"/>
    <col min="13073" max="13073" width="9.140625" style="45"/>
    <col min="13074" max="13074" width="12.7109375" style="45" bestFit="1" customWidth="1"/>
    <col min="13075" max="13312" width="9.140625" style="45"/>
    <col min="13313" max="13313" width="2.85546875" style="45" customWidth="1"/>
    <col min="13314" max="13314" width="2.7109375" style="45" customWidth="1"/>
    <col min="13315" max="13315" width="1.7109375" style="45" customWidth="1"/>
    <col min="13316" max="13316" width="1.42578125" style="45" customWidth="1"/>
    <col min="13317" max="13317" width="44.28515625" style="45" customWidth="1"/>
    <col min="13318" max="13318" width="7.28515625" style="45" customWidth="1"/>
    <col min="13319" max="13319" width="5.5703125" style="45" customWidth="1"/>
    <col min="13320" max="13320" width="2.7109375" style="45" customWidth="1"/>
    <col min="13321" max="13321" width="11.7109375" style="45" customWidth="1"/>
    <col min="13322" max="13322" width="1.28515625" style="45" customWidth="1"/>
    <col min="13323" max="13323" width="11.7109375" style="45" customWidth="1"/>
    <col min="13324" max="13324" width="2.7109375" style="45" customWidth="1"/>
    <col min="13325" max="13325" width="12.42578125" style="45" customWidth="1"/>
    <col min="13326" max="13326" width="1.28515625" style="45" customWidth="1"/>
    <col min="13327" max="13327" width="12.140625" style="45" customWidth="1"/>
    <col min="13328" max="13328" width="12.7109375" style="45" bestFit="1" customWidth="1"/>
    <col min="13329" max="13329" width="9.140625" style="45"/>
    <col min="13330" max="13330" width="12.7109375" style="45" bestFit="1" customWidth="1"/>
    <col min="13331" max="13568" width="9.140625" style="45"/>
    <col min="13569" max="13569" width="2.85546875" style="45" customWidth="1"/>
    <col min="13570" max="13570" width="2.7109375" style="45" customWidth="1"/>
    <col min="13571" max="13571" width="1.7109375" style="45" customWidth="1"/>
    <col min="13572" max="13572" width="1.42578125" style="45" customWidth="1"/>
    <col min="13573" max="13573" width="44.28515625" style="45" customWidth="1"/>
    <col min="13574" max="13574" width="7.28515625" style="45" customWidth="1"/>
    <col min="13575" max="13575" width="5.5703125" style="45" customWidth="1"/>
    <col min="13576" max="13576" width="2.7109375" style="45" customWidth="1"/>
    <col min="13577" max="13577" width="11.7109375" style="45" customWidth="1"/>
    <col min="13578" max="13578" width="1.28515625" style="45" customWidth="1"/>
    <col min="13579" max="13579" width="11.7109375" style="45" customWidth="1"/>
    <col min="13580" max="13580" width="2.7109375" style="45" customWidth="1"/>
    <col min="13581" max="13581" width="12.42578125" style="45" customWidth="1"/>
    <col min="13582" max="13582" width="1.28515625" style="45" customWidth="1"/>
    <col min="13583" max="13583" width="12.140625" style="45" customWidth="1"/>
    <col min="13584" max="13584" width="12.7109375" style="45" bestFit="1" customWidth="1"/>
    <col min="13585" max="13585" width="9.140625" style="45"/>
    <col min="13586" max="13586" width="12.7109375" style="45" bestFit="1" customWidth="1"/>
    <col min="13587" max="13824" width="9.140625" style="45"/>
    <col min="13825" max="13825" width="2.85546875" style="45" customWidth="1"/>
    <col min="13826" max="13826" width="2.7109375" style="45" customWidth="1"/>
    <col min="13827" max="13827" width="1.7109375" style="45" customWidth="1"/>
    <col min="13828" max="13828" width="1.42578125" style="45" customWidth="1"/>
    <col min="13829" max="13829" width="44.28515625" style="45" customWidth="1"/>
    <col min="13830" max="13830" width="7.28515625" style="45" customWidth="1"/>
    <col min="13831" max="13831" width="5.5703125" style="45" customWidth="1"/>
    <col min="13832" max="13832" width="2.7109375" style="45" customWidth="1"/>
    <col min="13833" max="13833" width="11.7109375" style="45" customWidth="1"/>
    <col min="13834" max="13834" width="1.28515625" style="45" customWidth="1"/>
    <col min="13835" max="13835" width="11.7109375" style="45" customWidth="1"/>
    <col min="13836" max="13836" width="2.7109375" style="45" customWidth="1"/>
    <col min="13837" max="13837" width="12.42578125" style="45" customWidth="1"/>
    <col min="13838" max="13838" width="1.28515625" style="45" customWidth="1"/>
    <col min="13839" max="13839" width="12.140625" style="45" customWidth="1"/>
    <col min="13840" max="13840" width="12.7109375" style="45" bestFit="1" customWidth="1"/>
    <col min="13841" max="13841" width="9.140625" style="45"/>
    <col min="13842" max="13842" width="12.7109375" style="45" bestFit="1" customWidth="1"/>
    <col min="13843" max="14080" width="9.140625" style="45"/>
    <col min="14081" max="14081" width="2.85546875" style="45" customWidth="1"/>
    <col min="14082" max="14082" width="2.7109375" style="45" customWidth="1"/>
    <col min="14083" max="14083" width="1.7109375" style="45" customWidth="1"/>
    <col min="14084" max="14084" width="1.42578125" style="45" customWidth="1"/>
    <col min="14085" max="14085" width="44.28515625" style="45" customWidth="1"/>
    <col min="14086" max="14086" width="7.28515625" style="45" customWidth="1"/>
    <col min="14087" max="14087" width="5.5703125" style="45" customWidth="1"/>
    <col min="14088" max="14088" width="2.7109375" style="45" customWidth="1"/>
    <col min="14089" max="14089" width="11.7109375" style="45" customWidth="1"/>
    <col min="14090" max="14090" width="1.28515625" style="45" customWidth="1"/>
    <col min="14091" max="14091" width="11.7109375" style="45" customWidth="1"/>
    <col min="14092" max="14092" width="2.7109375" style="45" customWidth="1"/>
    <col min="14093" max="14093" width="12.42578125" style="45" customWidth="1"/>
    <col min="14094" max="14094" width="1.28515625" style="45" customWidth="1"/>
    <col min="14095" max="14095" width="12.140625" style="45" customWidth="1"/>
    <col min="14096" max="14096" width="12.7109375" style="45" bestFit="1" customWidth="1"/>
    <col min="14097" max="14097" width="9.140625" style="45"/>
    <col min="14098" max="14098" width="12.7109375" style="45" bestFit="1" customWidth="1"/>
    <col min="14099" max="14336" width="9.140625" style="45"/>
    <col min="14337" max="14337" width="2.85546875" style="45" customWidth="1"/>
    <col min="14338" max="14338" width="2.7109375" style="45" customWidth="1"/>
    <col min="14339" max="14339" width="1.7109375" style="45" customWidth="1"/>
    <col min="14340" max="14340" width="1.42578125" style="45" customWidth="1"/>
    <col min="14341" max="14341" width="44.28515625" style="45" customWidth="1"/>
    <col min="14342" max="14342" width="7.28515625" style="45" customWidth="1"/>
    <col min="14343" max="14343" width="5.5703125" style="45" customWidth="1"/>
    <col min="14344" max="14344" width="2.7109375" style="45" customWidth="1"/>
    <col min="14345" max="14345" width="11.7109375" style="45" customWidth="1"/>
    <col min="14346" max="14346" width="1.28515625" style="45" customWidth="1"/>
    <col min="14347" max="14347" width="11.7109375" style="45" customWidth="1"/>
    <col min="14348" max="14348" width="2.7109375" style="45" customWidth="1"/>
    <col min="14349" max="14349" width="12.42578125" style="45" customWidth="1"/>
    <col min="14350" max="14350" width="1.28515625" style="45" customWidth="1"/>
    <col min="14351" max="14351" width="12.140625" style="45" customWidth="1"/>
    <col min="14352" max="14352" width="12.7109375" style="45" bestFit="1" customWidth="1"/>
    <col min="14353" max="14353" width="9.140625" style="45"/>
    <col min="14354" max="14354" width="12.7109375" style="45" bestFit="1" customWidth="1"/>
    <col min="14355" max="14592" width="9.140625" style="45"/>
    <col min="14593" max="14593" width="2.85546875" style="45" customWidth="1"/>
    <col min="14594" max="14594" width="2.7109375" style="45" customWidth="1"/>
    <col min="14595" max="14595" width="1.7109375" style="45" customWidth="1"/>
    <col min="14596" max="14596" width="1.42578125" style="45" customWidth="1"/>
    <col min="14597" max="14597" width="44.28515625" style="45" customWidth="1"/>
    <col min="14598" max="14598" width="7.28515625" style="45" customWidth="1"/>
    <col min="14599" max="14599" width="5.5703125" style="45" customWidth="1"/>
    <col min="14600" max="14600" width="2.7109375" style="45" customWidth="1"/>
    <col min="14601" max="14601" width="11.7109375" style="45" customWidth="1"/>
    <col min="14602" max="14602" width="1.28515625" style="45" customWidth="1"/>
    <col min="14603" max="14603" width="11.7109375" style="45" customWidth="1"/>
    <col min="14604" max="14604" width="2.7109375" style="45" customWidth="1"/>
    <col min="14605" max="14605" width="12.42578125" style="45" customWidth="1"/>
    <col min="14606" max="14606" width="1.28515625" style="45" customWidth="1"/>
    <col min="14607" max="14607" width="12.140625" style="45" customWidth="1"/>
    <col min="14608" max="14608" width="12.7109375" style="45" bestFit="1" customWidth="1"/>
    <col min="14609" max="14609" width="9.140625" style="45"/>
    <col min="14610" max="14610" width="12.7109375" style="45" bestFit="1" customWidth="1"/>
    <col min="14611" max="14848" width="9.140625" style="45"/>
    <col min="14849" max="14849" width="2.85546875" style="45" customWidth="1"/>
    <col min="14850" max="14850" width="2.7109375" style="45" customWidth="1"/>
    <col min="14851" max="14851" width="1.7109375" style="45" customWidth="1"/>
    <col min="14852" max="14852" width="1.42578125" style="45" customWidth="1"/>
    <col min="14853" max="14853" width="44.28515625" style="45" customWidth="1"/>
    <col min="14854" max="14854" width="7.28515625" style="45" customWidth="1"/>
    <col min="14855" max="14855" width="5.5703125" style="45" customWidth="1"/>
    <col min="14856" max="14856" width="2.7109375" style="45" customWidth="1"/>
    <col min="14857" max="14857" width="11.7109375" style="45" customWidth="1"/>
    <col min="14858" max="14858" width="1.28515625" style="45" customWidth="1"/>
    <col min="14859" max="14859" width="11.7109375" style="45" customWidth="1"/>
    <col min="14860" max="14860" width="2.7109375" style="45" customWidth="1"/>
    <col min="14861" max="14861" width="12.42578125" style="45" customWidth="1"/>
    <col min="14862" max="14862" width="1.28515625" style="45" customWidth="1"/>
    <col min="14863" max="14863" width="12.140625" style="45" customWidth="1"/>
    <col min="14864" max="14864" width="12.7109375" style="45" bestFit="1" customWidth="1"/>
    <col min="14865" max="14865" width="9.140625" style="45"/>
    <col min="14866" max="14866" width="12.7109375" style="45" bestFit="1" customWidth="1"/>
    <col min="14867" max="15104" width="9.140625" style="45"/>
    <col min="15105" max="15105" width="2.85546875" style="45" customWidth="1"/>
    <col min="15106" max="15106" width="2.7109375" style="45" customWidth="1"/>
    <col min="15107" max="15107" width="1.7109375" style="45" customWidth="1"/>
    <col min="15108" max="15108" width="1.42578125" style="45" customWidth="1"/>
    <col min="15109" max="15109" width="44.28515625" style="45" customWidth="1"/>
    <col min="15110" max="15110" width="7.28515625" style="45" customWidth="1"/>
    <col min="15111" max="15111" width="5.5703125" style="45" customWidth="1"/>
    <col min="15112" max="15112" width="2.7109375" style="45" customWidth="1"/>
    <col min="15113" max="15113" width="11.7109375" style="45" customWidth="1"/>
    <col min="15114" max="15114" width="1.28515625" style="45" customWidth="1"/>
    <col min="15115" max="15115" width="11.7109375" style="45" customWidth="1"/>
    <col min="15116" max="15116" width="2.7109375" style="45" customWidth="1"/>
    <col min="15117" max="15117" width="12.42578125" style="45" customWidth="1"/>
    <col min="15118" max="15118" width="1.28515625" style="45" customWidth="1"/>
    <col min="15119" max="15119" width="12.140625" style="45" customWidth="1"/>
    <col min="15120" max="15120" width="12.7109375" style="45" bestFit="1" customWidth="1"/>
    <col min="15121" max="15121" width="9.140625" style="45"/>
    <col min="15122" max="15122" width="12.7109375" style="45" bestFit="1" customWidth="1"/>
    <col min="15123" max="15360" width="9.140625" style="45"/>
    <col min="15361" max="15361" width="2.85546875" style="45" customWidth="1"/>
    <col min="15362" max="15362" width="2.7109375" style="45" customWidth="1"/>
    <col min="15363" max="15363" width="1.7109375" style="45" customWidth="1"/>
    <col min="15364" max="15364" width="1.42578125" style="45" customWidth="1"/>
    <col min="15365" max="15365" width="44.28515625" style="45" customWidth="1"/>
    <col min="15366" max="15366" width="7.28515625" style="45" customWidth="1"/>
    <col min="15367" max="15367" width="5.5703125" style="45" customWidth="1"/>
    <col min="15368" max="15368" width="2.7109375" style="45" customWidth="1"/>
    <col min="15369" max="15369" width="11.7109375" style="45" customWidth="1"/>
    <col min="15370" max="15370" width="1.28515625" style="45" customWidth="1"/>
    <col min="15371" max="15371" width="11.7109375" style="45" customWidth="1"/>
    <col min="15372" max="15372" width="2.7109375" style="45" customWidth="1"/>
    <col min="15373" max="15373" width="12.42578125" style="45" customWidth="1"/>
    <col min="15374" max="15374" width="1.28515625" style="45" customWidth="1"/>
    <col min="15375" max="15375" width="12.140625" style="45" customWidth="1"/>
    <col min="15376" max="15376" width="12.7109375" style="45" bestFit="1" customWidth="1"/>
    <col min="15377" max="15377" width="9.140625" style="45"/>
    <col min="15378" max="15378" width="12.7109375" style="45" bestFit="1" customWidth="1"/>
    <col min="15379" max="15616" width="9.140625" style="45"/>
    <col min="15617" max="15617" width="2.85546875" style="45" customWidth="1"/>
    <col min="15618" max="15618" width="2.7109375" style="45" customWidth="1"/>
    <col min="15619" max="15619" width="1.7109375" style="45" customWidth="1"/>
    <col min="15620" max="15620" width="1.42578125" style="45" customWidth="1"/>
    <col min="15621" max="15621" width="44.28515625" style="45" customWidth="1"/>
    <col min="15622" max="15622" width="7.28515625" style="45" customWidth="1"/>
    <col min="15623" max="15623" width="5.5703125" style="45" customWidth="1"/>
    <col min="15624" max="15624" width="2.7109375" style="45" customWidth="1"/>
    <col min="15625" max="15625" width="11.7109375" style="45" customWidth="1"/>
    <col min="15626" max="15626" width="1.28515625" style="45" customWidth="1"/>
    <col min="15627" max="15627" width="11.7109375" style="45" customWidth="1"/>
    <col min="15628" max="15628" width="2.7109375" style="45" customWidth="1"/>
    <col min="15629" max="15629" width="12.42578125" style="45" customWidth="1"/>
    <col min="15630" max="15630" width="1.28515625" style="45" customWidth="1"/>
    <col min="15631" max="15631" width="12.140625" style="45" customWidth="1"/>
    <col min="15632" max="15632" width="12.7109375" style="45" bestFit="1" customWidth="1"/>
    <col min="15633" max="15633" width="9.140625" style="45"/>
    <col min="15634" max="15634" width="12.7109375" style="45" bestFit="1" customWidth="1"/>
    <col min="15635" max="15872" width="9.140625" style="45"/>
    <col min="15873" max="15873" width="2.85546875" style="45" customWidth="1"/>
    <col min="15874" max="15874" width="2.7109375" style="45" customWidth="1"/>
    <col min="15875" max="15875" width="1.7109375" style="45" customWidth="1"/>
    <col min="15876" max="15876" width="1.42578125" style="45" customWidth="1"/>
    <col min="15877" max="15877" width="44.28515625" style="45" customWidth="1"/>
    <col min="15878" max="15878" width="7.28515625" style="45" customWidth="1"/>
    <col min="15879" max="15879" width="5.5703125" style="45" customWidth="1"/>
    <col min="15880" max="15880" width="2.7109375" style="45" customWidth="1"/>
    <col min="15881" max="15881" width="11.7109375" style="45" customWidth="1"/>
    <col min="15882" max="15882" width="1.28515625" style="45" customWidth="1"/>
    <col min="15883" max="15883" width="11.7109375" style="45" customWidth="1"/>
    <col min="15884" max="15884" width="2.7109375" style="45" customWidth="1"/>
    <col min="15885" max="15885" width="12.42578125" style="45" customWidth="1"/>
    <col min="15886" max="15886" width="1.28515625" style="45" customWidth="1"/>
    <col min="15887" max="15887" width="12.140625" style="45" customWidth="1"/>
    <col min="15888" max="15888" width="12.7109375" style="45" bestFit="1" customWidth="1"/>
    <col min="15889" max="15889" width="9.140625" style="45"/>
    <col min="15890" max="15890" width="12.7109375" style="45" bestFit="1" customWidth="1"/>
    <col min="15891" max="16128" width="9.140625" style="45"/>
    <col min="16129" max="16129" width="2.85546875" style="45" customWidth="1"/>
    <col min="16130" max="16130" width="2.7109375" style="45" customWidth="1"/>
    <col min="16131" max="16131" width="1.7109375" style="45" customWidth="1"/>
    <col min="16132" max="16132" width="1.42578125" style="45" customWidth="1"/>
    <col min="16133" max="16133" width="44.28515625" style="45" customWidth="1"/>
    <col min="16134" max="16134" width="7.28515625" style="45" customWidth="1"/>
    <col min="16135" max="16135" width="5.5703125" style="45" customWidth="1"/>
    <col min="16136" max="16136" width="2.7109375" style="45" customWidth="1"/>
    <col min="16137" max="16137" width="11.7109375" style="45" customWidth="1"/>
    <col min="16138" max="16138" width="1.28515625" style="45" customWidth="1"/>
    <col min="16139" max="16139" width="11.7109375" style="45" customWidth="1"/>
    <col min="16140" max="16140" width="2.7109375" style="45" customWidth="1"/>
    <col min="16141" max="16141" width="12.42578125" style="45" customWidth="1"/>
    <col min="16142" max="16142" width="1.28515625" style="45" customWidth="1"/>
    <col min="16143" max="16143" width="12.140625" style="45" customWidth="1"/>
    <col min="16144" max="16144" width="12.7109375" style="45" bestFit="1" customWidth="1"/>
    <col min="16145" max="16145" width="9.140625" style="45"/>
    <col min="16146" max="16146" width="12.7109375" style="45" bestFit="1" customWidth="1"/>
    <col min="16147" max="16384" width="9.140625" style="45"/>
  </cols>
  <sheetData>
    <row r="1" spans="1:15" ht="21" customHeight="1" x14ac:dyDescent="0.1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1" customHeight="1" x14ac:dyDescent="0.15">
      <c r="A2" s="190" t="s">
        <v>55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21" customHeight="1" x14ac:dyDescent="0.15">
      <c r="A3" s="190" t="s">
        <v>143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5" ht="21" customHeight="1" x14ac:dyDescent="0.15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s="46" customFormat="1" ht="21" customHeight="1" x14ac:dyDescent="0.15">
      <c r="A5" s="188" t="s">
        <v>129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s="46" customFormat="1" ht="6" customHeight="1" x14ac:dyDescent="0.15">
      <c r="A6" s="47"/>
      <c r="B6" s="47"/>
      <c r="C6" s="47"/>
      <c r="D6" s="47"/>
      <c r="E6" s="47"/>
      <c r="F6" s="48"/>
      <c r="G6" s="48"/>
      <c r="H6" s="48"/>
      <c r="I6" s="49"/>
      <c r="J6" s="49"/>
      <c r="K6" s="49"/>
      <c r="L6" s="48"/>
    </row>
    <row r="7" spans="1:15" s="50" customFormat="1" ht="21" customHeight="1" x14ac:dyDescent="0.15">
      <c r="E7" s="51"/>
      <c r="F7" s="51" t="s">
        <v>3</v>
      </c>
      <c r="G7" s="51"/>
      <c r="H7" s="189" t="s">
        <v>126</v>
      </c>
      <c r="I7" s="189"/>
      <c r="J7" s="189"/>
      <c r="K7" s="189"/>
      <c r="L7" s="189"/>
      <c r="M7" s="189" t="s">
        <v>5</v>
      </c>
      <c r="N7" s="189"/>
      <c r="O7" s="189"/>
    </row>
    <row r="8" spans="1:15" s="50" customFormat="1" ht="21" customHeight="1" x14ac:dyDescent="0.15">
      <c r="E8" s="51"/>
      <c r="F8" s="51"/>
      <c r="G8" s="51"/>
      <c r="H8" s="189" t="s">
        <v>6</v>
      </c>
      <c r="I8" s="189"/>
      <c r="J8" s="189"/>
      <c r="K8" s="189"/>
      <c r="L8" s="189"/>
      <c r="M8" s="189" t="s">
        <v>56</v>
      </c>
      <c r="N8" s="189"/>
      <c r="O8" s="189"/>
    </row>
    <row r="9" spans="1:15" s="50" customFormat="1" ht="21" customHeight="1" x14ac:dyDescent="0.15">
      <c r="E9" s="51"/>
      <c r="F9" s="51"/>
      <c r="G9" s="51"/>
      <c r="H9" s="171"/>
      <c r="I9" s="171"/>
      <c r="J9" s="171"/>
      <c r="K9" s="52" t="s">
        <v>7</v>
      </c>
      <c r="L9" s="171"/>
      <c r="M9" s="171"/>
      <c r="N9" s="171"/>
      <c r="O9" s="52" t="s">
        <v>7</v>
      </c>
    </row>
    <row r="10" spans="1:15" s="50" customFormat="1" ht="21" customHeight="1" x14ac:dyDescent="0.15">
      <c r="E10" s="51"/>
      <c r="F10" s="51"/>
      <c r="G10" s="51"/>
      <c r="H10" s="51"/>
      <c r="I10" s="52" t="s">
        <v>137</v>
      </c>
      <c r="K10" s="52" t="s">
        <v>11</v>
      </c>
      <c r="L10" s="51"/>
      <c r="M10" s="52" t="s">
        <v>137</v>
      </c>
      <c r="O10" s="52" t="s">
        <v>11</v>
      </c>
    </row>
    <row r="11" spans="1:15" s="53" customFormat="1" ht="21" customHeight="1" x14ac:dyDescent="0.15">
      <c r="A11" s="186" t="s">
        <v>57</v>
      </c>
      <c r="B11" s="186"/>
      <c r="C11" s="186"/>
      <c r="D11" s="186"/>
      <c r="E11" s="186"/>
      <c r="M11" s="54"/>
      <c r="N11" s="54"/>
      <c r="O11" s="54"/>
    </row>
    <row r="12" spans="1:15" s="175" customFormat="1" ht="21" customHeight="1" x14ac:dyDescent="0.15">
      <c r="B12" s="175" t="s">
        <v>148</v>
      </c>
      <c r="F12" s="9">
        <v>20</v>
      </c>
      <c r="G12" s="9"/>
      <c r="H12" s="9"/>
      <c r="I12" s="55">
        <v>577493</v>
      </c>
      <c r="J12" s="55"/>
      <c r="K12" s="55">
        <v>419977</v>
      </c>
      <c r="L12" s="9"/>
      <c r="M12" s="55">
        <v>577493</v>
      </c>
      <c r="N12" s="55"/>
      <c r="O12" s="55">
        <v>419977</v>
      </c>
    </row>
    <row r="13" spans="1:15" s="175" customFormat="1" ht="21" customHeight="1" x14ac:dyDescent="0.15">
      <c r="B13" s="161" t="s">
        <v>149</v>
      </c>
      <c r="D13" s="175" t="s">
        <v>150</v>
      </c>
      <c r="F13" s="9">
        <v>20</v>
      </c>
      <c r="G13" s="56"/>
      <c r="H13" s="56"/>
      <c r="I13" s="55">
        <v>202418</v>
      </c>
      <c r="J13" s="55"/>
      <c r="K13" s="55">
        <v>157091</v>
      </c>
      <c r="L13" s="56"/>
      <c r="M13" s="55">
        <v>202418</v>
      </c>
      <c r="N13" s="55"/>
      <c r="O13" s="55">
        <v>157091</v>
      </c>
    </row>
    <row r="14" spans="1:15" s="175" customFormat="1" ht="21" customHeight="1" x14ac:dyDescent="0.15">
      <c r="B14" s="175" t="s">
        <v>151</v>
      </c>
      <c r="F14" s="56"/>
      <c r="G14" s="56"/>
      <c r="H14" s="56"/>
      <c r="I14" s="148">
        <f>I12-I13</f>
        <v>375075</v>
      </c>
      <c r="J14" s="55"/>
      <c r="K14" s="148">
        <f>K12-K13</f>
        <v>262886</v>
      </c>
      <c r="L14" s="56"/>
      <c r="M14" s="148">
        <f>M12-M13</f>
        <v>375075</v>
      </c>
      <c r="N14" s="55"/>
      <c r="O14" s="148">
        <f>O12-O13</f>
        <v>262886</v>
      </c>
    </row>
    <row r="15" spans="1:15" s="175" customFormat="1" ht="21" customHeight="1" x14ac:dyDescent="0.15">
      <c r="B15" s="161" t="s">
        <v>149</v>
      </c>
      <c r="D15" s="175" t="s">
        <v>152</v>
      </c>
      <c r="F15" s="9">
        <v>20</v>
      </c>
      <c r="G15" s="56"/>
      <c r="H15" s="56"/>
      <c r="I15" s="55">
        <v>43286</v>
      </c>
      <c r="J15" s="55"/>
      <c r="K15" s="55">
        <v>21432</v>
      </c>
      <c r="L15" s="56"/>
      <c r="M15" s="55">
        <v>43286</v>
      </c>
      <c r="N15" s="55"/>
      <c r="O15" s="55">
        <v>21432</v>
      </c>
    </row>
    <row r="16" spans="1:15" s="175" customFormat="1" ht="21" customHeight="1" x14ac:dyDescent="0.15">
      <c r="B16" s="175" t="s">
        <v>58</v>
      </c>
      <c r="F16" s="56"/>
      <c r="G16" s="56"/>
      <c r="H16" s="56"/>
      <c r="I16" s="148">
        <f>I14-I15</f>
        <v>331789</v>
      </c>
      <c r="J16" s="55"/>
      <c r="K16" s="148">
        <f>K14-K15</f>
        <v>241454</v>
      </c>
      <c r="L16" s="56"/>
      <c r="M16" s="148">
        <f>M14-M15</f>
        <v>331789</v>
      </c>
      <c r="N16" s="55"/>
      <c r="O16" s="148">
        <f>O14-O15</f>
        <v>241454</v>
      </c>
    </row>
    <row r="17" spans="1:15" s="175" customFormat="1" ht="21" customHeight="1" x14ac:dyDescent="0.15">
      <c r="B17" s="175" t="s">
        <v>59</v>
      </c>
      <c r="F17" s="9">
        <v>20</v>
      </c>
      <c r="G17" s="56"/>
      <c r="H17" s="56"/>
      <c r="I17" s="55">
        <v>33085</v>
      </c>
      <c r="J17" s="55"/>
      <c r="K17" s="55">
        <v>14606</v>
      </c>
      <c r="L17" s="56"/>
      <c r="M17" s="55">
        <v>33085</v>
      </c>
      <c r="N17" s="55"/>
      <c r="O17" s="55">
        <v>14606</v>
      </c>
    </row>
    <row r="18" spans="1:15" s="175" customFormat="1" ht="21" customHeight="1" x14ac:dyDescent="0.15">
      <c r="B18" s="175" t="s">
        <v>66</v>
      </c>
      <c r="F18" s="9">
        <v>20</v>
      </c>
      <c r="G18" s="56"/>
      <c r="H18" s="56"/>
      <c r="I18" s="55">
        <v>6048</v>
      </c>
      <c r="J18" s="55"/>
      <c r="K18" s="55">
        <v>6964</v>
      </c>
      <c r="L18" s="56"/>
      <c r="M18" s="55">
        <v>6048</v>
      </c>
      <c r="N18" s="55"/>
      <c r="O18" s="55">
        <v>6964</v>
      </c>
    </row>
    <row r="19" spans="1:15" s="175" customFormat="1" ht="21" customHeight="1" x14ac:dyDescent="0.15">
      <c r="B19" s="175" t="s">
        <v>131</v>
      </c>
      <c r="F19" s="9">
        <v>20</v>
      </c>
      <c r="G19" s="56"/>
      <c r="H19" s="56"/>
      <c r="I19" s="55">
        <v>2062</v>
      </c>
      <c r="J19" s="55"/>
      <c r="K19" s="55">
        <v>3392</v>
      </c>
      <c r="L19" s="56"/>
      <c r="M19" s="55">
        <v>2062</v>
      </c>
      <c r="N19" s="55"/>
      <c r="O19" s="55">
        <v>3392</v>
      </c>
    </row>
    <row r="20" spans="1:15" s="175" customFormat="1" ht="21" customHeight="1" x14ac:dyDescent="0.15">
      <c r="B20" s="175" t="s">
        <v>153</v>
      </c>
      <c r="F20" s="56" t="s">
        <v>165</v>
      </c>
      <c r="G20" s="56"/>
      <c r="H20" s="56"/>
      <c r="I20" s="55">
        <v>-3358</v>
      </c>
      <c r="J20" s="55"/>
      <c r="K20" s="55">
        <v>-445</v>
      </c>
      <c r="L20" s="56"/>
      <c r="M20" s="55">
        <v>0</v>
      </c>
      <c r="N20" s="55"/>
      <c r="O20" s="55">
        <v>0</v>
      </c>
    </row>
    <row r="21" spans="1:15" s="175" customFormat="1" ht="21" customHeight="1" x14ac:dyDescent="0.15">
      <c r="B21" s="175" t="s">
        <v>67</v>
      </c>
      <c r="F21" s="9">
        <v>20</v>
      </c>
      <c r="G21" s="56"/>
      <c r="H21" s="56"/>
      <c r="I21" s="55">
        <v>140</v>
      </c>
      <c r="J21" s="55"/>
      <c r="K21" s="55">
        <v>450</v>
      </c>
      <c r="L21" s="56"/>
      <c r="M21" s="55">
        <v>140</v>
      </c>
      <c r="N21" s="55"/>
      <c r="O21" s="55">
        <v>450</v>
      </c>
    </row>
    <row r="22" spans="1:15" s="175" customFormat="1" ht="21" customHeight="1" x14ac:dyDescent="0.15">
      <c r="B22" s="175" t="s">
        <v>68</v>
      </c>
      <c r="F22" s="9">
        <v>20</v>
      </c>
      <c r="G22" s="56"/>
      <c r="H22" s="56"/>
      <c r="I22" s="55">
        <v>35759</v>
      </c>
      <c r="J22" s="55"/>
      <c r="K22" s="55">
        <v>33063</v>
      </c>
      <c r="L22" s="56"/>
      <c r="M22" s="55">
        <v>35759</v>
      </c>
      <c r="N22" s="55"/>
      <c r="O22" s="55">
        <v>33063</v>
      </c>
    </row>
    <row r="23" spans="1:15" s="57" customFormat="1" ht="21" customHeight="1" x14ac:dyDescent="0.15">
      <c r="C23" s="175" t="s">
        <v>60</v>
      </c>
      <c r="D23" s="175"/>
      <c r="E23" s="175"/>
      <c r="F23" s="175"/>
      <c r="G23" s="175"/>
      <c r="H23" s="175"/>
      <c r="I23" s="58">
        <f>SUM(I16:I22)</f>
        <v>405525</v>
      </c>
      <c r="J23" s="59"/>
      <c r="K23" s="58">
        <f>SUM(K16:K22)</f>
        <v>299484</v>
      </c>
      <c r="L23" s="175"/>
      <c r="M23" s="58">
        <f>SUM(M16:M22)</f>
        <v>408883</v>
      </c>
      <c r="N23" s="59"/>
      <c r="O23" s="58">
        <f>SUM(O16:O22)</f>
        <v>299929</v>
      </c>
    </row>
    <row r="24" spans="1:15" s="46" customFormat="1" ht="21" customHeight="1" x14ac:dyDescent="0.15"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60"/>
      <c r="N24" s="60"/>
      <c r="O24" s="60"/>
    </row>
    <row r="25" spans="1:15" s="61" customFormat="1" ht="21" customHeight="1" x14ac:dyDescent="0.15">
      <c r="A25" s="187" t="s">
        <v>61</v>
      </c>
      <c r="B25" s="187"/>
      <c r="C25" s="187"/>
      <c r="D25" s="187"/>
      <c r="E25" s="187"/>
      <c r="M25" s="62"/>
      <c r="N25" s="62"/>
      <c r="O25" s="62"/>
    </row>
    <row r="26" spans="1:15" s="175" customFormat="1" ht="21" customHeight="1" x14ac:dyDescent="0.15">
      <c r="B26" s="175" t="s">
        <v>62</v>
      </c>
      <c r="F26" s="9">
        <v>20</v>
      </c>
      <c r="I26" s="55">
        <v>186515</v>
      </c>
      <c r="J26" s="55"/>
      <c r="K26" s="55">
        <v>66012</v>
      </c>
      <c r="L26" s="56"/>
      <c r="M26" s="55">
        <v>186515</v>
      </c>
      <c r="N26" s="55"/>
      <c r="O26" s="55">
        <v>66012</v>
      </c>
    </row>
    <row r="27" spans="1:15" s="175" customFormat="1" ht="21" customHeight="1" x14ac:dyDescent="0.15">
      <c r="B27" s="161" t="s">
        <v>149</v>
      </c>
      <c r="D27" s="175" t="s">
        <v>154</v>
      </c>
      <c r="F27" s="9">
        <v>20</v>
      </c>
      <c r="G27" s="56"/>
      <c r="H27" s="56"/>
      <c r="I27" s="55">
        <v>19943</v>
      </c>
      <c r="J27" s="55"/>
      <c r="K27" s="55">
        <v>-29895</v>
      </c>
      <c r="L27" s="56"/>
      <c r="M27" s="55">
        <v>19943</v>
      </c>
      <c r="N27" s="55"/>
      <c r="O27" s="55">
        <v>-29895</v>
      </c>
    </row>
    <row r="28" spans="1:15" s="175" customFormat="1" ht="21" customHeight="1" x14ac:dyDescent="0.15">
      <c r="B28" s="175" t="s">
        <v>63</v>
      </c>
      <c r="F28" s="9">
        <v>20</v>
      </c>
      <c r="G28" s="9"/>
      <c r="H28" s="9"/>
      <c r="I28" s="55">
        <v>71978</v>
      </c>
      <c r="J28" s="55"/>
      <c r="K28" s="55">
        <v>43680</v>
      </c>
      <c r="L28" s="56"/>
      <c r="M28" s="55">
        <v>71978</v>
      </c>
      <c r="N28" s="55"/>
      <c r="O28" s="55">
        <v>43680</v>
      </c>
    </row>
    <row r="29" spans="1:15" s="175" customFormat="1" ht="21" customHeight="1" x14ac:dyDescent="0.15">
      <c r="B29" s="175" t="s">
        <v>64</v>
      </c>
      <c r="F29" s="9">
        <v>20</v>
      </c>
      <c r="G29" s="9"/>
      <c r="H29" s="9"/>
      <c r="I29" s="55">
        <v>92686</v>
      </c>
      <c r="J29" s="55"/>
      <c r="K29" s="55">
        <v>59463</v>
      </c>
      <c r="L29" s="56"/>
      <c r="M29" s="55">
        <v>92686</v>
      </c>
      <c r="N29" s="55"/>
      <c r="O29" s="55">
        <v>59463</v>
      </c>
    </row>
    <row r="30" spans="1:15" s="175" customFormat="1" ht="21" customHeight="1" x14ac:dyDescent="0.15">
      <c r="B30" s="175" t="s">
        <v>65</v>
      </c>
      <c r="F30" s="9">
        <v>20</v>
      </c>
      <c r="G30" s="9"/>
      <c r="H30" s="9"/>
      <c r="I30" s="55">
        <v>23644</v>
      </c>
      <c r="J30" s="55"/>
      <c r="K30" s="55">
        <v>43290</v>
      </c>
      <c r="L30" s="56"/>
      <c r="M30" s="55">
        <v>23644</v>
      </c>
      <c r="N30" s="55"/>
      <c r="O30" s="55">
        <v>43290</v>
      </c>
    </row>
    <row r="31" spans="1:15" s="175" customFormat="1" ht="21" customHeight="1" x14ac:dyDescent="0.15">
      <c r="B31" s="175" t="s">
        <v>69</v>
      </c>
      <c r="F31" s="9">
        <v>20</v>
      </c>
      <c r="G31" s="9"/>
      <c r="H31" s="9"/>
      <c r="I31" s="55">
        <v>27924</v>
      </c>
      <c r="J31" s="55"/>
      <c r="K31" s="55">
        <v>30582</v>
      </c>
      <c r="L31" s="56"/>
      <c r="M31" s="55">
        <v>27924</v>
      </c>
      <c r="N31" s="55"/>
      <c r="O31" s="55">
        <v>30582</v>
      </c>
    </row>
    <row r="32" spans="1:15" s="175" customFormat="1" ht="21" customHeight="1" x14ac:dyDescent="0.15">
      <c r="C32" s="175" t="s">
        <v>155</v>
      </c>
      <c r="F32" s="56"/>
      <c r="G32" s="56"/>
      <c r="H32" s="56"/>
      <c r="I32" s="58">
        <f>SUM(I28:I31)+I26-I27</f>
        <v>382804</v>
      </c>
      <c r="J32" s="59"/>
      <c r="K32" s="58">
        <f>SUM(K28:K31)+K26-K27</f>
        <v>272922</v>
      </c>
      <c r="M32" s="58">
        <f>SUM(M28:M31)+M26-M27</f>
        <v>382804</v>
      </c>
      <c r="N32" s="59"/>
      <c r="O32" s="58">
        <f>SUM(O28:O31)+O26-O27</f>
        <v>272922</v>
      </c>
    </row>
    <row r="33" spans="1:15" s="57" customFormat="1" ht="21" customHeight="1" x14ac:dyDescent="0.15">
      <c r="A33" s="67" t="s">
        <v>166</v>
      </c>
      <c r="B33" s="175"/>
      <c r="C33" s="175"/>
      <c r="D33" s="175"/>
      <c r="E33" s="175"/>
      <c r="F33" s="175"/>
      <c r="G33" s="175"/>
      <c r="H33" s="175"/>
      <c r="I33" s="148">
        <f>I23-I32</f>
        <v>22721</v>
      </c>
      <c r="J33" s="172"/>
      <c r="K33" s="148">
        <f>K23-K32</f>
        <v>26562</v>
      </c>
      <c r="L33" s="172"/>
      <c r="M33" s="148">
        <f>M23-M32</f>
        <v>26079</v>
      </c>
      <c r="N33" s="55"/>
      <c r="O33" s="148">
        <f>O23-O32</f>
        <v>27007</v>
      </c>
    </row>
    <row r="34" spans="1:15" s="57" customFormat="1" ht="21" customHeight="1" x14ac:dyDescent="0.15">
      <c r="A34" s="67" t="s">
        <v>156</v>
      </c>
      <c r="B34" s="175"/>
      <c r="C34" s="175"/>
      <c r="D34" s="175"/>
      <c r="E34" s="175"/>
      <c r="F34" s="175"/>
      <c r="G34" s="175"/>
      <c r="H34" s="175"/>
      <c r="I34" s="64">
        <v>4858</v>
      </c>
      <c r="J34" s="55"/>
      <c r="K34" s="64">
        <v>3787</v>
      </c>
      <c r="L34" s="9"/>
      <c r="M34" s="64">
        <v>4858</v>
      </c>
      <c r="N34" s="55"/>
      <c r="O34" s="64">
        <v>3787</v>
      </c>
    </row>
    <row r="35" spans="1:15" s="175" customFormat="1" ht="21" customHeight="1" x14ac:dyDescent="0.15">
      <c r="A35" s="70" t="s">
        <v>167</v>
      </c>
      <c r="I35" s="58">
        <f>I33-I34</f>
        <v>17863</v>
      </c>
      <c r="J35" s="57"/>
      <c r="K35" s="58">
        <f>K33-K34</f>
        <v>22775</v>
      </c>
      <c r="L35" s="57"/>
      <c r="M35" s="58">
        <f>M33-M34</f>
        <v>21221</v>
      </c>
      <c r="N35" s="55"/>
      <c r="O35" s="58">
        <f>O33-O34</f>
        <v>23220</v>
      </c>
    </row>
    <row r="36" spans="1:15" s="57" customFormat="1" ht="21" customHeight="1" x14ac:dyDescent="0.15">
      <c r="A36" s="65"/>
      <c r="B36" s="173"/>
      <c r="C36" s="173"/>
      <c r="D36" s="173"/>
      <c r="E36" s="173"/>
      <c r="F36" s="9"/>
      <c r="G36" s="9"/>
      <c r="H36" s="9"/>
      <c r="I36" s="9"/>
      <c r="J36" s="9"/>
      <c r="K36" s="9"/>
      <c r="L36" s="9"/>
      <c r="M36" s="59"/>
      <c r="N36" s="55"/>
      <c r="O36" s="59"/>
    </row>
    <row r="37" spans="1:15" s="57" customFormat="1" ht="21" customHeight="1" x14ac:dyDescent="0.15">
      <c r="B37" s="173"/>
      <c r="C37" s="173"/>
      <c r="D37" s="173"/>
      <c r="E37" s="173"/>
      <c r="F37" s="9"/>
      <c r="G37" s="9"/>
      <c r="H37" s="9"/>
      <c r="I37" s="9"/>
      <c r="J37" s="9"/>
      <c r="K37" s="9"/>
      <c r="L37" s="9"/>
      <c r="M37" s="59"/>
      <c r="N37" s="55"/>
      <c r="O37" s="59"/>
    </row>
    <row r="38" spans="1:15" s="57" customFormat="1" ht="21" customHeight="1" x14ac:dyDescent="0.15">
      <c r="B38" s="173"/>
      <c r="C38" s="173"/>
      <c r="D38" s="173"/>
      <c r="E38" s="173"/>
      <c r="F38" s="9"/>
      <c r="G38" s="9"/>
      <c r="H38" s="9"/>
      <c r="I38" s="9"/>
      <c r="J38" s="9"/>
      <c r="K38" s="9"/>
      <c r="L38" s="9"/>
      <c r="M38" s="59"/>
      <c r="N38" s="55"/>
      <c r="O38" s="59"/>
    </row>
    <row r="39" spans="1:15" s="57" customFormat="1" ht="21" customHeight="1" x14ac:dyDescent="0.15">
      <c r="B39" s="173"/>
      <c r="C39" s="173"/>
      <c r="D39" s="173"/>
      <c r="E39" s="173"/>
      <c r="F39" s="9"/>
      <c r="G39" s="9"/>
      <c r="H39" s="9"/>
      <c r="I39" s="9"/>
      <c r="J39" s="9"/>
      <c r="K39" s="9"/>
      <c r="L39" s="9"/>
      <c r="M39" s="59"/>
      <c r="N39" s="55"/>
      <c r="O39" s="59"/>
    </row>
    <row r="40" spans="1:15" s="57" customFormat="1" ht="21" customHeight="1" x14ac:dyDescent="0.15">
      <c r="B40" s="173"/>
      <c r="C40" s="173"/>
      <c r="D40" s="173"/>
      <c r="E40" s="173"/>
      <c r="F40" s="9"/>
      <c r="G40" s="9"/>
      <c r="H40" s="9"/>
      <c r="I40" s="9"/>
      <c r="J40" s="9"/>
      <c r="K40" s="9"/>
      <c r="L40" s="9"/>
      <c r="M40" s="59"/>
      <c r="N40" s="55"/>
      <c r="O40" s="59"/>
    </row>
    <row r="41" spans="1:15" ht="21" customHeight="1" x14ac:dyDescent="0.15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</row>
    <row r="42" spans="1:15" ht="21" customHeight="1" x14ac:dyDescent="0.15">
      <c r="A42" s="190" t="s">
        <v>70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</row>
    <row r="43" spans="1:15" ht="21" customHeight="1" x14ac:dyDescent="0.15">
      <c r="A43" s="190" t="s">
        <v>143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</row>
    <row r="44" spans="1:15" ht="21" customHeight="1" x14ac:dyDescent="0.15">
      <c r="A44" s="190" t="s">
        <v>125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</row>
    <row r="45" spans="1:15" s="46" customFormat="1" ht="21" customHeight="1" x14ac:dyDescent="0.15">
      <c r="A45" s="188" t="s">
        <v>129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</row>
    <row r="46" spans="1:15" s="46" customFormat="1" ht="6" customHeight="1" x14ac:dyDescent="0.15">
      <c r="A46" s="47"/>
      <c r="B46" s="47"/>
      <c r="C46" s="47"/>
      <c r="D46" s="47"/>
      <c r="E46" s="47"/>
      <c r="F46" s="48"/>
      <c r="G46" s="48"/>
      <c r="H46" s="48"/>
      <c r="I46" s="48"/>
      <c r="J46" s="48"/>
      <c r="K46" s="48"/>
      <c r="L46" s="48"/>
    </row>
    <row r="47" spans="1:15" s="50" customFormat="1" ht="21" customHeight="1" x14ac:dyDescent="0.15">
      <c r="E47" s="51"/>
      <c r="F47" s="51" t="s">
        <v>3</v>
      </c>
      <c r="G47" s="51"/>
      <c r="H47" s="189" t="s">
        <v>126</v>
      </c>
      <c r="I47" s="189"/>
      <c r="J47" s="189"/>
      <c r="K47" s="189"/>
      <c r="L47" s="189"/>
      <c r="M47" s="189" t="s">
        <v>5</v>
      </c>
      <c r="N47" s="189"/>
      <c r="O47" s="189"/>
    </row>
    <row r="48" spans="1:15" s="50" customFormat="1" ht="21" customHeight="1" x14ac:dyDescent="0.15">
      <c r="E48" s="51"/>
      <c r="F48" s="51"/>
      <c r="G48" s="51"/>
      <c r="H48" s="189" t="s">
        <v>6</v>
      </c>
      <c r="I48" s="189"/>
      <c r="J48" s="189"/>
      <c r="K48" s="189"/>
      <c r="L48" s="189"/>
      <c r="M48" s="189" t="s">
        <v>56</v>
      </c>
      <c r="N48" s="189"/>
      <c r="O48" s="189"/>
    </row>
    <row r="49" spans="1:20" s="50" customFormat="1" ht="21" customHeight="1" x14ac:dyDescent="0.15">
      <c r="E49" s="51"/>
      <c r="F49" s="51"/>
      <c r="G49" s="51"/>
      <c r="H49" s="171"/>
      <c r="I49" s="171"/>
      <c r="J49" s="171"/>
      <c r="K49" s="52" t="s">
        <v>7</v>
      </c>
      <c r="L49" s="171"/>
      <c r="M49" s="171"/>
      <c r="N49" s="171"/>
      <c r="O49" s="52" t="s">
        <v>7</v>
      </c>
    </row>
    <row r="50" spans="1:20" s="50" customFormat="1" ht="21" customHeight="1" x14ac:dyDescent="0.15">
      <c r="E50" s="51"/>
      <c r="F50" s="51"/>
      <c r="G50" s="51"/>
      <c r="H50" s="51"/>
      <c r="I50" s="52" t="s">
        <v>137</v>
      </c>
      <c r="K50" s="52" t="s">
        <v>11</v>
      </c>
      <c r="L50" s="51"/>
      <c r="M50" s="52" t="s">
        <v>137</v>
      </c>
      <c r="O50" s="52" t="s">
        <v>11</v>
      </c>
    </row>
    <row r="51" spans="1:20" s="57" customFormat="1" ht="21" customHeight="1" x14ac:dyDescent="0.15">
      <c r="A51" s="175" t="s">
        <v>71</v>
      </c>
      <c r="B51" s="68"/>
      <c r="C51" s="68"/>
      <c r="D51" s="68"/>
      <c r="E51" s="68"/>
      <c r="M51" s="71"/>
      <c r="N51" s="72"/>
      <c r="O51" s="71"/>
    </row>
    <row r="52" spans="1:20" s="57" customFormat="1" ht="21" hidden="1" customHeight="1" x14ac:dyDescent="0.15">
      <c r="A52" s="175"/>
      <c r="B52" s="73" t="s">
        <v>72</v>
      </c>
      <c r="C52" s="68"/>
      <c r="D52" s="68"/>
      <c r="E52" s="68"/>
      <c r="F52" s="9"/>
      <c r="M52" s="71"/>
      <c r="N52" s="72"/>
      <c r="O52" s="71"/>
    </row>
    <row r="53" spans="1:20" s="175" customFormat="1" ht="21" hidden="1" customHeight="1" x14ac:dyDescent="0.15">
      <c r="B53" s="75" t="s">
        <v>50</v>
      </c>
      <c r="C53" s="173"/>
      <c r="D53" s="173"/>
      <c r="E53" s="173"/>
      <c r="F53" s="9">
        <v>13</v>
      </c>
      <c r="I53" s="74"/>
      <c r="K53" s="74">
        <v>0</v>
      </c>
      <c r="L53" s="74"/>
      <c r="M53" s="74"/>
      <c r="N53" s="74"/>
      <c r="O53" s="74">
        <v>0</v>
      </c>
      <c r="P53" s="59"/>
      <c r="Q53" s="71"/>
      <c r="R53" s="74"/>
      <c r="S53" s="76"/>
      <c r="T53" s="76"/>
    </row>
    <row r="54" spans="1:20" s="175" customFormat="1" ht="21" hidden="1" customHeight="1" x14ac:dyDescent="0.15">
      <c r="B54" s="75" t="s">
        <v>73</v>
      </c>
      <c r="C54" s="75"/>
      <c r="D54" s="75"/>
      <c r="E54" s="75"/>
      <c r="F54" s="9">
        <v>19</v>
      </c>
      <c r="I54" s="74"/>
      <c r="K54" s="74">
        <v>0</v>
      </c>
      <c r="L54" s="74"/>
      <c r="M54" s="74"/>
      <c r="N54" s="74"/>
      <c r="O54" s="74">
        <v>0</v>
      </c>
      <c r="P54" s="77"/>
      <c r="Q54" s="71"/>
      <c r="R54" s="74"/>
      <c r="S54" s="76"/>
      <c r="T54" s="76"/>
    </row>
    <row r="55" spans="1:20" s="175" customFormat="1" ht="21" hidden="1" customHeight="1" x14ac:dyDescent="0.15">
      <c r="B55" s="75" t="s">
        <v>74</v>
      </c>
      <c r="C55" s="75"/>
      <c r="D55" s="75"/>
      <c r="E55" s="75"/>
      <c r="F55" s="9">
        <v>11</v>
      </c>
      <c r="I55" s="74"/>
      <c r="K55" s="74">
        <v>0</v>
      </c>
      <c r="L55" s="74"/>
      <c r="M55" s="74"/>
      <c r="N55" s="74"/>
      <c r="O55" s="74">
        <v>0</v>
      </c>
      <c r="P55" s="59"/>
      <c r="Q55" s="71"/>
      <c r="R55" s="74"/>
      <c r="S55" s="76"/>
      <c r="T55" s="76"/>
    </row>
    <row r="56" spans="1:20" s="175" customFormat="1" ht="21" hidden="1" customHeight="1" x14ac:dyDescent="0.15">
      <c r="B56" s="78" t="s">
        <v>75</v>
      </c>
      <c r="C56" s="173"/>
      <c r="D56" s="173"/>
      <c r="E56" s="173"/>
      <c r="F56" s="9"/>
      <c r="M56" s="59"/>
      <c r="N56" s="79"/>
      <c r="O56" s="59"/>
      <c r="P56" s="59"/>
      <c r="Q56" s="79"/>
      <c r="R56" s="59"/>
      <c r="S56" s="76"/>
      <c r="T56" s="76"/>
    </row>
    <row r="57" spans="1:20" s="175" customFormat="1" ht="21" hidden="1" customHeight="1" x14ac:dyDescent="0.15">
      <c r="B57" s="78" t="s">
        <v>76</v>
      </c>
      <c r="C57" s="173"/>
      <c r="D57" s="173"/>
      <c r="E57" s="173"/>
      <c r="F57" s="9"/>
      <c r="M57" s="59"/>
      <c r="N57" s="79"/>
      <c r="O57" s="59"/>
      <c r="P57" s="59"/>
      <c r="Q57" s="79"/>
      <c r="R57" s="59"/>
      <c r="S57" s="76"/>
      <c r="T57" s="76"/>
    </row>
    <row r="58" spans="1:20" s="175" customFormat="1" ht="21" hidden="1" customHeight="1" x14ac:dyDescent="0.15">
      <c r="B58" s="78" t="s">
        <v>77</v>
      </c>
      <c r="C58" s="173"/>
      <c r="D58" s="173"/>
      <c r="E58" s="173"/>
      <c r="F58" s="9"/>
      <c r="I58" s="74"/>
      <c r="K58" s="74">
        <v>0</v>
      </c>
      <c r="L58" s="74"/>
      <c r="M58" s="74"/>
      <c r="N58" s="74"/>
      <c r="O58" s="74">
        <v>0</v>
      </c>
      <c r="P58" s="59"/>
      <c r="Q58" s="79"/>
      <c r="R58" s="59"/>
      <c r="S58" s="76"/>
      <c r="T58" s="76"/>
    </row>
    <row r="59" spans="1:20" s="175" customFormat="1" ht="21" hidden="1" customHeight="1" x14ac:dyDescent="0.15">
      <c r="B59" s="81"/>
      <c r="C59" s="173"/>
      <c r="D59" s="173"/>
      <c r="E59" s="173"/>
      <c r="F59" s="9"/>
      <c r="I59" s="134"/>
      <c r="K59" s="134">
        <v>0</v>
      </c>
      <c r="M59" s="134"/>
      <c r="N59" s="80"/>
      <c r="O59" s="134">
        <v>0</v>
      </c>
      <c r="P59" s="76"/>
      <c r="Q59" s="76"/>
      <c r="R59" s="76"/>
      <c r="S59" s="76"/>
      <c r="T59" s="76"/>
    </row>
    <row r="60" spans="1:20" s="175" customFormat="1" ht="21" customHeight="1" x14ac:dyDescent="0.15">
      <c r="B60" s="73" t="s">
        <v>78</v>
      </c>
      <c r="C60" s="173"/>
      <c r="D60" s="173"/>
      <c r="E60" s="173"/>
      <c r="F60" s="9"/>
      <c r="M60" s="59"/>
      <c r="N60" s="80"/>
      <c r="O60" s="59"/>
      <c r="P60" s="76"/>
      <c r="Q60" s="76"/>
      <c r="R60" s="76"/>
      <c r="S60" s="76"/>
      <c r="T60" s="76"/>
    </row>
    <row r="61" spans="1:20" s="175" customFormat="1" ht="21" customHeight="1" x14ac:dyDescent="0.15">
      <c r="B61" s="75" t="s">
        <v>177</v>
      </c>
      <c r="C61" s="173"/>
      <c r="D61" s="173"/>
      <c r="E61" s="173"/>
      <c r="F61" s="9"/>
      <c r="I61" s="59"/>
      <c r="K61" s="59"/>
      <c r="M61" s="59"/>
      <c r="N61" s="80"/>
      <c r="O61" s="59"/>
    </row>
    <row r="62" spans="1:20" s="175" customFormat="1" ht="21" customHeight="1" x14ac:dyDescent="0.15">
      <c r="B62" s="75" t="s">
        <v>176</v>
      </c>
      <c r="C62" s="173"/>
      <c r="D62" s="173"/>
      <c r="E62" s="173"/>
      <c r="F62" s="9"/>
      <c r="I62" s="59">
        <v>4659</v>
      </c>
      <c r="K62" s="59">
        <v>53789</v>
      </c>
      <c r="M62" s="59">
        <v>4659</v>
      </c>
      <c r="N62" s="80"/>
      <c r="O62" s="59">
        <v>53789</v>
      </c>
    </row>
    <row r="63" spans="1:20" s="175" customFormat="1" ht="21" customHeight="1" x14ac:dyDescent="0.15">
      <c r="B63" s="75" t="s">
        <v>74</v>
      </c>
      <c r="C63" s="173"/>
      <c r="D63" s="173"/>
      <c r="E63" s="173"/>
      <c r="F63" s="9">
        <v>13</v>
      </c>
      <c r="I63" s="59">
        <v>3101</v>
      </c>
      <c r="K63" s="59">
        <v>841</v>
      </c>
      <c r="M63" s="74">
        <v>0</v>
      </c>
      <c r="N63" s="72"/>
      <c r="O63" s="74">
        <v>0</v>
      </c>
    </row>
    <row r="64" spans="1:20" s="175" customFormat="1" ht="21" customHeight="1" x14ac:dyDescent="0.15">
      <c r="B64" s="78" t="s">
        <v>75</v>
      </c>
      <c r="C64" s="173"/>
      <c r="D64" s="173"/>
      <c r="E64" s="173"/>
      <c r="F64" s="9"/>
      <c r="I64" s="59"/>
      <c r="K64" s="59"/>
      <c r="M64" s="74"/>
      <c r="N64" s="72"/>
      <c r="O64" s="74"/>
    </row>
    <row r="65" spans="1:18" s="175" customFormat="1" ht="21" customHeight="1" x14ac:dyDescent="0.15">
      <c r="B65" s="78" t="s">
        <v>79</v>
      </c>
      <c r="C65" s="173"/>
      <c r="D65" s="173"/>
      <c r="E65" s="173"/>
      <c r="F65" s="9"/>
      <c r="M65" s="59"/>
      <c r="N65" s="80"/>
      <c r="O65" s="59"/>
    </row>
    <row r="66" spans="1:18" s="175" customFormat="1" ht="21" customHeight="1" x14ac:dyDescent="0.15">
      <c r="B66" s="78" t="s">
        <v>77</v>
      </c>
      <c r="C66" s="173"/>
      <c r="D66" s="173"/>
      <c r="E66" s="173"/>
      <c r="F66" s="9"/>
      <c r="I66" s="64">
        <v>-1552</v>
      </c>
      <c r="J66" s="59"/>
      <c r="K66" s="64">
        <v>-11298</v>
      </c>
      <c r="M66" s="59">
        <v>-932</v>
      </c>
      <c r="N66" s="80"/>
      <c r="O66" s="59">
        <v>-11130</v>
      </c>
    </row>
    <row r="67" spans="1:18" s="175" customFormat="1" ht="21" customHeight="1" x14ac:dyDescent="0.15">
      <c r="B67" s="73"/>
      <c r="C67" s="173"/>
      <c r="D67" s="173"/>
      <c r="E67" s="173"/>
      <c r="F67" s="9"/>
      <c r="I67" s="82">
        <f>SUM(I61:I66)</f>
        <v>6208</v>
      </c>
      <c r="K67" s="82">
        <f>SUM(K61:K66)</f>
        <v>43332</v>
      </c>
      <c r="M67" s="82">
        <f>SUM(M61:M66)</f>
        <v>3727</v>
      </c>
      <c r="N67" s="80"/>
      <c r="O67" s="82">
        <f>SUM(O61:O66)</f>
        <v>42659</v>
      </c>
    </row>
    <row r="68" spans="1:18" s="175" customFormat="1" ht="21" hidden="1" customHeight="1" x14ac:dyDescent="0.15">
      <c r="A68" s="83" t="s">
        <v>80</v>
      </c>
      <c r="B68" s="173"/>
      <c r="C68" s="173"/>
      <c r="D68" s="173"/>
      <c r="E68" s="173"/>
      <c r="F68" s="9"/>
      <c r="I68" s="84"/>
      <c r="K68" s="84">
        <v>43332</v>
      </c>
      <c r="M68" s="84"/>
      <c r="N68" s="55"/>
      <c r="O68" s="84">
        <v>42659</v>
      </c>
    </row>
    <row r="69" spans="1:18" s="175" customFormat="1" ht="21" customHeight="1" thickBot="1" x14ac:dyDescent="0.2">
      <c r="A69" s="70" t="s">
        <v>170</v>
      </c>
      <c r="B69" s="173"/>
      <c r="C69" s="173"/>
      <c r="D69" s="173"/>
      <c r="E69" s="173"/>
      <c r="F69" s="9"/>
      <c r="I69" s="85">
        <f>SUM(I67,I35)</f>
        <v>24071</v>
      </c>
      <c r="K69" s="85">
        <f>SUM(K67,K35)</f>
        <v>66107</v>
      </c>
      <c r="M69" s="85">
        <f>SUM(M67,M35)</f>
        <v>24948</v>
      </c>
      <c r="N69" s="55"/>
      <c r="O69" s="85">
        <f>SUM(O67,O35)</f>
        <v>65879</v>
      </c>
    </row>
    <row r="70" spans="1:18" s="175" customFormat="1" ht="21" customHeight="1" thickTop="1" x14ac:dyDescent="0.15">
      <c r="A70" s="70"/>
      <c r="B70" s="173"/>
      <c r="C70" s="173"/>
      <c r="D70" s="173"/>
      <c r="E70" s="173"/>
      <c r="F70" s="9"/>
      <c r="M70" s="59"/>
      <c r="N70" s="55"/>
      <c r="O70" s="59"/>
    </row>
    <row r="71" spans="1:18" s="57" customFormat="1" ht="21" customHeight="1" x14ac:dyDescent="0.15">
      <c r="A71" s="86" t="s">
        <v>169</v>
      </c>
      <c r="F71" s="9">
        <v>21</v>
      </c>
      <c r="G71" s="150" t="s">
        <v>2</v>
      </c>
      <c r="H71" s="168"/>
      <c r="I71" s="87">
        <f>I35/29999</f>
        <v>0.59545318177272577</v>
      </c>
      <c r="K71" s="87">
        <f>K35/29999</f>
        <v>0.75919197306576891</v>
      </c>
      <c r="M71" s="87">
        <f>M35/29999</f>
        <v>0.70739024634154468</v>
      </c>
      <c r="N71" s="71"/>
      <c r="O71" s="87">
        <f>O35/29999</f>
        <v>0.7740258008600287</v>
      </c>
    </row>
    <row r="72" spans="1:18" s="175" customFormat="1" ht="21" customHeight="1" x14ac:dyDescent="0.15">
      <c r="G72" s="169"/>
      <c r="H72" s="169"/>
      <c r="M72" s="87"/>
      <c r="N72" s="87"/>
      <c r="O72" s="87"/>
      <c r="R72" s="55"/>
    </row>
    <row r="73" spans="1:18" s="88" customFormat="1" ht="21" customHeight="1" x14ac:dyDescent="0.15">
      <c r="M73" s="89"/>
      <c r="N73" s="89"/>
      <c r="O73" s="89"/>
    </row>
    <row r="74" spans="1:18" s="88" customFormat="1" ht="21" customHeight="1" x14ac:dyDescent="0.15">
      <c r="M74" s="89"/>
      <c r="N74" s="89"/>
      <c r="O74" s="89"/>
    </row>
    <row r="75" spans="1:18" s="88" customFormat="1" ht="21" customHeight="1" x14ac:dyDescent="0.15">
      <c r="M75" s="89"/>
      <c r="N75" s="89"/>
      <c r="O75" s="89"/>
    </row>
    <row r="76" spans="1:18" s="88" customFormat="1" ht="21" customHeight="1" x14ac:dyDescent="0.15">
      <c r="M76" s="89"/>
      <c r="N76" s="89"/>
      <c r="O76" s="89"/>
    </row>
    <row r="77" spans="1:18" s="88" customFormat="1" ht="21" customHeight="1" x14ac:dyDescent="0.15">
      <c r="M77" s="89"/>
      <c r="N77" s="89"/>
      <c r="O77" s="89"/>
    </row>
    <row r="78" spans="1:18" s="88" customFormat="1" ht="21" customHeight="1" x14ac:dyDescent="0.15">
      <c r="M78" s="89"/>
      <c r="N78" s="89"/>
      <c r="O78" s="89"/>
    </row>
    <row r="79" spans="1:18" s="88" customFormat="1" ht="21" customHeight="1" x14ac:dyDescent="0.15">
      <c r="M79" s="89"/>
      <c r="N79" s="89"/>
      <c r="O79" s="89"/>
    </row>
    <row r="80" spans="1:18" s="88" customFormat="1" ht="6" customHeight="1" x14ac:dyDescent="0.15">
      <c r="M80" s="89"/>
      <c r="N80" s="89"/>
      <c r="O80" s="89"/>
    </row>
    <row r="81" spans="1:15" s="88" customFormat="1" ht="21" customHeight="1" x14ac:dyDescent="0.15">
      <c r="M81" s="89"/>
      <c r="N81" s="89"/>
      <c r="O81" s="89"/>
    </row>
    <row r="82" spans="1:15" s="88" customFormat="1" ht="21" customHeight="1" x14ac:dyDescent="0.15">
      <c r="A82" s="90"/>
      <c r="M82" s="89"/>
      <c r="N82" s="89"/>
      <c r="O82" s="89"/>
    </row>
    <row r="83" spans="1:15" s="88" customFormat="1" ht="21" customHeight="1" x14ac:dyDescent="0.15">
      <c r="M83" s="89"/>
      <c r="N83" s="89"/>
      <c r="O83" s="89"/>
    </row>
    <row r="84" spans="1:15" s="175" customFormat="1" ht="21" customHeight="1" x14ac:dyDescent="0.15">
      <c r="B84" s="90"/>
      <c r="C84" s="90"/>
      <c r="D84" s="90"/>
      <c r="M84" s="63"/>
      <c r="N84" s="63"/>
      <c r="O84" s="63"/>
    </row>
    <row r="85" spans="1:15" ht="21" customHeight="1" x14ac:dyDescent="0.15">
      <c r="M85" s="91"/>
      <c r="N85" s="91"/>
      <c r="O85" s="91"/>
    </row>
    <row r="86" spans="1:15" ht="21" customHeight="1" x14ac:dyDescent="0.15">
      <c r="M86" s="91"/>
      <c r="N86" s="91"/>
      <c r="O86" s="91"/>
    </row>
    <row r="87" spans="1:15" ht="21" customHeight="1" x14ac:dyDescent="0.15">
      <c r="M87" s="91"/>
      <c r="N87" s="91"/>
      <c r="O87" s="91"/>
    </row>
    <row r="88" spans="1:15" ht="21" customHeight="1" x14ac:dyDescent="0.15">
      <c r="M88" s="91"/>
      <c r="N88" s="91"/>
      <c r="O88" s="91"/>
    </row>
    <row r="89" spans="1:15" ht="21" customHeight="1" x14ac:dyDescent="0.15">
      <c r="M89" s="91"/>
      <c r="N89" s="91"/>
      <c r="O89" s="91"/>
    </row>
    <row r="90" spans="1:15" ht="21" customHeight="1" x14ac:dyDescent="0.15">
      <c r="A90" s="90" t="s">
        <v>130</v>
      </c>
      <c r="E90" s="66"/>
      <c r="M90" s="92"/>
      <c r="N90" s="92"/>
      <c r="O90" s="92"/>
    </row>
    <row r="91" spans="1:15" ht="21" customHeight="1" x14ac:dyDescent="0.15">
      <c r="M91" s="93"/>
    </row>
  </sheetData>
  <mergeCells count="20">
    <mergeCell ref="H47:L47"/>
    <mergeCell ref="M47:O47"/>
    <mergeCell ref="H48:L48"/>
    <mergeCell ref="M48:O48"/>
    <mergeCell ref="A4:O4"/>
    <mergeCell ref="A44:O44"/>
    <mergeCell ref="H8:L8"/>
    <mergeCell ref="M8:O8"/>
    <mergeCell ref="A41:O41"/>
    <mergeCell ref="A42:O42"/>
    <mergeCell ref="A43:O43"/>
    <mergeCell ref="A45:O45"/>
    <mergeCell ref="A11:E11"/>
    <mergeCell ref="A25:E25"/>
    <mergeCell ref="A1:O1"/>
    <mergeCell ref="A2:O2"/>
    <mergeCell ref="A3:O3"/>
    <mergeCell ref="A5:O5"/>
    <mergeCell ref="H7:L7"/>
    <mergeCell ref="M7:O7"/>
  </mergeCells>
  <pageMargins left="0.9" right="0.4" top="0.8" bottom="0.7" header="0.5" footer="0.25"/>
  <pageSetup paperSize="9" scale="83" fitToHeight="0" orientation="portrait" r:id="rId1"/>
  <headerFooter alignWithMargins="0"/>
  <rowBreaks count="1" manualBreakCount="1">
    <brk id="4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view="pageBreakPreview" topLeftCell="A17" zoomScale="90" zoomScaleNormal="90" zoomScaleSheetLayoutView="90" workbookViewId="0">
      <selection activeCell="A59" sqref="A59"/>
    </sheetView>
  </sheetViews>
  <sheetFormatPr defaultRowHeight="21" customHeight="1" x14ac:dyDescent="0.15"/>
  <cols>
    <col min="1" max="4" width="1.5703125" style="45" customWidth="1"/>
    <col min="5" max="5" width="39" style="45" customWidth="1"/>
    <col min="6" max="6" width="6" style="45" customWidth="1"/>
    <col min="7" max="7" width="12.140625" style="45" customWidth="1"/>
    <col min="8" max="8" width="1.5703125" style="45" customWidth="1"/>
    <col min="9" max="9" width="12" style="45" customWidth="1"/>
    <col min="10" max="10" width="1.5703125" style="45" customWidth="1"/>
    <col min="11" max="11" width="12.85546875" style="45" customWidth="1"/>
    <col min="12" max="12" width="1.5703125" style="45" customWidth="1"/>
    <col min="13" max="13" width="14.28515625" style="45" customWidth="1"/>
    <col min="14" max="14" width="1.5703125" style="45" customWidth="1"/>
    <col min="15" max="15" width="12.42578125" style="45" customWidth="1"/>
    <col min="16" max="16" width="1.5703125" style="45" customWidth="1"/>
    <col min="17" max="17" width="18.5703125" style="45" customWidth="1"/>
    <col min="18" max="18" width="1.5703125" style="45" customWidth="1"/>
    <col min="19" max="19" width="14.28515625" style="45" customWidth="1"/>
    <col min="20" max="20" width="1.5703125" style="45" customWidth="1"/>
    <col min="21" max="21" width="12.85546875" style="45" customWidth="1"/>
    <col min="22" max="255" width="9.140625" style="45"/>
    <col min="256" max="259" width="1.5703125" style="45" customWidth="1"/>
    <col min="260" max="260" width="41.85546875" style="45" customWidth="1"/>
    <col min="261" max="261" width="6.28515625" style="45" customWidth="1"/>
    <col min="262" max="262" width="1.85546875" style="45" customWidth="1"/>
    <col min="263" max="263" width="12.7109375" style="45" bestFit="1" customWidth="1"/>
    <col min="264" max="264" width="1" style="45" customWidth="1"/>
    <col min="265" max="265" width="12.7109375" style="45" bestFit="1" customWidth="1"/>
    <col min="266" max="266" width="1" style="45" customWidth="1"/>
    <col min="267" max="267" width="13.42578125" style="45" bestFit="1" customWidth="1"/>
    <col min="268" max="268" width="1" style="45" customWidth="1"/>
    <col min="269" max="269" width="15.7109375" style="45" customWidth="1"/>
    <col min="270" max="270" width="1" style="45" customWidth="1"/>
    <col min="271" max="271" width="12.85546875" style="45" bestFit="1" customWidth="1"/>
    <col min="272" max="272" width="1" style="45" customWidth="1"/>
    <col min="273" max="273" width="20.42578125" style="45" bestFit="1" customWidth="1"/>
    <col min="274" max="274" width="1" style="45" customWidth="1"/>
    <col min="275" max="275" width="15.42578125" style="45" bestFit="1" customWidth="1"/>
    <col min="276" max="276" width="1" style="45" customWidth="1"/>
    <col min="277" max="277" width="12.85546875" style="45" customWidth="1"/>
    <col min="278" max="511" width="9.140625" style="45"/>
    <col min="512" max="515" width="1.5703125" style="45" customWidth="1"/>
    <col min="516" max="516" width="41.85546875" style="45" customWidth="1"/>
    <col min="517" max="517" width="6.28515625" style="45" customWidth="1"/>
    <col min="518" max="518" width="1.85546875" style="45" customWidth="1"/>
    <col min="519" max="519" width="12.7109375" style="45" bestFit="1" customWidth="1"/>
    <col min="520" max="520" width="1" style="45" customWidth="1"/>
    <col min="521" max="521" width="12.7109375" style="45" bestFit="1" customWidth="1"/>
    <col min="522" max="522" width="1" style="45" customWidth="1"/>
    <col min="523" max="523" width="13.42578125" style="45" bestFit="1" customWidth="1"/>
    <col min="524" max="524" width="1" style="45" customWidth="1"/>
    <col min="525" max="525" width="15.7109375" style="45" customWidth="1"/>
    <col min="526" max="526" width="1" style="45" customWidth="1"/>
    <col min="527" max="527" width="12.85546875" style="45" bestFit="1" customWidth="1"/>
    <col min="528" max="528" width="1" style="45" customWidth="1"/>
    <col min="529" max="529" width="20.42578125" style="45" bestFit="1" customWidth="1"/>
    <col min="530" max="530" width="1" style="45" customWidth="1"/>
    <col min="531" max="531" width="15.42578125" style="45" bestFit="1" customWidth="1"/>
    <col min="532" max="532" width="1" style="45" customWidth="1"/>
    <col min="533" max="533" width="12.85546875" style="45" customWidth="1"/>
    <col min="534" max="767" width="9.140625" style="45"/>
    <col min="768" max="771" width="1.5703125" style="45" customWidth="1"/>
    <col min="772" max="772" width="41.85546875" style="45" customWidth="1"/>
    <col min="773" max="773" width="6.28515625" style="45" customWidth="1"/>
    <col min="774" max="774" width="1.85546875" style="45" customWidth="1"/>
    <col min="775" max="775" width="12.7109375" style="45" bestFit="1" customWidth="1"/>
    <col min="776" max="776" width="1" style="45" customWidth="1"/>
    <col min="777" max="777" width="12.7109375" style="45" bestFit="1" customWidth="1"/>
    <col min="778" max="778" width="1" style="45" customWidth="1"/>
    <col min="779" max="779" width="13.42578125" style="45" bestFit="1" customWidth="1"/>
    <col min="780" max="780" width="1" style="45" customWidth="1"/>
    <col min="781" max="781" width="15.7109375" style="45" customWidth="1"/>
    <col min="782" max="782" width="1" style="45" customWidth="1"/>
    <col min="783" max="783" width="12.85546875" style="45" bestFit="1" customWidth="1"/>
    <col min="784" max="784" width="1" style="45" customWidth="1"/>
    <col min="785" max="785" width="20.42578125" style="45" bestFit="1" customWidth="1"/>
    <col min="786" max="786" width="1" style="45" customWidth="1"/>
    <col min="787" max="787" width="15.42578125" style="45" bestFit="1" customWidth="1"/>
    <col min="788" max="788" width="1" style="45" customWidth="1"/>
    <col min="789" max="789" width="12.85546875" style="45" customWidth="1"/>
    <col min="790" max="1023" width="9.140625" style="45"/>
    <col min="1024" max="1027" width="1.5703125" style="45" customWidth="1"/>
    <col min="1028" max="1028" width="41.85546875" style="45" customWidth="1"/>
    <col min="1029" max="1029" width="6.28515625" style="45" customWidth="1"/>
    <col min="1030" max="1030" width="1.85546875" style="45" customWidth="1"/>
    <col min="1031" max="1031" width="12.7109375" style="45" bestFit="1" customWidth="1"/>
    <col min="1032" max="1032" width="1" style="45" customWidth="1"/>
    <col min="1033" max="1033" width="12.7109375" style="45" bestFit="1" customWidth="1"/>
    <col min="1034" max="1034" width="1" style="45" customWidth="1"/>
    <col min="1035" max="1035" width="13.42578125" style="45" bestFit="1" customWidth="1"/>
    <col min="1036" max="1036" width="1" style="45" customWidth="1"/>
    <col min="1037" max="1037" width="15.7109375" style="45" customWidth="1"/>
    <col min="1038" max="1038" width="1" style="45" customWidth="1"/>
    <col min="1039" max="1039" width="12.85546875" style="45" bestFit="1" customWidth="1"/>
    <col min="1040" max="1040" width="1" style="45" customWidth="1"/>
    <col min="1041" max="1041" width="20.42578125" style="45" bestFit="1" customWidth="1"/>
    <col min="1042" max="1042" width="1" style="45" customWidth="1"/>
    <col min="1043" max="1043" width="15.42578125" style="45" bestFit="1" customWidth="1"/>
    <col min="1044" max="1044" width="1" style="45" customWidth="1"/>
    <col min="1045" max="1045" width="12.85546875" style="45" customWidth="1"/>
    <col min="1046" max="1279" width="9.140625" style="45"/>
    <col min="1280" max="1283" width="1.5703125" style="45" customWidth="1"/>
    <col min="1284" max="1284" width="41.85546875" style="45" customWidth="1"/>
    <col min="1285" max="1285" width="6.28515625" style="45" customWidth="1"/>
    <col min="1286" max="1286" width="1.85546875" style="45" customWidth="1"/>
    <col min="1287" max="1287" width="12.7109375" style="45" bestFit="1" customWidth="1"/>
    <col min="1288" max="1288" width="1" style="45" customWidth="1"/>
    <col min="1289" max="1289" width="12.7109375" style="45" bestFit="1" customWidth="1"/>
    <col min="1290" max="1290" width="1" style="45" customWidth="1"/>
    <col min="1291" max="1291" width="13.42578125" style="45" bestFit="1" customWidth="1"/>
    <col min="1292" max="1292" width="1" style="45" customWidth="1"/>
    <col min="1293" max="1293" width="15.7109375" style="45" customWidth="1"/>
    <col min="1294" max="1294" width="1" style="45" customWidth="1"/>
    <col min="1295" max="1295" width="12.85546875" style="45" bestFit="1" customWidth="1"/>
    <col min="1296" max="1296" width="1" style="45" customWidth="1"/>
    <col min="1297" max="1297" width="20.42578125" style="45" bestFit="1" customWidth="1"/>
    <col min="1298" max="1298" width="1" style="45" customWidth="1"/>
    <col min="1299" max="1299" width="15.42578125" style="45" bestFit="1" customWidth="1"/>
    <col min="1300" max="1300" width="1" style="45" customWidth="1"/>
    <col min="1301" max="1301" width="12.85546875" style="45" customWidth="1"/>
    <col min="1302" max="1535" width="9.140625" style="45"/>
    <col min="1536" max="1539" width="1.5703125" style="45" customWidth="1"/>
    <col min="1540" max="1540" width="41.85546875" style="45" customWidth="1"/>
    <col min="1541" max="1541" width="6.28515625" style="45" customWidth="1"/>
    <col min="1542" max="1542" width="1.85546875" style="45" customWidth="1"/>
    <col min="1543" max="1543" width="12.7109375" style="45" bestFit="1" customWidth="1"/>
    <col min="1544" max="1544" width="1" style="45" customWidth="1"/>
    <col min="1545" max="1545" width="12.7109375" style="45" bestFit="1" customWidth="1"/>
    <col min="1546" max="1546" width="1" style="45" customWidth="1"/>
    <col min="1547" max="1547" width="13.42578125" style="45" bestFit="1" customWidth="1"/>
    <col min="1548" max="1548" width="1" style="45" customWidth="1"/>
    <col min="1549" max="1549" width="15.7109375" style="45" customWidth="1"/>
    <col min="1550" max="1550" width="1" style="45" customWidth="1"/>
    <col min="1551" max="1551" width="12.85546875" style="45" bestFit="1" customWidth="1"/>
    <col min="1552" max="1552" width="1" style="45" customWidth="1"/>
    <col min="1553" max="1553" width="20.42578125" style="45" bestFit="1" customWidth="1"/>
    <col min="1554" max="1554" width="1" style="45" customWidth="1"/>
    <col min="1555" max="1555" width="15.42578125" style="45" bestFit="1" customWidth="1"/>
    <col min="1556" max="1556" width="1" style="45" customWidth="1"/>
    <col min="1557" max="1557" width="12.85546875" style="45" customWidth="1"/>
    <col min="1558" max="1791" width="9.140625" style="45"/>
    <col min="1792" max="1795" width="1.5703125" style="45" customWidth="1"/>
    <col min="1796" max="1796" width="41.85546875" style="45" customWidth="1"/>
    <col min="1797" max="1797" width="6.28515625" style="45" customWidth="1"/>
    <col min="1798" max="1798" width="1.85546875" style="45" customWidth="1"/>
    <col min="1799" max="1799" width="12.7109375" style="45" bestFit="1" customWidth="1"/>
    <col min="1800" max="1800" width="1" style="45" customWidth="1"/>
    <col min="1801" max="1801" width="12.7109375" style="45" bestFit="1" customWidth="1"/>
    <col min="1802" max="1802" width="1" style="45" customWidth="1"/>
    <col min="1803" max="1803" width="13.42578125" style="45" bestFit="1" customWidth="1"/>
    <col min="1804" max="1804" width="1" style="45" customWidth="1"/>
    <col min="1805" max="1805" width="15.7109375" style="45" customWidth="1"/>
    <col min="1806" max="1806" width="1" style="45" customWidth="1"/>
    <col min="1807" max="1807" width="12.85546875" style="45" bestFit="1" customWidth="1"/>
    <col min="1808" max="1808" width="1" style="45" customWidth="1"/>
    <col min="1809" max="1809" width="20.42578125" style="45" bestFit="1" customWidth="1"/>
    <col min="1810" max="1810" width="1" style="45" customWidth="1"/>
    <col min="1811" max="1811" width="15.42578125" style="45" bestFit="1" customWidth="1"/>
    <col min="1812" max="1812" width="1" style="45" customWidth="1"/>
    <col min="1813" max="1813" width="12.85546875" style="45" customWidth="1"/>
    <col min="1814" max="2047" width="9.140625" style="45"/>
    <col min="2048" max="2051" width="1.5703125" style="45" customWidth="1"/>
    <col min="2052" max="2052" width="41.85546875" style="45" customWidth="1"/>
    <col min="2053" max="2053" width="6.28515625" style="45" customWidth="1"/>
    <col min="2054" max="2054" width="1.85546875" style="45" customWidth="1"/>
    <col min="2055" max="2055" width="12.7109375" style="45" bestFit="1" customWidth="1"/>
    <col min="2056" max="2056" width="1" style="45" customWidth="1"/>
    <col min="2057" max="2057" width="12.7109375" style="45" bestFit="1" customWidth="1"/>
    <col min="2058" max="2058" width="1" style="45" customWidth="1"/>
    <col min="2059" max="2059" width="13.42578125" style="45" bestFit="1" customWidth="1"/>
    <col min="2060" max="2060" width="1" style="45" customWidth="1"/>
    <col min="2061" max="2061" width="15.7109375" style="45" customWidth="1"/>
    <col min="2062" max="2062" width="1" style="45" customWidth="1"/>
    <col min="2063" max="2063" width="12.85546875" style="45" bestFit="1" customWidth="1"/>
    <col min="2064" max="2064" width="1" style="45" customWidth="1"/>
    <col min="2065" max="2065" width="20.42578125" style="45" bestFit="1" customWidth="1"/>
    <col min="2066" max="2066" width="1" style="45" customWidth="1"/>
    <col min="2067" max="2067" width="15.42578125" style="45" bestFit="1" customWidth="1"/>
    <col min="2068" max="2068" width="1" style="45" customWidth="1"/>
    <col min="2069" max="2069" width="12.85546875" style="45" customWidth="1"/>
    <col min="2070" max="2303" width="9.140625" style="45"/>
    <col min="2304" max="2307" width="1.5703125" style="45" customWidth="1"/>
    <col min="2308" max="2308" width="41.85546875" style="45" customWidth="1"/>
    <col min="2309" max="2309" width="6.28515625" style="45" customWidth="1"/>
    <col min="2310" max="2310" width="1.85546875" style="45" customWidth="1"/>
    <col min="2311" max="2311" width="12.7109375" style="45" bestFit="1" customWidth="1"/>
    <col min="2312" max="2312" width="1" style="45" customWidth="1"/>
    <col min="2313" max="2313" width="12.7109375" style="45" bestFit="1" customWidth="1"/>
    <col min="2314" max="2314" width="1" style="45" customWidth="1"/>
    <col min="2315" max="2315" width="13.42578125" style="45" bestFit="1" customWidth="1"/>
    <col min="2316" max="2316" width="1" style="45" customWidth="1"/>
    <col min="2317" max="2317" width="15.7109375" style="45" customWidth="1"/>
    <col min="2318" max="2318" width="1" style="45" customWidth="1"/>
    <col min="2319" max="2319" width="12.85546875" style="45" bestFit="1" customWidth="1"/>
    <col min="2320" max="2320" width="1" style="45" customWidth="1"/>
    <col min="2321" max="2321" width="20.42578125" style="45" bestFit="1" customWidth="1"/>
    <col min="2322" max="2322" width="1" style="45" customWidth="1"/>
    <col min="2323" max="2323" width="15.42578125" style="45" bestFit="1" customWidth="1"/>
    <col min="2324" max="2324" width="1" style="45" customWidth="1"/>
    <col min="2325" max="2325" width="12.85546875" style="45" customWidth="1"/>
    <col min="2326" max="2559" width="9.140625" style="45"/>
    <col min="2560" max="2563" width="1.5703125" style="45" customWidth="1"/>
    <col min="2564" max="2564" width="41.85546875" style="45" customWidth="1"/>
    <col min="2565" max="2565" width="6.28515625" style="45" customWidth="1"/>
    <col min="2566" max="2566" width="1.85546875" style="45" customWidth="1"/>
    <col min="2567" max="2567" width="12.7109375" style="45" bestFit="1" customWidth="1"/>
    <col min="2568" max="2568" width="1" style="45" customWidth="1"/>
    <col min="2569" max="2569" width="12.7109375" style="45" bestFit="1" customWidth="1"/>
    <col min="2570" max="2570" width="1" style="45" customWidth="1"/>
    <col min="2571" max="2571" width="13.42578125" style="45" bestFit="1" customWidth="1"/>
    <col min="2572" max="2572" width="1" style="45" customWidth="1"/>
    <col min="2573" max="2573" width="15.7109375" style="45" customWidth="1"/>
    <col min="2574" max="2574" width="1" style="45" customWidth="1"/>
    <col min="2575" max="2575" width="12.85546875" style="45" bestFit="1" customWidth="1"/>
    <col min="2576" max="2576" width="1" style="45" customWidth="1"/>
    <col min="2577" max="2577" width="20.42578125" style="45" bestFit="1" customWidth="1"/>
    <col min="2578" max="2578" width="1" style="45" customWidth="1"/>
    <col min="2579" max="2579" width="15.42578125" style="45" bestFit="1" customWidth="1"/>
    <col min="2580" max="2580" width="1" style="45" customWidth="1"/>
    <col min="2581" max="2581" width="12.85546875" style="45" customWidth="1"/>
    <col min="2582" max="2815" width="9.140625" style="45"/>
    <col min="2816" max="2819" width="1.5703125" style="45" customWidth="1"/>
    <col min="2820" max="2820" width="41.85546875" style="45" customWidth="1"/>
    <col min="2821" max="2821" width="6.28515625" style="45" customWidth="1"/>
    <col min="2822" max="2822" width="1.85546875" style="45" customWidth="1"/>
    <col min="2823" max="2823" width="12.7109375" style="45" bestFit="1" customWidth="1"/>
    <col min="2824" max="2824" width="1" style="45" customWidth="1"/>
    <col min="2825" max="2825" width="12.7109375" style="45" bestFit="1" customWidth="1"/>
    <col min="2826" max="2826" width="1" style="45" customWidth="1"/>
    <col min="2827" max="2827" width="13.42578125" style="45" bestFit="1" customWidth="1"/>
    <col min="2828" max="2828" width="1" style="45" customWidth="1"/>
    <col min="2829" max="2829" width="15.7109375" style="45" customWidth="1"/>
    <col min="2830" max="2830" width="1" style="45" customWidth="1"/>
    <col min="2831" max="2831" width="12.85546875" style="45" bestFit="1" customWidth="1"/>
    <col min="2832" max="2832" width="1" style="45" customWidth="1"/>
    <col min="2833" max="2833" width="20.42578125" style="45" bestFit="1" customWidth="1"/>
    <col min="2834" max="2834" width="1" style="45" customWidth="1"/>
    <col min="2835" max="2835" width="15.42578125" style="45" bestFit="1" customWidth="1"/>
    <col min="2836" max="2836" width="1" style="45" customWidth="1"/>
    <col min="2837" max="2837" width="12.85546875" style="45" customWidth="1"/>
    <col min="2838" max="3071" width="9.140625" style="45"/>
    <col min="3072" max="3075" width="1.5703125" style="45" customWidth="1"/>
    <col min="3076" max="3076" width="41.85546875" style="45" customWidth="1"/>
    <col min="3077" max="3077" width="6.28515625" style="45" customWidth="1"/>
    <col min="3078" max="3078" width="1.85546875" style="45" customWidth="1"/>
    <col min="3079" max="3079" width="12.7109375" style="45" bestFit="1" customWidth="1"/>
    <col min="3080" max="3080" width="1" style="45" customWidth="1"/>
    <col min="3081" max="3081" width="12.7109375" style="45" bestFit="1" customWidth="1"/>
    <col min="3082" max="3082" width="1" style="45" customWidth="1"/>
    <col min="3083" max="3083" width="13.42578125" style="45" bestFit="1" customWidth="1"/>
    <col min="3084" max="3084" width="1" style="45" customWidth="1"/>
    <col min="3085" max="3085" width="15.7109375" style="45" customWidth="1"/>
    <col min="3086" max="3086" width="1" style="45" customWidth="1"/>
    <col min="3087" max="3087" width="12.85546875" style="45" bestFit="1" customWidth="1"/>
    <col min="3088" max="3088" width="1" style="45" customWidth="1"/>
    <col min="3089" max="3089" width="20.42578125" style="45" bestFit="1" customWidth="1"/>
    <col min="3090" max="3090" width="1" style="45" customWidth="1"/>
    <col min="3091" max="3091" width="15.42578125" style="45" bestFit="1" customWidth="1"/>
    <col min="3092" max="3092" width="1" style="45" customWidth="1"/>
    <col min="3093" max="3093" width="12.85546875" style="45" customWidth="1"/>
    <col min="3094" max="3327" width="9.140625" style="45"/>
    <col min="3328" max="3331" width="1.5703125" style="45" customWidth="1"/>
    <col min="3332" max="3332" width="41.85546875" style="45" customWidth="1"/>
    <col min="3333" max="3333" width="6.28515625" style="45" customWidth="1"/>
    <col min="3334" max="3334" width="1.85546875" style="45" customWidth="1"/>
    <col min="3335" max="3335" width="12.7109375" style="45" bestFit="1" customWidth="1"/>
    <col min="3336" max="3336" width="1" style="45" customWidth="1"/>
    <col min="3337" max="3337" width="12.7109375" style="45" bestFit="1" customWidth="1"/>
    <col min="3338" max="3338" width="1" style="45" customWidth="1"/>
    <col min="3339" max="3339" width="13.42578125" style="45" bestFit="1" customWidth="1"/>
    <col min="3340" max="3340" width="1" style="45" customWidth="1"/>
    <col min="3341" max="3341" width="15.7109375" style="45" customWidth="1"/>
    <col min="3342" max="3342" width="1" style="45" customWidth="1"/>
    <col min="3343" max="3343" width="12.85546875" style="45" bestFit="1" customWidth="1"/>
    <col min="3344" max="3344" width="1" style="45" customWidth="1"/>
    <col min="3345" max="3345" width="20.42578125" style="45" bestFit="1" customWidth="1"/>
    <col min="3346" max="3346" width="1" style="45" customWidth="1"/>
    <col min="3347" max="3347" width="15.42578125" style="45" bestFit="1" customWidth="1"/>
    <col min="3348" max="3348" width="1" style="45" customWidth="1"/>
    <col min="3349" max="3349" width="12.85546875" style="45" customWidth="1"/>
    <col min="3350" max="3583" width="9.140625" style="45"/>
    <col min="3584" max="3587" width="1.5703125" style="45" customWidth="1"/>
    <col min="3588" max="3588" width="41.85546875" style="45" customWidth="1"/>
    <col min="3589" max="3589" width="6.28515625" style="45" customWidth="1"/>
    <col min="3590" max="3590" width="1.85546875" style="45" customWidth="1"/>
    <col min="3591" max="3591" width="12.7109375" style="45" bestFit="1" customWidth="1"/>
    <col min="3592" max="3592" width="1" style="45" customWidth="1"/>
    <col min="3593" max="3593" width="12.7109375" style="45" bestFit="1" customWidth="1"/>
    <col min="3594" max="3594" width="1" style="45" customWidth="1"/>
    <col min="3595" max="3595" width="13.42578125" style="45" bestFit="1" customWidth="1"/>
    <col min="3596" max="3596" width="1" style="45" customWidth="1"/>
    <col min="3597" max="3597" width="15.7109375" style="45" customWidth="1"/>
    <col min="3598" max="3598" width="1" style="45" customWidth="1"/>
    <col min="3599" max="3599" width="12.85546875" style="45" bestFit="1" customWidth="1"/>
    <col min="3600" max="3600" width="1" style="45" customWidth="1"/>
    <col min="3601" max="3601" width="20.42578125" style="45" bestFit="1" customWidth="1"/>
    <col min="3602" max="3602" width="1" style="45" customWidth="1"/>
    <col min="3603" max="3603" width="15.42578125" style="45" bestFit="1" customWidth="1"/>
    <col min="3604" max="3604" width="1" style="45" customWidth="1"/>
    <col min="3605" max="3605" width="12.85546875" style="45" customWidth="1"/>
    <col min="3606" max="3839" width="9.140625" style="45"/>
    <col min="3840" max="3843" width="1.5703125" style="45" customWidth="1"/>
    <col min="3844" max="3844" width="41.85546875" style="45" customWidth="1"/>
    <col min="3845" max="3845" width="6.28515625" style="45" customWidth="1"/>
    <col min="3846" max="3846" width="1.85546875" style="45" customWidth="1"/>
    <col min="3847" max="3847" width="12.7109375" style="45" bestFit="1" customWidth="1"/>
    <col min="3848" max="3848" width="1" style="45" customWidth="1"/>
    <col min="3849" max="3849" width="12.7109375" style="45" bestFit="1" customWidth="1"/>
    <col min="3850" max="3850" width="1" style="45" customWidth="1"/>
    <col min="3851" max="3851" width="13.42578125" style="45" bestFit="1" customWidth="1"/>
    <col min="3852" max="3852" width="1" style="45" customWidth="1"/>
    <col min="3853" max="3853" width="15.7109375" style="45" customWidth="1"/>
    <col min="3854" max="3854" width="1" style="45" customWidth="1"/>
    <col min="3855" max="3855" width="12.85546875" style="45" bestFit="1" customWidth="1"/>
    <col min="3856" max="3856" width="1" style="45" customWidth="1"/>
    <col min="3857" max="3857" width="20.42578125" style="45" bestFit="1" customWidth="1"/>
    <col min="3858" max="3858" width="1" style="45" customWidth="1"/>
    <col min="3859" max="3859" width="15.42578125" style="45" bestFit="1" customWidth="1"/>
    <col min="3860" max="3860" width="1" style="45" customWidth="1"/>
    <col min="3861" max="3861" width="12.85546875" style="45" customWidth="1"/>
    <col min="3862" max="4095" width="9.140625" style="45"/>
    <col min="4096" max="4099" width="1.5703125" style="45" customWidth="1"/>
    <col min="4100" max="4100" width="41.85546875" style="45" customWidth="1"/>
    <col min="4101" max="4101" width="6.28515625" style="45" customWidth="1"/>
    <col min="4102" max="4102" width="1.85546875" style="45" customWidth="1"/>
    <col min="4103" max="4103" width="12.7109375" style="45" bestFit="1" customWidth="1"/>
    <col min="4104" max="4104" width="1" style="45" customWidth="1"/>
    <col min="4105" max="4105" width="12.7109375" style="45" bestFit="1" customWidth="1"/>
    <col min="4106" max="4106" width="1" style="45" customWidth="1"/>
    <col min="4107" max="4107" width="13.42578125" style="45" bestFit="1" customWidth="1"/>
    <col min="4108" max="4108" width="1" style="45" customWidth="1"/>
    <col min="4109" max="4109" width="15.7109375" style="45" customWidth="1"/>
    <col min="4110" max="4110" width="1" style="45" customWidth="1"/>
    <col min="4111" max="4111" width="12.85546875" style="45" bestFit="1" customWidth="1"/>
    <col min="4112" max="4112" width="1" style="45" customWidth="1"/>
    <col min="4113" max="4113" width="20.42578125" style="45" bestFit="1" customWidth="1"/>
    <col min="4114" max="4114" width="1" style="45" customWidth="1"/>
    <col min="4115" max="4115" width="15.42578125" style="45" bestFit="1" customWidth="1"/>
    <col min="4116" max="4116" width="1" style="45" customWidth="1"/>
    <col min="4117" max="4117" width="12.85546875" style="45" customWidth="1"/>
    <col min="4118" max="4351" width="9.140625" style="45"/>
    <col min="4352" max="4355" width="1.5703125" style="45" customWidth="1"/>
    <col min="4356" max="4356" width="41.85546875" style="45" customWidth="1"/>
    <col min="4357" max="4357" width="6.28515625" style="45" customWidth="1"/>
    <col min="4358" max="4358" width="1.85546875" style="45" customWidth="1"/>
    <col min="4359" max="4359" width="12.7109375" style="45" bestFit="1" customWidth="1"/>
    <col min="4360" max="4360" width="1" style="45" customWidth="1"/>
    <col min="4361" max="4361" width="12.7109375" style="45" bestFit="1" customWidth="1"/>
    <col min="4362" max="4362" width="1" style="45" customWidth="1"/>
    <col min="4363" max="4363" width="13.42578125" style="45" bestFit="1" customWidth="1"/>
    <col min="4364" max="4364" width="1" style="45" customWidth="1"/>
    <col min="4365" max="4365" width="15.7109375" style="45" customWidth="1"/>
    <col min="4366" max="4366" width="1" style="45" customWidth="1"/>
    <col min="4367" max="4367" width="12.85546875" style="45" bestFit="1" customWidth="1"/>
    <col min="4368" max="4368" width="1" style="45" customWidth="1"/>
    <col min="4369" max="4369" width="20.42578125" style="45" bestFit="1" customWidth="1"/>
    <col min="4370" max="4370" width="1" style="45" customWidth="1"/>
    <col min="4371" max="4371" width="15.42578125" style="45" bestFit="1" customWidth="1"/>
    <col min="4372" max="4372" width="1" style="45" customWidth="1"/>
    <col min="4373" max="4373" width="12.85546875" style="45" customWidth="1"/>
    <col min="4374" max="4607" width="9.140625" style="45"/>
    <col min="4608" max="4611" width="1.5703125" style="45" customWidth="1"/>
    <col min="4612" max="4612" width="41.85546875" style="45" customWidth="1"/>
    <col min="4613" max="4613" width="6.28515625" style="45" customWidth="1"/>
    <col min="4614" max="4614" width="1.85546875" style="45" customWidth="1"/>
    <col min="4615" max="4615" width="12.7109375" style="45" bestFit="1" customWidth="1"/>
    <col min="4616" max="4616" width="1" style="45" customWidth="1"/>
    <col min="4617" max="4617" width="12.7109375" style="45" bestFit="1" customWidth="1"/>
    <col min="4618" max="4618" width="1" style="45" customWidth="1"/>
    <col min="4619" max="4619" width="13.42578125" style="45" bestFit="1" customWidth="1"/>
    <col min="4620" max="4620" width="1" style="45" customWidth="1"/>
    <col min="4621" max="4621" width="15.7109375" style="45" customWidth="1"/>
    <col min="4622" max="4622" width="1" style="45" customWidth="1"/>
    <col min="4623" max="4623" width="12.85546875" style="45" bestFit="1" customWidth="1"/>
    <col min="4624" max="4624" width="1" style="45" customWidth="1"/>
    <col min="4625" max="4625" width="20.42578125" style="45" bestFit="1" customWidth="1"/>
    <col min="4626" max="4626" width="1" style="45" customWidth="1"/>
    <col min="4627" max="4627" width="15.42578125" style="45" bestFit="1" customWidth="1"/>
    <col min="4628" max="4628" width="1" style="45" customWidth="1"/>
    <col min="4629" max="4629" width="12.85546875" style="45" customWidth="1"/>
    <col min="4630" max="4863" width="9.140625" style="45"/>
    <col min="4864" max="4867" width="1.5703125" style="45" customWidth="1"/>
    <col min="4868" max="4868" width="41.85546875" style="45" customWidth="1"/>
    <col min="4869" max="4869" width="6.28515625" style="45" customWidth="1"/>
    <col min="4870" max="4870" width="1.85546875" style="45" customWidth="1"/>
    <col min="4871" max="4871" width="12.7109375" style="45" bestFit="1" customWidth="1"/>
    <col min="4872" max="4872" width="1" style="45" customWidth="1"/>
    <col min="4873" max="4873" width="12.7109375" style="45" bestFit="1" customWidth="1"/>
    <col min="4874" max="4874" width="1" style="45" customWidth="1"/>
    <col min="4875" max="4875" width="13.42578125" style="45" bestFit="1" customWidth="1"/>
    <col min="4876" max="4876" width="1" style="45" customWidth="1"/>
    <col min="4877" max="4877" width="15.7109375" style="45" customWidth="1"/>
    <col min="4878" max="4878" width="1" style="45" customWidth="1"/>
    <col min="4879" max="4879" width="12.85546875" style="45" bestFit="1" customWidth="1"/>
    <col min="4880" max="4880" width="1" style="45" customWidth="1"/>
    <col min="4881" max="4881" width="20.42578125" style="45" bestFit="1" customWidth="1"/>
    <col min="4882" max="4882" width="1" style="45" customWidth="1"/>
    <col min="4883" max="4883" width="15.42578125" style="45" bestFit="1" customWidth="1"/>
    <col min="4884" max="4884" width="1" style="45" customWidth="1"/>
    <col min="4885" max="4885" width="12.85546875" style="45" customWidth="1"/>
    <col min="4886" max="5119" width="9.140625" style="45"/>
    <col min="5120" max="5123" width="1.5703125" style="45" customWidth="1"/>
    <col min="5124" max="5124" width="41.85546875" style="45" customWidth="1"/>
    <col min="5125" max="5125" width="6.28515625" style="45" customWidth="1"/>
    <col min="5126" max="5126" width="1.85546875" style="45" customWidth="1"/>
    <col min="5127" max="5127" width="12.7109375" style="45" bestFit="1" customWidth="1"/>
    <col min="5128" max="5128" width="1" style="45" customWidth="1"/>
    <col min="5129" max="5129" width="12.7109375" style="45" bestFit="1" customWidth="1"/>
    <col min="5130" max="5130" width="1" style="45" customWidth="1"/>
    <col min="5131" max="5131" width="13.42578125" style="45" bestFit="1" customWidth="1"/>
    <col min="5132" max="5132" width="1" style="45" customWidth="1"/>
    <col min="5133" max="5133" width="15.7109375" style="45" customWidth="1"/>
    <col min="5134" max="5134" width="1" style="45" customWidth="1"/>
    <col min="5135" max="5135" width="12.85546875" style="45" bestFit="1" customWidth="1"/>
    <col min="5136" max="5136" width="1" style="45" customWidth="1"/>
    <col min="5137" max="5137" width="20.42578125" style="45" bestFit="1" customWidth="1"/>
    <col min="5138" max="5138" width="1" style="45" customWidth="1"/>
    <col min="5139" max="5139" width="15.42578125" style="45" bestFit="1" customWidth="1"/>
    <col min="5140" max="5140" width="1" style="45" customWidth="1"/>
    <col min="5141" max="5141" width="12.85546875" style="45" customWidth="1"/>
    <col min="5142" max="5375" width="9.140625" style="45"/>
    <col min="5376" max="5379" width="1.5703125" style="45" customWidth="1"/>
    <col min="5380" max="5380" width="41.85546875" style="45" customWidth="1"/>
    <col min="5381" max="5381" width="6.28515625" style="45" customWidth="1"/>
    <col min="5382" max="5382" width="1.85546875" style="45" customWidth="1"/>
    <col min="5383" max="5383" width="12.7109375" style="45" bestFit="1" customWidth="1"/>
    <col min="5384" max="5384" width="1" style="45" customWidth="1"/>
    <col min="5385" max="5385" width="12.7109375" style="45" bestFit="1" customWidth="1"/>
    <col min="5386" max="5386" width="1" style="45" customWidth="1"/>
    <col min="5387" max="5387" width="13.42578125" style="45" bestFit="1" customWidth="1"/>
    <col min="5388" max="5388" width="1" style="45" customWidth="1"/>
    <col min="5389" max="5389" width="15.7109375" style="45" customWidth="1"/>
    <col min="5390" max="5390" width="1" style="45" customWidth="1"/>
    <col min="5391" max="5391" width="12.85546875" style="45" bestFit="1" customWidth="1"/>
    <col min="5392" max="5392" width="1" style="45" customWidth="1"/>
    <col min="5393" max="5393" width="20.42578125" style="45" bestFit="1" customWidth="1"/>
    <col min="5394" max="5394" width="1" style="45" customWidth="1"/>
    <col min="5395" max="5395" width="15.42578125" style="45" bestFit="1" customWidth="1"/>
    <col min="5396" max="5396" width="1" style="45" customWidth="1"/>
    <col min="5397" max="5397" width="12.85546875" style="45" customWidth="1"/>
    <col min="5398" max="5631" width="9.140625" style="45"/>
    <col min="5632" max="5635" width="1.5703125" style="45" customWidth="1"/>
    <col min="5636" max="5636" width="41.85546875" style="45" customWidth="1"/>
    <col min="5637" max="5637" width="6.28515625" style="45" customWidth="1"/>
    <col min="5638" max="5638" width="1.85546875" style="45" customWidth="1"/>
    <col min="5639" max="5639" width="12.7109375" style="45" bestFit="1" customWidth="1"/>
    <col min="5640" max="5640" width="1" style="45" customWidth="1"/>
    <col min="5641" max="5641" width="12.7109375" style="45" bestFit="1" customWidth="1"/>
    <col min="5642" max="5642" width="1" style="45" customWidth="1"/>
    <col min="5643" max="5643" width="13.42578125" style="45" bestFit="1" customWidth="1"/>
    <col min="5644" max="5644" width="1" style="45" customWidth="1"/>
    <col min="5645" max="5645" width="15.7109375" style="45" customWidth="1"/>
    <col min="5646" max="5646" width="1" style="45" customWidth="1"/>
    <col min="5647" max="5647" width="12.85546875" style="45" bestFit="1" customWidth="1"/>
    <col min="5648" max="5648" width="1" style="45" customWidth="1"/>
    <col min="5649" max="5649" width="20.42578125" style="45" bestFit="1" customWidth="1"/>
    <col min="5650" max="5650" width="1" style="45" customWidth="1"/>
    <col min="5651" max="5651" width="15.42578125" style="45" bestFit="1" customWidth="1"/>
    <col min="5652" max="5652" width="1" style="45" customWidth="1"/>
    <col min="5653" max="5653" width="12.85546875" style="45" customWidth="1"/>
    <col min="5654" max="5887" width="9.140625" style="45"/>
    <col min="5888" max="5891" width="1.5703125" style="45" customWidth="1"/>
    <col min="5892" max="5892" width="41.85546875" style="45" customWidth="1"/>
    <col min="5893" max="5893" width="6.28515625" style="45" customWidth="1"/>
    <col min="5894" max="5894" width="1.85546875" style="45" customWidth="1"/>
    <col min="5895" max="5895" width="12.7109375" style="45" bestFit="1" customWidth="1"/>
    <col min="5896" max="5896" width="1" style="45" customWidth="1"/>
    <col min="5897" max="5897" width="12.7109375" style="45" bestFit="1" customWidth="1"/>
    <col min="5898" max="5898" width="1" style="45" customWidth="1"/>
    <col min="5899" max="5899" width="13.42578125" style="45" bestFit="1" customWidth="1"/>
    <col min="5900" max="5900" width="1" style="45" customWidth="1"/>
    <col min="5901" max="5901" width="15.7109375" style="45" customWidth="1"/>
    <col min="5902" max="5902" width="1" style="45" customWidth="1"/>
    <col min="5903" max="5903" width="12.85546875" style="45" bestFit="1" customWidth="1"/>
    <col min="5904" max="5904" width="1" style="45" customWidth="1"/>
    <col min="5905" max="5905" width="20.42578125" style="45" bestFit="1" customWidth="1"/>
    <col min="5906" max="5906" width="1" style="45" customWidth="1"/>
    <col min="5907" max="5907" width="15.42578125" style="45" bestFit="1" customWidth="1"/>
    <col min="5908" max="5908" width="1" style="45" customWidth="1"/>
    <col min="5909" max="5909" width="12.85546875" style="45" customWidth="1"/>
    <col min="5910" max="6143" width="9.140625" style="45"/>
    <col min="6144" max="6147" width="1.5703125" style="45" customWidth="1"/>
    <col min="6148" max="6148" width="41.85546875" style="45" customWidth="1"/>
    <col min="6149" max="6149" width="6.28515625" style="45" customWidth="1"/>
    <col min="6150" max="6150" width="1.85546875" style="45" customWidth="1"/>
    <col min="6151" max="6151" width="12.7109375" style="45" bestFit="1" customWidth="1"/>
    <col min="6152" max="6152" width="1" style="45" customWidth="1"/>
    <col min="6153" max="6153" width="12.7109375" style="45" bestFit="1" customWidth="1"/>
    <col min="6154" max="6154" width="1" style="45" customWidth="1"/>
    <col min="6155" max="6155" width="13.42578125" style="45" bestFit="1" customWidth="1"/>
    <col min="6156" max="6156" width="1" style="45" customWidth="1"/>
    <col min="6157" max="6157" width="15.7109375" style="45" customWidth="1"/>
    <col min="6158" max="6158" width="1" style="45" customWidth="1"/>
    <col min="6159" max="6159" width="12.85546875" style="45" bestFit="1" customWidth="1"/>
    <col min="6160" max="6160" width="1" style="45" customWidth="1"/>
    <col min="6161" max="6161" width="20.42578125" style="45" bestFit="1" customWidth="1"/>
    <col min="6162" max="6162" width="1" style="45" customWidth="1"/>
    <col min="6163" max="6163" width="15.42578125" style="45" bestFit="1" customWidth="1"/>
    <col min="6164" max="6164" width="1" style="45" customWidth="1"/>
    <col min="6165" max="6165" width="12.85546875" style="45" customWidth="1"/>
    <col min="6166" max="6399" width="9.140625" style="45"/>
    <col min="6400" max="6403" width="1.5703125" style="45" customWidth="1"/>
    <col min="6404" max="6404" width="41.85546875" style="45" customWidth="1"/>
    <col min="6405" max="6405" width="6.28515625" style="45" customWidth="1"/>
    <col min="6406" max="6406" width="1.85546875" style="45" customWidth="1"/>
    <col min="6407" max="6407" width="12.7109375" style="45" bestFit="1" customWidth="1"/>
    <col min="6408" max="6408" width="1" style="45" customWidth="1"/>
    <col min="6409" max="6409" width="12.7109375" style="45" bestFit="1" customWidth="1"/>
    <col min="6410" max="6410" width="1" style="45" customWidth="1"/>
    <col min="6411" max="6411" width="13.42578125" style="45" bestFit="1" customWidth="1"/>
    <col min="6412" max="6412" width="1" style="45" customWidth="1"/>
    <col min="6413" max="6413" width="15.7109375" style="45" customWidth="1"/>
    <col min="6414" max="6414" width="1" style="45" customWidth="1"/>
    <col min="6415" max="6415" width="12.85546875" style="45" bestFit="1" customWidth="1"/>
    <col min="6416" max="6416" width="1" style="45" customWidth="1"/>
    <col min="6417" max="6417" width="20.42578125" style="45" bestFit="1" customWidth="1"/>
    <col min="6418" max="6418" width="1" style="45" customWidth="1"/>
    <col min="6419" max="6419" width="15.42578125" style="45" bestFit="1" customWidth="1"/>
    <col min="6420" max="6420" width="1" style="45" customWidth="1"/>
    <col min="6421" max="6421" width="12.85546875" style="45" customWidth="1"/>
    <col min="6422" max="6655" width="9.140625" style="45"/>
    <col min="6656" max="6659" width="1.5703125" style="45" customWidth="1"/>
    <col min="6660" max="6660" width="41.85546875" style="45" customWidth="1"/>
    <col min="6661" max="6661" width="6.28515625" style="45" customWidth="1"/>
    <col min="6662" max="6662" width="1.85546875" style="45" customWidth="1"/>
    <col min="6663" max="6663" width="12.7109375" style="45" bestFit="1" customWidth="1"/>
    <col min="6664" max="6664" width="1" style="45" customWidth="1"/>
    <col min="6665" max="6665" width="12.7109375" style="45" bestFit="1" customWidth="1"/>
    <col min="6666" max="6666" width="1" style="45" customWidth="1"/>
    <col min="6667" max="6667" width="13.42578125" style="45" bestFit="1" customWidth="1"/>
    <col min="6668" max="6668" width="1" style="45" customWidth="1"/>
    <col min="6669" max="6669" width="15.7109375" style="45" customWidth="1"/>
    <col min="6670" max="6670" width="1" style="45" customWidth="1"/>
    <col min="6671" max="6671" width="12.85546875" style="45" bestFit="1" customWidth="1"/>
    <col min="6672" max="6672" width="1" style="45" customWidth="1"/>
    <col min="6673" max="6673" width="20.42578125" style="45" bestFit="1" customWidth="1"/>
    <col min="6674" max="6674" width="1" style="45" customWidth="1"/>
    <col min="6675" max="6675" width="15.42578125" style="45" bestFit="1" customWidth="1"/>
    <col min="6676" max="6676" width="1" style="45" customWidth="1"/>
    <col min="6677" max="6677" width="12.85546875" style="45" customWidth="1"/>
    <col min="6678" max="6911" width="9.140625" style="45"/>
    <col min="6912" max="6915" width="1.5703125" style="45" customWidth="1"/>
    <col min="6916" max="6916" width="41.85546875" style="45" customWidth="1"/>
    <col min="6917" max="6917" width="6.28515625" style="45" customWidth="1"/>
    <col min="6918" max="6918" width="1.85546875" style="45" customWidth="1"/>
    <col min="6919" max="6919" width="12.7109375" style="45" bestFit="1" customWidth="1"/>
    <col min="6920" max="6920" width="1" style="45" customWidth="1"/>
    <col min="6921" max="6921" width="12.7109375" style="45" bestFit="1" customWidth="1"/>
    <col min="6922" max="6922" width="1" style="45" customWidth="1"/>
    <col min="6923" max="6923" width="13.42578125" style="45" bestFit="1" customWidth="1"/>
    <col min="6924" max="6924" width="1" style="45" customWidth="1"/>
    <col min="6925" max="6925" width="15.7109375" style="45" customWidth="1"/>
    <col min="6926" max="6926" width="1" style="45" customWidth="1"/>
    <col min="6927" max="6927" width="12.85546875" style="45" bestFit="1" customWidth="1"/>
    <col min="6928" max="6928" width="1" style="45" customWidth="1"/>
    <col min="6929" max="6929" width="20.42578125" style="45" bestFit="1" customWidth="1"/>
    <col min="6930" max="6930" width="1" style="45" customWidth="1"/>
    <col min="6931" max="6931" width="15.42578125" style="45" bestFit="1" customWidth="1"/>
    <col min="6932" max="6932" width="1" style="45" customWidth="1"/>
    <col min="6933" max="6933" width="12.85546875" style="45" customWidth="1"/>
    <col min="6934" max="7167" width="9.140625" style="45"/>
    <col min="7168" max="7171" width="1.5703125" style="45" customWidth="1"/>
    <col min="7172" max="7172" width="41.85546875" style="45" customWidth="1"/>
    <col min="7173" max="7173" width="6.28515625" style="45" customWidth="1"/>
    <col min="7174" max="7174" width="1.85546875" style="45" customWidth="1"/>
    <col min="7175" max="7175" width="12.7109375" style="45" bestFit="1" customWidth="1"/>
    <col min="7176" max="7176" width="1" style="45" customWidth="1"/>
    <col min="7177" max="7177" width="12.7109375" style="45" bestFit="1" customWidth="1"/>
    <col min="7178" max="7178" width="1" style="45" customWidth="1"/>
    <col min="7179" max="7179" width="13.42578125" style="45" bestFit="1" customWidth="1"/>
    <col min="7180" max="7180" width="1" style="45" customWidth="1"/>
    <col min="7181" max="7181" width="15.7109375" style="45" customWidth="1"/>
    <col min="7182" max="7182" width="1" style="45" customWidth="1"/>
    <col min="7183" max="7183" width="12.85546875" style="45" bestFit="1" customWidth="1"/>
    <col min="7184" max="7184" width="1" style="45" customWidth="1"/>
    <col min="7185" max="7185" width="20.42578125" style="45" bestFit="1" customWidth="1"/>
    <col min="7186" max="7186" width="1" style="45" customWidth="1"/>
    <col min="7187" max="7187" width="15.42578125" style="45" bestFit="1" customWidth="1"/>
    <col min="7188" max="7188" width="1" style="45" customWidth="1"/>
    <col min="7189" max="7189" width="12.85546875" style="45" customWidth="1"/>
    <col min="7190" max="7423" width="9.140625" style="45"/>
    <col min="7424" max="7427" width="1.5703125" style="45" customWidth="1"/>
    <col min="7428" max="7428" width="41.85546875" style="45" customWidth="1"/>
    <col min="7429" max="7429" width="6.28515625" style="45" customWidth="1"/>
    <col min="7430" max="7430" width="1.85546875" style="45" customWidth="1"/>
    <col min="7431" max="7431" width="12.7109375" style="45" bestFit="1" customWidth="1"/>
    <col min="7432" max="7432" width="1" style="45" customWidth="1"/>
    <col min="7433" max="7433" width="12.7109375" style="45" bestFit="1" customWidth="1"/>
    <col min="7434" max="7434" width="1" style="45" customWidth="1"/>
    <col min="7435" max="7435" width="13.42578125" style="45" bestFit="1" customWidth="1"/>
    <col min="7436" max="7436" width="1" style="45" customWidth="1"/>
    <col min="7437" max="7437" width="15.7109375" style="45" customWidth="1"/>
    <col min="7438" max="7438" width="1" style="45" customWidth="1"/>
    <col min="7439" max="7439" width="12.85546875" style="45" bestFit="1" customWidth="1"/>
    <col min="7440" max="7440" width="1" style="45" customWidth="1"/>
    <col min="7441" max="7441" width="20.42578125" style="45" bestFit="1" customWidth="1"/>
    <col min="7442" max="7442" width="1" style="45" customWidth="1"/>
    <col min="7443" max="7443" width="15.42578125" style="45" bestFit="1" customWidth="1"/>
    <col min="7444" max="7444" width="1" style="45" customWidth="1"/>
    <col min="7445" max="7445" width="12.85546875" style="45" customWidth="1"/>
    <col min="7446" max="7679" width="9.140625" style="45"/>
    <col min="7680" max="7683" width="1.5703125" style="45" customWidth="1"/>
    <col min="7684" max="7684" width="41.85546875" style="45" customWidth="1"/>
    <col min="7685" max="7685" width="6.28515625" style="45" customWidth="1"/>
    <col min="7686" max="7686" width="1.85546875" style="45" customWidth="1"/>
    <col min="7687" max="7687" width="12.7109375" style="45" bestFit="1" customWidth="1"/>
    <col min="7688" max="7688" width="1" style="45" customWidth="1"/>
    <col min="7689" max="7689" width="12.7109375" style="45" bestFit="1" customWidth="1"/>
    <col min="7690" max="7690" width="1" style="45" customWidth="1"/>
    <col min="7691" max="7691" width="13.42578125" style="45" bestFit="1" customWidth="1"/>
    <col min="7692" max="7692" width="1" style="45" customWidth="1"/>
    <col min="7693" max="7693" width="15.7109375" style="45" customWidth="1"/>
    <col min="7694" max="7694" width="1" style="45" customWidth="1"/>
    <col min="7695" max="7695" width="12.85546875" style="45" bestFit="1" customWidth="1"/>
    <col min="7696" max="7696" width="1" style="45" customWidth="1"/>
    <col min="7697" max="7697" width="20.42578125" style="45" bestFit="1" customWidth="1"/>
    <col min="7698" max="7698" width="1" style="45" customWidth="1"/>
    <col min="7699" max="7699" width="15.42578125" style="45" bestFit="1" customWidth="1"/>
    <col min="7700" max="7700" width="1" style="45" customWidth="1"/>
    <col min="7701" max="7701" width="12.85546875" style="45" customWidth="1"/>
    <col min="7702" max="7935" width="9.140625" style="45"/>
    <col min="7936" max="7939" width="1.5703125" style="45" customWidth="1"/>
    <col min="7940" max="7940" width="41.85546875" style="45" customWidth="1"/>
    <col min="7941" max="7941" width="6.28515625" style="45" customWidth="1"/>
    <col min="7942" max="7942" width="1.85546875" style="45" customWidth="1"/>
    <col min="7943" max="7943" width="12.7109375" style="45" bestFit="1" customWidth="1"/>
    <col min="7944" max="7944" width="1" style="45" customWidth="1"/>
    <col min="7945" max="7945" width="12.7109375" style="45" bestFit="1" customWidth="1"/>
    <col min="7946" max="7946" width="1" style="45" customWidth="1"/>
    <col min="7947" max="7947" width="13.42578125" style="45" bestFit="1" customWidth="1"/>
    <col min="7948" max="7948" width="1" style="45" customWidth="1"/>
    <col min="7949" max="7949" width="15.7109375" style="45" customWidth="1"/>
    <col min="7950" max="7950" width="1" style="45" customWidth="1"/>
    <col min="7951" max="7951" width="12.85546875" style="45" bestFit="1" customWidth="1"/>
    <col min="7952" max="7952" width="1" style="45" customWidth="1"/>
    <col min="7953" max="7953" width="20.42578125" style="45" bestFit="1" customWidth="1"/>
    <col min="7954" max="7954" width="1" style="45" customWidth="1"/>
    <col min="7955" max="7955" width="15.42578125" style="45" bestFit="1" customWidth="1"/>
    <col min="7956" max="7956" width="1" style="45" customWidth="1"/>
    <col min="7957" max="7957" width="12.85546875" style="45" customWidth="1"/>
    <col min="7958" max="8191" width="9.140625" style="45"/>
    <col min="8192" max="8195" width="1.5703125" style="45" customWidth="1"/>
    <col min="8196" max="8196" width="41.85546875" style="45" customWidth="1"/>
    <col min="8197" max="8197" width="6.28515625" style="45" customWidth="1"/>
    <col min="8198" max="8198" width="1.85546875" style="45" customWidth="1"/>
    <col min="8199" max="8199" width="12.7109375" style="45" bestFit="1" customWidth="1"/>
    <col min="8200" max="8200" width="1" style="45" customWidth="1"/>
    <col min="8201" max="8201" width="12.7109375" style="45" bestFit="1" customWidth="1"/>
    <col min="8202" max="8202" width="1" style="45" customWidth="1"/>
    <col min="8203" max="8203" width="13.42578125" style="45" bestFit="1" customWidth="1"/>
    <col min="8204" max="8204" width="1" style="45" customWidth="1"/>
    <col min="8205" max="8205" width="15.7109375" style="45" customWidth="1"/>
    <col min="8206" max="8206" width="1" style="45" customWidth="1"/>
    <col min="8207" max="8207" width="12.85546875" style="45" bestFit="1" customWidth="1"/>
    <col min="8208" max="8208" width="1" style="45" customWidth="1"/>
    <col min="8209" max="8209" width="20.42578125" style="45" bestFit="1" customWidth="1"/>
    <col min="8210" max="8210" width="1" style="45" customWidth="1"/>
    <col min="8211" max="8211" width="15.42578125" style="45" bestFit="1" customWidth="1"/>
    <col min="8212" max="8212" width="1" style="45" customWidth="1"/>
    <col min="8213" max="8213" width="12.85546875" style="45" customWidth="1"/>
    <col min="8214" max="8447" width="9.140625" style="45"/>
    <col min="8448" max="8451" width="1.5703125" style="45" customWidth="1"/>
    <col min="8452" max="8452" width="41.85546875" style="45" customWidth="1"/>
    <col min="8453" max="8453" width="6.28515625" style="45" customWidth="1"/>
    <col min="8454" max="8454" width="1.85546875" style="45" customWidth="1"/>
    <col min="8455" max="8455" width="12.7109375" style="45" bestFit="1" customWidth="1"/>
    <col min="8456" max="8456" width="1" style="45" customWidth="1"/>
    <col min="8457" max="8457" width="12.7109375" style="45" bestFit="1" customWidth="1"/>
    <col min="8458" max="8458" width="1" style="45" customWidth="1"/>
    <col min="8459" max="8459" width="13.42578125" style="45" bestFit="1" customWidth="1"/>
    <col min="8460" max="8460" width="1" style="45" customWidth="1"/>
    <col min="8461" max="8461" width="15.7109375" style="45" customWidth="1"/>
    <col min="8462" max="8462" width="1" style="45" customWidth="1"/>
    <col min="8463" max="8463" width="12.85546875" style="45" bestFit="1" customWidth="1"/>
    <col min="8464" max="8464" width="1" style="45" customWidth="1"/>
    <col min="8465" max="8465" width="20.42578125" style="45" bestFit="1" customWidth="1"/>
    <col min="8466" max="8466" width="1" style="45" customWidth="1"/>
    <col min="8467" max="8467" width="15.42578125" style="45" bestFit="1" customWidth="1"/>
    <col min="8468" max="8468" width="1" style="45" customWidth="1"/>
    <col min="8469" max="8469" width="12.85546875" style="45" customWidth="1"/>
    <col min="8470" max="8703" width="9.140625" style="45"/>
    <col min="8704" max="8707" width="1.5703125" style="45" customWidth="1"/>
    <col min="8708" max="8708" width="41.85546875" style="45" customWidth="1"/>
    <col min="8709" max="8709" width="6.28515625" style="45" customWidth="1"/>
    <col min="8710" max="8710" width="1.85546875" style="45" customWidth="1"/>
    <col min="8711" max="8711" width="12.7109375" style="45" bestFit="1" customWidth="1"/>
    <col min="8712" max="8712" width="1" style="45" customWidth="1"/>
    <col min="8713" max="8713" width="12.7109375" style="45" bestFit="1" customWidth="1"/>
    <col min="8714" max="8714" width="1" style="45" customWidth="1"/>
    <col min="8715" max="8715" width="13.42578125" style="45" bestFit="1" customWidth="1"/>
    <col min="8716" max="8716" width="1" style="45" customWidth="1"/>
    <col min="8717" max="8717" width="15.7109375" style="45" customWidth="1"/>
    <col min="8718" max="8718" width="1" style="45" customWidth="1"/>
    <col min="8719" max="8719" width="12.85546875" style="45" bestFit="1" customWidth="1"/>
    <col min="8720" max="8720" width="1" style="45" customWidth="1"/>
    <col min="8721" max="8721" width="20.42578125" style="45" bestFit="1" customWidth="1"/>
    <col min="8722" max="8722" width="1" style="45" customWidth="1"/>
    <col min="8723" max="8723" width="15.42578125" style="45" bestFit="1" customWidth="1"/>
    <col min="8724" max="8724" width="1" style="45" customWidth="1"/>
    <col min="8725" max="8725" width="12.85546875" style="45" customWidth="1"/>
    <col min="8726" max="8959" width="9.140625" style="45"/>
    <col min="8960" max="8963" width="1.5703125" style="45" customWidth="1"/>
    <col min="8964" max="8964" width="41.85546875" style="45" customWidth="1"/>
    <col min="8965" max="8965" width="6.28515625" style="45" customWidth="1"/>
    <col min="8966" max="8966" width="1.85546875" style="45" customWidth="1"/>
    <col min="8967" max="8967" width="12.7109375" style="45" bestFit="1" customWidth="1"/>
    <col min="8968" max="8968" width="1" style="45" customWidth="1"/>
    <col min="8969" max="8969" width="12.7109375" style="45" bestFit="1" customWidth="1"/>
    <col min="8970" max="8970" width="1" style="45" customWidth="1"/>
    <col min="8971" max="8971" width="13.42578125" style="45" bestFit="1" customWidth="1"/>
    <col min="8972" max="8972" width="1" style="45" customWidth="1"/>
    <col min="8973" max="8973" width="15.7109375" style="45" customWidth="1"/>
    <col min="8974" max="8974" width="1" style="45" customWidth="1"/>
    <col min="8975" max="8975" width="12.85546875" style="45" bestFit="1" customWidth="1"/>
    <col min="8976" max="8976" width="1" style="45" customWidth="1"/>
    <col min="8977" max="8977" width="20.42578125" style="45" bestFit="1" customWidth="1"/>
    <col min="8978" max="8978" width="1" style="45" customWidth="1"/>
    <col min="8979" max="8979" width="15.42578125" style="45" bestFit="1" customWidth="1"/>
    <col min="8980" max="8980" width="1" style="45" customWidth="1"/>
    <col min="8981" max="8981" width="12.85546875" style="45" customWidth="1"/>
    <col min="8982" max="9215" width="9.140625" style="45"/>
    <col min="9216" max="9219" width="1.5703125" style="45" customWidth="1"/>
    <col min="9220" max="9220" width="41.85546875" style="45" customWidth="1"/>
    <col min="9221" max="9221" width="6.28515625" style="45" customWidth="1"/>
    <col min="9222" max="9222" width="1.85546875" style="45" customWidth="1"/>
    <col min="9223" max="9223" width="12.7109375" style="45" bestFit="1" customWidth="1"/>
    <col min="9224" max="9224" width="1" style="45" customWidth="1"/>
    <col min="9225" max="9225" width="12.7109375" style="45" bestFit="1" customWidth="1"/>
    <col min="9226" max="9226" width="1" style="45" customWidth="1"/>
    <col min="9227" max="9227" width="13.42578125" style="45" bestFit="1" customWidth="1"/>
    <col min="9228" max="9228" width="1" style="45" customWidth="1"/>
    <col min="9229" max="9229" width="15.7109375" style="45" customWidth="1"/>
    <col min="9230" max="9230" width="1" style="45" customWidth="1"/>
    <col min="9231" max="9231" width="12.85546875" style="45" bestFit="1" customWidth="1"/>
    <col min="9232" max="9232" width="1" style="45" customWidth="1"/>
    <col min="9233" max="9233" width="20.42578125" style="45" bestFit="1" customWidth="1"/>
    <col min="9234" max="9234" width="1" style="45" customWidth="1"/>
    <col min="9235" max="9235" width="15.42578125" style="45" bestFit="1" customWidth="1"/>
    <col min="9236" max="9236" width="1" style="45" customWidth="1"/>
    <col min="9237" max="9237" width="12.85546875" style="45" customWidth="1"/>
    <col min="9238" max="9471" width="9.140625" style="45"/>
    <col min="9472" max="9475" width="1.5703125" style="45" customWidth="1"/>
    <col min="9476" max="9476" width="41.85546875" style="45" customWidth="1"/>
    <col min="9477" max="9477" width="6.28515625" style="45" customWidth="1"/>
    <col min="9478" max="9478" width="1.85546875" style="45" customWidth="1"/>
    <col min="9479" max="9479" width="12.7109375" style="45" bestFit="1" customWidth="1"/>
    <col min="9480" max="9480" width="1" style="45" customWidth="1"/>
    <col min="9481" max="9481" width="12.7109375" style="45" bestFit="1" customWidth="1"/>
    <col min="9482" max="9482" width="1" style="45" customWidth="1"/>
    <col min="9483" max="9483" width="13.42578125" style="45" bestFit="1" customWidth="1"/>
    <col min="9484" max="9484" width="1" style="45" customWidth="1"/>
    <col min="9485" max="9485" width="15.7109375" style="45" customWidth="1"/>
    <col min="9486" max="9486" width="1" style="45" customWidth="1"/>
    <col min="9487" max="9487" width="12.85546875" style="45" bestFit="1" customWidth="1"/>
    <col min="9488" max="9488" width="1" style="45" customWidth="1"/>
    <col min="9489" max="9489" width="20.42578125" style="45" bestFit="1" customWidth="1"/>
    <col min="9490" max="9490" width="1" style="45" customWidth="1"/>
    <col min="9491" max="9491" width="15.42578125" style="45" bestFit="1" customWidth="1"/>
    <col min="9492" max="9492" width="1" style="45" customWidth="1"/>
    <col min="9493" max="9493" width="12.85546875" style="45" customWidth="1"/>
    <col min="9494" max="9727" width="9.140625" style="45"/>
    <col min="9728" max="9731" width="1.5703125" style="45" customWidth="1"/>
    <col min="9732" max="9732" width="41.85546875" style="45" customWidth="1"/>
    <col min="9733" max="9733" width="6.28515625" style="45" customWidth="1"/>
    <col min="9734" max="9734" width="1.85546875" style="45" customWidth="1"/>
    <col min="9735" max="9735" width="12.7109375" style="45" bestFit="1" customWidth="1"/>
    <col min="9736" max="9736" width="1" style="45" customWidth="1"/>
    <col min="9737" max="9737" width="12.7109375" style="45" bestFit="1" customWidth="1"/>
    <col min="9738" max="9738" width="1" style="45" customWidth="1"/>
    <col min="9739" max="9739" width="13.42578125" style="45" bestFit="1" customWidth="1"/>
    <col min="9740" max="9740" width="1" style="45" customWidth="1"/>
    <col min="9741" max="9741" width="15.7109375" style="45" customWidth="1"/>
    <col min="9742" max="9742" width="1" style="45" customWidth="1"/>
    <col min="9743" max="9743" width="12.85546875" style="45" bestFit="1" customWidth="1"/>
    <col min="9744" max="9744" width="1" style="45" customWidth="1"/>
    <col min="9745" max="9745" width="20.42578125" style="45" bestFit="1" customWidth="1"/>
    <col min="9746" max="9746" width="1" style="45" customWidth="1"/>
    <col min="9747" max="9747" width="15.42578125" style="45" bestFit="1" customWidth="1"/>
    <col min="9748" max="9748" width="1" style="45" customWidth="1"/>
    <col min="9749" max="9749" width="12.85546875" style="45" customWidth="1"/>
    <col min="9750" max="9983" width="9.140625" style="45"/>
    <col min="9984" max="9987" width="1.5703125" style="45" customWidth="1"/>
    <col min="9988" max="9988" width="41.85546875" style="45" customWidth="1"/>
    <col min="9989" max="9989" width="6.28515625" style="45" customWidth="1"/>
    <col min="9990" max="9990" width="1.85546875" style="45" customWidth="1"/>
    <col min="9991" max="9991" width="12.7109375" style="45" bestFit="1" customWidth="1"/>
    <col min="9992" max="9992" width="1" style="45" customWidth="1"/>
    <col min="9993" max="9993" width="12.7109375" style="45" bestFit="1" customWidth="1"/>
    <col min="9994" max="9994" width="1" style="45" customWidth="1"/>
    <col min="9995" max="9995" width="13.42578125" style="45" bestFit="1" customWidth="1"/>
    <col min="9996" max="9996" width="1" style="45" customWidth="1"/>
    <col min="9997" max="9997" width="15.7109375" style="45" customWidth="1"/>
    <col min="9998" max="9998" width="1" style="45" customWidth="1"/>
    <col min="9999" max="9999" width="12.85546875" style="45" bestFit="1" customWidth="1"/>
    <col min="10000" max="10000" width="1" style="45" customWidth="1"/>
    <col min="10001" max="10001" width="20.42578125" style="45" bestFit="1" customWidth="1"/>
    <col min="10002" max="10002" width="1" style="45" customWidth="1"/>
    <col min="10003" max="10003" width="15.42578125" style="45" bestFit="1" customWidth="1"/>
    <col min="10004" max="10004" width="1" style="45" customWidth="1"/>
    <col min="10005" max="10005" width="12.85546875" style="45" customWidth="1"/>
    <col min="10006" max="10239" width="9.140625" style="45"/>
    <col min="10240" max="10243" width="1.5703125" style="45" customWidth="1"/>
    <col min="10244" max="10244" width="41.85546875" style="45" customWidth="1"/>
    <col min="10245" max="10245" width="6.28515625" style="45" customWidth="1"/>
    <col min="10246" max="10246" width="1.85546875" style="45" customWidth="1"/>
    <col min="10247" max="10247" width="12.7109375" style="45" bestFit="1" customWidth="1"/>
    <col min="10248" max="10248" width="1" style="45" customWidth="1"/>
    <col min="10249" max="10249" width="12.7109375" style="45" bestFit="1" customWidth="1"/>
    <col min="10250" max="10250" width="1" style="45" customWidth="1"/>
    <col min="10251" max="10251" width="13.42578125" style="45" bestFit="1" customWidth="1"/>
    <col min="10252" max="10252" width="1" style="45" customWidth="1"/>
    <col min="10253" max="10253" width="15.7109375" style="45" customWidth="1"/>
    <col min="10254" max="10254" width="1" style="45" customWidth="1"/>
    <col min="10255" max="10255" width="12.85546875" style="45" bestFit="1" customWidth="1"/>
    <col min="10256" max="10256" width="1" style="45" customWidth="1"/>
    <col min="10257" max="10257" width="20.42578125" style="45" bestFit="1" customWidth="1"/>
    <col min="10258" max="10258" width="1" style="45" customWidth="1"/>
    <col min="10259" max="10259" width="15.42578125" style="45" bestFit="1" customWidth="1"/>
    <col min="10260" max="10260" width="1" style="45" customWidth="1"/>
    <col min="10261" max="10261" width="12.85546875" style="45" customWidth="1"/>
    <col min="10262" max="10495" width="9.140625" style="45"/>
    <col min="10496" max="10499" width="1.5703125" style="45" customWidth="1"/>
    <col min="10500" max="10500" width="41.85546875" style="45" customWidth="1"/>
    <col min="10501" max="10501" width="6.28515625" style="45" customWidth="1"/>
    <col min="10502" max="10502" width="1.85546875" style="45" customWidth="1"/>
    <col min="10503" max="10503" width="12.7109375" style="45" bestFit="1" customWidth="1"/>
    <col min="10504" max="10504" width="1" style="45" customWidth="1"/>
    <col min="10505" max="10505" width="12.7109375" style="45" bestFit="1" customWidth="1"/>
    <col min="10506" max="10506" width="1" style="45" customWidth="1"/>
    <col min="10507" max="10507" width="13.42578125" style="45" bestFit="1" customWidth="1"/>
    <col min="10508" max="10508" width="1" style="45" customWidth="1"/>
    <col min="10509" max="10509" width="15.7109375" style="45" customWidth="1"/>
    <col min="10510" max="10510" width="1" style="45" customWidth="1"/>
    <col min="10511" max="10511" width="12.85546875" style="45" bestFit="1" customWidth="1"/>
    <col min="10512" max="10512" width="1" style="45" customWidth="1"/>
    <col min="10513" max="10513" width="20.42578125" style="45" bestFit="1" customWidth="1"/>
    <col min="10514" max="10514" width="1" style="45" customWidth="1"/>
    <col min="10515" max="10515" width="15.42578125" style="45" bestFit="1" customWidth="1"/>
    <col min="10516" max="10516" width="1" style="45" customWidth="1"/>
    <col min="10517" max="10517" width="12.85546875" style="45" customWidth="1"/>
    <col min="10518" max="10751" width="9.140625" style="45"/>
    <col min="10752" max="10755" width="1.5703125" style="45" customWidth="1"/>
    <col min="10756" max="10756" width="41.85546875" style="45" customWidth="1"/>
    <col min="10757" max="10757" width="6.28515625" style="45" customWidth="1"/>
    <col min="10758" max="10758" width="1.85546875" style="45" customWidth="1"/>
    <col min="10759" max="10759" width="12.7109375" style="45" bestFit="1" customWidth="1"/>
    <col min="10760" max="10760" width="1" style="45" customWidth="1"/>
    <col min="10761" max="10761" width="12.7109375" style="45" bestFit="1" customWidth="1"/>
    <col min="10762" max="10762" width="1" style="45" customWidth="1"/>
    <col min="10763" max="10763" width="13.42578125" style="45" bestFit="1" customWidth="1"/>
    <col min="10764" max="10764" width="1" style="45" customWidth="1"/>
    <col min="10765" max="10765" width="15.7109375" style="45" customWidth="1"/>
    <col min="10766" max="10766" width="1" style="45" customWidth="1"/>
    <col min="10767" max="10767" width="12.85546875" style="45" bestFit="1" customWidth="1"/>
    <col min="10768" max="10768" width="1" style="45" customWidth="1"/>
    <col min="10769" max="10769" width="20.42578125" style="45" bestFit="1" customWidth="1"/>
    <col min="10770" max="10770" width="1" style="45" customWidth="1"/>
    <col min="10771" max="10771" width="15.42578125" style="45" bestFit="1" customWidth="1"/>
    <col min="10772" max="10772" width="1" style="45" customWidth="1"/>
    <col min="10773" max="10773" width="12.85546875" style="45" customWidth="1"/>
    <col min="10774" max="11007" width="9.140625" style="45"/>
    <col min="11008" max="11011" width="1.5703125" style="45" customWidth="1"/>
    <col min="11012" max="11012" width="41.85546875" style="45" customWidth="1"/>
    <col min="11013" max="11013" width="6.28515625" style="45" customWidth="1"/>
    <col min="11014" max="11014" width="1.85546875" style="45" customWidth="1"/>
    <col min="11015" max="11015" width="12.7109375" style="45" bestFit="1" customWidth="1"/>
    <col min="11016" max="11016" width="1" style="45" customWidth="1"/>
    <col min="11017" max="11017" width="12.7109375" style="45" bestFit="1" customWidth="1"/>
    <col min="11018" max="11018" width="1" style="45" customWidth="1"/>
    <col min="11019" max="11019" width="13.42578125" style="45" bestFit="1" customWidth="1"/>
    <col min="11020" max="11020" width="1" style="45" customWidth="1"/>
    <col min="11021" max="11021" width="15.7109375" style="45" customWidth="1"/>
    <col min="11022" max="11022" width="1" style="45" customWidth="1"/>
    <col min="11023" max="11023" width="12.85546875" style="45" bestFit="1" customWidth="1"/>
    <col min="11024" max="11024" width="1" style="45" customWidth="1"/>
    <col min="11025" max="11025" width="20.42578125" style="45" bestFit="1" customWidth="1"/>
    <col min="11026" max="11026" width="1" style="45" customWidth="1"/>
    <col min="11027" max="11027" width="15.42578125" style="45" bestFit="1" customWidth="1"/>
    <col min="11028" max="11028" width="1" style="45" customWidth="1"/>
    <col min="11029" max="11029" width="12.85546875" style="45" customWidth="1"/>
    <col min="11030" max="11263" width="9.140625" style="45"/>
    <col min="11264" max="11267" width="1.5703125" style="45" customWidth="1"/>
    <col min="11268" max="11268" width="41.85546875" style="45" customWidth="1"/>
    <col min="11269" max="11269" width="6.28515625" style="45" customWidth="1"/>
    <col min="11270" max="11270" width="1.85546875" style="45" customWidth="1"/>
    <col min="11271" max="11271" width="12.7109375" style="45" bestFit="1" customWidth="1"/>
    <col min="11272" max="11272" width="1" style="45" customWidth="1"/>
    <col min="11273" max="11273" width="12.7109375" style="45" bestFit="1" customWidth="1"/>
    <col min="11274" max="11274" width="1" style="45" customWidth="1"/>
    <col min="11275" max="11275" width="13.42578125" style="45" bestFit="1" customWidth="1"/>
    <col min="11276" max="11276" width="1" style="45" customWidth="1"/>
    <col min="11277" max="11277" width="15.7109375" style="45" customWidth="1"/>
    <col min="11278" max="11278" width="1" style="45" customWidth="1"/>
    <col min="11279" max="11279" width="12.85546875" style="45" bestFit="1" customWidth="1"/>
    <col min="11280" max="11280" width="1" style="45" customWidth="1"/>
    <col min="11281" max="11281" width="20.42578125" style="45" bestFit="1" customWidth="1"/>
    <col min="11282" max="11282" width="1" style="45" customWidth="1"/>
    <col min="11283" max="11283" width="15.42578125" style="45" bestFit="1" customWidth="1"/>
    <col min="11284" max="11284" width="1" style="45" customWidth="1"/>
    <col min="11285" max="11285" width="12.85546875" style="45" customWidth="1"/>
    <col min="11286" max="11519" width="9.140625" style="45"/>
    <col min="11520" max="11523" width="1.5703125" style="45" customWidth="1"/>
    <col min="11524" max="11524" width="41.85546875" style="45" customWidth="1"/>
    <col min="11525" max="11525" width="6.28515625" style="45" customWidth="1"/>
    <col min="11526" max="11526" width="1.85546875" style="45" customWidth="1"/>
    <col min="11527" max="11527" width="12.7109375" style="45" bestFit="1" customWidth="1"/>
    <col min="11528" max="11528" width="1" style="45" customWidth="1"/>
    <col min="11529" max="11529" width="12.7109375" style="45" bestFit="1" customWidth="1"/>
    <col min="11530" max="11530" width="1" style="45" customWidth="1"/>
    <col min="11531" max="11531" width="13.42578125" style="45" bestFit="1" customWidth="1"/>
    <col min="11532" max="11532" width="1" style="45" customWidth="1"/>
    <col min="11533" max="11533" width="15.7109375" style="45" customWidth="1"/>
    <col min="11534" max="11534" width="1" style="45" customWidth="1"/>
    <col min="11535" max="11535" width="12.85546875" style="45" bestFit="1" customWidth="1"/>
    <col min="11536" max="11536" width="1" style="45" customWidth="1"/>
    <col min="11537" max="11537" width="20.42578125" style="45" bestFit="1" customWidth="1"/>
    <col min="11538" max="11538" width="1" style="45" customWidth="1"/>
    <col min="11539" max="11539" width="15.42578125" style="45" bestFit="1" customWidth="1"/>
    <col min="11540" max="11540" width="1" style="45" customWidth="1"/>
    <col min="11541" max="11541" width="12.85546875" style="45" customWidth="1"/>
    <col min="11542" max="11775" width="9.140625" style="45"/>
    <col min="11776" max="11779" width="1.5703125" style="45" customWidth="1"/>
    <col min="11780" max="11780" width="41.85546875" style="45" customWidth="1"/>
    <col min="11781" max="11781" width="6.28515625" style="45" customWidth="1"/>
    <col min="11782" max="11782" width="1.85546875" style="45" customWidth="1"/>
    <col min="11783" max="11783" width="12.7109375" style="45" bestFit="1" customWidth="1"/>
    <col min="11784" max="11784" width="1" style="45" customWidth="1"/>
    <col min="11785" max="11785" width="12.7109375" style="45" bestFit="1" customWidth="1"/>
    <col min="11786" max="11786" width="1" style="45" customWidth="1"/>
    <col min="11787" max="11787" width="13.42578125" style="45" bestFit="1" customWidth="1"/>
    <col min="11788" max="11788" width="1" style="45" customWidth="1"/>
    <col min="11789" max="11789" width="15.7109375" style="45" customWidth="1"/>
    <col min="11790" max="11790" width="1" style="45" customWidth="1"/>
    <col min="11791" max="11791" width="12.85546875" style="45" bestFit="1" customWidth="1"/>
    <col min="11792" max="11792" width="1" style="45" customWidth="1"/>
    <col min="11793" max="11793" width="20.42578125" style="45" bestFit="1" customWidth="1"/>
    <col min="11794" max="11794" width="1" style="45" customWidth="1"/>
    <col min="11795" max="11795" width="15.42578125" style="45" bestFit="1" customWidth="1"/>
    <col min="11796" max="11796" width="1" style="45" customWidth="1"/>
    <col min="11797" max="11797" width="12.85546875" style="45" customWidth="1"/>
    <col min="11798" max="12031" width="9.140625" style="45"/>
    <col min="12032" max="12035" width="1.5703125" style="45" customWidth="1"/>
    <col min="12036" max="12036" width="41.85546875" style="45" customWidth="1"/>
    <col min="12037" max="12037" width="6.28515625" style="45" customWidth="1"/>
    <col min="12038" max="12038" width="1.85546875" style="45" customWidth="1"/>
    <col min="12039" max="12039" width="12.7109375" style="45" bestFit="1" customWidth="1"/>
    <col min="12040" max="12040" width="1" style="45" customWidth="1"/>
    <col min="12041" max="12041" width="12.7109375" style="45" bestFit="1" customWidth="1"/>
    <col min="12042" max="12042" width="1" style="45" customWidth="1"/>
    <col min="12043" max="12043" width="13.42578125" style="45" bestFit="1" customWidth="1"/>
    <col min="12044" max="12044" width="1" style="45" customWidth="1"/>
    <col min="12045" max="12045" width="15.7109375" style="45" customWidth="1"/>
    <col min="12046" max="12046" width="1" style="45" customWidth="1"/>
    <col min="12047" max="12047" width="12.85546875" style="45" bestFit="1" customWidth="1"/>
    <col min="12048" max="12048" width="1" style="45" customWidth="1"/>
    <col min="12049" max="12049" width="20.42578125" style="45" bestFit="1" customWidth="1"/>
    <col min="12050" max="12050" width="1" style="45" customWidth="1"/>
    <col min="12051" max="12051" width="15.42578125" style="45" bestFit="1" customWidth="1"/>
    <col min="12052" max="12052" width="1" style="45" customWidth="1"/>
    <col min="12053" max="12053" width="12.85546875" style="45" customWidth="1"/>
    <col min="12054" max="12287" width="9.140625" style="45"/>
    <col min="12288" max="12291" width="1.5703125" style="45" customWidth="1"/>
    <col min="12292" max="12292" width="41.85546875" style="45" customWidth="1"/>
    <col min="12293" max="12293" width="6.28515625" style="45" customWidth="1"/>
    <col min="12294" max="12294" width="1.85546875" style="45" customWidth="1"/>
    <col min="12295" max="12295" width="12.7109375" style="45" bestFit="1" customWidth="1"/>
    <col min="12296" max="12296" width="1" style="45" customWidth="1"/>
    <col min="12297" max="12297" width="12.7109375" style="45" bestFit="1" customWidth="1"/>
    <col min="12298" max="12298" width="1" style="45" customWidth="1"/>
    <col min="12299" max="12299" width="13.42578125" style="45" bestFit="1" customWidth="1"/>
    <col min="12300" max="12300" width="1" style="45" customWidth="1"/>
    <col min="12301" max="12301" width="15.7109375" style="45" customWidth="1"/>
    <col min="12302" max="12302" width="1" style="45" customWidth="1"/>
    <col min="12303" max="12303" width="12.85546875" style="45" bestFit="1" customWidth="1"/>
    <col min="12304" max="12304" width="1" style="45" customWidth="1"/>
    <col min="12305" max="12305" width="20.42578125" style="45" bestFit="1" customWidth="1"/>
    <col min="12306" max="12306" width="1" style="45" customWidth="1"/>
    <col min="12307" max="12307" width="15.42578125" style="45" bestFit="1" customWidth="1"/>
    <col min="12308" max="12308" width="1" style="45" customWidth="1"/>
    <col min="12309" max="12309" width="12.85546875" style="45" customWidth="1"/>
    <col min="12310" max="12543" width="9.140625" style="45"/>
    <col min="12544" max="12547" width="1.5703125" style="45" customWidth="1"/>
    <col min="12548" max="12548" width="41.85546875" style="45" customWidth="1"/>
    <col min="12549" max="12549" width="6.28515625" style="45" customWidth="1"/>
    <col min="12550" max="12550" width="1.85546875" style="45" customWidth="1"/>
    <col min="12551" max="12551" width="12.7109375" style="45" bestFit="1" customWidth="1"/>
    <col min="12552" max="12552" width="1" style="45" customWidth="1"/>
    <col min="12553" max="12553" width="12.7109375" style="45" bestFit="1" customWidth="1"/>
    <col min="12554" max="12554" width="1" style="45" customWidth="1"/>
    <col min="12555" max="12555" width="13.42578125" style="45" bestFit="1" customWidth="1"/>
    <col min="12556" max="12556" width="1" style="45" customWidth="1"/>
    <col min="12557" max="12557" width="15.7109375" style="45" customWidth="1"/>
    <col min="12558" max="12558" width="1" style="45" customWidth="1"/>
    <col min="12559" max="12559" width="12.85546875" style="45" bestFit="1" customWidth="1"/>
    <col min="12560" max="12560" width="1" style="45" customWidth="1"/>
    <col min="12561" max="12561" width="20.42578125" style="45" bestFit="1" customWidth="1"/>
    <col min="12562" max="12562" width="1" style="45" customWidth="1"/>
    <col min="12563" max="12563" width="15.42578125" style="45" bestFit="1" customWidth="1"/>
    <col min="12564" max="12564" width="1" style="45" customWidth="1"/>
    <col min="12565" max="12565" width="12.85546875" style="45" customWidth="1"/>
    <col min="12566" max="12799" width="9.140625" style="45"/>
    <col min="12800" max="12803" width="1.5703125" style="45" customWidth="1"/>
    <col min="12804" max="12804" width="41.85546875" style="45" customWidth="1"/>
    <col min="12805" max="12805" width="6.28515625" style="45" customWidth="1"/>
    <col min="12806" max="12806" width="1.85546875" style="45" customWidth="1"/>
    <col min="12807" max="12807" width="12.7109375" style="45" bestFit="1" customWidth="1"/>
    <col min="12808" max="12808" width="1" style="45" customWidth="1"/>
    <col min="12809" max="12809" width="12.7109375" style="45" bestFit="1" customWidth="1"/>
    <col min="12810" max="12810" width="1" style="45" customWidth="1"/>
    <col min="12811" max="12811" width="13.42578125" style="45" bestFit="1" customWidth="1"/>
    <col min="12812" max="12812" width="1" style="45" customWidth="1"/>
    <col min="12813" max="12813" width="15.7109375" style="45" customWidth="1"/>
    <col min="12814" max="12814" width="1" style="45" customWidth="1"/>
    <col min="12815" max="12815" width="12.85546875" style="45" bestFit="1" customWidth="1"/>
    <col min="12816" max="12816" width="1" style="45" customWidth="1"/>
    <col min="12817" max="12817" width="20.42578125" style="45" bestFit="1" customWidth="1"/>
    <col min="12818" max="12818" width="1" style="45" customWidth="1"/>
    <col min="12819" max="12819" width="15.42578125" style="45" bestFit="1" customWidth="1"/>
    <col min="12820" max="12820" width="1" style="45" customWidth="1"/>
    <col min="12821" max="12821" width="12.85546875" style="45" customWidth="1"/>
    <col min="12822" max="13055" width="9.140625" style="45"/>
    <col min="13056" max="13059" width="1.5703125" style="45" customWidth="1"/>
    <col min="13060" max="13060" width="41.85546875" style="45" customWidth="1"/>
    <col min="13061" max="13061" width="6.28515625" style="45" customWidth="1"/>
    <col min="13062" max="13062" width="1.85546875" style="45" customWidth="1"/>
    <col min="13063" max="13063" width="12.7109375" style="45" bestFit="1" customWidth="1"/>
    <col min="13064" max="13064" width="1" style="45" customWidth="1"/>
    <col min="13065" max="13065" width="12.7109375" style="45" bestFit="1" customWidth="1"/>
    <col min="13066" max="13066" width="1" style="45" customWidth="1"/>
    <col min="13067" max="13067" width="13.42578125" style="45" bestFit="1" customWidth="1"/>
    <col min="13068" max="13068" width="1" style="45" customWidth="1"/>
    <col min="13069" max="13069" width="15.7109375" style="45" customWidth="1"/>
    <col min="13070" max="13070" width="1" style="45" customWidth="1"/>
    <col min="13071" max="13071" width="12.85546875" style="45" bestFit="1" customWidth="1"/>
    <col min="13072" max="13072" width="1" style="45" customWidth="1"/>
    <col min="13073" max="13073" width="20.42578125" style="45" bestFit="1" customWidth="1"/>
    <col min="13074" max="13074" width="1" style="45" customWidth="1"/>
    <col min="13075" max="13075" width="15.42578125" style="45" bestFit="1" customWidth="1"/>
    <col min="13076" max="13076" width="1" style="45" customWidth="1"/>
    <col min="13077" max="13077" width="12.85546875" style="45" customWidth="1"/>
    <col min="13078" max="13311" width="9.140625" style="45"/>
    <col min="13312" max="13315" width="1.5703125" style="45" customWidth="1"/>
    <col min="13316" max="13316" width="41.85546875" style="45" customWidth="1"/>
    <col min="13317" max="13317" width="6.28515625" style="45" customWidth="1"/>
    <col min="13318" max="13318" width="1.85546875" style="45" customWidth="1"/>
    <col min="13319" max="13319" width="12.7109375" style="45" bestFit="1" customWidth="1"/>
    <col min="13320" max="13320" width="1" style="45" customWidth="1"/>
    <col min="13321" max="13321" width="12.7109375" style="45" bestFit="1" customWidth="1"/>
    <col min="13322" max="13322" width="1" style="45" customWidth="1"/>
    <col min="13323" max="13323" width="13.42578125" style="45" bestFit="1" customWidth="1"/>
    <col min="13324" max="13324" width="1" style="45" customWidth="1"/>
    <col min="13325" max="13325" width="15.7109375" style="45" customWidth="1"/>
    <col min="13326" max="13326" width="1" style="45" customWidth="1"/>
    <col min="13327" max="13327" width="12.85546875" style="45" bestFit="1" customWidth="1"/>
    <col min="13328" max="13328" width="1" style="45" customWidth="1"/>
    <col min="13329" max="13329" width="20.42578125" style="45" bestFit="1" customWidth="1"/>
    <col min="13330" max="13330" width="1" style="45" customWidth="1"/>
    <col min="13331" max="13331" width="15.42578125" style="45" bestFit="1" customWidth="1"/>
    <col min="13332" max="13332" width="1" style="45" customWidth="1"/>
    <col min="13333" max="13333" width="12.85546875" style="45" customWidth="1"/>
    <col min="13334" max="13567" width="9.140625" style="45"/>
    <col min="13568" max="13571" width="1.5703125" style="45" customWidth="1"/>
    <col min="13572" max="13572" width="41.85546875" style="45" customWidth="1"/>
    <col min="13573" max="13573" width="6.28515625" style="45" customWidth="1"/>
    <col min="13574" max="13574" width="1.85546875" style="45" customWidth="1"/>
    <col min="13575" max="13575" width="12.7109375" style="45" bestFit="1" customWidth="1"/>
    <col min="13576" max="13576" width="1" style="45" customWidth="1"/>
    <col min="13577" max="13577" width="12.7109375" style="45" bestFit="1" customWidth="1"/>
    <col min="13578" max="13578" width="1" style="45" customWidth="1"/>
    <col min="13579" max="13579" width="13.42578125" style="45" bestFit="1" customWidth="1"/>
    <col min="13580" max="13580" width="1" style="45" customWidth="1"/>
    <col min="13581" max="13581" width="15.7109375" style="45" customWidth="1"/>
    <col min="13582" max="13582" width="1" style="45" customWidth="1"/>
    <col min="13583" max="13583" width="12.85546875" style="45" bestFit="1" customWidth="1"/>
    <col min="13584" max="13584" width="1" style="45" customWidth="1"/>
    <col min="13585" max="13585" width="20.42578125" style="45" bestFit="1" customWidth="1"/>
    <col min="13586" max="13586" width="1" style="45" customWidth="1"/>
    <col min="13587" max="13587" width="15.42578125" style="45" bestFit="1" customWidth="1"/>
    <col min="13588" max="13588" width="1" style="45" customWidth="1"/>
    <col min="13589" max="13589" width="12.85546875" style="45" customWidth="1"/>
    <col min="13590" max="13823" width="9.140625" style="45"/>
    <col min="13824" max="13827" width="1.5703125" style="45" customWidth="1"/>
    <col min="13828" max="13828" width="41.85546875" style="45" customWidth="1"/>
    <col min="13829" max="13829" width="6.28515625" style="45" customWidth="1"/>
    <col min="13830" max="13830" width="1.85546875" style="45" customWidth="1"/>
    <col min="13831" max="13831" width="12.7109375" style="45" bestFit="1" customWidth="1"/>
    <col min="13832" max="13832" width="1" style="45" customWidth="1"/>
    <col min="13833" max="13833" width="12.7109375" style="45" bestFit="1" customWidth="1"/>
    <col min="13834" max="13834" width="1" style="45" customWidth="1"/>
    <col min="13835" max="13835" width="13.42578125" style="45" bestFit="1" customWidth="1"/>
    <col min="13836" max="13836" width="1" style="45" customWidth="1"/>
    <col min="13837" max="13837" width="15.7109375" style="45" customWidth="1"/>
    <col min="13838" max="13838" width="1" style="45" customWidth="1"/>
    <col min="13839" max="13839" width="12.85546875" style="45" bestFit="1" customWidth="1"/>
    <col min="13840" max="13840" width="1" style="45" customWidth="1"/>
    <col min="13841" max="13841" width="20.42578125" style="45" bestFit="1" customWidth="1"/>
    <col min="13842" max="13842" width="1" style="45" customWidth="1"/>
    <col min="13843" max="13843" width="15.42578125" style="45" bestFit="1" customWidth="1"/>
    <col min="13844" max="13844" width="1" style="45" customWidth="1"/>
    <col min="13845" max="13845" width="12.85546875" style="45" customWidth="1"/>
    <col min="13846" max="14079" width="9.140625" style="45"/>
    <col min="14080" max="14083" width="1.5703125" style="45" customWidth="1"/>
    <col min="14084" max="14084" width="41.85546875" style="45" customWidth="1"/>
    <col min="14085" max="14085" width="6.28515625" style="45" customWidth="1"/>
    <col min="14086" max="14086" width="1.85546875" style="45" customWidth="1"/>
    <col min="14087" max="14087" width="12.7109375" style="45" bestFit="1" customWidth="1"/>
    <col min="14088" max="14088" width="1" style="45" customWidth="1"/>
    <col min="14089" max="14089" width="12.7109375" style="45" bestFit="1" customWidth="1"/>
    <col min="14090" max="14090" width="1" style="45" customWidth="1"/>
    <col min="14091" max="14091" width="13.42578125" style="45" bestFit="1" customWidth="1"/>
    <col min="14092" max="14092" width="1" style="45" customWidth="1"/>
    <col min="14093" max="14093" width="15.7109375" style="45" customWidth="1"/>
    <col min="14094" max="14094" width="1" style="45" customWidth="1"/>
    <col min="14095" max="14095" width="12.85546875" style="45" bestFit="1" customWidth="1"/>
    <col min="14096" max="14096" width="1" style="45" customWidth="1"/>
    <col min="14097" max="14097" width="20.42578125" style="45" bestFit="1" customWidth="1"/>
    <col min="14098" max="14098" width="1" style="45" customWidth="1"/>
    <col min="14099" max="14099" width="15.42578125" style="45" bestFit="1" customWidth="1"/>
    <col min="14100" max="14100" width="1" style="45" customWidth="1"/>
    <col min="14101" max="14101" width="12.85546875" style="45" customWidth="1"/>
    <col min="14102" max="14335" width="9.140625" style="45"/>
    <col min="14336" max="14339" width="1.5703125" style="45" customWidth="1"/>
    <col min="14340" max="14340" width="41.85546875" style="45" customWidth="1"/>
    <col min="14341" max="14341" width="6.28515625" style="45" customWidth="1"/>
    <col min="14342" max="14342" width="1.85546875" style="45" customWidth="1"/>
    <col min="14343" max="14343" width="12.7109375" style="45" bestFit="1" customWidth="1"/>
    <col min="14344" max="14344" width="1" style="45" customWidth="1"/>
    <col min="14345" max="14345" width="12.7109375" style="45" bestFit="1" customWidth="1"/>
    <col min="14346" max="14346" width="1" style="45" customWidth="1"/>
    <col min="14347" max="14347" width="13.42578125" style="45" bestFit="1" customWidth="1"/>
    <col min="14348" max="14348" width="1" style="45" customWidth="1"/>
    <col min="14349" max="14349" width="15.7109375" style="45" customWidth="1"/>
    <col min="14350" max="14350" width="1" style="45" customWidth="1"/>
    <col min="14351" max="14351" width="12.85546875" style="45" bestFit="1" customWidth="1"/>
    <col min="14352" max="14352" width="1" style="45" customWidth="1"/>
    <col min="14353" max="14353" width="20.42578125" style="45" bestFit="1" customWidth="1"/>
    <col min="14354" max="14354" width="1" style="45" customWidth="1"/>
    <col min="14355" max="14355" width="15.42578125" style="45" bestFit="1" customWidth="1"/>
    <col min="14356" max="14356" width="1" style="45" customWidth="1"/>
    <col min="14357" max="14357" width="12.85546875" style="45" customWidth="1"/>
    <col min="14358" max="14591" width="9.140625" style="45"/>
    <col min="14592" max="14595" width="1.5703125" style="45" customWidth="1"/>
    <col min="14596" max="14596" width="41.85546875" style="45" customWidth="1"/>
    <col min="14597" max="14597" width="6.28515625" style="45" customWidth="1"/>
    <col min="14598" max="14598" width="1.85546875" style="45" customWidth="1"/>
    <col min="14599" max="14599" width="12.7109375" style="45" bestFit="1" customWidth="1"/>
    <col min="14600" max="14600" width="1" style="45" customWidth="1"/>
    <col min="14601" max="14601" width="12.7109375" style="45" bestFit="1" customWidth="1"/>
    <col min="14602" max="14602" width="1" style="45" customWidth="1"/>
    <col min="14603" max="14603" width="13.42578125" style="45" bestFit="1" customWidth="1"/>
    <col min="14604" max="14604" width="1" style="45" customWidth="1"/>
    <col min="14605" max="14605" width="15.7109375" style="45" customWidth="1"/>
    <col min="14606" max="14606" width="1" style="45" customWidth="1"/>
    <col min="14607" max="14607" width="12.85546875" style="45" bestFit="1" customWidth="1"/>
    <col min="14608" max="14608" width="1" style="45" customWidth="1"/>
    <col min="14609" max="14609" width="20.42578125" style="45" bestFit="1" customWidth="1"/>
    <col min="14610" max="14610" width="1" style="45" customWidth="1"/>
    <col min="14611" max="14611" width="15.42578125" style="45" bestFit="1" customWidth="1"/>
    <col min="14612" max="14612" width="1" style="45" customWidth="1"/>
    <col min="14613" max="14613" width="12.85546875" style="45" customWidth="1"/>
    <col min="14614" max="14847" width="9.140625" style="45"/>
    <col min="14848" max="14851" width="1.5703125" style="45" customWidth="1"/>
    <col min="14852" max="14852" width="41.85546875" style="45" customWidth="1"/>
    <col min="14853" max="14853" width="6.28515625" style="45" customWidth="1"/>
    <col min="14854" max="14854" width="1.85546875" style="45" customWidth="1"/>
    <col min="14855" max="14855" width="12.7109375" style="45" bestFit="1" customWidth="1"/>
    <col min="14856" max="14856" width="1" style="45" customWidth="1"/>
    <col min="14857" max="14857" width="12.7109375" style="45" bestFit="1" customWidth="1"/>
    <col min="14858" max="14858" width="1" style="45" customWidth="1"/>
    <col min="14859" max="14859" width="13.42578125" style="45" bestFit="1" customWidth="1"/>
    <col min="14860" max="14860" width="1" style="45" customWidth="1"/>
    <col min="14861" max="14861" width="15.7109375" style="45" customWidth="1"/>
    <col min="14862" max="14862" width="1" style="45" customWidth="1"/>
    <col min="14863" max="14863" width="12.85546875" style="45" bestFit="1" customWidth="1"/>
    <col min="14864" max="14864" width="1" style="45" customWidth="1"/>
    <col min="14865" max="14865" width="20.42578125" style="45" bestFit="1" customWidth="1"/>
    <col min="14866" max="14866" width="1" style="45" customWidth="1"/>
    <col min="14867" max="14867" width="15.42578125" style="45" bestFit="1" customWidth="1"/>
    <col min="14868" max="14868" width="1" style="45" customWidth="1"/>
    <col min="14869" max="14869" width="12.85546875" style="45" customWidth="1"/>
    <col min="14870" max="15103" width="9.140625" style="45"/>
    <col min="15104" max="15107" width="1.5703125" style="45" customWidth="1"/>
    <col min="15108" max="15108" width="41.85546875" style="45" customWidth="1"/>
    <col min="15109" max="15109" width="6.28515625" style="45" customWidth="1"/>
    <col min="15110" max="15110" width="1.85546875" style="45" customWidth="1"/>
    <col min="15111" max="15111" width="12.7109375" style="45" bestFit="1" customWidth="1"/>
    <col min="15112" max="15112" width="1" style="45" customWidth="1"/>
    <col min="15113" max="15113" width="12.7109375" style="45" bestFit="1" customWidth="1"/>
    <col min="15114" max="15114" width="1" style="45" customWidth="1"/>
    <col min="15115" max="15115" width="13.42578125" style="45" bestFit="1" customWidth="1"/>
    <col min="15116" max="15116" width="1" style="45" customWidth="1"/>
    <col min="15117" max="15117" width="15.7109375" style="45" customWidth="1"/>
    <col min="15118" max="15118" width="1" style="45" customWidth="1"/>
    <col min="15119" max="15119" width="12.85546875" style="45" bestFit="1" customWidth="1"/>
    <col min="15120" max="15120" width="1" style="45" customWidth="1"/>
    <col min="15121" max="15121" width="20.42578125" style="45" bestFit="1" customWidth="1"/>
    <col min="15122" max="15122" width="1" style="45" customWidth="1"/>
    <col min="15123" max="15123" width="15.42578125" style="45" bestFit="1" customWidth="1"/>
    <col min="15124" max="15124" width="1" style="45" customWidth="1"/>
    <col min="15125" max="15125" width="12.85546875" style="45" customWidth="1"/>
    <col min="15126" max="15359" width="9.140625" style="45"/>
    <col min="15360" max="15363" width="1.5703125" style="45" customWidth="1"/>
    <col min="15364" max="15364" width="41.85546875" style="45" customWidth="1"/>
    <col min="15365" max="15365" width="6.28515625" style="45" customWidth="1"/>
    <col min="15366" max="15366" width="1.85546875" style="45" customWidth="1"/>
    <col min="15367" max="15367" width="12.7109375" style="45" bestFit="1" customWidth="1"/>
    <col min="15368" max="15368" width="1" style="45" customWidth="1"/>
    <col min="15369" max="15369" width="12.7109375" style="45" bestFit="1" customWidth="1"/>
    <col min="15370" max="15370" width="1" style="45" customWidth="1"/>
    <col min="15371" max="15371" width="13.42578125" style="45" bestFit="1" customWidth="1"/>
    <col min="15372" max="15372" width="1" style="45" customWidth="1"/>
    <col min="15373" max="15373" width="15.7109375" style="45" customWidth="1"/>
    <col min="15374" max="15374" width="1" style="45" customWidth="1"/>
    <col min="15375" max="15375" width="12.85546875" style="45" bestFit="1" customWidth="1"/>
    <col min="15376" max="15376" width="1" style="45" customWidth="1"/>
    <col min="15377" max="15377" width="20.42578125" style="45" bestFit="1" customWidth="1"/>
    <col min="15378" max="15378" width="1" style="45" customWidth="1"/>
    <col min="15379" max="15379" width="15.42578125" style="45" bestFit="1" customWidth="1"/>
    <col min="15380" max="15380" width="1" style="45" customWidth="1"/>
    <col min="15381" max="15381" width="12.85546875" style="45" customWidth="1"/>
    <col min="15382" max="15615" width="9.140625" style="45"/>
    <col min="15616" max="15619" width="1.5703125" style="45" customWidth="1"/>
    <col min="15620" max="15620" width="41.85546875" style="45" customWidth="1"/>
    <col min="15621" max="15621" width="6.28515625" style="45" customWidth="1"/>
    <col min="15622" max="15622" width="1.85546875" style="45" customWidth="1"/>
    <col min="15623" max="15623" width="12.7109375" style="45" bestFit="1" customWidth="1"/>
    <col min="15624" max="15624" width="1" style="45" customWidth="1"/>
    <col min="15625" max="15625" width="12.7109375" style="45" bestFit="1" customWidth="1"/>
    <col min="15626" max="15626" width="1" style="45" customWidth="1"/>
    <col min="15627" max="15627" width="13.42578125" style="45" bestFit="1" customWidth="1"/>
    <col min="15628" max="15628" width="1" style="45" customWidth="1"/>
    <col min="15629" max="15629" width="15.7109375" style="45" customWidth="1"/>
    <col min="15630" max="15630" width="1" style="45" customWidth="1"/>
    <col min="15631" max="15631" width="12.85546875" style="45" bestFit="1" customWidth="1"/>
    <col min="15632" max="15632" width="1" style="45" customWidth="1"/>
    <col min="15633" max="15633" width="20.42578125" style="45" bestFit="1" customWidth="1"/>
    <col min="15634" max="15634" width="1" style="45" customWidth="1"/>
    <col min="15635" max="15635" width="15.42578125" style="45" bestFit="1" customWidth="1"/>
    <col min="15636" max="15636" width="1" style="45" customWidth="1"/>
    <col min="15637" max="15637" width="12.85546875" style="45" customWidth="1"/>
    <col min="15638" max="15871" width="9.140625" style="45"/>
    <col min="15872" max="15875" width="1.5703125" style="45" customWidth="1"/>
    <col min="15876" max="15876" width="41.85546875" style="45" customWidth="1"/>
    <col min="15877" max="15877" width="6.28515625" style="45" customWidth="1"/>
    <col min="15878" max="15878" width="1.85546875" style="45" customWidth="1"/>
    <col min="15879" max="15879" width="12.7109375" style="45" bestFit="1" customWidth="1"/>
    <col min="15880" max="15880" width="1" style="45" customWidth="1"/>
    <col min="15881" max="15881" width="12.7109375" style="45" bestFit="1" customWidth="1"/>
    <col min="15882" max="15882" width="1" style="45" customWidth="1"/>
    <col min="15883" max="15883" width="13.42578125" style="45" bestFit="1" customWidth="1"/>
    <col min="15884" max="15884" width="1" style="45" customWidth="1"/>
    <col min="15885" max="15885" width="15.7109375" style="45" customWidth="1"/>
    <col min="15886" max="15886" width="1" style="45" customWidth="1"/>
    <col min="15887" max="15887" width="12.85546875" style="45" bestFit="1" customWidth="1"/>
    <col min="15888" max="15888" width="1" style="45" customWidth="1"/>
    <col min="15889" max="15889" width="20.42578125" style="45" bestFit="1" customWidth="1"/>
    <col min="15890" max="15890" width="1" style="45" customWidth="1"/>
    <col min="15891" max="15891" width="15.42578125" style="45" bestFit="1" customWidth="1"/>
    <col min="15892" max="15892" width="1" style="45" customWidth="1"/>
    <col min="15893" max="15893" width="12.85546875" style="45" customWidth="1"/>
    <col min="15894" max="16127" width="9.140625" style="45"/>
    <col min="16128" max="16131" width="1.5703125" style="45" customWidth="1"/>
    <col min="16132" max="16132" width="41.85546875" style="45" customWidth="1"/>
    <col min="16133" max="16133" width="6.28515625" style="45" customWidth="1"/>
    <col min="16134" max="16134" width="1.85546875" style="45" customWidth="1"/>
    <col min="16135" max="16135" width="12.7109375" style="45" bestFit="1" customWidth="1"/>
    <col min="16136" max="16136" width="1" style="45" customWidth="1"/>
    <col min="16137" max="16137" width="12.7109375" style="45" bestFit="1" customWidth="1"/>
    <col min="16138" max="16138" width="1" style="45" customWidth="1"/>
    <col min="16139" max="16139" width="13.42578125" style="45" bestFit="1" customWidth="1"/>
    <col min="16140" max="16140" width="1" style="45" customWidth="1"/>
    <col min="16141" max="16141" width="15.7109375" style="45" customWidth="1"/>
    <col min="16142" max="16142" width="1" style="45" customWidth="1"/>
    <col min="16143" max="16143" width="12.85546875" style="45" bestFit="1" customWidth="1"/>
    <col min="16144" max="16144" width="1" style="45" customWidth="1"/>
    <col min="16145" max="16145" width="20.42578125" style="45" bestFit="1" customWidth="1"/>
    <col min="16146" max="16146" width="1" style="45" customWidth="1"/>
    <col min="16147" max="16147" width="15.42578125" style="45" bestFit="1" customWidth="1"/>
    <col min="16148" max="16148" width="1" style="45" customWidth="1"/>
    <col min="16149" max="16149" width="12.85546875" style="45" customWidth="1"/>
    <col min="16150" max="16384" width="9.140625" style="45"/>
  </cols>
  <sheetData>
    <row r="1" spans="1:21" ht="21" customHeight="1" x14ac:dyDescent="0.15">
      <c r="A1" s="190" t="s">
        <v>81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21" ht="21" customHeight="1" x14ac:dyDescent="0.15">
      <c r="A2" s="175"/>
      <c r="B2" s="175"/>
      <c r="C2" s="190" t="s">
        <v>82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1" ht="21" customHeight="1" x14ac:dyDescent="0.15">
      <c r="C3" s="190" t="s">
        <v>162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</row>
    <row r="4" spans="1:21" ht="21" customHeight="1" x14ac:dyDescent="0.15">
      <c r="C4" s="190" t="s">
        <v>125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s="53" customFormat="1" ht="21" customHeight="1" x14ac:dyDescent="0.15">
      <c r="A5" s="95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170" t="s">
        <v>129</v>
      </c>
    </row>
    <row r="6" spans="1:21" s="53" customFormat="1" ht="6" customHeight="1" x14ac:dyDescent="0.15">
      <c r="A6" s="97"/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9"/>
    </row>
    <row r="7" spans="1:21" s="53" customFormat="1" ht="21" customHeight="1" x14ac:dyDescent="0.15">
      <c r="A7" s="97"/>
      <c r="B7" s="97"/>
      <c r="C7" s="98"/>
      <c r="D7" s="98"/>
      <c r="E7" s="98"/>
      <c r="F7" s="98"/>
      <c r="G7" s="193" t="s">
        <v>83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s="53" customFormat="1" ht="21" customHeight="1" x14ac:dyDescent="0.15">
      <c r="A8" s="97"/>
      <c r="B8" s="97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94" t="s">
        <v>49</v>
      </c>
      <c r="P8" s="194"/>
      <c r="Q8" s="194"/>
      <c r="R8" s="194"/>
      <c r="S8" s="194"/>
      <c r="T8" s="194"/>
      <c r="U8" s="99"/>
    </row>
    <row r="9" spans="1:21" s="53" customFormat="1" ht="21" customHeight="1" x14ac:dyDescent="0.15">
      <c r="A9" s="97"/>
      <c r="B9" s="97"/>
      <c r="C9" s="98"/>
      <c r="D9" s="98"/>
      <c r="E9" s="98"/>
      <c r="F9" s="98"/>
      <c r="G9" s="98"/>
      <c r="H9" s="98"/>
      <c r="I9" s="98"/>
      <c r="J9" s="98"/>
      <c r="K9" s="194" t="s">
        <v>45</v>
      </c>
      <c r="L9" s="194"/>
      <c r="M9" s="194"/>
      <c r="N9" s="98"/>
      <c r="O9" s="195" t="s">
        <v>71</v>
      </c>
      <c r="P9" s="195"/>
      <c r="Q9" s="195"/>
      <c r="R9" s="100"/>
      <c r="S9" s="100"/>
      <c r="T9" s="100"/>
      <c r="U9" s="99"/>
    </row>
    <row r="10" spans="1:21" s="97" customFormat="1" ht="21" customHeight="1" x14ac:dyDescent="0.15">
      <c r="C10" s="98"/>
      <c r="D10" s="98"/>
      <c r="E10" s="98"/>
      <c r="F10" s="100" t="s">
        <v>3</v>
      </c>
      <c r="G10" s="100" t="s">
        <v>84</v>
      </c>
      <c r="H10" s="100"/>
      <c r="I10" s="100" t="s">
        <v>85</v>
      </c>
      <c r="J10" s="98"/>
      <c r="K10" s="100" t="s">
        <v>86</v>
      </c>
      <c r="M10" s="100" t="s">
        <v>48</v>
      </c>
      <c r="N10" s="98"/>
      <c r="O10" s="101" t="s">
        <v>87</v>
      </c>
      <c r="Q10" s="149" t="s">
        <v>88</v>
      </c>
      <c r="S10" s="100" t="s">
        <v>89</v>
      </c>
      <c r="U10" s="100" t="s">
        <v>90</v>
      </c>
    </row>
    <row r="11" spans="1:21" s="97" customFormat="1" ht="21" customHeight="1" x14ac:dyDescent="0.15">
      <c r="C11" s="98"/>
      <c r="D11" s="98"/>
      <c r="E11" s="98"/>
      <c r="F11" s="98"/>
      <c r="G11" s="100" t="s">
        <v>91</v>
      </c>
      <c r="H11" s="100"/>
      <c r="I11" s="100" t="s">
        <v>92</v>
      </c>
      <c r="J11" s="98"/>
      <c r="K11" s="100" t="s">
        <v>47</v>
      </c>
      <c r="L11" s="98"/>
      <c r="M11" s="100"/>
      <c r="N11" s="98"/>
      <c r="O11" s="101" t="s">
        <v>93</v>
      </c>
      <c r="Q11" s="100" t="s">
        <v>94</v>
      </c>
      <c r="S11" s="100" t="s">
        <v>95</v>
      </c>
      <c r="U11" s="100"/>
    </row>
    <row r="12" spans="1:21" s="97" customFormat="1" ht="21" customHeight="1" x14ac:dyDescent="0.15">
      <c r="G12" s="100" t="s">
        <v>92</v>
      </c>
      <c r="H12" s="100"/>
      <c r="I12" s="100"/>
      <c r="J12" s="100"/>
      <c r="K12" s="100"/>
      <c r="N12" s="100"/>
      <c r="O12" s="101" t="s">
        <v>96</v>
      </c>
      <c r="P12" s="100"/>
      <c r="Q12" s="100" t="s">
        <v>52</v>
      </c>
      <c r="R12" s="100"/>
      <c r="S12" s="100" t="s">
        <v>174</v>
      </c>
      <c r="T12" s="100"/>
      <c r="U12" s="100"/>
    </row>
    <row r="13" spans="1:21" s="97" customFormat="1" ht="21" customHeight="1" x14ac:dyDescent="0.15">
      <c r="G13" s="174"/>
      <c r="H13" s="100"/>
      <c r="I13" s="174"/>
      <c r="J13" s="100"/>
      <c r="K13" s="174"/>
      <c r="L13" s="100"/>
      <c r="M13" s="174"/>
      <c r="N13" s="100"/>
      <c r="O13" s="102"/>
      <c r="P13" s="100"/>
      <c r="Q13" s="102"/>
      <c r="R13" s="100"/>
      <c r="S13" s="174" t="s">
        <v>97</v>
      </c>
      <c r="T13" s="100"/>
      <c r="U13" s="102"/>
    </row>
    <row r="14" spans="1:21" s="97" customFormat="1" ht="8.25" customHeight="1" x14ac:dyDescent="0.15">
      <c r="G14" s="100"/>
      <c r="H14" s="100"/>
      <c r="I14" s="100"/>
      <c r="J14" s="100"/>
      <c r="K14" s="100"/>
      <c r="M14" s="100"/>
      <c r="N14" s="100"/>
      <c r="P14" s="100"/>
      <c r="R14" s="100"/>
      <c r="S14" s="100"/>
      <c r="T14" s="100"/>
      <c r="U14" s="100"/>
    </row>
    <row r="15" spans="1:21" s="111" customFormat="1" ht="21" customHeight="1" x14ac:dyDescent="0.15">
      <c r="A15" s="103" t="s">
        <v>99</v>
      </c>
      <c r="C15" s="97"/>
      <c r="D15" s="97"/>
      <c r="E15" s="97"/>
      <c r="F15" s="97"/>
      <c r="G15" s="109">
        <v>200000</v>
      </c>
      <c r="H15" s="109"/>
      <c r="I15" s="109">
        <v>86593</v>
      </c>
      <c r="J15" s="109"/>
      <c r="K15" s="109">
        <v>14894</v>
      </c>
      <c r="L15" s="109"/>
      <c r="M15" s="109">
        <v>109431</v>
      </c>
      <c r="N15" s="109"/>
      <c r="O15" s="109">
        <v>174880</v>
      </c>
      <c r="P15" s="109"/>
      <c r="Q15" s="109">
        <v>19684</v>
      </c>
      <c r="R15" s="109"/>
      <c r="S15" s="109">
        <v>-1023</v>
      </c>
      <c r="T15" s="109"/>
      <c r="U15" s="104">
        <f>SUM(G15:S15)</f>
        <v>604459</v>
      </c>
    </row>
    <row r="16" spans="1:21" s="105" customFormat="1" ht="21" hidden="1" customHeight="1" x14ac:dyDescent="0.15">
      <c r="A16" s="105" t="s">
        <v>47</v>
      </c>
      <c r="C16" s="103"/>
      <c r="D16" s="103"/>
      <c r="E16" s="103"/>
      <c r="F16" s="106"/>
      <c r="G16" s="143">
        <v>0</v>
      </c>
      <c r="H16" s="143"/>
      <c r="I16" s="143">
        <v>0</v>
      </c>
      <c r="J16" s="104"/>
      <c r="K16" s="143">
        <v>0</v>
      </c>
      <c r="L16" s="143"/>
      <c r="M16" s="143">
        <v>0</v>
      </c>
      <c r="N16" s="104"/>
      <c r="O16" s="143">
        <v>0</v>
      </c>
      <c r="P16" s="143"/>
      <c r="Q16" s="143">
        <v>0</v>
      </c>
      <c r="R16" s="143"/>
      <c r="S16" s="143">
        <v>0</v>
      </c>
      <c r="T16" s="143"/>
      <c r="U16" s="104">
        <f t="shared" ref="U16:U18" si="0">SUM(G16:S16)</f>
        <v>0</v>
      </c>
    </row>
    <row r="17" spans="1:21" s="105" customFormat="1" ht="21" customHeight="1" x14ac:dyDescent="0.15">
      <c r="A17" s="105" t="s">
        <v>134</v>
      </c>
      <c r="C17" s="103"/>
      <c r="D17" s="103"/>
      <c r="E17" s="103"/>
      <c r="F17" s="106"/>
      <c r="G17" s="143">
        <v>0</v>
      </c>
      <c r="H17" s="143"/>
      <c r="I17" s="143">
        <v>0</v>
      </c>
      <c r="J17" s="104"/>
      <c r="K17" s="143">
        <v>0</v>
      </c>
      <c r="L17" s="104"/>
      <c r="M17" s="104">
        <v>22775</v>
      </c>
      <c r="N17" s="104"/>
      <c r="O17" s="143">
        <v>0</v>
      </c>
      <c r="P17" s="104"/>
      <c r="Q17" s="104">
        <v>42659</v>
      </c>
      <c r="R17" s="104"/>
      <c r="S17" s="104">
        <v>673</v>
      </c>
      <c r="T17" s="104"/>
      <c r="U17" s="104">
        <f t="shared" si="0"/>
        <v>66107</v>
      </c>
    </row>
    <row r="18" spans="1:21" s="105" customFormat="1" ht="21" customHeight="1" x14ac:dyDescent="0.15">
      <c r="A18" s="105" t="s">
        <v>98</v>
      </c>
      <c r="C18" s="103"/>
      <c r="D18" s="103"/>
      <c r="E18" s="103"/>
      <c r="F18" s="107">
        <v>24.1</v>
      </c>
      <c r="G18" s="143">
        <v>0</v>
      </c>
      <c r="H18" s="143"/>
      <c r="I18" s="143">
        <v>0</v>
      </c>
      <c r="J18" s="109"/>
      <c r="K18" s="143">
        <v>0</v>
      </c>
      <c r="L18" s="109"/>
      <c r="M18" s="110">
        <v>-8000</v>
      </c>
      <c r="N18" s="109"/>
      <c r="O18" s="143">
        <v>0</v>
      </c>
      <c r="P18" s="143"/>
      <c r="Q18" s="143">
        <v>0</v>
      </c>
      <c r="R18" s="109"/>
      <c r="S18" s="108">
        <v>0</v>
      </c>
      <c r="T18" s="109"/>
      <c r="U18" s="104">
        <f t="shared" si="0"/>
        <v>-8000</v>
      </c>
    </row>
    <row r="19" spans="1:21" s="105" customFormat="1" ht="21" customHeight="1" thickBot="1" x14ac:dyDescent="0.2">
      <c r="A19" s="111" t="s">
        <v>122</v>
      </c>
      <c r="B19" s="111"/>
      <c r="G19" s="144">
        <f>SUM(G15:G18)</f>
        <v>200000</v>
      </c>
      <c r="H19" s="109"/>
      <c r="I19" s="144">
        <f>SUM(I15:I18)</f>
        <v>86593</v>
      </c>
      <c r="J19" s="109"/>
      <c r="K19" s="144">
        <f>SUM(K15:K18)</f>
        <v>14894</v>
      </c>
      <c r="L19" s="109"/>
      <c r="M19" s="144">
        <f>SUM(M15:M18)</f>
        <v>124206</v>
      </c>
      <c r="N19" s="109"/>
      <c r="O19" s="144">
        <f>SUM(O15:O18)</f>
        <v>174880</v>
      </c>
      <c r="P19" s="109"/>
      <c r="Q19" s="144">
        <f>SUM(Q15:Q18)</f>
        <v>62343</v>
      </c>
      <c r="R19" s="109"/>
      <c r="S19" s="144">
        <f>SUM(S15:S18)</f>
        <v>-350</v>
      </c>
      <c r="T19" s="109"/>
      <c r="U19" s="144">
        <f>SUM(U15:U18)</f>
        <v>662566</v>
      </c>
    </row>
    <row r="20" spans="1:21" ht="9" customHeight="1" thickTop="1" x14ac:dyDescent="0.15">
      <c r="A20" s="105"/>
      <c r="B20" s="105"/>
      <c r="C20" s="105"/>
      <c r="D20" s="105"/>
      <c r="E20" s="105"/>
      <c r="F20" s="105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</row>
    <row r="21" spans="1:21" ht="21" customHeight="1" x14ac:dyDescent="0.15">
      <c r="A21" s="103" t="s">
        <v>144</v>
      </c>
      <c r="B21" s="111"/>
      <c r="C21" s="97"/>
      <c r="D21" s="97"/>
      <c r="E21" s="97"/>
      <c r="F21" s="97"/>
      <c r="G21" s="109">
        <v>200000</v>
      </c>
      <c r="H21" s="109"/>
      <c r="I21" s="109">
        <v>86593</v>
      </c>
      <c r="J21" s="109"/>
      <c r="K21" s="109">
        <v>17113</v>
      </c>
      <c r="L21" s="109"/>
      <c r="M21" s="109">
        <v>120363</v>
      </c>
      <c r="N21" s="109"/>
      <c r="O21" s="109">
        <v>204544</v>
      </c>
      <c r="P21" s="109"/>
      <c r="Q21" s="109">
        <v>37491</v>
      </c>
      <c r="R21" s="109"/>
      <c r="S21" s="109">
        <v>-1590</v>
      </c>
      <c r="T21" s="109"/>
      <c r="U21" s="109">
        <f>SUM(G21:S21)</f>
        <v>664514</v>
      </c>
    </row>
    <row r="22" spans="1:21" ht="21" customHeight="1" x14ac:dyDescent="0.15">
      <c r="A22" s="103" t="s">
        <v>160</v>
      </c>
      <c r="B22" s="111"/>
      <c r="C22" s="97"/>
      <c r="D22" s="97"/>
      <c r="E22" s="97"/>
      <c r="F22" s="107">
        <v>19</v>
      </c>
      <c r="G22" s="109">
        <v>99998</v>
      </c>
      <c r="H22" s="109"/>
      <c r="I22" s="143">
        <v>0</v>
      </c>
      <c r="J22" s="109"/>
      <c r="K22" s="143">
        <v>0</v>
      </c>
      <c r="L22" s="109"/>
      <c r="M22" s="143">
        <v>0</v>
      </c>
      <c r="N22" s="109"/>
      <c r="O22" s="143">
        <v>0</v>
      </c>
      <c r="P22" s="109"/>
      <c r="Q22" s="143">
        <v>0</v>
      </c>
      <c r="R22" s="109"/>
      <c r="S22" s="143">
        <v>0</v>
      </c>
      <c r="T22" s="109"/>
      <c r="U22" s="109">
        <f>SUM(G22:S22)</f>
        <v>99998</v>
      </c>
    </row>
    <row r="23" spans="1:21" ht="24" customHeight="1" x14ac:dyDescent="0.15">
      <c r="A23" s="105" t="s">
        <v>134</v>
      </c>
      <c r="B23" s="105"/>
      <c r="C23" s="103"/>
      <c r="D23" s="103"/>
      <c r="E23" s="103"/>
      <c r="F23" s="106"/>
      <c r="G23" s="143">
        <v>0</v>
      </c>
      <c r="H23" s="143"/>
      <c r="I23" s="143">
        <v>0</v>
      </c>
      <c r="J23" s="104"/>
      <c r="K23" s="143">
        <v>0</v>
      </c>
      <c r="L23" s="104"/>
      <c r="M23" s="109">
        <f>'PL 6'!I35</f>
        <v>17863</v>
      </c>
      <c r="N23" s="104"/>
      <c r="O23" s="143">
        <v>0</v>
      </c>
      <c r="P23" s="104"/>
      <c r="Q23" s="109">
        <f>'PL 6'!M67</f>
        <v>3727</v>
      </c>
      <c r="R23" s="104"/>
      <c r="S23" s="109">
        <v>2481</v>
      </c>
      <c r="T23" s="104"/>
      <c r="U23" s="104">
        <f>SUM(G23:S23)</f>
        <v>24071</v>
      </c>
    </row>
    <row r="24" spans="1:21" ht="24" customHeight="1" x14ac:dyDescent="0.15">
      <c r="A24" s="105" t="s">
        <v>98</v>
      </c>
      <c r="B24" s="105"/>
      <c r="C24" s="103"/>
      <c r="D24" s="103"/>
      <c r="E24" s="103"/>
      <c r="F24" s="107">
        <v>24.2</v>
      </c>
      <c r="G24" s="143">
        <v>0</v>
      </c>
      <c r="H24" s="143"/>
      <c r="I24" s="143">
        <v>0</v>
      </c>
      <c r="J24" s="109"/>
      <c r="K24" s="143">
        <v>0</v>
      </c>
      <c r="L24" s="109"/>
      <c r="M24" s="109">
        <v>-120000</v>
      </c>
      <c r="N24" s="109"/>
      <c r="O24" s="143">
        <v>0</v>
      </c>
      <c r="P24" s="143"/>
      <c r="Q24" s="143">
        <v>0</v>
      </c>
      <c r="R24" s="109"/>
      <c r="S24" s="108">
        <v>0</v>
      </c>
      <c r="T24" s="109"/>
      <c r="U24" s="104">
        <f>SUM(G24:S24)</f>
        <v>-120000</v>
      </c>
    </row>
    <row r="25" spans="1:21" ht="24" customHeight="1" thickBot="1" x14ac:dyDescent="0.2">
      <c r="A25" s="111" t="s">
        <v>145</v>
      </c>
      <c r="B25" s="111"/>
      <c r="C25" s="105"/>
      <c r="D25" s="105"/>
      <c r="E25" s="105"/>
      <c r="F25" s="105"/>
      <c r="G25" s="144">
        <f>SUM(G21:G24)</f>
        <v>299998</v>
      </c>
      <c r="H25" s="109"/>
      <c r="I25" s="144">
        <f>SUM(I21:I24)</f>
        <v>86593</v>
      </c>
      <c r="J25" s="109"/>
      <c r="K25" s="144">
        <f>SUM(K21:K24)</f>
        <v>17113</v>
      </c>
      <c r="L25" s="109"/>
      <c r="M25" s="144">
        <f>SUM(M21:M24)</f>
        <v>18226</v>
      </c>
      <c r="N25" s="109"/>
      <c r="O25" s="144">
        <f>SUM(O21:O24)</f>
        <v>204544</v>
      </c>
      <c r="P25" s="109"/>
      <c r="Q25" s="144">
        <f>SUM(Q21:Q24)</f>
        <v>41218</v>
      </c>
      <c r="R25" s="109"/>
      <c r="S25" s="144">
        <f>SUM(S21:S24)</f>
        <v>891</v>
      </c>
      <c r="T25" s="109"/>
      <c r="U25" s="144">
        <f>SUM(U21:U24)</f>
        <v>668583</v>
      </c>
    </row>
    <row r="26" spans="1:21" ht="24" customHeight="1" thickTop="1" x14ac:dyDescent="0.15">
      <c r="A26" s="105"/>
      <c r="B26" s="105"/>
      <c r="C26" s="105"/>
      <c r="D26" s="105"/>
      <c r="E26" s="105"/>
      <c r="F26" s="105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ht="24" customHeight="1" x14ac:dyDescent="0.15">
      <c r="A27" s="105"/>
      <c r="B27" s="105"/>
      <c r="C27" s="105"/>
      <c r="D27" s="105"/>
      <c r="E27" s="105"/>
      <c r="F27" s="105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8.25" customHeight="1" x14ac:dyDescent="0.15">
      <c r="A28" s="105"/>
      <c r="B28" s="105"/>
      <c r="C28" s="105"/>
      <c r="D28" s="105"/>
      <c r="E28" s="105"/>
      <c r="F28" s="105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  <row r="29" spans="1:21" ht="21" customHeight="1" x14ac:dyDescent="0.15">
      <c r="A29" s="192" t="s">
        <v>130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</row>
    <row r="30" spans="1:21" ht="21" customHeight="1" x14ac:dyDescent="0.15">
      <c r="F30" s="66"/>
    </row>
    <row r="31" spans="1:21" ht="21" customHeight="1" x14ac:dyDescent="0.15">
      <c r="F31" s="66"/>
    </row>
    <row r="32" spans="1:21" ht="21" customHeight="1" x14ac:dyDescent="0.15">
      <c r="F32" s="66"/>
    </row>
    <row r="33" spans="4:21" ht="21" customHeight="1" x14ac:dyDescent="0.15">
      <c r="F33" s="66"/>
    </row>
    <row r="37" spans="4:21" ht="21" customHeight="1" x14ac:dyDescent="0.15">
      <c r="D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4:21" ht="21" customHeight="1" x14ac:dyDescent="0.15"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</row>
    <row r="39" spans="4:21" ht="21" customHeight="1" x14ac:dyDescent="0.15"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</row>
    <row r="40" spans="4:21" ht="21" customHeight="1" x14ac:dyDescent="0.15">
      <c r="E40" s="66"/>
      <c r="F40" s="66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66"/>
    </row>
    <row r="41" spans="4:21" ht="21" customHeight="1" x14ac:dyDescent="0.15">
      <c r="E41" s="66"/>
      <c r="F41" s="66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66"/>
    </row>
    <row r="42" spans="4:21" ht="21" customHeight="1" x14ac:dyDescent="0.15">
      <c r="E42" s="66"/>
      <c r="F42" s="66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66"/>
    </row>
    <row r="43" spans="4:21" ht="21" customHeight="1" x14ac:dyDescent="0.15">
      <c r="E43" s="66"/>
      <c r="F43" s="66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66"/>
    </row>
    <row r="44" spans="4:21" ht="21" customHeight="1" x14ac:dyDescent="0.15">
      <c r="E44" s="66"/>
      <c r="F44" s="66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66"/>
    </row>
    <row r="45" spans="4:21" ht="21" customHeight="1" x14ac:dyDescent="0.15">
      <c r="E45" s="66"/>
      <c r="F45" s="66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66"/>
    </row>
    <row r="46" spans="4:21" ht="21" customHeight="1" x14ac:dyDescent="0.15">
      <c r="E46" s="66"/>
      <c r="F46" s="66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66"/>
    </row>
    <row r="47" spans="4:21" ht="21" customHeight="1" x14ac:dyDescent="0.15">
      <c r="E47" s="66"/>
      <c r="F47" s="66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66"/>
    </row>
    <row r="48" spans="4:21" ht="21" customHeight="1" x14ac:dyDescent="0.15">
      <c r="E48" s="66"/>
      <c r="F48" s="66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66"/>
    </row>
    <row r="49" spans="5:21" ht="21" customHeight="1" x14ac:dyDescent="0.15">
      <c r="E49" s="66"/>
      <c r="F49" s="66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66"/>
    </row>
    <row r="107" spans="6:8" ht="21" customHeight="1" x14ac:dyDescent="0.15">
      <c r="F107" s="45">
        <v>0</v>
      </c>
      <c r="H107" s="45">
        <v>0</v>
      </c>
    </row>
  </sheetData>
  <mergeCells count="9">
    <mergeCell ref="A29:K29"/>
    <mergeCell ref="C4:U4"/>
    <mergeCell ref="A1:U1"/>
    <mergeCell ref="C2:U2"/>
    <mergeCell ref="C3:U3"/>
    <mergeCell ref="G7:U7"/>
    <mergeCell ref="O8:T8"/>
    <mergeCell ref="K9:M9"/>
    <mergeCell ref="O9:Q9"/>
  </mergeCells>
  <pageMargins left="0.56000000000000005" right="0.4" top="0.8" bottom="0.7" header="0.5" footer="0.2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view="pageBreakPreview" topLeftCell="A10" zoomScale="90" zoomScaleNormal="90" zoomScaleSheetLayoutView="90" workbookViewId="0">
      <selection activeCell="E19" sqref="E19"/>
    </sheetView>
  </sheetViews>
  <sheetFormatPr defaultRowHeight="21" customHeight="1" x14ac:dyDescent="0.15"/>
  <cols>
    <col min="1" max="4" width="1.5703125" style="45" customWidth="1"/>
    <col min="5" max="5" width="45.42578125" style="45" customWidth="1"/>
    <col min="6" max="6" width="6.5703125" style="45" bestFit="1" customWidth="1"/>
    <col min="7" max="7" width="12.7109375" style="45" bestFit="1" customWidth="1"/>
    <col min="8" max="8" width="1" style="45" customWidth="1"/>
    <col min="9" max="9" width="12.7109375" style="45" bestFit="1" customWidth="1"/>
    <col min="10" max="10" width="1" style="45" customWidth="1"/>
    <col min="11" max="11" width="13.5703125" style="45" bestFit="1" customWidth="1"/>
    <col min="12" max="12" width="1" style="45" customWidth="1"/>
    <col min="13" max="13" width="15.7109375" style="45" bestFit="1" customWidth="1"/>
    <col min="14" max="14" width="1" style="45" customWidth="1"/>
    <col min="15" max="15" width="12.85546875" style="45" customWidth="1"/>
    <col min="16" max="16" width="1" style="45" customWidth="1"/>
    <col min="17" max="17" width="20.42578125" style="45" bestFit="1" customWidth="1"/>
    <col min="18" max="18" width="1" style="45" customWidth="1"/>
    <col min="19" max="19" width="12.85546875" style="45" customWidth="1"/>
    <col min="20" max="255" width="9.140625" style="45"/>
    <col min="256" max="259" width="1.5703125" style="45" customWidth="1"/>
    <col min="260" max="260" width="42.7109375" style="45" customWidth="1"/>
    <col min="261" max="261" width="8.140625" style="45" customWidth="1"/>
    <col min="262" max="262" width="0.7109375" style="45" customWidth="1"/>
    <col min="263" max="263" width="15.5703125" style="45" customWidth="1"/>
    <col min="264" max="264" width="1" style="45" customWidth="1"/>
    <col min="265" max="265" width="14.42578125" style="45" customWidth="1"/>
    <col min="266" max="266" width="1" style="45" customWidth="1"/>
    <col min="267" max="267" width="15.42578125" style="45" customWidth="1"/>
    <col min="268" max="268" width="1" style="45" customWidth="1"/>
    <col min="269" max="269" width="16.5703125" style="45" customWidth="1"/>
    <col min="270" max="270" width="1" style="45" customWidth="1"/>
    <col min="271" max="271" width="16.28515625" style="45" customWidth="1"/>
    <col min="272" max="272" width="1" style="45" customWidth="1"/>
    <col min="273" max="273" width="20" style="45" customWidth="1"/>
    <col min="274" max="274" width="1" style="45" customWidth="1"/>
    <col min="275" max="275" width="16.85546875" style="45" customWidth="1"/>
    <col min="276" max="511" width="9.140625" style="45"/>
    <col min="512" max="515" width="1.5703125" style="45" customWidth="1"/>
    <col min="516" max="516" width="42.7109375" style="45" customWidth="1"/>
    <col min="517" max="517" width="8.140625" style="45" customWidth="1"/>
    <col min="518" max="518" width="0.7109375" style="45" customWidth="1"/>
    <col min="519" max="519" width="15.5703125" style="45" customWidth="1"/>
    <col min="520" max="520" width="1" style="45" customWidth="1"/>
    <col min="521" max="521" width="14.42578125" style="45" customWidth="1"/>
    <col min="522" max="522" width="1" style="45" customWidth="1"/>
    <col min="523" max="523" width="15.42578125" style="45" customWidth="1"/>
    <col min="524" max="524" width="1" style="45" customWidth="1"/>
    <col min="525" max="525" width="16.5703125" style="45" customWidth="1"/>
    <col min="526" max="526" width="1" style="45" customWidth="1"/>
    <col min="527" max="527" width="16.28515625" style="45" customWidth="1"/>
    <col min="528" max="528" width="1" style="45" customWidth="1"/>
    <col min="529" max="529" width="20" style="45" customWidth="1"/>
    <col min="530" max="530" width="1" style="45" customWidth="1"/>
    <col min="531" max="531" width="16.85546875" style="45" customWidth="1"/>
    <col min="532" max="767" width="9.140625" style="45"/>
    <col min="768" max="771" width="1.5703125" style="45" customWidth="1"/>
    <col min="772" max="772" width="42.7109375" style="45" customWidth="1"/>
    <col min="773" max="773" width="8.140625" style="45" customWidth="1"/>
    <col min="774" max="774" width="0.7109375" style="45" customWidth="1"/>
    <col min="775" max="775" width="15.5703125" style="45" customWidth="1"/>
    <col min="776" max="776" width="1" style="45" customWidth="1"/>
    <col min="777" max="777" width="14.42578125" style="45" customWidth="1"/>
    <col min="778" max="778" width="1" style="45" customWidth="1"/>
    <col min="779" max="779" width="15.42578125" style="45" customWidth="1"/>
    <col min="780" max="780" width="1" style="45" customWidth="1"/>
    <col min="781" max="781" width="16.5703125" style="45" customWidth="1"/>
    <col min="782" max="782" width="1" style="45" customWidth="1"/>
    <col min="783" max="783" width="16.28515625" style="45" customWidth="1"/>
    <col min="784" max="784" width="1" style="45" customWidth="1"/>
    <col min="785" max="785" width="20" style="45" customWidth="1"/>
    <col min="786" max="786" width="1" style="45" customWidth="1"/>
    <col min="787" max="787" width="16.85546875" style="45" customWidth="1"/>
    <col min="788" max="1023" width="9.140625" style="45"/>
    <col min="1024" max="1027" width="1.5703125" style="45" customWidth="1"/>
    <col min="1028" max="1028" width="42.7109375" style="45" customWidth="1"/>
    <col min="1029" max="1029" width="8.140625" style="45" customWidth="1"/>
    <col min="1030" max="1030" width="0.7109375" style="45" customWidth="1"/>
    <col min="1031" max="1031" width="15.5703125" style="45" customWidth="1"/>
    <col min="1032" max="1032" width="1" style="45" customWidth="1"/>
    <col min="1033" max="1033" width="14.42578125" style="45" customWidth="1"/>
    <col min="1034" max="1034" width="1" style="45" customWidth="1"/>
    <col min="1035" max="1035" width="15.42578125" style="45" customWidth="1"/>
    <col min="1036" max="1036" width="1" style="45" customWidth="1"/>
    <col min="1037" max="1037" width="16.5703125" style="45" customWidth="1"/>
    <col min="1038" max="1038" width="1" style="45" customWidth="1"/>
    <col min="1039" max="1039" width="16.28515625" style="45" customWidth="1"/>
    <col min="1040" max="1040" width="1" style="45" customWidth="1"/>
    <col min="1041" max="1041" width="20" style="45" customWidth="1"/>
    <col min="1042" max="1042" width="1" style="45" customWidth="1"/>
    <col min="1043" max="1043" width="16.85546875" style="45" customWidth="1"/>
    <col min="1044" max="1279" width="9.140625" style="45"/>
    <col min="1280" max="1283" width="1.5703125" style="45" customWidth="1"/>
    <col min="1284" max="1284" width="42.7109375" style="45" customWidth="1"/>
    <col min="1285" max="1285" width="8.140625" style="45" customWidth="1"/>
    <col min="1286" max="1286" width="0.7109375" style="45" customWidth="1"/>
    <col min="1287" max="1287" width="15.5703125" style="45" customWidth="1"/>
    <col min="1288" max="1288" width="1" style="45" customWidth="1"/>
    <col min="1289" max="1289" width="14.42578125" style="45" customWidth="1"/>
    <col min="1290" max="1290" width="1" style="45" customWidth="1"/>
    <col min="1291" max="1291" width="15.42578125" style="45" customWidth="1"/>
    <col min="1292" max="1292" width="1" style="45" customWidth="1"/>
    <col min="1293" max="1293" width="16.5703125" style="45" customWidth="1"/>
    <col min="1294" max="1294" width="1" style="45" customWidth="1"/>
    <col min="1295" max="1295" width="16.28515625" style="45" customWidth="1"/>
    <col min="1296" max="1296" width="1" style="45" customWidth="1"/>
    <col min="1297" max="1297" width="20" style="45" customWidth="1"/>
    <col min="1298" max="1298" width="1" style="45" customWidth="1"/>
    <col min="1299" max="1299" width="16.85546875" style="45" customWidth="1"/>
    <col min="1300" max="1535" width="9.140625" style="45"/>
    <col min="1536" max="1539" width="1.5703125" style="45" customWidth="1"/>
    <col min="1540" max="1540" width="42.7109375" style="45" customWidth="1"/>
    <col min="1541" max="1541" width="8.140625" style="45" customWidth="1"/>
    <col min="1542" max="1542" width="0.7109375" style="45" customWidth="1"/>
    <col min="1543" max="1543" width="15.5703125" style="45" customWidth="1"/>
    <col min="1544" max="1544" width="1" style="45" customWidth="1"/>
    <col min="1545" max="1545" width="14.42578125" style="45" customWidth="1"/>
    <col min="1546" max="1546" width="1" style="45" customWidth="1"/>
    <col min="1547" max="1547" width="15.42578125" style="45" customWidth="1"/>
    <col min="1548" max="1548" width="1" style="45" customWidth="1"/>
    <col min="1549" max="1549" width="16.5703125" style="45" customWidth="1"/>
    <col min="1550" max="1550" width="1" style="45" customWidth="1"/>
    <col min="1551" max="1551" width="16.28515625" style="45" customWidth="1"/>
    <col min="1552" max="1552" width="1" style="45" customWidth="1"/>
    <col min="1553" max="1553" width="20" style="45" customWidth="1"/>
    <col min="1554" max="1554" width="1" style="45" customWidth="1"/>
    <col min="1555" max="1555" width="16.85546875" style="45" customWidth="1"/>
    <col min="1556" max="1791" width="9.140625" style="45"/>
    <col min="1792" max="1795" width="1.5703125" style="45" customWidth="1"/>
    <col min="1796" max="1796" width="42.7109375" style="45" customWidth="1"/>
    <col min="1797" max="1797" width="8.140625" style="45" customWidth="1"/>
    <col min="1798" max="1798" width="0.7109375" style="45" customWidth="1"/>
    <col min="1799" max="1799" width="15.5703125" style="45" customWidth="1"/>
    <col min="1800" max="1800" width="1" style="45" customWidth="1"/>
    <col min="1801" max="1801" width="14.42578125" style="45" customWidth="1"/>
    <col min="1802" max="1802" width="1" style="45" customWidth="1"/>
    <col min="1803" max="1803" width="15.42578125" style="45" customWidth="1"/>
    <col min="1804" max="1804" width="1" style="45" customWidth="1"/>
    <col min="1805" max="1805" width="16.5703125" style="45" customWidth="1"/>
    <col min="1806" max="1806" width="1" style="45" customWidth="1"/>
    <col min="1807" max="1807" width="16.28515625" style="45" customWidth="1"/>
    <col min="1808" max="1808" width="1" style="45" customWidth="1"/>
    <col min="1809" max="1809" width="20" style="45" customWidth="1"/>
    <col min="1810" max="1810" width="1" style="45" customWidth="1"/>
    <col min="1811" max="1811" width="16.85546875" style="45" customWidth="1"/>
    <col min="1812" max="2047" width="9.140625" style="45"/>
    <col min="2048" max="2051" width="1.5703125" style="45" customWidth="1"/>
    <col min="2052" max="2052" width="42.7109375" style="45" customWidth="1"/>
    <col min="2053" max="2053" width="8.140625" style="45" customWidth="1"/>
    <col min="2054" max="2054" width="0.7109375" style="45" customWidth="1"/>
    <col min="2055" max="2055" width="15.5703125" style="45" customWidth="1"/>
    <col min="2056" max="2056" width="1" style="45" customWidth="1"/>
    <col min="2057" max="2057" width="14.42578125" style="45" customWidth="1"/>
    <col min="2058" max="2058" width="1" style="45" customWidth="1"/>
    <col min="2059" max="2059" width="15.42578125" style="45" customWidth="1"/>
    <col min="2060" max="2060" width="1" style="45" customWidth="1"/>
    <col min="2061" max="2061" width="16.5703125" style="45" customWidth="1"/>
    <col min="2062" max="2062" width="1" style="45" customWidth="1"/>
    <col min="2063" max="2063" width="16.28515625" style="45" customWidth="1"/>
    <col min="2064" max="2064" width="1" style="45" customWidth="1"/>
    <col min="2065" max="2065" width="20" style="45" customWidth="1"/>
    <col min="2066" max="2066" width="1" style="45" customWidth="1"/>
    <col min="2067" max="2067" width="16.85546875" style="45" customWidth="1"/>
    <col min="2068" max="2303" width="9.140625" style="45"/>
    <col min="2304" max="2307" width="1.5703125" style="45" customWidth="1"/>
    <col min="2308" max="2308" width="42.7109375" style="45" customWidth="1"/>
    <col min="2309" max="2309" width="8.140625" style="45" customWidth="1"/>
    <col min="2310" max="2310" width="0.7109375" style="45" customWidth="1"/>
    <col min="2311" max="2311" width="15.5703125" style="45" customWidth="1"/>
    <col min="2312" max="2312" width="1" style="45" customWidth="1"/>
    <col min="2313" max="2313" width="14.42578125" style="45" customWidth="1"/>
    <col min="2314" max="2314" width="1" style="45" customWidth="1"/>
    <col min="2315" max="2315" width="15.42578125" style="45" customWidth="1"/>
    <col min="2316" max="2316" width="1" style="45" customWidth="1"/>
    <col min="2317" max="2317" width="16.5703125" style="45" customWidth="1"/>
    <col min="2318" max="2318" width="1" style="45" customWidth="1"/>
    <col min="2319" max="2319" width="16.28515625" style="45" customWidth="1"/>
    <col min="2320" max="2320" width="1" style="45" customWidth="1"/>
    <col min="2321" max="2321" width="20" style="45" customWidth="1"/>
    <col min="2322" max="2322" width="1" style="45" customWidth="1"/>
    <col min="2323" max="2323" width="16.85546875" style="45" customWidth="1"/>
    <col min="2324" max="2559" width="9.140625" style="45"/>
    <col min="2560" max="2563" width="1.5703125" style="45" customWidth="1"/>
    <col min="2564" max="2564" width="42.7109375" style="45" customWidth="1"/>
    <col min="2565" max="2565" width="8.140625" style="45" customWidth="1"/>
    <col min="2566" max="2566" width="0.7109375" style="45" customWidth="1"/>
    <col min="2567" max="2567" width="15.5703125" style="45" customWidth="1"/>
    <col min="2568" max="2568" width="1" style="45" customWidth="1"/>
    <col min="2569" max="2569" width="14.42578125" style="45" customWidth="1"/>
    <col min="2570" max="2570" width="1" style="45" customWidth="1"/>
    <col min="2571" max="2571" width="15.42578125" style="45" customWidth="1"/>
    <col min="2572" max="2572" width="1" style="45" customWidth="1"/>
    <col min="2573" max="2573" width="16.5703125" style="45" customWidth="1"/>
    <col min="2574" max="2574" width="1" style="45" customWidth="1"/>
    <col min="2575" max="2575" width="16.28515625" style="45" customWidth="1"/>
    <col min="2576" max="2576" width="1" style="45" customWidth="1"/>
    <col min="2577" max="2577" width="20" style="45" customWidth="1"/>
    <col min="2578" max="2578" width="1" style="45" customWidth="1"/>
    <col min="2579" max="2579" width="16.85546875" style="45" customWidth="1"/>
    <col min="2580" max="2815" width="9.140625" style="45"/>
    <col min="2816" max="2819" width="1.5703125" style="45" customWidth="1"/>
    <col min="2820" max="2820" width="42.7109375" style="45" customWidth="1"/>
    <col min="2821" max="2821" width="8.140625" style="45" customWidth="1"/>
    <col min="2822" max="2822" width="0.7109375" style="45" customWidth="1"/>
    <col min="2823" max="2823" width="15.5703125" style="45" customWidth="1"/>
    <col min="2824" max="2824" width="1" style="45" customWidth="1"/>
    <col min="2825" max="2825" width="14.42578125" style="45" customWidth="1"/>
    <col min="2826" max="2826" width="1" style="45" customWidth="1"/>
    <col min="2827" max="2827" width="15.42578125" style="45" customWidth="1"/>
    <col min="2828" max="2828" width="1" style="45" customWidth="1"/>
    <col min="2829" max="2829" width="16.5703125" style="45" customWidth="1"/>
    <col min="2830" max="2830" width="1" style="45" customWidth="1"/>
    <col min="2831" max="2831" width="16.28515625" style="45" customWidth="1"/>
    <col min="2832" max="2832" width="1" style="45" customWidth="1"/>
    <col min="2833" max="2833" width="20" style="45" customWidth="1"/>
    <col min="2834" max="2834" width="1" style="45" customWidth="1"/>
    <col min="2835" max="2835" width="16.85546875" style="45" customWidth="1"/>
    <col min="2836" max="3071" width="9.140625" style="45"/>
    <col min="3072" max="3075" width="1.5703125" style="45" customWidth="1"/>
    <col min="3076" max="3076" width="42.7109375" style="45" customWidth="1"/>
    <col min="3077" max="3077" width="8.140625" style="45" customWidth="1"/>
    <col min="3078" max="3078" width="0.7109375" style="45" customWidth="1"/>
    <col min="3079" max="3079" width="15.5703125" style="45" customWidth="1"/>
    <col min="3080" max="3080" width="1" style="45" customWidth="1"/>
    <col min="3081" max="3081" width="14.42578125" style="45" customWidth="1"/>
    <col min="3082" max="3082" width="1" style="45" customWidth="1"/>
    <col min="3083" max="3083" width="15.42578125" style="45" customWidth="1"/>
    <col min="3084" max="3084" width="1" style="45" customWidth="1"/>
    <col min="3085" max="3085" width="16.5703125" style="45" customWidth="1"/>
    <col min="3086" max="3086" width="1" style="45" customWidth="1"/>
    <col min="3087" max="3087" width="16.28515625" style="45" customWidth="1"/>
    <col min="3088" max="3088" width="1" style="45" customWidth="1"/>
    <col min="3089" max="3089" width="20" style="45" customWidth="1"/>
    <col min="3090" max="3090" width="1" style="45" customWidth="1"/>
    <col min="3091" max="3091" width="16.85546875" style="45" customWidth="1"/>
    <col min="3092" max="3327" width="9.140625" style="45"/>
    <col min="3328" max="3331" width="1.5703125" style="45" customWidth="1"/>
    <col min="3332" max="3332" width="42.7109375" style="45" customWidth="1"/>
    <col min="3333" max="3333" width="8.140625" style="45" customWidth="1"/>
    <col min="3334" max="3334" width="0.7109375" style="45" customWidth="1"/>
    <col min="3335" max="3335" width="15.5703125" style="45" customWidth="1"/>
    <col min="3336" max="3336" width="1" style="45" customWidth="1"/>
    <col min="3337" max="3337" width="14.42578125" style="45" customWidth="1"/>
    <col min="3338" max="3338" width="1" style="45" customWidth="1"/>
    <col min="3339" max="3339" width="15.42578125" style="45" customWidth="1"/>
    <col min="3340" max="3340" width="1" style="45" customWidth="1"/>
    <col min="3341" max="3341" width="16.5703125" style="45" customWidth="1"/>
    <col min="3342" max="3342" width="1" style="45" customWidth="1"/>
    <col min="3343" max="3343" width="16.28515625" style="45" customWidth="1"/>
    <col min="3344" max="3344" width="1" style="45" customWidth="1"/>
    <col min="3345" max="3345" width="20" style="45" customWidth="1"/>
    <col min="3346" max="3346" width="1" style="45" customWidth="1"/>
    <col min="3347" max="3347" width="16.85546875" style="45" customWidth="1"/>
    <col min="3348" max="3583" width="9.140625" style="45"/>
    <col min="3584" max="3587" width="1.5703125" style="45" customWidth="1"/>
    <col min="3588" max="3588" width="42.7109375" style="45" customWidth="1"/>
    <col min="3589" max="3589" width="8.140625" style="45" customWidth="1"/>
    <col min="3590" max="3590" width="0.7109375" style="45" customWidth="1"/>
    <col min="3591" max="3591" width="15.5703125" style="45" customWidth="1"/>
    <col min="3592" max="3592" width="1" style="45" customWidth="1"/>
    <col min="3593" max="3593" width="14.42578125" style="45" customWidth="1"/>
    <col min="3594" max="3594" width="1" style="45" customWidth="1"/>
    <col min="3595" max="3595" width="15.42578125" style="45" customWidth="1"/>
    <col min="3596" max="3596" width="1" style="45" customWidth="1"/>
    <col min="3597" max="3597" width="16.5703125" style="45" customWidth="1"/>
    <col min="3598" max="3598" width="1" style="45" customWidth="1"/>
    <col min="3599" max="3599" width="16.28515625" style="45" customWidth="1"/>
    <col min="3600" max="3600" width="1" style="45" customWidth="1"/>
    <col min="3601" max="3601" width="20" style="45" customWidth="1"/>
    <col min="3602" max="3602" width="1" style="45" customWidth="1"/>
    <col min="3603" max="3603" width="16.85546875" style="45" customWidth="1"/>
    <col min="3604" max="3839" width="9.140625" style="45"/>
    <col min="3840" max="3843" width="1.5703125" style="45" customWidth="1"/>
    <col min="3844" max="3844" width="42.7109375" style="45" customWidth="1"/>
    <col min="3845" max="3845" width="8.140625" style="45" customWidth="1"/>
    <col min="3846" max="3846" width="0.7109375" style="45" customWidth="1"/>
    <col min="3847" max="3847" width="15.5703125" style="45" customWidth="1"/>
    <col min="3848" max="3848" width="1" style="45" customWidth="1"/>
    <col min="3849" max="3849" width="14.42578125" style="45" customWidth="1"/>
    <col min="3850" max="3850" width="1" style="45" customWidth="1"/>
    <col min="3851" max="3851" width="15.42578125" style="45" customWidth="1"/>
    <col min="3852" max="3852" width="1" style="45" customWidth="1"/>
    <col min="3853" max="3853" width="16.5703125" style="45" customWidth="1"/>
    <col min="3854" max="3854" width="1" style="45" customWidth="1"/>
    <col min="3855" max="3855" width="16.28515625" style="45" customWidth="1"/>
    <col min="3856" max="3856" width="1" style="45" customWidth="1"/>
    <col min="3857" max="3857" width="20" style="45" customWidth="1"/>
    <col min="3858" max="3858" width="1" style="45" customWidth="1"/>
    <col min="3859" max="3859" width="16.85546875" style="45" customWidth="1"/>
    <col min="3860" max="4095" width="9.140625" style="45"/>
    <col min="4096" max="4099" width="1.5703125" style="45" customWidth="1"/>
    <col min="4100" max="4100" width="42.7109375" style="45" customWidth="1"/>
    <col min="4101" max="4101" width="8.140625" style="45" customWidth="1"/>
    <col min="4102" max="4102" width="0.7109375" style="45" customWidth="1"/>
    <col min="4103" max="4103" width="15.5703125" style="45" customWidth="1"/>
    <col min="4104" max="4104" width="1" style="45" customWidth="1"/>
    <col min="4105" max="4105" width="14.42578125" style="45" customWidth="1"/>
    <col min="4106" max="4106" width="1" style="45" customWidth="1"/>
    <col min="4107" max="4107" width="15.42578125" style="45" customWidth="1"/>
    <col min="4108" max="4108" width="1" style="45" customWidth="1"/>
    <col min="4109" max="4109" width="16.5703125" style="45" customWidth="1"/>
    <col min="4110" max="4110" width="1" style="45" customWidth="1"/>
    <col min="4111" max="4111" width="16.28515625" style="45" customWidth="1"/>
    <col min="4112" max="4112" width="1" style="45" customWidth="1"/>
    <col min="4113" max="4113" width="20" style="45" customWidth="1"/>
    <col min="4114" max="4114" width="1" style="45" customWidth="1"/>
    <col min="4115" max="4115" width="16.85546875" style="45" customWidth="1"/>
    <col min="4116" max="4351" width="9.140625" style="45"/>
    <col min="4352" max="4355" width="1.5703125" style="45" customWidth="1"/>
    <col min="4356" max="4356" width="42.7109375" style="45" customWidth="1"/>
    <col min="4357" max="4357" width="8.140625" style="45" customWidth="1"/>
    <col min="4358" max="4358" width="0.7109375" style="45" customWidth="1"/>
    <col min="4359" max="4359" width="15.5703125" style="45" customWidth="1"/>
    <col min="4360" max="4360" width="1" style="45" customWidth="1"/>
    <col min="4361" max="4361" width="14.42578125" style="45" customWidth="1"/>
    <col min="4362" max="4362" width="1" style="45" customWidth="1"/>
    <col min="4363" max="4363" width="15.42578125" style="45" customWidth="1"/>
    <col min="4364" max="4364" width="1" style="45" customWidth="1"/>
    <col min="4365" max="4365" width="16.5703125" style="45" customWidth="1"/>
    <col min="4366" max="4366" width="1" style="45" customWidth="1"/>
    <col min="4367" max="4367" width="16.28515625" style="45" customWidth="1"/>
    <col min="4368" max="4368" width="1" style="45" customWidth="1"/>
    <col min="4369" max="4369" width="20" style="45" customWidth="1"/>
    <col min="4370" max="4370" width="1" style="45" customWidth="1"/>
    <col min="4371" max="4371" width="16.85546875" style="45" customWidth="1"/>
    <col min="4372" max="4607" width="9.140625" style="45"/>
    <col min="4608" max="4611" width="1.5703125" style="45" customWidth="1"/>
    <col min="4612" max="4612" width="42.7109375" style="45" customWidth="1"/>
    <col min="4613" max="4613" width="8.140625" style="45" customWidth="1"/>
    <col min="4614" max="4614" width="0.7109375" style="45" customWidth="1"/>
    <col min="4615" max="4615" width="15.5703125" style="45" customWidth="1"/>
    <col min="4616" max="4616" width="1" style="45" customWidth="1"/>
    <col min="4617" max="4617" width="14.42578125" style="45" customWidth="1"/>
    <col min="4618" max="4618" width="1" style="45" customWidth="1"/>
    <col min="4619" max="4619" width="15.42578125" style="45" customWidth="1"/>
    <col min="4620" max="4620" width="1" style="45" customWidth="1"/>
    <col min="4621" max="4621" width="16.5703125" style="45" customWidth="1"/>
    <col min="4622" max="4622" width="1" style="45" customWidth="1"/>
    <col min="4623" max="4623" width="16.28515625" style="45" customWidth="1"/>
    <col min="4624" max="4624" width="1" style="45" customWidth="1"/>
    <col min="4625" max="4625" width="20" style="45" customWidth="1"/>
    <col min="4626" max="4626" width="1" style="45" customWidth="1"/>
    <col min="4627" max="4627" width="16.85546875" style="45" customWidth="1"/>
    <col min="4628" max="4863" width="9.140625" style="45"/>
    <col min="4864" max="4867" width="1.5703125" style="45" customWidth="1"/>
    <col min="4868" max="4868" width="42.7109375" style="45" customWidth="1"/>
    <col min="4869" max="4869" width="8.140625" style="45" customWidth="1"/>
    <col min="4870" max="4870" width="0.7109375" style="45" customWidth="1"/>
    <col min="4871" max="4871" width="15.5703125" style="45" customWidth="1"/>
    <col min="4872" max="4872" width="1" style="45" customWidth="1"/>
    <col min="4873" max="4873" width="14.42578125" style="45" customWidth="1"/>
    <col min="4874" max="4874" width="1" style="45" customWidth="1"/>
    <col min="4875" max="4875" width="15.42578125" style="45" customWidth="1"/>
    <col min="4876" max="4876" width="1" style="45" customWidth="1"/>
    <col min="4877" max="4877" width="16.5703125" style="45" customWidth="1"/>
    <col min="4878" max="4878" width="1" style="45" customWidth="1"/>
    <col min="4879" max="4879" width="16.28515625" style="45" customWidth="1"/>
    <col min="4880" max="4880" width="1" style="45" customWidth="1"/>
    <col min="4881" max="4881" width="20" style="45" customWidth="1"/>
    <col min="4882" max="4882" width="1" style="45" customWidth="1"/>
    <col min="4883" max="4883" width="16.85546875" style="45" customWidth="1"/>
    <col min="4884" max="5119" width="9.140625" style="45"/>
    <col min="5120" max="5123" width="1.5703125" style="45" customWidth="1"/>
    <col min="5124" max="5124" width="42.7109375" style="45" customWidth="1"/>
    <col min="5125" max="5125" width="8.140625" style="45" customWidth="1"/>
    <col min="5126" max="5126" width="0.7109375" style="45" customWidth="1"/>
    <col min="5127" max="5127" width="15.5703125" style="45" customWidth="1"/>
    <col min="5128" max="5128" width="1" style="45" customWidth="1"/>
    <col min="5129" max="5129" width="14.42578125" style="45" customWidth="1"/>
    <col min="5130" max="5130" width="1" style="45" customWidth="1"/>
    <col min="5131" max="5131" width="15.42578125" style="45" customWidth="1"/>
    <col min="5132" max="5132" width="1" style="45" customWidth="1"/>
    <col min="5133" max="5133" width="16.5703125" style="45" customWidth="1"/>
    <col min="5134" max="5134" width="1" style="45" customWidth="1"/>
    <col min="5135" max="5135" width="16.28515625" style="45" customWidth="1"/>
    <col min="5136" max="5136" width="1" style="45" customWidth="1"/>
    <col min="5137" max="5137" width="20" style="45" customWidth="1"/>
    <col min="5138" max="5138" width="1" style="45" customWidth="1"/>
    <col min="5139" max="5139" width="16.85546875" style="45" customWidth="1"/>
    <col min="5140" max="5375" width="9.140625" style="45"/>
    <col min="5376" max="5379" width="1.5703125" style="45" customWidth="1"/>
    <col min="5380" max="5380" width="42.7109375" style="45" customWidth="1"/>
    <col min="5381" max="5381" width="8.140625" style="45" customWidth="1"/>
    <col min="5382" max="5382" width="0.7109375" style="45" customWidth="1"/>
    <col min="5383" max="5383" width="15.5703125" style="45" customWidth="1"/>
    <col min="5384" max="5384" width="1" style="45" customWidth="1"/>
    <col min="5385" max="5385" width="14.42578125" style="45" customWidth="1"/>
    <col min="5386" max="5386" width="1" style="45" customWidth="1"/>
    <col min="5387" max="5387" width="15.42578125" style="45" customWidth="1"/>
    <col min="5388" max="5388" width="1" style="45" customWidth="1"/>
    <col min="5389" max="5389" width="16.5703125" style="45" customWidth="1"/>
    <col min="5390" max="5390" width="1" style="45" customWidth="1"/>
    <col min="5391" max="5391" width="16.28515625" style="45" customWidth="1"/>
    <col min="5392" max="5392" width="1" style="45" customWidth="1"/>
    <col min="5393" max="5393" width="20" style="45" customWidth="1"/>
    <col min="5394" max="5394" width="1" style="45" customWidth="1"/>
    <col min="5395" max="5395" width="16.85546875" style="45" customWidth="1"/>
    <col min="5396" max="5631" width="9.140625" style="45"/>
    <col min="5632" max="5635" width="1.5703125" style="45" customWidth="1"/>
    <col min="5636" max="5636" width="42.7109375" style="45" customWidth="1"/>
    <col min="5637" max="5637" width="8.140625" style="45" customWidth="1"/>
    <col min="5638" max="5638" width="0.7109375" style="45" customWidth="1"/>
    <col min="5639" max="5639" width="15.5703125" style="45" customWidth="1"/>
    <col min="5640" max="5640" width="1" style="45" customWidth="1"/>
    <col min="5641" max="5641" width="14.42578125" style="45" customWidth="1"/>
    <col min="5642" max="5642" width="1" style="45" customWidth="1"/>
    <col min="5643" max="5643" width="15.42578125" style="45" customWidth="1"/>
    <col min="5644" max="5644" width="1" style="45" customWidth="1"/>
    <col min="5645" max="5645" width="16.5703125" style="45" customWidth="1"/>
    <col min="5646" max="5646" width="1" style="45" customWidth="1"/>
    <col min="5647" max="5647" width="16.28515625" style="45" customWidth="1"/>
    <col min="5648" max="5648" width="1" style="45" customWidth="1"/>
    <col min="5649" max="5649" width="20" style="45" customWidth="1"/>
    <col min="5650" max="5650" width="1" style="45" customWidth="1"/>
    <col min="5651" max="5651" width="16.85546875" style="45" customWidth="1"/>
    <col min="5652" max="5887" width="9.140625" style="45"/>
    <col min="5888" max="5891" width="1.5703125" style="45" customWidth="1"/>
    <col min="5892" max="5892" width="42.7109375" style="45" customWidth="1"/>
    <col min="5893" max="5893" width="8.140625" style="45" customWidth="1"/>
    <col min="5894" max="5894" width="0.7109375" style="45" customWidth="1"/>
    <col min="5895" max="5895" width="15.5703125" style="45" customWidth="1"/>
    <col min="5896" max="5896" width="1" style="45" customWidth="1"/>
    <col min="5897" max="5897" width="14.42578125" style="45" customWidth="1"/>
    <col min="5898" max="5898" width="1" style="45" customWidth="1"/>
    <col min="5899" max="5899" width="15.42578125" style="45" customWidth="1"/>
    <col min="5900" max="5900" width="1" style="45" customWidth="1"/>
    <col min="5901" max="5901" width="16.5703125" style="45" customWidth="1"/>
    <col min="5902" max="5902" width="1" style="45" customWidth="1"/>
    <col min="5903" max="5903" width="16.28515625" style="45" customWidth="1"/>
    <col min="5904" max="5904" width="1" style="45" customWidth="1"/>
    <col min="5905" max="5905" width="20" style="45" customWidth="1"/>
    <col min="5906" max="5906" width="1" style="45" customWidth="1"/>
    <col min="5907" max="5907" width="16.85546875" style="45" customWidth="1"/>
    <col min="5908" max="6143" width="9.140625" style="45"/>
    <col min="6144" max="6147" width="1.5703125" style="45" customWidth="1"/>
    <col min="6148" max="6148" width="42.7109375" style="45" customWidth="1"/>
    <col min="6149" max="6149" width="8.140625" style="45" customWidth="1"/>
    <col min="6150" max="6150" width="0.7109375" style="45" customWidth="1"/>
    <col min="6151" max="6151" width="15.5703125" style="45" customWidth="1"/>
    <col min="6152" max="6152" width="1" style="45" customWidth="1"/>
    <col min="6153" max="6153" width="14.42578125" style="45" customWidth="1"/>
    <col min="6154" max="6154" width="1" style="45" customWidth="1"/>
    <col min="6155" max="6155" width="15.42578125" style="45" customWidth="1"/>
    <col min="6156" max="6156" width="1" style="45" customWidth="1"/>
    <col min="6157" max="6157" width="16.5703125" style="45" customWidth="1"/>
    <col min="6158" max="6158" width="1" style="45" customWidth="1"/>
    <col min="6159" max="6159" width="16.28515625" style="45" customWidth="1"/>
    <col min="6160" max="6160" width="1" style="45" customWidth="1"/>
    <col min="6161" max="6161" width="20" style="45" customWidth="1"/>
    <col min="6162" max="6162" width="1" style="45" customWidth="1"/>
    <col min="6163" max="6163" width="16.85546875" style="45" customWidth="1"/>
    <col min="6164" max="6399" width="9.140625" style="45"/>
    <col min="6400" max="6403" width="1.5703125" style="45" customWidth="1"/>
    <col min="6404" max="6404" width="42.7109375" style="45" customWidth="1"/>
    <col min="6405" max="6405" width="8.140625" style="45" customWidth="1"/>
    <col min="6406" max="6406" width="0.7109375" style="45" customWidth="1"/>
    <col min="6407" max="6407" width="15.5703125" style="45" customWidth="1"/>
    <col min="6408" max="6408" width="1" style="45" customWidth="1"/>
    <col min="6409" max="6409" width="14.42578125" style="45" customWidth="1"/>
    <col min="6410" max="6410" width="1" style="45" customWidth="1"/>
    <col min="6411" max="6411" width="15.42578125" style="45" customWidth="1"/>
    <col min="6412" max="6412" width="1" style="45" customWidth="1"/>
    <col min="6413" max="6413" width="16.5703125" style="45" customWidth="1"/>
    <col min="6414" max="6414" width="1" style="45" customWidth="1"/>
    <col min="6415" max="6415" width="16.28515625" style="45" customWidth="1"/>
    <col min="6416" max="6416" width="1" style="45" customWidth="1"/>
    <col min="6417" max="6417" width="20" style="45" customWidth="1"/>
    <col min="6418" max="6418" width="1" style="45" customWidth="1"/>
    <col min="6419" max="6419" width="16.85546875" style="45" customWidth="1"/>
    <col min="6420" max="6655" width="9.140625" style="45"/>
    <col min="6656" max="6659" width="1.5703125" style="45" customWidth="1"/>
    <col min="6660" max="6660" width="42.7109375" style="45" customWidth="1"/>
    <col min="6661" max="6661" width="8.140625" style="45" customWidth="1"/>
    <col min="6662" max="6662" width="0.7109375" style="45" customWidth="1"/>
    <col min="6663" max="6663" width="15.5703125" style="45" customWidth="1"/>
    <col min="6664" max="6664" width="1" style="45" customWidth="1"/>
    <col min="6665" max="6665" width="14.42578125" style="45" customWidth="1"/>
    <col min="6666" max="6666" width="1" style="45" customWidth="1"/>
    <col min="6667" max="6667" width="15.42578125" style="45" customWidth="1"/>
    <col min="6668" max="6668" width="1" style="45" customWidth="1"/>
    <col min="6669" max="6669" width="16.5703125" style="45" customWidth="1"/>
    <col min="6670" max="6670" width="1" style="45" customWidth="1"/>
    <col min="6671" max="6671" width="16.28515625" style="45" customWidth="1"/>
    <col min="6672" max="6672" width="1" style="45" customWidth="1"/>
    <col min="6673" max="6673" width="20" style="45" customWidth="1"/>
    <col min="6674" max="6674" width="1" style="45" customWidth="1"/>
    <col min="6675" max="6675" width="16.85546875" style="45" customWidth="1"/>
    <col min="6676" max="6911" width="9.140625" style="45"/>
    <col min="6912" max="6915" width="1.5703125" style="45" customWidth="1"/>
    <col min="6916" max="6916" width="42.7109375" style="45" customWidth="1"/>
    <col min="6917" max="6917" width="8.140625" style="45" customWidth="1"/>
    <col min="6918" max="6918" width="0.7109375" style="45" customWidth="1"/>
    <col min="6919" max="6919" width="15.5703125" style="45" customWidth="1"/>
    <col min="6920" max="6920" width="1" style="45" customWidth="1"/>
    <col min="6921" max="6921" width="14.42578125" style="45" customWidth="1"/>
    <col min="6922" max="6922" width="1" style="45" customWidth="1"/>
    <col min="6923" max="6923" width="15.42578125" style="45" customWidth="1"/>
    <col min="6924" max="6924" width="1" style="45" customWidth="1"/>
    <col min="6925" max="6925" width="16.5703125" style="45" customWidth="1"/>
    <col min="6926" max="6926" width="1" style="45" customWidth="1"/>
    <col min="6927" max="6927" width="16.28515625" style="45" customWidth="1"/>
    <col min="6928" max="6928" width="1" style="45" customWidth="1"/>
    <col min="6929" max="6929" width="20" style="45" customWidth="1"/>
    <col min="6930" max="6930" width="1" style="45" customWidth="1"/>
    <col min="6931" max="6931" width="16.85546875" style="45" customWidth="1"/>
    <col min="6932" max="7167" width="9.140625" style="45"/>
    <col min="7168" max="7171" width="1.5703125" style="45" customWidth="1"/>
    <col min="7172" max="7172" width="42.7109375" style="45" customWidth="1"/>
    <col min="7173" max="7173" width="8.140625" style="45" customWidth="1"/>
    <col min="7174" max="7174" width="0.7109375" style="45" customWidth="1"/>
    <col min="7175" max="7175" width="15.5703125" style="45" customWidth="1"/>
    <col min="7176" max="7176" width="1" style="45" customWidth="1"/>
    <col min="7177" max="7177" width="14.42578125" style="45" customWidth="1"/>
    <col min="7178" max="7178" width="1" style="45" customWidth="1"/>
    <col min="7179" max="7179" width="15.42578125" style="45" customWidth="1"/>
    <col min="7180" max="7180" width="1" style="45" customWidth="1"/>
    <col min="7181" max="7181" width="16.5703125" style="45" customWidth="1"/>
    <col min="7182" max="7182" width="1" style="45" customWidth="1"/>
    <col min="7183" max="7183" width="16.28515625" style="45" customWidth="1"/>
    <col min="7184" max="7184" width="1" style="45" customWidth="1"/>
    <col min="7185" max="7185" width="20" style="45" customWidth="1"/>
    <col min="7186" max="7186" width="1" style="45" customWidth="1"/>
    <col min="7187" max="7187" width="16.85546875" style="45" customWidth="1"/>
    <col min="7188" max="7423" width="9.140625" style="45"/>
    <col min="7424" max="7427" width="1.5703125" style="45" customWidth="1"/>
    <col min="7428" max="7428" width="42.7109375" style="45" customWidth="1"/>
    <col min="7429" max="7429" width="8.140625" style="45" customWidth="1"/>
    <col min="7430" max="7430" width="0.7109375" style="45" customWidth="1"/>
    <col min="7431" max="7431" width="15.5703125" style="45" customWidth="1"/>
    <col min="7432" max="7432" width="1" style="45" customWidth="1"/>
    <col min="7433" max="7433" width="14.42578125" style="45" customWidth="1"/>
    <col min="7434" max="7434" width="1" style="45" customWidth="1"/>
    <col min="7435" max="7435" width="15.42578125" style="45" customWidth="1"/>
    <col min="7436" max="7436" width="1" style="45" customWidth="1"/>
    <col min="7437" max="7437" width="16.5703125" style="45" customWidth="1"/>
    <col min="7438" max="7438" width="1" style="45" customWidth="1"/>
    <col min="7439" max="7439" width="16.28515625" style="45" customWidth="1"/>
    <col min="7440" max="7440" width="1" style="45" customWidth="1"/>
    <col min="7441" max="7441" width="20" style="45" customWidth="1"/>
    <col min="7442" max="7442" width="1" style="45" customWidth="1"/>
    <col min="7443" max="7443" width="16.85546875" style="45" customWidth="1"/>
    <col min="7444" max="7679" width="9.140625" style="45"/>
    <col min="7680" max="7683" width="1.5703125" style="45" customWidth="1"/>
    <col min="7684" max="7684" width="42.7109375" style="45" customWidth="1"/>
    <col min="7685" max="7685" width="8.140625" style="45" customWidth="1"/>
    <col min="7686" max="7686" width="0.7109375" style="45" customWidth="1"/>
    <col min="7687" max="7687" width="15.5703125" style="45" customWidth="1"/>
    <col min="7688" max="7688" width="1" style="45" customWidth="1"/>
    <col min="7689" max="7689" width="14.42578125" style="45" customWidth="1"/>
    <col min="7690" max="7690" width="1" style="45" customWidth="1"/>
    <col min="7691" max="7691" width="15.42578125" style="45" customWidth="1"/>
    <col min="7692" max="7692" width="1" style="45" customWidth="1"/>
    <col min="7693" max="7693" width="16.5703125" style="45" customWidth="1"/>
    <col min="7694" max="7694" width="1" style="45" customWidth="1"/>
    <col min="7695" max="7695" width="16.28515625" style="45" customWidth="1"/>
    <col min="7696" max="7696" width="1" style="45" customWidth="1"/>
    <col min="7697" max="7697" width="20" style="45" customWidth="1"/>
    <col min="7698" max="7698" width="1" style="45" customWidth="1"/>
    <col min="7699" max="7699" width="16.85546875" style="45" customWidth="1"/>
    <col min="7700" max="7935" width="9.140625" style="45"/>
    <col min="7936" max="7939" width="1.5703125" style="45" customWidth="1"/>
    <col min="7940" max="7940" width="42.7109375" style="45" customWidth="1"/>
    <col min="7941" max="7941" width="8.140625" style="45" customWidth="1"/>
    <col min="7942" max="7942" width="0.7109375" style="45" customWidth="1"/>
    <col min="7943" max="7943" width="15.5703125" style="45" customWidth="1"/>
    <col min="7944" max="7944" width="1" style="45" customWidth="1"/>
    <col min="7945" max="7945" width="14.42578125" style="45" customWidth="1"/>
    <col min="7946" max="7946" width="1" style="45" customWidth="1"/>
    <col min="7947" max="7947" width="15.42578125" style="45" customWidth="1"/>
    <col min="7948" max="7948" width="1" style="45" customWidth="1"/>
    <col min="7949" max="7949" width="16.5703125" style="45" customWidth="1"/>
    <col min="7950" max="7950" width="1" style="45" customWidth="1"/>
    <col min="7951" max="7951" width="16.28515625" style="45" customWidth="1"/>
    <col min="7952" max="7952" width="1" style="45" customWidth="1"/>
    <col min="7953" max="7953" width="20" style="45" customWidth="1"/>
    <col min="7954" max="7954" width="1" style="45" customWidth="1"/>
    <col min="7955" max="7955" width="16.85546875" style="45" customWidth="1"/>
    <col min="7956" max="8191" width="9.140625" style="45"/>
    <col min="8192" max="8195" width="1.5703125" style="45" customWidth="1"/>
    <col min="8196" max="8196" width="42.7109375" style="45" customWidth="1"/>
    <col min="8197" max="8197" width="8.140625" style="45" customWidth="1"/>
    <col min="8198" max="8198" width="0.7109375" style="45" customWidth="1"/>
    <col min="8199" max="8199" width="15.5703125" style="45" customWidth="1"/>
    <col min="8200" max="8200" width="1" style="45" customWidth="1"/>
    <col min="8201" max="8201" width="14.42578125" style="45" customWidth="1"/>
    <col min="8202" max="8202" width="1" style="45" customWidth="1"/>
    <col min="8203" max="8203" width="15.42578125" style="45" customWidth="1"/>
    <col min="8204" max="8204" width="1" style="45" customWidth="1"/>
    <col min="8205" max="8205" width="16.5703125" style="45" customWidth="1"/>
    <col min="8206" max="8206" width="1" style="45" customWidth="1"/>
    <col min="8207" max="8207" width="16.28515625" style="45" customWidth="1"/>
    <col min="8208" max="8208" width="1" style="45" customWidth="1"/>
    <col min="8209" max="8209" width="20" style="45" customWidth="1"/>
    <col min="8210" max="8210" width="1" style="45" customWidth="1"/>
    <col min="8211" max="8211" width="16.85546875" style="45" customWidth="1"/>
    <col min="8212" max="8447" width="9.140625" style="45"/>
    <col min="8448" max="8451" width="1.5703125" style="45" customWidth="1"/>
    <col min="8452" max="8452" width="42.7109375" style="45" customWidth="1"/>
    <col min="8453" max="8453" width="8.140625" style="45" customWidth="1"/>
    <col min="8454" max="8454" width="0.7109375" style="45" customWidth="1"/>
    <col min="8455" max="8455" width="15.5703125" style="45" customWidth="1"/>
    <col min="8456" max="8456" width="1" style="45" customWidth="1"/>
    <col min="8457" max="8457" width="14.42578125" style="45" customWidth="1"/>
    <col min="8458" max="8458" width="1" style="45" customWidth="1"/>
    <col min="8459" max="8459" width="15.42578125" style="45" customWidth="1"/>
    <col min="8460" max="8460" width="1" style="45" customWidth="1"/>
    <col min="8461" max="8461" width="16.5703125" style="45" customWidth="1"/>
    <col min="8462" max="8462" width="1" style="45" customWidth="1"/>
    <col min="8463" max="8463" width="16.28515625" style="45" customWidth="1"/>
    <col min="8464" max="8464" width="1" style="45" customWidth="1"/>
    <col min="8465" max="8465" width="20" style="45" customWidth="1"/>
    <col min="8466" max="8466" width="1" style="45" customWidth="1"/>
    <col min="8467" max="8467" width="16.85546875" style="45" customWidth="1"/>
    <col min="8468" max="8703" width="9.140625" style="45"/>
    <col min="8704" max="8707" width="1.5703125" style="45" customWidth="1"/>
    <col min="8708" max="8708" width="42.7109375" style="45" customWidth="1"/>
    <col min="8709" max="8709" width="8.140625" style="45" customWidth="1"/>
    <col min="8710" max="8710" width="0.7109375" style="45" customWidth="1"/>
    <col min="8711" max="8711" width="15.5703125" style="45" customWidth="1"/>
    <col min="8712" max="8712" width="1" style="45" customWidth="1"/>
    <col min="8713" max="8713" width="14.42578125" style="45" customWidth="1"/>
    <col min="8714" max="8714" width="1" style="45" customWidth="1"/>
    <col min="8715" max="8715" width="15.42578125" style="45" customWidth="1"/>
    <col min="8716" max="8716" width="1" style="45" customWidth="1"/>
    <col min="8717" max="8717" width="16.5703125" style="45" customWidth="1"/>
    <col min="8718" max="8718" width="1" style="45" customWidth="1"/>
    <col min="8719" max="8719" width="16.28515625" style="45" customWidth="1"/>
    <col min="8720" max="8720" width="1" style="45" customWidth="1"/>
    <col min="8721" max="8721" width="20" style="45" customWidth="1"/>
    <col min="8722" max="8722" width="1" style="45" customWidth="1"/>
    <col min="8723" max="8723" width="16.85546875" style="45" customWidth="1"/>
    <col min="8724" max="8959" width="9.140625" style="45"/>
    <col min="8960" max="8963" width="1.5703125" style="45" customWidth="1"/>
    <col min="8964" max="8964" width="42.7109375" style="45" customWidth="1"/>
    <col min="8965" max="8965" width="8.140625" style="45" customWidth="1"/>
    <col min="8966" max="8966" width="0.7109375" style="45" customWidth="1"/>
    <col min="8967" max="8967" width="15.5703125" style="45" customWidth="1"/>
    <col min="8968" max="8968" width="1" style="45" customWidth="1"/>
    <col min="8969" max="8969" width="14.42578125" style="45" customWidth="1"/>
    <col min="8970" max="8970" width="1" style="45" customWidth="1"/>
    <col min="8971" max="8971" width="15.42578125" style="45" customWidth="1"/>
    <col min="8972" max="8972" width="1" style="45" customWidth="1"/>
    <col min="8973" max="8973" width="16.5703125" style="45" customWidth="1"/>
    <col min="8974" max="8974" width="1" style="45" customWidth="1"/>
    <col min="8975" max="8975" width="16.28515625" style="45" customWidth="1"/>
    <col min="8976" max="8976" width="1" style="45" customWidth="1"/>
    <col min="8977" max="8977" width="20" style="45" customWidth="1"/>
    <col min="8978" max="8978" width="1" style="45" customWidth="1"/>
    <col min="8979" max="8979" width="16.85546875" style="45" customWidth="1"/>
    <col min="8980" max="9215" width="9.140625" style="45"/>
    <col min="9216" max="9219" width="1.5703125" style="45" customWidth="1"/>
    <col min="9220" max="9220" width="42.7109375" style="45" customWidth="1"/>
    <col min="9221" max="9221" width="8.140625" style="45" customWidth="1"/>
    <col min="9222" max="9222" width="0.7109375" style="45" customWidth="1"/>
    <col min="9223" max="9223" width="15.5703125" style="45" customWidth="1"/>
    <col min="9224" max="9224" width="1" style="45" customWidth="1"/>
    <col min="9225" max="9225" width="14.42578125" style="45" customWidth="1"/>
    <col min="9226" max="9226" width="1" style="45" customWidth="1"/>
    <col min="9227" max="9227" width="15.42578125" style="45" customWidth="1"/>
    <col min="9228" max="9228" width="1" style="45" customWidth="1"/>
    <col min="9229" max="9229" width="16.5703125" style="45" customWidth="1"/>
    <col min="9230" max="9230" width="1" style="45" customWidth="1"/>
    <col min="9231" max="9231" width="16.28515625" style="45" customWidth="1"/>
    <col min="9232" max="9232" width="1" style="45" customWidth="1"/>
    <col min="9233" max="9233" width="20" style="45" customWidth="1"/>
    <col min="9234" max="9234" width="1" style="45" customWidth="1"/>
    <col min="9235" max="9235" width="16.85546875" style="45" customWidth="1"/>
    <col min="9236" max="9471" width="9.140625" style="45"/>
    <col min="9472" max="9475" width="1.5703125" style="45" customWidth="1"/>
    <col min="9476" max="9476" width="42.7109375" style="45" customWidth="1"/>
    <col min="9477" max="9477" width="8.140625" style="45" customWidth="1"/>
    <col min="9478" max="9478" width="0.7109375" style="45" customWidth="1"/>
    <col min="9479" max="9479" width="15.5703125" style="45" customWidth="1"/>
    <col min="9480" max="9480" width="1" style="45" customWidth="1"/>
    <col min="9481" max="9481" width="14.42578125" style="45" customWidth="1"/>
    <col min="9482" max="9482" width="1" style="45" customWidth="1"/>
    <col min="9483" max="9483" width="15.42578125" style="45" customWidth="1"/>
    <col min="9484" max="9484" width="1" style="45" customWidth="1"/>
    <col min="9485" max="9485" width="16.5703125" style="45" customWidth="1"/>
    <col min="9486" max="9486" width="1" style="45" customWidth="1"/>
    <col min="9487" max="9487" width="16.28515625" style="45" customWidth="1"/>
    <col min="9488" max="9488" width="1" style="45" customWidth="1"/>
    <col min="9489" max="9489" width="20" style="45" customWidth="1"/>
    <col min="9490" max="9490" width="1" style="45" customWidth="1"/>
    <col min="9491" max="9491" width="16.85546875" style="45" customWidth="1"/>
    <col min="9492" max="9727" width="9.140625" style="45"/>
    <col min="9728" max="9731" width="1.5703125" style="45" customWidth="1"/>
    <col min="9732" max="9732" width="42.7109375" style="45" customWidth="1"/>
    <col min="9733" max="9733" width="8.140625" style="45" customWidth="1"/>
    <col min="9734" max="9734" width="0.7109375" style="45" customWidth="1"/>
    <col min="9735" max="9735" width="15.5703125" style="45" customWidth="1"/>
    <col min="9736" max="9736" width="1" style="45" customWidth="1"/>
    <col min="9737" max="9737" width="14.42578125" style="45" customWidth="1"/>
    <col min="9738" max="9738" width="1" style="45" customWidth="1"/>
    <col min="9739" max="9739" width="15.42578125" style="45" customWidth="1"/>
    <col min="9740" max="9740" width="1" style="45" customWidth="1"/>
    <col min="9741" max="9741" width="16.5703125" style="45" customWidth="1"/>
    <col min="9742" max="9742" width="1" style="45" customWidth="1"/>
    <col min="9743" max="9743" width="16.28515625" style="45" customWidth="1"/>
    <col min="9744" max="9744" width="1" style="45" customWidth="1"/>
    <col min="9745" max="9745" width="20" style="45" customWidth="1"/>
    <col min="9746" max="9746" width="1" style="45" customWidth="1"/>
    <col min="9747" max="9747" width="16.85546875" style="45" customWidth="1"/>
    <col min="9748" max="9983" width="9.140625" style="45"/>
    <col min="9984" max="9987" width="1.5703125" style="45" customWidth="1"/>
    <col min="9988" max="9988" width="42.7109375" style="45" customWidth="1"/>
    <col min="9989" max="9989" width="8.140625" style="45" customWidth="1"/>
    <col min="9990" max="9990" width="0.7109375" style="45" customWidth="1"/>
    <col min="9991" max="9991" width="15.5703125" style="45" customWidth="1"/>
    <col min="9992" max="9992" width="1" style="45" customWidth="1"/>
    <col min="9993" max="9993" width="14.42578125" style="45" customWidth="1"/>
    <col min="9994" max="9994" width="1" style="45" customWidth="1"/>
    <col min="9995" max="9995" width="15.42578125" style="45" customWidth="1"/>
    <col min="9996" max="9996" width="1" style="45" customWidth="1"/>
    <col min="9997" max="9997" width="16.5703125" style="45" customWidth="1"/>
    <col min="9998" max="9998" width="1" style="45" customWidth="1"/>
    <col min="9999" max="9999" width="16.28515625" style="45" customWidth="1"/>
    <col min="10000" max="10000" width="1" style="45" customWidth="1"/>
    <col min="10001" max="10001" width="20" style="45" customWidth="1"/>
    <col min="10002" max="10002" width="1" style="45" customWidth="1"/>
    <col min="10003" max="10003" width="16.85546875" style="45" customWidth="1"/>
    <col min="10004" max="10239" width="9.140625" style="45"/>
    <col min="10240" max="10243" width="1.5703125" style="45" customWidth="1"/>
    <col min="10244" max="10244" width="42.7109375" style="45" customWidth="1"/>
    <col min="10245" max="10245" width="8.140625" style="45" customWidth="1"/>
    <col min="10246" max="10246" width="0.7109375" style="45" customWidth="1"/>
    <col min="10247" max="10247" width="15.5703125" style="45" customWidth="1"/>
    <col min="10248" max="10248" width="1" style="45" customWidth="1"/>
    <col min="10249" max="10249" width="14.42578125" style="45" customWidth="1"/>
    <col min="10250" max="10250" width="1" style="45" customWidth="1"/>
    <col min="10251" max="10251" width="15.42578125" style="45" customWidth="1"/>
    <col min="10252" max="10252" width="1" style="45" customWidth="1"/>
    <col min="10253" max="10253" width="16.5703125" style="45" customWidth="1"/>
    <col min="10254" max="10254" width="1" style="45" customWidth="1"/>
    <col min="10255" max="10255" width="16.28515625" style="45" customWidth="1"/>
    <col min="10256" max="10256" width="1" style="45" customWidth="1"/>
    <col min="10257" max="10257" width="20" style="45" customWidth="1"/>
    <col min="10258" max="10258" width="1" style="45" customWidth="1"/>
    <col min="10259" max="10259" width="16.85546875" style="45" customWidth="1"/>
    <col min="10260" max="10495" width="9.140625" style="45"/>
    <col min="10496" max="10499" width="1.5703125" style="45" customWidth="1"/>
    <col min="10500" max="10500" width="42.7109375" style="45" customWidth="1"/>
    <col min="10501" max="10501" width="8.140625" style="45" customWidth="1"/>
    <col min="10502" max="10502" width="0.7109375" style="45" customWidth="1"/>
    <col min="10503" max="10503" width="15.5703125" style="45" customWidth="1"/>
    <col min="10504" max="10504" width="1" style="45" customWidth="1"/>
    <col min="10505" max="10505" width="14.42578125" style="45" customWidth="1"/>
    <col min="10506" max="10506" width="1" style="45" customWidth="1"/>
    <col min="10507" max="10507" width="15.42578125" style="45" customWidth="1"/>
    <col min="10508" max="10508" width="1" style="45" customWidth="1"/>
    <col min="10509" max="10509" width="16.5703125" style="45" customWidth="1"/>
    <col min="10510" max="10510" width="1" style="45" customWidth="1"/>
    <col min="10511" max="10511" width="16.28515625" style="45" customWidth="1"/>
    <col min="10512" max="10512" width="1" style="45" customWidth="1"/>
    <col min="10513" max="10513" width="20" style="45" customWidth="1"/>
    <col min="10514" max="10514" width="1" style="45" customWidth="1"/>
    <col min="10515" max="10515" width="16.85546875" style="45" customWidth="1"/>
    <col min="10516" max="10751" width="9.140625" style="45"/>
    <col min="10752" max="10755" width="1.5703125" style="45" customWidth="1"/>
    <col min="10756" max="10756" width="42.7109375" style="45" customWidth="1"/>
    <col min="10757" max="10757" width="8.140625" style="45" customWidth="1"/>
    <col min="10758" max="10758" width="0.7109375" style="45" customWidth="1"/>
    <col min="10759" max="10759" width="15.5703125" style="45" customWidth="1"/>
    <col min="10760" max="10760" width="1" style="45" customWidth="1"/>
    <col min="10761" max="10761" width="14.42578125" style="45" customWidth="1"/>
    <col min="10762" max="10762" width="1" style="45" customWidth="1"/>
    <col min="10763" max="10763" width="15.42578125" style="45" customWidth="1"/>
    <col min="10764" max="10764" width="1" style="45" customWidth="1"/>
    <col min="10765" max="10765" width="16.5703125" style="45" customWidth="1"/>
    <col min="10766" max="10766" width="1" style="45" customWidth="1"/>
    <col min="10767" max="10767" width="16.28515625" style="45" customWidth="1"/>
    <col min="10768" max="10768" width="1" style="45" customWidth="1"/>
    <col min="10769" max="10769" width="20" style="45" customWidth="1"/>
    <col min="10770" max="10770" width="1" style="45" customWidth="1"/>
    <col min="10771" max="10771" width="16.85546875" style="45" customWidth="1"/>
    <col min="10772" max="11007" width="9.140625" style="45"/>
    <col min="11008" max="11011" width="1.5703125" style="45" customWidth="1"/>
    <col min="11012" max="11012" width="42.7109375" style="45" customWidth="1"/>
    <col min="11013" max="11013" width="8.140625" style="45" customWidth="1"/>
    <col min="11014" max="11014" width="0.7109375" style="45" customWidth="1"/>
    <col min="11015" max="11015" width="15.5703125" style="45" customWidth="1"/>
    <col min="11016" max="11016" width="1" style="45" customWidth="1"/>
    <col min="11017" max="11017" width="14.42578125" style="45" customWidth="1"/>
    <col min="11018" max="11018" width="1" style="45" customWidth="1"/>
    <col min="11019" max="11019" width="15.42578125" style="45" customWidth="1"/>
    <col min="11020" max="11020" width="1" style="45" customWidth="1"/>
    <col min="11021" max="11021" width="16.5703125" style="45" customWidth="1"/>
    <col min="11022" max="11022" width="1" style="45" customWidth="1"/>
    <col min="11023" max="11023" width="16.28515625" style="45" customWidth="1"/>
    <col min="11024" max="11024" width="1" style="45" customWidth="1"/>
    <col min="11025" max="11025" width="20" style="45" customWidth="1"/>
    <col min="11026" max="11026" width="1" style="45" customWidth="1"/>
    <col min="11027" max="11027" width="16.85546875" style="45" customWidth="1"/>
    <col min="11028" max="11263" width="9.140625" style="45"/>
    <col min="11264" max="11267" width="1.5703125" style="45" customWidth="1"/>
    <col min="11268" max="11268" width="42.7109375" style="45" customWidth="1"/>
    <col min="11269" max="11269" width="8.140625" style="45" customWidth="1"/>
    <col min="11270" max="11270" width="0.7109375" style="45" customWidth="1"/>
    <col min="11271" max="11271" width="15.5703125" style="45" customWidth="1"/>
    <col min="11272" max="11272" width="1" style="45" customWidth="1"/>
    <col min="11273" max="11273" width="14.42578125" style="45" customWidth="1"/>
    <col min="11274" max="11274" width="1" style="45" customWidth="1"/>
    <col min="11275" max="11275" width="15.42578125" style="45" customWidth="1"/>
    <col min="11276" max="11276" width="1" style="45" customWidth="1"/>
    <col min="11277" max="11277" width="16.5703125" style="45" customWidth="1"/>
    <col min="11278" max="11278" width="1" style="45" customWidth="1"/>
    <col min="11279" max="11279" width="16.28515625" style="45" customWidth="1"/>
    <col min="11280" max="11280" width="1" style="45" customWidth="1"/>
    <col min="11281" max="11281" width="20" style="45" customWidth="1"/>
    <col min="11282" max="11282" width="1" style="45" customWidth="1"/>
    <col min="11283" max="11283" width="16.85546875" style="45" customWidth="1"/>
    <col min="11284" max="11519" width="9.140625" style="45"/>
    <col min="11520" max="11523" width="1.5703125" style="45" customWidth="1"/>
    <col min="11524" max="11524" width="42.7109375" style="45" customWidth="1"/>
    <col min="11525" max="11525" width="8.140625" style="45" customWidth="1"/>
    <col min="11526" max="11526" width="0.7109375" style="45" customWidth="1"/>
    <col min="11527" max="11527" width="15.5703125" style="45" customWidth="1"/>
    <col min="11528" max="11528" width="1" style="45" customWidth="1"/>
    <col min="11529" max="11529" width="14.42578125" style="45" customWidth="1"/>
    <col min="11530" max="11530" width="1" style="45" customWidth="1"/>
    <col min="11531" max="11531" width="15.42578125" style="45" customWidth="1"/>
    <col min="11532" max="11532" width="1" style="45" customWidth="1"/>
    <col min="11533" max="11533" width="16.5703125" style="45" customWidth="1"/>
    <col min="11534" max="11534" width="1" style="45" customWidth="1"/>
    <col min="11535" max="11535" width="16.28515625" style="45" customWidth="1"/>
    <col min="11536" max="11536" width="1" style="45" customWidth="1"/>
    <col min="11537" max="11537" width="20" style="45" customWidth="1"/>
    <col min="11538" max="11538" width="1" style="45" customWidth="1"/>
    <col min="11539" max="11539" width="16.85546875" style="45" customWidth="1"/>
    <col min="11540" max="11775" width="9.140625" style="45"/>
    <col min="11776" max="11779" width="1.5703125" style="45" customWidth="1"/>
    <col min="11780" max="11780" width="42.7109375" style="45" customWidth="1"/>
    <col min="11781" max="11781" width="8.140625" style="45" customWidth="1"/>
    <col min="11782" max="11782" width="0.7109375" style="45" customWidth="1"/>
    <col min="11783" max="11783" width="15.5703125" style="45" customWidth="1"/>
    <col min="11784" max="11784" width="1" style="45" customWidth="1"/>
    <col min="11785" max="11785" width="14.42578125" style="45" customWidth="1"/>
    <col min="11786" max="11786" width="1" style="45" customWidth="1"/>
    <col min="11787" max="11787" width="15.42578125" style="45" customWidth="1"/>
    <col min="11788" max="11788" width="1" style="45" customWidth="1"/>
    <col min="11789" max="11789" width="16.5703125" style="45" customWidth="1"/>
    <col min="11790" max="11790" width="1" style="45" customWidth="1"/>
    <col min="11791" max="11791" width="16.28515625" style="45" customWidth="1"/>
    <col min="11792" max="11792" width="1" style="45" customWidth="1"/>
    <col min="11793" max="11793" width="20" style="45" customWidth="1"/>
    <col min="11794" max="11794" width="1" style="45" customWidth="1"/>
    <col min="11795" max="11795" width="16.85546875" style="45" customWidth="1"/>
    <col min="11796" max="12031" width="9.140625" style="45"/>
    <col min="12032" max="12035" width="1.5703125" style="45" customWidth="1"/>
    <col min="12036" max="12036" width="42.7109375" style="45" customWidth="1"/>
    <col min="12037" max="12037" width="8.140625" style="45" customWidth="1"/>
    <col min="12038" max="12038" width="0.7109375" style="45" customWidth="1"/>
    <col min="12039" max="12039" width="15.5703125" style="45" customWidth="1"/>
    <col min="12040" max="12040" width="1" style="45" customWidth="1"/>
    <col min="12041" max="12041" width="14.42578125" style="45" customWidth="1"/>
    <col min="12042" max="12042" width="1" style="45" customWidth="1"/>
    <col min="12043" max="12043" width="15.42578125" style="45" customWidth="1"/>
    <col min="12044" max="12044" width="1" style="45" customWidth="1"/>
    <col min="12045" max="12045" width="16.5703125" style="45" customWidth="1"/>
    <col min="12046" max="12046" width="1" style="45" customWidth="1"/>
    <col min="12047" max="12047" width="16.28515625" style="45" customWidth="1"/>
    <col min="12048" max="12048" width="1" style="45" customWidth="1"/>
    <col min="12049" max="12049" width="20" style="45" customWidth="1"/>
    <col min="12050" max="12050" width="1" style="45" customWidth="1"/>
    <col min="12051" max="12051" width="16.85546875" style="45" customWidth="1"/>
    <col min="12052" max="12287" width="9.140625" style="45"/>
    <col min="12288" max="12291" width="1.5703125" style="45" customWidth="1"/>
    <col min="12292" max="12292" width="42.7109375" style="45" customWidth="1"/>
    <col min="12293" max="12293" width="8.140625" style="45" customWidth="1"/>
    <col min="12294" max="12294" width="0.7109375" style="45" customWidth="1"/>
    <col min="12295" max="12295" width="15.5703125" style="45" customWidth="1"/>
    <col min="12296" max="12296" width="1" style="45" customWidth="1"/>
    <col min="12297" max="12297" width="14.42578125" style="45" customWidth="1"/>
    <col min="12298" max="12298" width="1" style="45" customWidth="1"/>
    <col min="12299" max="12299" width="15.42578125" style="45" customWidth="1"/>
    <col min="12300" max="12300" width="1" style="45" customWidth="1"/>
    <col min="12301" max="12301" width="16.5703125" style="45" customWidth="1"/>
    <col min="12302" max="12302" width="1" style="45" customWidth="1"/>
    <col min="12303" max="12303" width="16.28515625" style="45" customWidth="1"/>
    <col min="12304" max="12304" width="1" style="45" customWidth="1"/>
    <col min="12305" max="12305" width="20" style="45" customWidth="1"/>
    <col min="12306" max="12306" width="1" style="45" customWidth="1"/>
    <col min="12307" max="12307" width="16.85546875" style="45" customWidth="1"/>
    <col min="12308" max="12543" width="9.140625" style="45"/>
    <col min="12544" max="12547" width="1.5703125" style="45" customWidth="1"/>
    <col min="12548" max="12548" width="42.7109375" style="45" customWidth="1"/>
    <col min="12549" max="12549" width="8.140625" style="45" customWidth="1"/>
    <col min="12550" max="12550" width="0.7109375" style="45" customWidth="1"/>
    <col min="12551" max="12551" width="15.5703125" style="45" customWidth="1"/>
    <col min="12552" max="12552" width="1" style="45" customWidth="1"/>
    <col min="12553" max="12553" width="14.42578125" style="45" customWidth="1"/>
    <col min="12554" max="12554" width="1" style="45" customWidth="1"/>
    <col min="12555" max="12555" width="15.42578125" style="45" customWidth="1"/>
    <col min="12556" max="12556" width="1" style="45" customWidth="1"/>
    <col min="12557" max="12557" width="16.5703125" style="45" customWidth="1"/>
    <col min="12558" max="12558" width="1" style="45" customWidth="1"/>
    <col min="12559" max="12559" width="16.28515625" style="45" customWidth="1"/>
    <col min="12560" max="12560" width="1" style="45" customWidth="1"/>
    <col min="12561" max="12561" width="20" style="45" customWidth="1"/>
    <col min="12562" max="12562" width="1" style="45" customWidth="1"/>
    <col min="12563" max="12563" width="16.85546875" style="45" customWidth="1"/>
    <col min="12564" max="12799" width="9.140625" style="45"/>
    <col min="12800" max="12803" width="1.5703125" style="45" customWidth="1"/>
    <col min="12804" max="12804" width="42.7109375" style="45" customWidth="1"/>
    <col min="12805" max="12805" width="8.140625" style="45" customWidth="1"/>
    <col min="12806" max="12806" width="0.7109375" style="45" customWidth="1"/>
    <col min="12807" max="12807" width="15.5703125" style="45" customWidth="1"/>
    <col min="12808" max="12808" width="1" style="45" customWidth="1"/>
    <col min="12809" max="12809" width="14.42578125" style="45" customWidth="1"/>
    <col min="12810" max="12810" width="1" style="45" customWidth="1"/>
    <col min="12811" max="12811" width="15.42578125" style="45" customWidth="1"/>
    <col min="12812" max="12812" width="1" style="45" customWidth="1"/>
    <col min="12813" max="12813" width="16.5703125" style="45" customWidth="1"/>
    <col min="12814" max="12814" width="1" style="45" customWidth="1"/>
    <col min="12815" max="12815" width="16.28515625" style="45" customWidth="1"/>
    <col min="12816" max="12816" width="1" style="45" customWidth="1"/>
    <col min="12817" max="12817" width="20" style="45" customWidth="1"/>
    <col min="12818" max="12818" width="1" style="45" customWidth="1"/>
    <col min="12819" max="12819" width="16.85546875" style="45" customWidth="1"/>
    <col min="12820" max="13055" width="9.140625" style="45"/>
    <col min="13056" max="13059" width="1.5703125" style="45" customWidth="1"/>
    <col min="13060" max="13060" width="42.7109375" style="45" customWidth="1"/>
    <col min="13061" max="13061" width="8.140625" style="45" customWidth="1"/>
    <col min="13062" max="13062" width="0.7109375" style="45" customWidth="1"/>
    <col min="13063" max="13063" width="15.5703125" style="45" customWidth="1"/>
    <col min="13064" max="13064" width="1" style="45" customWidth="1"/>
    <col min="13065" max="13065" width="14.42578125" style="45" customWidth="1"/>
    <col min="13066" max="13066" width="1" style="45" customWidth="1"/>
    <col min="13067" max="13067" width="15.42578125" style="45" customWidth="1"/>
    <col min="13068" max="13068" width="1" style="45" customWidth="1"/>
    <col min="13069" max="13069" width="16.5703125" style="45" customWidth="1"/>
    <col min="13070" max="13070" width="1" style="45" customWidth="1"/>
    <col min="13071" max="13071" width="16.28515625" style="45" customWidth="1"/>
    <col min="13072" max="13072" width="1" style="45" customWidth="1"/>
    <col min="13073" max="13073" width="20" style="45" customWidth="1"/>
    <col min="13074" max="13074" width="1" style="45" customWidth="1"/>
    <col min="13075" max="13075" width="16.85546875" style="45" customWidth="1"/>
    <col min="13076" max="13311" width="9.140625" style="45"/>
    <col min="13312" max="13315" width="1.5703125" style="45" customWidth="1"/>
    <col min="13316" max="13316" width="42.7109375" style="45" customWidth="1"/>
    <col min="13317" max="13317" width="8.140625" style="45" customWidth="1"/>
    <col min="13318" max="13318" width="0.7109375" style="45" customWidth="1"/>
    <col min="13319" max="13319" width="15.5703125" style="45" customWidth="1"/>
    <col min="13320" max="13320" width="1" style="45" customWidth="1"/>
    <col min="13321" max="13321" width="14.42578125" style="45" customWidth="1"/>
    <col min="13322" max="13322" width="1" style="45" customWidth="1"/>
    <col min="13323" max="13323" width="15.42578125" style="45" customWidth="1"/>
    <col min="13324" max="13324" width="1" style="45" customWidth="1"/>
    <col min="13325" max="13325" width="16.5703125" style="45" customWidth="1"/>
    <col min="13326" max="13326" width="1" style="45" customWidth="1"/>
    <col min="13327" max="13327" width="16.28515625" style="45" customWidth="1"/>
    <col min="13328" max="13328" width="1" style="45" customWidth="1"/>
    <col min="13329" max="13329" width="20" style="45" customWidth="1"/>
    <col min="13330" max="13330" width="1" style="45" customWidth="1"/>
    <col min="13331" max="13331" width="16.85546875" style="45" customWidth="1"/>
    <col min="13332" max="13567" width="9.140625" style="45"/>
    <col min="13568" max="13571" width="1.5703125" style="45" customWidth="1"/>
    <col min="13572" max="13572" width="42.7109375" style="45" customWidth="1"/>
    <col min="13573" max="13573" width="8.140625" style="45" customWidth="1"/>
    <col min="13574" max="13574" width="0.7109375" style="45" customWidth="1"/>
    <col min="13575" max="13575" width="15.5703125" style="45" customWidth="1"/>
    <col min="13576" max="13576" width="1" style="45" customWidth="1"/>
    <col min="13577" max="13577" width="14.42578125" style="45" customWidth="1"/>
    <col min="13578" max="13578" width="1" style="45" customWidth="1"/>
    <col min="13579" max="13579" width="15.42578125" style="45" customWidth="1"/>
    <col min="13580" max="13580" width="1" style="45" customWidth="1"/>
    <col min="13581" max="13581" width="16.5703125" style="45" customWidth="1"/>
    <col min="13582" max="13582" width="1" style="45" customWidth="1"/>
    <col min="13583" max="13583" width="16.28515625" style="45" customWidth="1"/>
    <col min="13584" max="13584" width="1" style="45" customWidth="1"/>
    <col min="13585" max="13585" width="20" style="45" customWidth="1"/>
    <col min="13586" max="13586" width="1" style="45" customWidth="1"/>
    <col min="13587" max="13587" width="16.85546875" style="45" customWidth="1"/>
    <col min="13588" max="13823" width="9.140625" style="45"/>
    <col min="13824" max="13827" width="1.5703125" style="45" customWidth="1"/>
    <col min="13828" max="13828" width="42.7109375" style="45" customWidth="1"/>
    <col min="13829" max="13829" width="8.140625" style="45" customWidth="1"/>
    <col min="13830" max="13830" width="0.7109375" style="45" customWidth="1"/>
    <col min="13831" max="13831" width="15.5703125" style="45" customWidth="1"/>
    <col min="13832" max="13832" width="1" style="45" customWidth="1"/>
    <col min="13833" max="13833" width="14.42578125" style="45" customWidth="1"/>
    <col min="13834" max="13834" width="1" style="45" customWidth="1"/>
    <col min="13835" max="13835" width="15.42578125" style="45" customWidth="1"/>
    <col min="13836" max="13836" width="1" style="45" customWidth="1"/>
    <col min="13837" max="13837" width="16.5703125" style="45" customWidth="1"/>
    <col min="13838" max="13838" width="1" style="45" customWidth="1"/>
    <col min="13839" max="13839" width="16.28515625" style="45" customWidth="1"/>
    <col min="13840" max="13840" width="1" style="45" customWidth="1"/>
    <col min="13841" max="13841" width="20" style="45" customWidth="1"/>
    <col min="13842" max="13842" width="1" style="45" customWidth="1"/>
    <col min="13843" max="13843" width="16.85546875" style="45" customWidth="1"/>
    <col min="13844" max="14079" width="9.140625" style="45"/>
    <col min="14080" max="14083" width="1.5703125" style="45" customWidth="1"/>
    <col min="14084" max="14084" width="42.7109375" style="45" customWidth="1"/>
    <col min="14085" max="14085" width="8.140625" style="45" customWidth="1"/>
    <col min="14086" max="14086" width="0.7109375" style="45" customWidth="1"/>
    <col min="14087" max="14087" width="15.5703125" style="45" customWidth="1"/>
    <col min="14088" max="14088" width="1" style="45" customWidth="1"/>
    <col min="14089" max="14089" width="14.42578125" style="45" customWidth="1"/>
    <col min="14090" max="14090" width="1" style="45" customWidth="1"/>
    <col min="14091" max="14091" width="15.42578125" style="45" customWidth="1"/>
    <col min="14092" max="14092" width="1" style="45" customWidth="1"/>
    <col min="14093" max="14093" width="16.5703125" style="45" customWidth="1"/>
    <col min="14094" max="14094" width="1" style="45" customWidth="1"/>
    <col min="14095" max="14095" width="16.28515625" style="45" customWidth="1"/>
    <col min="14096" max="14096" width="1" style="45" customWidth="1"/>
    <col min="14097" max="14097" width="20" style="45" customWidth="1"/>
    <col min="14098" max="14098" width="1" style="45" customWidth="1"/>
    <col min="14099" max="14099" width="16.85546875" style="45" customWidth="1"/>
    <col min="14100" max="14335" width="9.140625" style="45"/>
    <col min="14336" max="14339" width="1.5703125" style="45" customWidth="1"/>
    <col min="14340" max="14340" width="42.7109375" style="45" customWidth="1"/>
    <col min="14341" max="14341" width="8.140625" style="45" customWidth="1"/>
    <col min="14342" max="14342" width="0.7109375" style="45" customWidth="1"/>
    <col min="14343" max="14343" width="15.5703125" style="45" customWidth="1"/>
    <col min="14344" max="14344" width="1" style="45" customWidth="1"/>
    <col min="14345" max="14345" width="14.42578125" style="45" customWidth="1"/>
    <col min="14346" max="14346" width="1" style="45" customWidth="1"/>
    <col min="14347" max="14347" width="15.42578125" style="45" customWidth="1"/>
    <col min="14348" max="14348" width="1" style="45" customWidth="1"/>
    <col min="14349" max="14349" width="16.5703125" style="45" customWidth="1"/>
    <col min="14350" max="14350" width="1" style="45" customWidth="1"/>
    <col min="14351" max="14351" width="16.28515625" style="45" customWidth="1"/>
    <col min="14352" max="14352" width="1" style="45" customWidth="1"/>
    <col min="14353" max="14353" width="20" style="45" customWidth="1"/>
    <col min="14354" max="14354" width="1" style="45" customWidth="1"/>
    <col min="14355" max="14355" width="16.85546875" style="45" customWidth="1"/>
    <col min="14356" max="14591" width="9.140625" style="45"/>
    <col min="14592" max="14595" width="1.5703125" style="45" customWidth="1"/>
    <col min="14596" max="14596" width="42.7109375" style="45" customWidth="1"/>
    <col min="14597" max="14597" width="8.140625" style="45" customWidth="1"/>
    <col min="14598" max="14598" width="0.7109375" style="45" customWidth="1"/>
    <col min="14599" max="14599" width="15.5703125" style="45" customWidth="1"/>
    <col min="14600" max="14600" width="1" style="45" customWidth="1"/>
    <col min="14601" max="14601" width="14.42578125" style="45" customWidth="1"/>
    <col min="14602" max="14602" width="1" style="45" customWidth="1"/>
    <col min="14603" max="14603" width="15.42578125" style="45" customWidth="1"/>
    <col min="14604" max="14604" width="1" style="45" customWidth="1"/>
    <col min="14605" max="14605" width="16.5703125" style="45" customWidth="1"/>
    <col min="14606" max="14606" width="1" style="45" customWidth="1"/>
    <col min="14607" max="14607" width="16.28515625" style="45" customWidth="1"/>
    <col min="14608" max="14608" width="1" style="45" customWidth="1"/>
    <col min="14609" max="14609" width="20" style="45" customWidth="1"/>
    <col min="14610" max="14610" width="1" style="45" customWidth="1"/>
    <col min="14611" max="14611" width="16.85546875" style="45" customWidth="1"/>
    <col min="14612" max="14847" width="9.140625" style="45"/>
    <col min="14848" max="14851" width="1.5703125" style="45" customWidth="1"/>
    <col min="14852" max="14852" width="42.7109375" style="45" customWidth="1"/>
    <col min="14853" max="14853" width="8.140625" style="45" customWidth="1"/>
    <col min="14854" max="14854" width="0.7109375" style="45" customWidth="1"/>
    <col min="14855" max="14855" width="15.5703125" style="45" customWidth="1"/>
    <col min="14856" max="14856" width="1" style="45" customWidth="1"/>
    <col min="14857" max="14857" width="14.42578125" style="45" customWidth="1"/>
    <col min="14858" max="14858" width="1" style="45" customWidth="1"/>
    <col min="14859" max="14859" width="15.42578125" style="45" customWidth="1"/>
    <col min="14860" max="14860" width="1" style="45" customWidth="1"/>
    <col min="14861" max="14861" width="16.5703125" style="45" customWidth="1"/>
    <col min="14862" max="14862" width="1" style="45" customWidth="1"/>
    <col min="14863" max="14863" width="16.28515625" style="45" customWidth="1"/>
    <col min="14864" max="14864" width="1" style="45" customWidth="1"/>
    <col min="14865" max="14865" width="20" style="45" customWidth="1"/>
    <col min="14866" max="14866" width="1" style="45" customWidth="1"/>
    <col min="14867" max="14867" width="16.85546875" style="45" customWidth="1"/>
    <col min="14868" max="15103" width="9.140625" style="45"/>
    <col min="15104" max="15107" width="1.5703125" style="45" customWidth="1"/>
    <col min="15108" max="15108" width="42.7109375" style="45" customWidth="1"/>
    <col min="15109" max="15109" width="8.140625" style="45" customWidth="1"/>
    <col min="15110" max="15110" width="0.7109375" style="45" customWidth="1"/>
    <col min="15111" max="15111" width="15.5703125" style="45" customWidth="1"/>
    <col min="15112" max="15112" width="1" style="45" customWidth="1"/>
    <col min="15113" max="15113" width="14.42578125" style="45" customWidth="1"/>
    <col min="15114" max="15114" width="1" style="45" customWidth="1"/>
    <col min="15115" max="15115" width="15.42578125" style="45" customWidth="1"/>
    <col min="15116" max="15116" width="1" style="45" customWidth="1"/>
    <col min="15117" max="15117" width="16.5703125" style="45" customWidth="1"/>
    <col min="15118" max="15118" width="1" style="45" customWidth="1"/>
    <col min="15119" max="15119" width="16.28515625" style="45" customWidth="1"/>
    <col min="15120" max="15120" width="1" style="45" customWidth="1"/>
    <col min="15121" max="15121" width="20" style="45" customWidth="1"/>
    <col min="15122" max="15122" width="1" style="45" customWidth="1"/>
    <col min="15123" max="15123" width="16.85546875" style="45" customWidth="1"/>
    <col min="15124" max="15359" width="9.140625" style="45"/>
    <col min="15360" max="15363" width="1.5703125" style="45" customWidth="1"/>
    <col min="15364" max="15364" width="42.7109375" style="45" customWidth="1"/>
    <col min="15365" max="15365" width="8.140625" style="45" customWidth="1"/>
    <col min="15366" max="15366" width="0.7109375" style="45" customWidth="1"/>
    <col min="15367" max="15367" width="15.5703125" style="45" customWidth="1"/>
    <col min="15368" max="15368" width="1" style="45" customWidth="1"/>
    <col min="15369" max="15369" width="14.42578125" style="45" customWidth="1"/>
    <col min="15370" max="15370" width="1" style="45" customWidth="1"/>
    <col min="15371" max="15371" width="15.42578125" style="45" customWidth="1"/>
    <col min="15372" max="15372" width="1" style="45" customWidth="1"/>
    <col min="15373" max="15373" width="16.5703125" style="45" customWidth="1"/>
    <col min="15374" max="15374" width="1" style="45" customWidth="1"/>
    <col min="15375" max="15375" width="16.28515625" style="45" customWidth="1"/>
    <col min="15376" max="15376" width="1" style="45" customWidth="1"/>
    <col min="15377" max="15377" width="20" style="45" customWidth="1"/>
    <col min="15378" max="15378" width="1" style="45" customWidth="1"/>
    <col min="15379" max="15379" width="16.85546875" style="45" customWidth="1"/>
    <col min="15380" max="15615" width="9.140625" style="45"/>
    <col min="15616" max="15619" width="1.5703125" style="45" customWidth="1"/>
    <col min="15620" max="15620" width="42.7109375" style="45" customWidth="1"/>
    <col min="15621" max="15621" width="8.140625" style="45" customWidth="1"/>
    <col min="15622" max="15622" width="0.7109375" style="45" customWidth="1"/>
    <col min="15623" max="15623" width="15.5703125" style="45" customWidth="1"/>
    <col min="15624" max="15624" width="1" style="45" customWidth="1"/>
    <col min="15625" max="15625" width="14.42578125" style="45" customWidth="1"/>
    <col min="15626" max="15626" width="1" style="45" customWidth="1"/>
    <col min="15627" max="15627" width="15.42578125" style="45" customWidth="1"/>
    <col min="15628" max="15628" width="1" style="45" customWidth="1"/>
    <col min="15629" max="15629" width="16.5703125" style="45" customWidth="1"/>
    <col min="15630" max="15630" width="1" style="45" customWidth="1"/>
    <col min="15631" max="15631" width="16.28515625" style="45" customWidth="1"/>
    <col min="15632" max="15632" width="1" style="45" customWidth="1"/>
    <col min="15633" max="15633" width="20" style="45" customWidth="1"/>
    <col min="15634" max="15634" width="1" style="45" customWidth="1"/>
    <col min="15635" max="15635" width="16.85546875" style="45" customWidth="1"/>
    <col min="15636" max="15871" width="9.140625" style="45"/>
    <col min="15872" max="15875" width="1.5703125" style="45" customWidth="1"/>
    <col min="15876" max="15876" width="42.7109375" style="45" customWidth="1"/>
    <col min="15877" max="15877" width="8.140625" style="45" customWidth="1"/>
    <col min="15878" max="15878" width="0.7109375" style="45" customWidth="1"/>
    <col min="15879" max="15879" width="15.5703125" style="45" customWidth="1"/>
    <col min="15880" max="15880" width="1" style="45" customWidth="1"/>
    <col min="15881" max="15881" width="14.42578125" style="45" customWidth="1"/>
    <col min="15882" max="15882" width="1" style="45" customWidth="1"/>
    <col min="15883" max="15883" width="15.42578125" style="45" customWidth="1"/>
    <col min="15884" max="15884" width="1" style="45" customWidth="1"/>
    <col min="15885" max="15885" width="16.5703125" style="45" customWidth="1"/>
    <col min="15886" max="15886" width="1" style="45" customWidth="1"/>
    <col min="15887" max="15887" width="16.28515625" style="45" customWidth="1"/>
    <col min="15888" max="15888" width="1" style="45" customWidth="1"/>
    <col min="15889" max="15889" width="20" style="45" customWidth="1"/>
    <col min="15890" max="15890" width="1" style="45" customWidth="1"/>
    <col min="15891" max="15891" width="16.85546875" style="45" customWidth="1"/>
    <col min="15892" max="16127" width="9.140625" style="45"/>
    <col min="16128" max="16131" width="1.5703125" style="45" customWidth="1"/>
    <col min="16132" max="16132" width="42.7109375" style="45" customWidth="1"/>
    <col min="16133" max="16133" width="8.140625" style="45" customWidth="1"/>
    <col min="16134" max="16134" width="0.7109375" style="45" customWidth="1"/>
    <col min="16135" max="16135" width="15.5703125" style="45" customWidth="1"/>
    <col min="16136" max="16136" width="1" style="45" customWidth="1"/>
    <col min="16137" max="16137" width="14.42578125" style="45" customWidth="1"/>
    <col min="16138" max="16138" width="1" style="45" customWidth="1"/>
    <col min="16139" max="16139" width="15.42578125" style="45" customWidth="1"/>
    <col min="16140" max="16140" width="1" style="45" customWidth="1"/>
    <col min="16141" max="16141" width="16.5703125" style="45" customWidth="1"/>
    <col min="16142" max="16142" width="1" style="45" customWidth="1"/>
    <col min="16143" max="16143" width="16.28515625" style="45" customWidth="1"/>
    <col min="16144" max="16144" width="1" style="45" customWidth="1"/>
    <col min="16145" max="16145" width="20" style="45" customWidth="1"/>
    <col min="16146" max="16146" width="1" style="45" customWidth="1"/>
    <col min="16147" max="16147" width="16.85546875" style="45" customWidth="1"/>
    <col min="16148" max="16384" width="9.140625" style="45"/>
  </cols>
  <sheetData>
    <row r="1" spans="1:19" ht="21" customHeight="1" x14ac:dyDescent="0.15">
      <c r="A1" s="190" t="s">
        <v>81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21" customHeight="1" x14ac:dyDescent="0.15">
      <c r="A2" s="190" t="s">
        <v>163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19" ht="21" customHeight="1" x14ac:dyDescent="0.15">
      <c r="A3" s="190" t="s">
        <v>146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 ht="21" customHeight="1" x14ac:dyDescent="0.15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19" s="53" customFormat="1" ht="21" customHeight="1" x14ac:dyDescent="0.15">
      <c r="A5" s="95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170" t="s">
        <v>129</v>
      </c>
    </row>
    <row r="6" spans="1:19" s="53" customFormat="1" ht="6" customHeight="1" x14ac:dyDescent="0.15"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5"/>
    </row>
    <row r="7" spans="1:19" s="53" customFormat="1" ht="21" customHeight="1" x14ac:dyDescent="0.15">
      <c r="A7" s="97"/>
      <c r="B7" s="97"/>
      <c r="C7" s="98"/>
      <c r="D7" s="98"/>
      <c r="E7" s="98"/>
      <c r="F7" s="98"/>
      <c r="G7" s="193" t="s">
        <v>100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</row>
    <row r="8" spans="1:19" s="53" customFormat="1" ht="21" customHeight="1" x14ac:dyDescent="0.15">
      <c r="A8" s="97"/>
      <c r="B8" s="97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94" t="s">
        <v>49</v>
      </c>
      <c r="P8" s="194"/>
      <c r="Q8" s="194"/>
      <c r="R8" s="97"/>
      <c r="S8" s="99"/>
    </row>
    <row r="9" spans="1:19" s="53" customFormat="1" ht="21" customHeight="1" x14ac:dyDescent="0.15">
      <c r="A9" s="97"/>
      <c r="B9" s="97"/>
      <c r="C9" s="98"/>
      <c r="D9" s="98"/>
      <c r="E9" s="98"/>
      <c r="F9" s="98"/>
      <c r="G9" s="98"/>
      <c r="H9" s="98"/>
      <c r="I9" s="98"/>
      <c r="J9" s="98"/>
      <c r="K9" s="194" t="s">
        <v>45</v>
      </c>
      <c r="L9" s="194"/>
      <c r="M9" s="194"/>
      <c r="N9" s="98"/>
      <c r="O9" s="195" t="s">
        <v>71</v>
      </c>
      <c r="P9" s="195"/>
      <c r="Q9" s="195"/>
      <c r="R9" s="100"/>
      <c r="S9" s="99"/>
    </row>
    <row r="10" spans="1:19" s="97" customFormat="1" ht="21" customHeight="1" x14ac:dyDescent="0.15">
      <c r="C10" s="98"/>
      <c r="D10" s="98"/>
      <c r="E10" s="98"/>
      <c r="F10" s="100" t="s">
        <v>3</v>
      </c>
      <c r="G10" s="100" t="s">
        <v>84</v>
      </c>
      <c r="H10" s="100"/>
      <c r="I10" s="100" t="s">
        <v>85</v>
      </c>
      <c r="J10" s="98"/>
      <c r="K10" s="100" t="s">
        <v>86</v>
      </c>
      <c r="M10" s="100" t="s">
        <v>48</v>
      </c>
      <c r="N10" s="98"/>
      <c r="O10" s="100" t="s">
        <v>87</v>
      </c>
      <c r="Q10" s="100" t="s">
        <v>88</v>
      </c>
      <c r="S10" s="100" t="s">
        <v>90</v>
      </c>
    </row>
    <row r="11" spans="1:19" s="97" customFormat="1" ht="21" customHeight="1" x14ac:dyDescent="0.15">
      <c r="C11" s="98"/>
      <c r="D11" s="98"/>
      <c r="E11" s="98"/>
      <c r="F11" s="98"/>
      <c r="G11" s="100" t="s">
        <v>91</v>
      </c>
      <c r="H11" s="100"/>
      <c r="I11" s="100" t="s">
        <v>92</v>
      </c>
      <c r="J11" s="98"/>
      <c r="K11" s="100" t="s">
        <v>47</v>
      </c>
      <c r="L11" s="98"/>
      <c r="M11" s="100"/>
      <c r="N11" s="98"/>
      <c r="O11" s="100" t="s">
        <v>93</v>
      </c>
      <c r="Q11" s="100" t="s">
        <v>94</v>
      </c>
      <c r="S11" s="100"/>
    </row>
    <row r="12" spans="1:19" s="97" customFormat="1" ht="21" customHeight="1" x14ac:dyDescent="0.15">
      <c r="C12" s="98"/>
      <c r="D12" s="98"/>
      <c r="E12" s="98"/>
      <c r="F12" s="98"/>
      <c r="G12" s="174" t="s">
        <v>92</v>
      </c>
      <c r="H12" s="100"/>
      <c r="I12" s="174"/>
      <c r="J12" s="100"/>
      <c r="K12" s="174"/>
      <c r="M12" s="102"/>
      <c r="N12" s="100"/>
      <c r="O12" s="174" t="s">
        <v>96</v>
      </c>
      <c r="P12" s="100"/>
      <c r="Q12" s="174" t="s">
        <v>52</v>
      </c>
      <c r="R12" s="100"/>
      <c r="S12" s="174"/>
    </row>
    <row r="13" spans="1:19" s="111" customFormat="1" ht="21" customHeight="1" x14ac:dyDescent="0.15">
      <c r="A13" s="97" t="s">
        <v>99</v>
      </c>
      <c r="C13" s="97"/>
      <c r="D13" s="97"/>
      <c r="E13" s="97"/>
      <c r="F13" s="97"/>
      <c r="G13" s="109">
        <v>200000</v>
      </c>
      <c r="H13" s="109"/>
      <c r="I13" s="109">
        <v>86593</v>
      </c>
      <c r="J13" s="109"/>
      <c r="K13" s="109">
        <v>14894</v>
      </c>
      <c r="L13" s="109"/>
      <c r="M13" s="109">
        <v>105430</v>
      </c>
      <c r="N13" s="109"/>
      <c r="O13" s="109">
        <v>174880</v>
      </c>
      <c r="P13" s="109"/>
      <c r="Q13" s="109">
        <v>19684</v>
      </c>
      <c r="R13" s="109"/>
      <c r="S13" s="109">
        <f>SUM(G13:Q13)</f>
        <v>601481</v>
      </c>
    </row>
    <row r="14" spans="1:19" s="105" customFormat="1" ht="21" customHeight="1" x14ac:dyDescent="0.15">
      <c r="A14" s="105" t="s">
        <v>135</v>
      </c>
      <c r="C14" s="103"/>
      <c r="D14" s="103"/>
      <c r="E14" s="103"/>
      <c r="F14" s="106"/>
      <c r="G14" s="143">
        <v>0</v>
      </c>
      <c r="H14" s="143"/>
      <c r="I14" s="143">
        <v>0</v>
      </c>
      <c r="J14" s="104"/>
      <c r="K14" s="143">
        <v>0</v>
      </c>
      <c r="L14" s="104"/>
      <c r="M14" s="104">
        <v>23220</v>
      </c>
      <c r="N14" s="104"/>
      <c r="O14" s="143">
        <v>0</v>
      </c>
      <c r="P14" s="143"/>
      <c r="Q14" s="104">
        <v>42659</v>
      </c>
      <c r="R14" s="104"/>
      <c r="S14" s="109">
        <f t="shared" ref="S14:S15" si="0">SUM(G14:Q14)</f>
        <v>65879</v>
      </c>
    </row>
    <row r="15" spans="1:19" s="105" customFormat="1" ht="21" customHeight="1" x14ac:dyDescent="0.15">
      <c r="A15" s="105" t="s">
        <v>101</v>
      </c>
      <c r="C15" s="103"/>
      <c r="D15" s="103"/>
      <c r="E15" s="103"/>
      <c r="F15" s="107">
        <v>24.1</v>
      </c>
      <c r="G15" s="143">
        <v>0</v>
      </c>
      <c r="H15" s="143"/>
      <c r="I15" s="143">
        <v>0</v>
      </c>
      <c r="J15" s="109"/>
      <c r="K15" s="143">
        <v>0</v>
      </c>
      <c r="L15" s="109"/>
      <c r="M15" s="109">
        <v>-8000</v>
      </c>
      <c r="N15" s="109"/>
      <c r="O15" s="143">
        <v>0</v>
      </c>
      <c r="P15" s="143"/>
      <c r="Q15" s="143">
        <v>0</v>
      </c>
      <c r="R15" s="109"/>
      <c r="S15" s="109">
        <f t="shared" si="0"/>
        <v>-8000</v>
      </c>
    </row>
    <row r="16" spans="1:19" s="105" customFormat="1" ht="21" customHeight="1" thickBot="1" x14ac:dyDescent="0.2">
      <c r="A16" s="111" t="s">
        <v>122</v>
      </c>
      <c r="B16" s="111"/>
      <c r="G16" s="144">
        <f>SUM(G13:G15)</f>
        <v>200000</v>
      </c>
      <c r="H16" s="109"/>
      <c r="I16" s="144">
        <f>SUM(I13:I15)</f>
        <v>86593</v>
      </c>
      <c r="J16" s="109"/>
      <c r="K16" s="144">
        <f>SUM(K13:K15)</f>
        <v>14894</v>
      </c>
      <c r="L16" s="109"/>
      <c r="M16" s="144">
        <f>SUM(M13:M15)</f>
        <v>120650</v>
      </c>
      <c r="N16" s="109"/>
      <c r="O16" s="144">
        <f>SUM(O13:O15)</f>
        <v>174880</v>
      </c>
      <c r="P16" s="109"/>
      <c r="Q16" s="144">
        <f>SUM(Q13:Q15)</f>
        <v>62343</v>
      </c>
      <c r="R16" s="109"/>
      <c r="S16" s="144">
        <f>SUM(S13:S15)</f>
        <v>659360</v>
      </c>
    </row>
    <row r="17" spans="1:19" ht="9" customHeight="1" thickTop="1" x14ac:dyDescent="0.15"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111" customFormat="1" ht="21" customHeight="1" x14ac:dyDescent="0.15">
      <c r="A18" s="97" t="s">
        <v>144</v>
      </c>
      <c r="C18" s="97"/>
      <c r="D18" s="97"/>
      <c r="E18" s="97"/>
      <c r="F18" s="97"/>
      <c r="G18" s="109">
        <v>200000</v>
      </c>
      <c r="H18" s="109"/>
      <c r="I18" s="109">
        <v>86593</v>
      </c>
      <c r="J18" s="109"/>
      <c r="K18" s="109">
        <v>17113</v>
      </c>
      <c r="L18" s="109"/>
      <c r="M18" s="109">
        <v>117283</v>
      </c>
      <c r="N18" s="109"/>
      <c r="O18" s="109">
        <v>204544</v>
      </c>
      <c r="P18" s="109"/>
      <c r="Q18" s="109">
        <v>37491</v>
      </c>
      <c r="R18" s="109"/>
      <c r="S18" s="109">
        <f>SUM(G18:Q18)</f>
        <v>663024</v>
      </c>
    </row>
    <row r="19" spans="1:19" s="111" customFormat="1" ht="21" customHeight="1" x14ac:dyDescent="0.15">
      <c r="A19" s="103" t="s">
        <v>160</v>
      </c>
      <c r="C19" s="97"/>
      <c r="D19" s="97"/>
      <c r="E19" s="97"/>
      <c r="F19" s="107">
        <v>19</v>
      </c>
      <c r="G19" s="109">
        <v>99998</v>
      </c>
      <c r="H19" s="109"/>
      <c r="I19" s="143">
        <v>0</v>
      </c>
      <c r="J19" s="109"/>
      <c r="K19" s="143">
        <v>0</v>
      </c>
      <c r="L19" s="109"/>
      <c r="M19" s="143">
        <v>0</v>
      </c>
      <c r="N19" s="109"/>
      <c r="O19" s="143">
        <v>0</v>
      </c>
      <c r="P19" s="109"/>
      <c r="Q19" s="143">
        <v>0</v>
      </c>
      <c r="R19" s="109"/>
      <c r="S19" s="109">
        <f t="shared" ref="S19:S21" si="1">SUM(G19:Q19)</f>
        <v>99998</v>
      </c>
    </row>
    <row r="20" spans="1:19" s="105" customFormat="1" ht="21" customHeight="1" x14ac:dyDescent="0.15">
      <c r="A20" s="105" t="s">
        <v>135</v>
      </c>
      <c r="C20" s="103"/>
      <c r="D20" s="103"/>
      <c r="E20" s="103"/>
      <c r="F20" s="106"/>
      <c r="G20" s="143">
        <v>0</v>
      </c>
      <c r="H20" s="143"/>
      <c r="I20" s="143">
        <v>0</v>
      </c>
      <c r="J20" s="104"/>
      <c r="K20" s="143">
        <v>0</v>
      </c>
      <c r="L20" s="104"/>
      <c r="M20" s="109">
        <f>'PL 6'!M35</f>
        <v>21221</v>
      </c>
      <c r="N20" s="104"/>
      <c r="O20" s="143">
        <v>0</v>
      </c>
      <c r="P20" s="143"/>
      <c r="Q20" s="109">
        <f>'PL 6'!M67</f>
        <v>3727</v>
      </c>
      <c r="R20" s="104"/>
      <c r="S20" s="109">
        <f t="shared" si="1"/>
        <v>24948</v>
      </c>
    </row>
    <row r="21" spans="1:19" s="105" customFormat="1" ht="21" customHeight="1" x14ac:dyDescent="0.15">
      <c r="A21" s="105" t="s">
        <v>101</v>
      </c>
      <c r="C21" s="103"/>
      <c r="D21" s="103"/>
      <c r="E21" s="103"/>
      <c r="F21" s="107">
        <v>24.2</v>
      </c>
      <c r="G21" s="143">
        <v>0</v>
      </c>
      <c r="H21" s="143"/>
      <c r="I21" s="143">
        <v>0</v>
      </c>
      <c r="J21" s="109"/>
      <c r="K21" s="143">
        <v>0</v>
      </c>
      <c r="L21" s="109"/>
      <c r="M21" s="109">
        <v>-120000</v>
      </c>
      <c r="N21" s="109"/>
      <c r="O21" s="143">
        <v>0</v>
      </c>
      <c r="P21" s="143"/>
      <c r="Q21" s="143">
        <v>0</v>
      </c>
      <c r="R21" s="109"/>
      <c r="S21" s="109">
        <f t="shared" si="1"/>
        <v>-120000</v>
      </c>
    </row>
    <row r="22" spans="1:19" s="105" customFormat="1" ht="21" customHeight="1" thickBot="1" x14ac:dyDescent="0.2">
      <c r="A22" s="111" t="s">
        <v>145</v>
      </c>
      <c r="B22" s="111"/>
      <c r="G22" s="144">
        <f>SUM(G18:G21)</f>
        <v>299998</v>
      </c>
      <c r="H22" s="109"/>
      <c r="I22" s="144">
        <f>SUM(I18:I21)</f>
        <v>86593</v>
      </c>
      <c r="J22" s="109"/>
      <c r="K22" s="144">
        <f>SUM(K18:K21)</f>
        <v>17113</v>
      </c>
      <c r="L22" s="109"/>
      <c r="M22" s="144">
        <f>SUM(M18:M21)</f>
        <v>18504</v>
      </c>
      <c r="N22" s="109"/>
      <c r="O22" s="144">
        <f>SUM(O18:O21)</f>
        <v>204544</v>
      </c>
      <c r="P22" s="109"/>
      <c r="Q22" s="144">
        <f>SUM(Q18:Q21)</f>
        <v>41218</v>
      </c>
      <c r="R22" s="109"/>
      <c r="S22" s="144">
        <f>SUM(S18:S21)</f>
        <v>667970</v>
      </c>
    </row>
    <row r="23" spans="1:19" ht="9.75" customHeight="1" thickTop="1" x14ac:dyDescent="0.15"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</row>
    <row r="24" spans="1:19" ht="10.5" customHeight="1" x14ac:dyDescent="0.15"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</row>
    <row r="25" spans="1:19" ht="18" customHeight="1" x14ac:dyDescent="0.15"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</row>
    <row r="26" spans="1:19" ht="15.75" customHeight="1" x14ac:dyDescent="0.15"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</row>
    <row r="27" spans="1:19" ht="21" customHeight="1" x14ac:dyDescent="0.1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</row>
    <row r="28" spans="1:19" ht="21" customHeight="1" x14ac:dyDescent="0.15">
      <c r="F28" s="66"/>
    </row>
    <row r="29" spans="1:19" ht="21" customHeight="1" x14ac:dyDescent="0.15">
      <c r="A29" s="196" t="s">
        <v>130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</row>
    <row r="30" spans="1:19" ht="21" customHeight="1" x14ac:dyDescent="0.15">
      <c r="F30" s="66"/>
    </row>
    <row r="31" spans="1:19" ht="21" customHeight="1" x14ac:dyDescent="0.15">
      <c r="F31" s="66"/>
    </row>
    <row r="32" spans="1:19" ht="21" customHeight="1" x14ac:dyDescent="0.1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</row>
    <row r="36" spans="4:19" ht="21" customHeight="1" x14ac:dyDescent="0.15">
      <c r="D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</row>
    <row r="37" spans="4:19" ht="21" customHeight="1" x14ac:dyDescent="0.15"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</row>
    <row r="38" spans="4:19" ht="21" customHeight="1" x14ac:dyDescent="0.15"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</row>
    <row r="39" spans="4:19" ht="21" customHeight="1" x14ac:dyDescent="0.15">
      <c r="E39" s="66"/>
      <c r="F39" s="66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66"/>
    </row>
    <row r="40" spans="4:19" ht="21" customHeight="1" x14ac:dyDescent="0.15">
      <c r="E40" s="66"/>
      <c r="F40" s="66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66"/>
    </row>
    <row r="41" spans="4:19" ht="21" customHeight="1" x14ac:dyDescent="0.15">
      <c r="E41" s="66"/>
      <c r="F41" s="66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66"/>
    </row>
    <row r="42" spans="4:19" ht="21" customHeight="1" x14ac:dyDescent="0.15">
      <c r="E42" s="66"/>
      <c r="F42" s="66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66"/>
    </row>
    <row r="43" spans="4:19" ht="21" customHeight="1" x14ac:dyDescent="0.15">
      <c r="E43" s="66"/>
      <c r="F43" s="66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66"/>
    </row>
    <row r="44" spans="4:19" ht="21" customHeight="1" x14ac:dyDescent="0.15">
      <c r="E44" s="66"/>
      <c r="F44" s="66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66"/>
    </row>
    <row r="45" spans="4:19" ht="21" customHeight="1" x14ac:dyDescent="0.15">
      <c r="E45" s="66"/>
      <c r="F45" s="66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66"/>
    </row>
    <row r="46" spans="4:19" ht="21" customHeight="1" x14ac:dyDescent="0.15">
      <c r="E46" s="66"/>
      <c r="F46" s="66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66"/>
    </row>
    <row r="47" spans="4:19" ht="21" customHeight="1" x14ac:dyDescent="0.15">
      <c r="E47" s="66"/>
      <c r="F47" s="66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66"/>
    </row>
    <row r="48" spans="4:19" ht="21" customHeight="1" x14ac:dyDescent="0.15">
      <c r="E48" s="66"/>
      <c r="F48" s="66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66"/>
    </row>
    <row r="106" spans="6:8" ht="21" customHeight="1" x14ac:dyDescent="0.15">
      <c r="F106" s="45">
        <v>0</v>
      </c>
      <c r="H106" s="45">
        <v>0</v>
      </c>
    </row>
  </sheetData>
  <mergeCells count="11">
    <mergeCell ref="A32:K32"/>
    <mergeCell ref="A27:K27"/>
    <mergeCell ref="A1:S1"/>
    <mergeCell ref="G7:S7"/>
    <mergeCell ref="O8:Q8"/>
    <mergeCell ref="K9:M9"/>
    <mergeCell ref="O9:Q9"/>
    <mergeCell ref="A2:S2"/>
    <mergeCell ref="A3:S3"/>
    <mergeCell ref="A4:S4"/>
    <mergeCell ref="A29:K29"/>
  </mergeCells>
  <pageMargins left="0.9" right="0.4" top="0.8" bottom="0.7" header="0.5" footer="0.25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view="pageBreakPreview" topLeftCell="A37" zoomScaleNormal="100" zoomScaleSheetLayoutView="100" workbookViewId="0">
      <selection activeCell="A73" sqref="A73:XFD73"/>
    </sheetView>
  </sheetViews>
  <sheetFormatPr defaultRowHeight="21" customHeight="1" x14ac:dyDescent="0.15"/>
  <cols>
    <col min="1" max="1" width="3.28515625" style="45" customWidth="1"/>
    <col min="2" max="2" width="2.140625" style="45" customWidth="1"/>
    <col min="3" max="3" width="45.85546875" style="45" customWidth="1"/>
    <col min="4" max="4" width="7.28515625" style="45" customWidth="1"/>
    <col min="5" max="5" width="2.140625" style="45" customWidth="1"/>
    <col min="6" max="6" width="11" style="45" customWidth="1"/>
    <col min="7" max="7" width="2.140625" style="45" customWidth="1"/>
    <col min="8" max="8" width="11" style="45" customWidth="1"/>
    <col min="9" max="9" width="2.140625" style="45" customWidth="1"/>
    <col min="10" max="10" width="11" style="133" customWidth="1"/>
    <col min="11" max="11" width="2.140625" style="45" customWidth="1"/>
    <col min="12" max="12" width="11" style="45" customWidth="1"/>
    <col min="13" max="13" width="9.140625" style="45"/>
    <col min="14" max="14" width="12.85546875" style="45" bestFit="1" customWidth="1"/>
    <col min="15" max="17" width="9.140625" style="45"/>
    <col min="18" max="18" width="15" style="45" bestFit="1" customWidth="1"/>
    <col min="19" max="19" width="15.7109375" style="45" bestFit="1" customWidth="1"/>
    <col min="20" max="256" width="9.140625" style="45"/>
    <col min="257" max="257" width="3.28515625" style="45" customWidth="1"/>
    <col min="258" max="258" width="2.140625" style="45" customWidth="1"/>
    <col min="259" max="259" width="49.28515625" style="45" customWidth="1"/>
    <col min="260" max="260" width="7.5703125" style="45" customWidth="1"/>
    <col min="261" max="261" width="2.85546875" style="45" customWidth="1"/>
    <col min="262" max="262" width="12.42578125" style="45" customWidth="1"/>
    <col min="263" max="263" width="2" style="45" customWidth="1"/>
    <col min="264" max="264" width="12.28515625" style="45" customWidth="1"/>
    <col min="265" max="265" width="2.85546875" style="45" customWidth="1"/>
    <col min="266" max="266" width="13" style="45" customWidth="1"/>
    <col min="267" max="267" width="2" style="45" customWidth="1"/>
    <col min="268" max="268" width="12.28515625" style="45" customWidth="1"/>
    <col min="269" max="269" width="9.140625" style="45"/>
    <col min="270" max="270" width="12.85546875" style="45" bestFit="1" customWidth="1"/>
    <col min="271" max="273" width="9.140625" style="45"/>
    <col min="274" max="274" width="15" style="45" bestFit="1" customWidth="1"/>
    <col min="275" max="275" width="15.7109375" style="45" bestFit="1" customWidth="1"/>
    <col min="276" max="512" width="9.140625" style="45"/>
    <col min="513" max="513" width="3.28515625" style="45" customWidth="1"/>
    <col min="514" max="514" width="2.140625" style="45" customWidth="1"/>
    <col min="515" max="515" width="49.28515625" style="45" customWidth="1"/>
    <col min="516" max="516" width="7.5703125" style="45" customWidth="1"/>
    <col min="517" max="517" width="2.85546875" style="45" customWidth="1"/>
    <col min="518" max="518" width="12.42578125" style="45" customWidth="1"/>
    <col min="519" max="519" width="2" style="45" customWidth="1"/>
    <col min="520" max="520" width="12.28515625" style="45" customWidth="1"/>
    <col min="521" max="521" width="2.85546875" style="45" customWidth="1"/>
    <col min="522" max="522" width="13" style="45" customWidth="1"/>
    <col min="523" max="523" width="2" style="45" customWidth="1"/>
    <col min="524" max="524" width="12.28515625" style="45" customWidth="1"/>
    <col min="525" max="525" width="9.140625" style="45"/>
    <col min="526" max="526" width="12.85546875" style="45" bestFit="1" customWidth="1"/>
    <col min="527" max="529" width="9.140625" style="45"/>
    <col min="530" max="530" width="15" style="45" bestFit="1" customWidth="1"/>
    <col min="531" max="531" width="15.7109375" style="45" bestFit="1" customWidth="1"/>
    <col min="532" max="768" width="9.140625" style="45"/>
    <col min="769" max="769" width="3.28515625" style="45" customWidth="1"/>
    <col min="770" max="770" width="2.140625" style="45" customWidth="1"/>
    <col min="771" max="771" width="49.28515625" style="45" customWidth="1"/>
    <col min="772" max="772" width="7.5703125" style="45" customWidth="1"/>
    <col min="773" max="773" width="2.85546875" style="45" customWidth="1"/>
    <col min="774" max="774" width="12.42578125" style="45" customWidth="1"/>
    <col min="775" max="775" width="2" style="45" customWidth="1"/>
    <col min="776" max="776" width="12.28515625" style="45" customWidth="1"/>
    <col min="777" max="777" width="2.85546875" style="45" customWidth="1"/>
    <col min="778" max="778" width="13" style="45" customWidth="1"/>
    <col min="779" max="779" width="2" style="45" customWidth="1"/>
    <col min="780" max="780" width="12.28515625" style="45" customWidth="1"/>
    <col min="781" max="781" width="9.140625" style="45"/>
    <col min="782" max="782" width="12.85546875" style="45" bestFit="1" customWidth="1"/>
    <col min="783" max="785" width="9.140625" style="45"/>
    <col min="786" max="786" width="15" style="45" bestFit="1" customWidth="1"/>
    <col min="787" max="787" width="15.7109375" style="45" bestFit="1" customWidth="1"/>
    <col min="788" max="1024" width="9.140625" style="45"/>
    <col min="1025" max="1025" width="3.28515625" style="45" customWidth="1"/>
    <col min="1026" max="1026" width="2.140625" style="45" customWidth="1"/>
    <col min="1027" max="1027" width="49.28515625" style="45" customWidth="1"/>
    <col min="1028" max="1028" width="7.5703125" style="45" customWidth="1"/>
    <col min="1029" max="1029" width="2.85546875" style="45" customWidth="1"/>
    <col min="1030" max="1030" width="12.42578125" style="45" customWidth="1"/>
    <col min="1031" max="1031" width="2" style="45" customWidth="1"/>
    <col min="1032" max="1032" width="12.28515625" style="45" customWidth="1"/>
    <col min="1033" max="1033" width="2.85546875" style="45" customWidth="1"/>
    <col min="1034" max="1034" width="13" style="45" customWidth="1"/>
    <col min="1035" max="1035" width="2" style="45" customWidth="1"/>
    <col min="1036" max="1036" width="12.28515625" style="45" customWidth="1"/>
    <col min="1037" max="1037" width="9.140625" style="45"/>
    <col min="1038" max="1038" width="12.85546875" style="45" bestFit="1" customWidth="1"/>
    <col min="1039" max="1041" width="9.140625" style="45"/>
    <col min="1042" max="1042" width="15" style="45" bestFit="1" customWidth="1"/>
    <col min="1043" max="1043" width="15.7109375" style="45" bestFit="1" customWidth="1"/>
    <col min="1044" max="1280" width="9.140625" style="45"/>
    <col min="1281" max="1281" width="3.28515625" style="45" customWidth="1"/>
    <col min="1282" max="1282" width="2.140625" style="45" customWidth="1"/>
    <col min="1283" max="1283" width="49.28515625" style="45" customWidth="1"/>
    <col min="1284" max="1284" width="7.5703125" style="45" customWidth="1"/>
    <col min="1285" max="1285" width="2.85546875" style="45" customWidth="1"/>
    <col min="1286" max="1286" width="12.42578125" style="45" customWidth="1"/>
    <col min="1287" max="1287" width="2" style="45" customWidth="1"/>
    <col min="1288" max="1288" width="12.28515625" style="45" customWidth="1"/>
    <col min="1289" max="1289" width="2.85546875" style="45" customWidth="1"/>
    <col min="1290" max="1290" width="13" style="45" customWidth="1"/>
    <col min="1291" max="1291" width="2" style="45" customWidth="1"/>
    <col min="1292" max="1292" width="12.28515625" style="45" customWidth="1"/>
    <col min="1293" max="1293" width="9.140625" style="45"/>
    <col min="1294" max="1294" width="12.85546875" style="45" bestFit="1" customWidth="1"/>
    <col min="1295" max="1297" width="9.140625" style="45"/>
    <col min="1298" max="1298" width="15" style="45" bestFit="1" customWidth="1"/>
    <col min="1299" max="1299" width="15.7109375" style="45" bestFit="1" customWidth="1"/>
    <col min="1300" max="1536" width="9.140625" style="45"/>
    <col min="1537" max="1537" width="3.28515625" style="45" customWidth="1"/>
    <col min="1538" max="1538" width="2.140625" style="45" customWidth="1"/>
    <col min="1539" max="1539" width="49.28515625" style="45" customWidth="1"/>
    <col min="1540" max="1540" width="7.5703125" style="45" customWidth="1"/>
    <col min="1541" max="1541" width="2.85546875" style="45" customWidth="1"/>
    <col min="1542" max="1542" width="12.42578125" style="45" customWidth="1"/>
    <col min="1543" max="1543" width="2" style="45" customWidth="1"/>
    <col min="1544" max="1544" width="12.28515625" style="45" customWidth="1"/>
    <col min="1545" max="1545" width="2.85546875" style="45" customWidth="1"/>
    <col min="1546" max="1546" width="13" style="45" customWidth="1"/>
    <col min="1547" max="1547" width="2" style="45" customWidth="1"/>
    <col min="1548" max="1548" width="12.28515625" style="45" customWidth="1"/>
    <col min="1549" max="1549" width="9.140625" style="45"/>
    <col min="1550" max="1550" width="12.85546875" style="45" bestFit="1" customWidth="1"/>
    <col min="1551" max="1553" width="9.140625" style="45"/>
    <col min="1554" max="1554" width="15" style="45" bestFit="1" customWidth="1"/>
    <col min="1555" max="1555" width="15.7109375" style="45" bestFit="1" customWidth="1"/>
    <col min="1556" max="1792" width="9.140625" style="45"/>
    <col min="1793" max="1793" width="3.28515625" style="45" customWidth="1"/>
    <col min="1794" max="1794" width="2.140625" style="45" customWidth="1"/>
    <col min="1795" max="1795" width="49.28515625" style="45" customWidth="1"/>
    <col min="1796" max="1796" width="7.5703125" style="45" customWidth="1"/>
    <col min="1797" max="1797" width="2.85546875" style="45" customWidth="1"/>
    <col min="1798" max="1798" width="12.42578125" style="45" customWidth="1"/>
    <col min="1799" max="1799" width="2" style="45" customWidth="1"/>
    <col min="1800" max="1800" width="12.28515625" style="45" customWidth="1"/>
    <col min="1801" max="1801" width="2.85546875" style="45" customWidth="1"/>
    <col min="1802" max="1802" width="13" style="45" customWidth="1"/>
    <col min="1803" max="1803" width="2" style="45" customWidth="1"/>
    <col min="1804" max="1804" width="12.28515625" style="45" customWidth="1"/>
    <col min="1805" max="1805" width="9.140625" style="45"/>
    <col min="1806" max="1806" width="12.85546875" style="45" bestFit="1" customWidth="1"/>
    <col min="1807" max="1809" width="9.140625" style="45"/>
    <col min="1810" max="1810" width="15" style="45" bestFit="1" customWidth="1"/>
    <col min="1811" max="1811" width="15.7109375" style="45" bestFit="1" customWidth="1"/>
    <col min="1812" max="2048" width="9.140625" style="45"/>
    <col min="2049" max="2049" width="3.28515625" style="45" customWidth="1"/>
    <col min="2050" max="2050" width="2.140625" style="45" customWidth="1"/>
    <col min="2051" max="2051" width="49.28515625" style="45" customWidth="1"/>
    <col min="2052" max="2052" width="7.5703125" style="45" customWidth="1"/>
    <col min="2053" max="2053" width="2.85546875" style="45" customWidth="1"/>
    <col min="2054" max="2054" width="12.42578125" style="45" customWidth="1"/>
    <col min="2055" max="2055" width="2" style="45" customWidth="1"/>
    <col min="2056" max="2056" width="12.28515625" style="45" customWidth="1"/>
    <col min="2057" max="2057" width="2.85546875" style="45" customWidth="1"/>
    <col min="2058" max="2058" width="13" style="45" customWidth="1"/>
    <col min="2059" max="2059" width="2" style="45" customWidth="1"/>
    <col min="2060" max="2060" width="12.28515625" style="45" customWidth="1"/>
    <col min="2061" max="2061" width="9.140625" style="45"/>
    <col min="2062" max="2062" width="12.85546875" style="45" bestFit="1" customWidth="1"/>
    <col min="2063" max="2065" width="9.140625" style="45"/>
    <col min="2066" max="2066" width="15" style="45" bestFit="1" customWidth="1"/>
    <col min="2067" max="2067" width="15.7109375" style="45" bestFit="1" customWidth="1"/>
    <col min="2068" max="2304" width="9.140625" style="45"/>
    <col min="2305" max="2305" width="3.28515625" style="45" customWidth="1"/>
    <col min="2306" max="2306" width="2.140625" style="45" customWidth="1"/>
    <col min="2307" max="2307" width="49.28515625" style="45" customWidth="1"/>
    <col min="2308" max="2308" width="7.5703125" style="45" customWidth="1"/>
    <col min="2309" max="2309" width="2.85546875" style="45" customWidth="1"/>
    <col min="2310" max="2310" width="12.42578125" style="45" customWidth="1"/>
    <col min="2311" max="2311" width="2" style="45" customWidth="1"/>
    <col min="2312" max="2312" width="12.28515625" style="45" customWidth="1"/>
    <col min="2313" max="2313" width="2.85546875" style="45" customWidth="1"/>
    <col min="2314" max="2314" width="13" style="45" customWidth="1"/>
    <col min="2315" max="2315" width="2" style="45" customWidth="1"/>
    <col min="2316" max="2316" width="12.28515625" style="45" customWidth="1"/>
    <col min="2317" max="2317" width="9.140625" style="45"/>
    <col min="2318" max="2318" width="12.85546875" style="45" bestFit="1" customWidth="1"/>
    <col min="2319" max="2321" width="9.140625" style="45"/>
    <col min="2322" max="2322" width="15" style="45" bestFit="1" customWidth="1"/>
    <col min="2323" max="2323" width="15.7109375" style="45" bestFit="1" customWidth="1"/>
    <col min="2324" max="2560" width="9.140625" style="45"/>
    <col min="2561" max="2561" width="3.28515625" style="45" customWidth="1"/>
    <col min="2562" max="2562" width="2.140625" style="45" customWidth="1"/>
    <col min="2563" max="2563" width="49.28515625" style="45" customWidth="1"/>
    <col min="2564" max="2564" width="7.5703125" style="45" customWidth="1"/>
    <col min="2565" max="2565" width="2.85546875" style="45" customWidth="1"/>
    <col min="2566" max="2566" width="12.42578125" style="45" customWidth="1"/>
    <col min="2567" max="2567" width="2" style="45" customWidth="1"/>
    <col min="2568" max="2568" width="12.28515625" style="45" customWidth="1"/>
    <col min="2569" max="2569" width="2.85546875" style="45" customWidth="1"/>
    <col min="2570" max="2570" width="13" style="45" customWidth="1"/>
    <col min="2571" max="2571" width="2" style="45" customWidth="1"/>
    <col min="2572" max="2572" width="12.28515625" style="45" customWidth="1"/>
    <col min="2573" max="2573" width="9.140625" style="45"/>
    <col min="2574" max="2574" width="12.85546875" style="45" bestFit="1" customWidth="1"/>
    <col min="2575" max="2577" width="9.140625" style="45"/>
    <col min="2578" max="2578" width="15" style="45" bestFit="1" customWidth="1"/>
    <col min="2579" max="2579" width="15.7109375" style="45" bestFit="1" customWidth="1"/>
    <col min="2580" max="2816" width="9.140625" style="45"/>
    <col min="2817" max="2817" width="3.28515625" style="45" customWidth="1"/>
    <col min="2818" max="2818" width="2.140625" style="45" customWidth="1"/>
    <col min="2819" max="2819" width="49.28515625" style="45" customWidth="1"/>
    <col min="2820" max="2820" width="7.5703125" style="45" customWidth="1"/>
    <col min="2821" max="2821" width="2.85546875" style="45" customWidth="1"/>
    <col min="2822" max="2822" width="12.42578125" style="45" customWidth="1"/>
    <col min="2823" max="2823" width="2" style="45" customWidth="1"/>
    <col min="2824" max="2824" width="12.28515625" style="45" customWidth="1"/>
    <col min="2825" max="2825" width="2.85546875" style="45" customWidth="1"/>
    <col min="2826" max="2826" width="13" style="45" customWidth="1"/>
    <col min="2827" max="2827" width="2" style="45" customWidth="1"/>
    <col min="2828" max="2828" width="12.28515625" style="45" customWidth="1"/>
    <col min="2829" max="2829" width="9.140625" style="45"/>
    <col min="2830" max="2830" width="12.85546875" style="45" bestFit="1" customWidth="1"/>
    <col min="2831" max="2833" width="9.140625" style="45"/>
    <col min="2834" max="2834" width="15" style="45" bestFit="1" customWidth="1"/>
    <col min="2835" max="2835" width="15.7109375" style="45" bestFit="1" customWidth="1"/>
    <col min="2836" max="3072" width="9.140625" style="45"/>
    <col min="3073" max="3073" width="3.28515625" style="45" customWidth="1"/>
    <col min="3074" max="3074" width="2.140625" style="45" customWidth="1"/>
    <col min="3075" max="3075" width="49.28515625" style="45" customWidth="1"/>
    <col min="3076" max="3076" width="7.5703125" style="45" customWidth="1"/>
    <col min="3077" max="3077" width="2.85546875" style="45" customWidth="1"/>
    <col min="3078" max="3078" width="12.42578125" style="45" customWidth="1"/>
    <col min="3079" max="3079" width="2" style="45" customWidth="1"/>
    <col min="3080" max="3080" width="12.28515625" style="45" customWidth="1"/>
    <col min="3081" max="3081" width="2.85546875" style="45" customWidth="1"/>
    <col min="3082" max="3082" width="13" style="45" customWidth="1"/>
    <col min="3083" max="3083" width="2" style="45" customWidth="1"/>
    <col min="3084" max="3084" width="12.28515625" style="45" customWidth="1"/>
    <col min="3085" max="3085" width="9.140625" style="45"/>
    <col min="3086" max="3086" width="12.85546875" style="45" bestFit="1" customWidth="1"/>
    <col min="3087" max="3089" width="9.140625" style="45"/>
    <col min="3090" max="3090" width="15" style="45" bestFit="1" customWidth="1"/>
    <col min="3091" max="3091" width="15.7109375" style="45" bestFit="1" customWidth="1"/>
    <col min="3092" max="3328" width="9.140625" style="45"/>
    <col min="3329" max="3329" width="3.28515625" style="45" customWidth="1"/>
    <col min="3330" max="3330" width="2.140625" style="45" customWidth="1"/>
    <col min="3331" max="3331" width="49.28515625" style="45" customWidth="1"/>
    <col min="3332" max="3332" width="7.5703125" style="45" customWidth="1"/>
    <col min="3333" max="3333" width="2.85546875" style="45" customWidth="1"/>
    <col min="3334" max="3334" width="12.42578125" style="45" customWidth="1"/>
    <col min="3335" max="3335" width="2" style="45" customWidth="1"/>
    <col min="3336" max="3336" width="12.28515625" style="45" customWidth="1"/>
    <col min="3337" max="3337" width="2.85546875" style="45" customWidth="1"/>
    <col min="3338" max="3338" width="13" style="45" customWidth="1"/>
    <col min="3339" max="3339" width="2" style="45" customWidth="1"/>
    <col min="3340" max="3340" width="12.28515625" style="45" customWidth="1"/>
    <col min="3341" max="3341" width="9.140625" style="45"/>
    <col min="3342" max="3342" width="12.85546875" style="45" bestFit="1" customWidth="1"/>
    <col min="3343" max="3345" width="9.140625" style="45"/>
    <col min="3346" max="3346" width="15" style="45" bestFit="1" customWidth="1"/>
    <col min="3347" max="3347" width="15.7109375" style="45" bestFit="1" customWidth="1"/>
    <col min="3348" max="3584" width="9.140625" style="45"/>
    <col min="3585" max="3585" width="3.28515625" style="45" customWidth="1"/>
    <col min="3586" max="3586" width="2.140625" style="45" customWidth="1"/>
    <col min="3587" max="3587" width="49.28515625" style="45" customWidth="1"/>
    <col min="3588" max="3588" width="7.5703125" style="45" customWidth="1"/>
    <col min="3589" max="3589" width="2.85546875" style="45" customWidth="1"/>
    <col min="3590" max="3590" width="12.42578125" style="45" customWidth="1"/>
    <col min="3591" max="3591" width="2" style="45" customWidth="1"/>
    <col min="3592" max="3592" width="12.28515625" style="45" customWidth="1"/>
    <col min="3593" max="3593" width="2.85546875" style="45" customWidth="1"/>
    <col min="3594" max="3594" width="13" style="45" customWidth="1"/>
    <col min="3595" max="3595" width="2" style="45" customWidth="1"/>
    <col min="3596" max="3596" width="12.28515625" style="45" customWidth="1"/>
    <col min="3597" max="3597" width="9.140625" style="45"/>
    <col min="3598" max="3598" width="12.85546875" style="45" bestFit="1" customWidth="1"/>
    <col min="3599" max="3601" width="9.140625" style="45"/>
    <col min="3602" max="3602" width="15" style="45" bestFit="1" customWidth="1"/>
    <col min="3603" max="3603" width="15.7109375" style="45" bestFit="1" customWidth="1"/>
    <col min="3604" max="3840" width="9.140625" style="45"/>
    <col min="3841" max="3841" width="3.28515625" style="45" customWidth="1"/>
    <col min="3842" max="3842" width="2.140625" style="45" customWidth="1"/>
    <col min="3843" max="3843" width="49.28515625" style="45" customWidth="1"/>
    <col min="3844" max="3844" width="7.5703125" style="45" customWidth="1"/>
    <col min="3845" max="3845" width="2.85546875" style="45" customWidth="1"/>
    <col min="3846" max="3846" width="12.42578125" style="45" customWidth="1"/>
    <col min="3847" max="3847" width="2" style="45" customWidth="1"/>
    <col min="3848" max="3848" width="12.28515625" style="45" customWidth="1"/>
    <col min="3849" max="3849" width="2.85546875" style="45" customWidth="1"/>
    <col min="3850" max="3850" width="13" style="45" customWidth="1"/>
    <col min="3851" max="3851" width="2" style="45" customWidth="1"/>
    <col min="3852" max="3852" width="12.28515625" style="45" customWidth="1"/>
    <col min="3853" max="3853" width="9.140625" style="45"/>
    <col min="3854" max="3854" width="12.85546875" style="45" bestFit="1" customWidth="1"/>
    <col min="3855" max="3857" width="9.140625" style="45"/>
    <col min="3858" max="3858" width="15" style="45" bestFit="1" customWidth="1"/>
    <col min="3859" max="3859" width="15.7109375" style="45" bestFit="1" customWidth="1"/>
    <col min="3860" max="4096" width="9.140625" style="45"/>
    <col min="4097" max="4097" width="3.28515625" style="45" customWidth="1"/>
    <col min="4098" max="4098" width="2.140625" style="45" customWidth="1"/>
    <col min="4099" max="4099" width="49.28515625" style="45" customWidth="1"/>
    <col min="4100" max="4100" width="7.5703125" style="45" customWidth="1"/>
    <col min="4101" max="4101" width="2.85546875" style="45" customWidth="1"/>
    <col min="4102" max="4102" width="12.42578125" style="45" customWidth="1"/>
    <col min="4103" max="4103" width="2" style="45" customWidth="1"/>
    <col min="4104" max="4104" width="12.28515625" style="45" customWidth="1"/>
    <col min="4105" max="4105" width="2.85546875" style="45" customWidth="1"/>
    <col min="4106" max="4106" width="13" style="45" customWidth="1"/>
    <col min="4107" max="4107" width="2" style="45" customWidth="1"/>
    <col min="4108" max="4108" width="12.28515625" style="45" customWidth="1"/>
    <col min="4109" max="4109" width="9.140625" style="45"/>
    <col min="4110" max="4110" width="12.85546875" style="45" bestFit="1" customWidth="1"/>
    <col min="4111" max="4113" width="9.140625" style="45"/>
    <col min="4114" max="4114" width="15" style="45" bestFit="1" customWidth="1"/>
    <col min="4115" max="4115" width="15.7109375" style="45" bestFit="1" customWidth="1"/>
    <col min="4116" max="4352" width="9.140625" style="45"/>
    <col min="4353" max="4353" width="3.28515625" style="45" customWidth="1"/>
    <col min="4354" max="4354" width="2.140625" style="45" customWidth="1"/>
    <col min="4355" max="4355" width="49.28515625" style="45" customWidth="1"/>
    <col min="4356" max="4356" width="7.5703125" style="45" customWidth="1"/>
    <col min="4357" max="4357" width="2.85546875" style="45" customWidth="1"/>
    <col min="4358" max="4358" width="12.42578125" style="45" customWidth="1"/>
    <col min="4359" max="4359" width="2" style="45" customWidth="1"/>
    <col min="4360" max="4360" width="12.28515625" style="45" customWidth="1"/>
    <col min="4361" max="4361" width="2.85546875" style="45" customWidth="1"/>
    <col min="4362" max="4362" width="13" style="45" customWidth="1"/>
    <col min="4363" max="4363" width="2" style="45" customWidth="1"/>
    <col min="4364" max="4364" width="12.28515625" style="45" customWidth="1"/>
    <col min="4365" max="4365" width="9.140625" style="45"/>
    <col min="4366" max="4366" width="12.85546875" style="45" bestFit="1" customWidth="1"/>
    <col min="4367" max="4369" width="9.140625" style="45"/>
    <col min="4370" max="4370" width="15" style="45" bestFit="1" customWidth="1"/>
    <col min="4371" max="4371" width="15.7109375" style="45" bestFit="1" customWidth="1"/>
    <col min="4372" max="4608" width="9.140625" style="45"/>
    <col min="4609" max="4609" width="3.28515625" style="45" customWidth="1"/>
    <col min="4610" max="4610" width="2.140625" style="45" customWidth="1"/>
    <col min="4611" max="4611" width="49.28515625" style="45" customWidth="1"/>
    <col min="4612" max="4612" width="7.5703125" style="45" customWidth="1"/>
    <col min="4613" max="4613" width="2.85546875" style="45" customWidth="1"/>
    <col min="4614" max="4614" width="12.42578125" style="45" customWidth="1"/>
    <col min="4615" max="4615" width="2" style="45" customWidth="1"/>
    <col min="4616" max="4616" width="12.28515625" style="45" customWidth="1"/>
    <col min="4617" max="4617" width="2.85546875" style="45" customWidth="1"/>
    <col min="4618" max="4618" width="13" style="45" customWidth="1"/>
    <col min="4619" max="4619" width="2" style="45" customWidth="1"/>
    <col min="4620" max="4620" width="12.28515625" style="45" customWidth="1"/>
    <col min="4621" max="4621" width="9.140625" style="45"/>
    <col min="4622" max="4622" width="12.85546875" style="45" bestFit="1" customWidth="1"/>
    <col min="4623" max="4625" width="9.140625" style="45"/>
    <col min="4626" max="4626" width="15" style="45" bestFit="1" customWidth="1"/>
    <col min="4627" max="4627" width="15.7109375" style="45" bestFit="1" customWidth="1"/>
    <col min="4628" max="4864" width="9.140625" style="45"/>
    <col min="4865" max="4865" width="3.28515625" style="45" customWidth="1"/>
    <col min="4866" max="4866" width="2.140625" style="45" customWidth="1"/>
    <col min="4867" max="4867" width="49.28515625" style="45" customWidth="1"/>
    <col min="4868" max="4868" width="7.5703125" style="45" customWidth="1"/>
    <col min="4869" max="4869" width="2.85546875" style="45" customWidth="1"/>
    <col min="4870" max="4870" width="12.42578125" style="45" customWidth="1"/>
    <col min="4871" max="4871" width="2" style="45" customWidth="1"/>
    <col min="4872" max="4872" width="12.28515625" style="45" customWidth="1"/>
    <col min="4873" max="4873" width="2.85546875" style="45" customWidth="1"/>
    <col min="4874" max="4874" width="13" style="45" customWidth="1"/>
    <col min="4875" max="4875" width="2" style="45" customWidth="1"/>
    <col min="4876" max="4876" width="12.28515625" style="45" customWidth="1"/>
    <col min="4877" max="4877" width="9.140625" style="45"/>
    <col min="4878" max="4878" width="12.85546875" style="45" bestFit="1" customWidth="1"/>
    <col min="4879" max="4881" width="9.140625" style="45"/>
    <col min="4882" max="4882" width="15" style="45" bestFit="1" customWidth="1"/>
    <col min="4883" max="4883" width="15.7109375" style="45" bestFit="1" customWidth="1"/>
    <col min="4884" max="5120" width="9.140625" style="45"/>
    <col min="5121" max="5121" width="3.28515625" style="45" customWidth="1"/>
    <col min="5122" max="5122" width="2.140625" style="45" customWidth="1"/>
    <col min="5123" max="5123" width="49.28515625" style="45" customWidth="1"/>
    <col min="5124" max="5124" width="7.5703125" style="45" customWidth="1"/>
    <col min="5125" max="5125" width="2.85546875" style="45" customWidth="1"/>
    <col min="5126" max="5126" width="12.42578125" style="45" customWidth="1"/>
    <col min="5127" max="5127" width="2" style="45" customWidth="1"/>
    <col min="5128" max="5128" width="12.28515625" style="45" customWidth="1"/>
    <col min="5129" max="5129" width="2.85546875" style="45" customWidth="1"/>
    <col min="5130" max="5130" width="13" style="45" customWidth="1"/>
    <col min="5131" max="5131" width="2" style="45" customWidth="1"/>
    <col min="5132" max="5132" width="12.28515625" style="45" customWidth="1"/>
    <col min="5133" max="5133" width="9.140625" style="45"/>
    <col min="5134" max="5134" width="12.85546875" style="45" bestFit="1" customWidth="1"/>
    <col min="5135" max="5137" width="9.140625" style="45"/>
    <col min="5138" max="5138" width="15" style="45" bestFit="1" customWidth="1"/>
    <col min="5139" max="5139" width="15.7109375" style="45" bestFit="1" customWidth="1"/>
    <col min="5140" max="5376" width="9.140625" style="45"/>
    <col min="5377" max="5377" width="3.28515625" style="45" customWidth="1"/>
    <col min="5378" max="5378" width="2.140625" style="45" customWidth="1"/>
    <col min="5379" max="5379" width="49.28515625" style="45" customWidth="1"/>
    <col min="5380" max="5380" width="7.5703125" style="45" customWidth="1"/>
    <col min="5381" max="5381" width="2.85546875" style="45" customWidth="1"/>
    <col min="5382" max="5382" width="12.42578125" style="45" customWidth="1"/>
    <col min="5383" max="5383" width="2" style="45" customWidth="1"/>
    <col min="5384" max="5384" width="12.28515625" style="45" customWidth="1"/>
    <col min="5385" max="5385" width="2.85546875" style="45" customWidth="1"/>
    <col min="5386" max="5386" width="13" style="45" customWidth="1"/>
    <col min="5387" max="5387" width="2" style="45" customWidth="1"/>
    <col min="5388" max="5388" width="12.28515625" style="45" customWidth="1"/>
    <col min="5389" max="5389" width="9.140625" style="45"/>
    <col min="5390" max="5390" width="12.85546875" style="45" bestFit="1" customWidth="1"/>
    <col min="5391" max="5393" width="9.140625" style="45"/>
    <col min="5394" max="5394" width="15" style="45" bestFit="1" customWidth="1"/>
    <col min="5395" max="5395" width="15.7109375" style="45" bestFit="1" customWidth="1"/>
    <col min="5396" max="5632" width="9.140625" style="45"/>
    <col min="5633" max="5633" width="3.28515625" style="45" customWidth="1"/>
    <col min="5634" max="5634" width="2.140625" style="45" customWidth="1"/>
    <col min="5635" max="5635" width="49.28515625" style="45" customWidth="1"/>
    <col min="5636" max="5636" width="7.5703125" style="45" customWidth="1"/>
    <col min="5637" max="5637" width="2.85546875" style="45" customWidth="1"/>
    <col min="5638" max="5638" width="12.42578125" style="45" customWidth="1"/>
    <col min="5639" max="5639" width="2" style="45" customWidth="1"/>
    <col min="5640" max="5640" width="12.28515625" style="45" customWidth="1"/>
    <col min="5641" max="5641" width="2.85546875" style="45" customWidth="1"/>
    <col min="5642" max="5642" width="13" style="45" customWidth="1"/>
    <col min="5643" max="5643" width="2" style="45" customWidth="1"/>
    <col min="5644" max="5644" width="12.28515625" style="45" customWidth="1"/>
    <col min="5645" max="5645" width="9.140625" style="45"/>
    <col min="5646" max="5646" width="12.85546875" style="45" bestFit="1" customWidth="1"/>
    <col min="5647" max="5649" width="9.140625" style="45"/>
    <col min="5650" max="5650" width="15" style="45" bestFit="1" customWidth="1"/>
    <col min="5651" max="5651" width="15.7109375" style="45" bestFit="1" customWidth="1"/>
    <col min="5652" max="5888" width="9.140625" style="45"/>
    <col min="5889" max="5889" width="3.28515625" style="45" customWidth="1"/>
    <col min="5890" max="5890" width="2.140625" style="45" customWidth="1"/>
    <col min="5891" max="5891" width="49.28515625" style="45" customWidth="1"/>
    <col min="5892" max="5892" width="7.5703125" style="45" customWidth="1"/>
    <col min="5893" max="5893" width="2.85546875" style="45" customWidth="1"/>
    <col min="5894" max="5894" width="12.42578125" style="45" customWidth="1"/>
    <col min="5895" max="5895" width="2" style="45" customWidth="1"/>
    <col min="5896" max="5896" width="12.28515625" style="45" customWidth="1"/>
    <col min="5897" max="5897" width="2.85546875" style="45" customWidth="1"/>
    <col min="5898" max="5898" width="13" style="45" customWidth="1"/>
    <col min="5899" max="5899" width="2" style="45" customWidth="1"/>
    <col min="5900" max="5900" width="12.28515625" style="45" customWidth="1"/>
    <col min="5901" max="5901" width="9.140625" style="45"/>
    <col min="5902" max="5902" width="12.85546875" style="45" bestFit="1" customWidth="1"/>
    <col min="5903" max="5905" width="9.140625" style="45"/>
    <col min="5906" max="5906" width="15" style="45" bestFit="1" customWidth="1"/>
    <col min="5907" max="5907" width="15.7109375" style="45" bestFit="1" customWidth="1"/>
    <col min="5908" max="6144" width="9.140625" style="45"/>
    <col min="6145" max="6145" width="3.28515625" style="45" customWidth="1"/>
    <col min="6146" max="6146" width="2.140625" style="45" customWidth="1"/>
    <col min="6147" max="6147" width="49.28515625" style="45" customWidth="1"/>
    <col min="6148" max="6148" width="7.5703125" style="45" customWidth="1"/>
    <col min="6149" max="6149" width="2.85546875" style="45" customWidth="1"/>
    <col min="6150" max="6150" width="12.42578125" style="45" customWidth="1"/>
    <col min="6151" max="6151" width="2" style="45" customWidth="1"/>
    <col min="6152" max="6152" width="12.28515625" style="45" customWidth="1"/>
    <col min="6153" max="6153" width="2.85546875" style="45" customWidth="1"/>
    <col min="6154" max="6154" width="13" style="45" customWidth="1"/>
    <col min="6155" max="6155" width="2" style="45" customWidth="1"/>
    <col min="6156" max="6156" width="12.28515625" style="45" customWidth="1"/>
    <col min="6157" max="6157" width="9.140625" style="45"/>
    <col min="6158" max="6158" width="12.85546875" style="45" bestFit="1" customWidth="1"/>
    <col min="6159" max="6161" width="9.140625" style="45"/>
    <col min="6162" max="6162" width="15" style="45" bestFit="1" customWidth="1"/>
    <col min="6163" max="6163" width="15.7109375" style="45" bestFit="1" customWidth="1"/>
    <col min="6164" max="6400" width="9.140625" style="45"/>
    <col min="6401" max="6401" width="3.28515625" style="45" customWidth="1"/>
    <col min="6402" max="6402" width="2.140625" style="45" customWidth="1"/>
    <col min="6403" max="6403" width="49.28515625" style="45" customWidth="1"/>
    <col min="6404" max="6404" width="7.5703125" style="45" customWidth="1"/>
    <col min="6405" max="6405" width="2.85546875" style="45" customWidth="1"/>
    <col min="6406" max="6406" width="12.42578125" style="45" customWidth="1"/>
    <col min="6407" max="6407" width="2" style="45" customWidth="1"/>
    <col min="6408" max="6408" width="12.28515625" style="45" customWidth="1"/>
    <col min="6409" max="6409" width="2.85546875" style="45" customWidth="1"/>
    <col min="6410" max="6410" width="13" style="45" customWidth="1"/>
    <col min="6411" max="6411" width="2" style="45" customWidth="1"/>
    <col min="6412" max="6412" width="12.28515625" style="45" customWidth="1"/>
    <col min="6413" max="6413" width="9.140625" style="45"/>
    <col min="6414" max="6414" width="12.85546875" style="45" bestFit="1" customWidth="1"/>
    <col min="6415" max="6417" width="9.140625" style="45"/>
    <col min="6418" max="6418" width="15" style="45" bestFit="1" customWidth="1"/>
    <col min="6419" max="6419" width="15.7109375" style="45" bestFit="1" customWidth="1"/>
    <col min="6420" max="6656" width="9.140625" style="45"/>
    <col min="6657" max="6657" width="3.28515625" style="45" customWidth="1"/>
    <col min="6658" max="6658" width="2.140625" style="45" customWidth="1"/>
    <col min="6659" max="6659" width="49.28515625" style="45" customWidth="1"/>
    <col min="6660" max="6660" width="7.5703125" style="45" customWidth="1"/>
    <col min="6661" max="6661" width="2.85546875" style="45" customWidth="1"/>
    <col min="6662" max="6662" width="12.42578125" style="45" customWidth="1"/>
    <col min="6663" max="6663" width="2" style="45" customWidth="1"/>
    <col min="6664" max="6664" width="12.28515625" style="45" customWidth="1"/>
    <col min="6665" max="6665" width="2.85546875" style="45" customWidth="1"/>
    <col min="6666" max="6666" width="13" style="45" customWidth="1"/>
    <col min="6667" max="6667" width="2" style="45" customWidth="1"/>
    <col min="6668" max="6668" width="12.28515625" style="45" customWidth="1"/>
    <col min="6669" max="6669" width="9.140625" style="45"/>
    <col min="6670" max="6670" width="12.85546875" style="45" bestFit="1" customWidth="1"/>
    <col min="6671" max="6673" width="9.140625" style="45"/>
    <col min="6674" max="6674" width="15" style="45" bestFit="1" customWidth="1"/>
    <col min="6675" max="6675" width="15.7109375" style="45" bestFit="1" customWidth="1"/>
    <col min="6676" max="6912" width="9.140625" style="45"/>
    <col min="6913" max="6913" width="3.28515625" style="45" customWidth="1"/>
    <col min="6914" max="6914" width="2.140625" style="45" customWidth="1"/>
    <col min="6915" max="6915" width="49.28515625" style="45" customWidth="1"/>
    <col min="6916" max="6916" width="7.5703125" style="45" customWidth="1"/>
    <col min="6917" max="6917" width="2.85546875" style="45" customWidth="1"/>
    <col min="6918" max="6918" width="12.42578125" style="45" customWidth="1"/>
    <col min="6919" max="6919" width="2" style="45" customWidth="1"/>
    <col min="6920" max="6920" width="12.28515625" style="45" customWidth="1"/>
    <col min="6921" max="6921" width="2.85546875" style="45" customWidth="1"/>
    <col min="6922" max="6922" width="13" style="45" customWidth="1"/>
    <col min="6923" max="6923" width="2" style="45" customWidth="1"/>
    <col min="6924" max="6924" width="12.28515625" style="45" customWidth="1"/>
    <col min="6925" max="6925" width="9.140625" style="45"/>
    <col min="6926" max="6926" width="12.85546875" style="45" bestFit="1" customWidth="1"/>
    <col min="6927" max="6929" width="9.140625" style="45"/>
    <col min="6930" max="6930" width="15" style="45" bestFit="1" customWidth="1"/>
    <col min="6931" max="6931" width="15.7109375" style="45" bestFit="1" customWidth="1"/>
    <col min="6932" max="7168" width="9.140625" style="45"/>
    <col min="7169" max="7169" width="3.28515625" style="45" customWidth="1"/>
    <col min="7170" max="7170" width="2.140625" style="45" customWidth="1"/>
    <col min="7171" max="7171" width="49.28515625" style="45" customWidth="1"/>
    <col min="7172" max="7172" width="7.5703125" style="45" customWidth="1"/>
    <col min="7173" max="7173" width="2.85546875" style="45" customWidth="1"/>
    <col min="7174" max="7174" width="12.42578125" style="45" customWidth="1"/>
    <col min="7175" max="7175" width="2" style="45" customWidth="1"/>
    <col min="7176" max="7176" width="12.28515625" style="45" customWidth="1"/>
    <col min="7177" max="7177" width="2.85546875" style="45" customWidth="1"/>
    <col min="7178" max="7178" width="13" style="45" customWidth="1"/>
    <col min="7179" max="7179" width="2" style="45" customWidth="1"/>
    <col min="7180" max="7180" width="12.28515625" style="45" customWidth="1"/>
    <col min="7181" max="7181" width="9.140625" style="45"/>
    <col min="7182" max="7182" width="12.85546875" style="45" bestFit="1" customWidth="1"/>
    <col min="7183" max="7185" width="9.140625" style="45"/>
    <col min="7186" max="7186" width="15" style="45" bestFit="1" customWidth="1"/>
    <col min="7187" max="7187" width="15.7109375" style="45" bestFit="1" customWidth="1"/>
    <col min="7188" max="7424" width="9.140625" style="45"/>
    <col min="7425" max="7425" width="3.28515625" style="45" customWidth="1"/>
    <col min="7426" max="7426" width="2.140625" style="45" customWidth="1"/>
    <col min="7427" max="7427" width="49.28515625" style="45" customWidth="1"/>
    <col min="7428" max="7428" width="7.5703125" style="45" customWidth="1"/>
    <col min="7429" max="7429" width="2.85546875" style="45" customWidth="1"/>
    <col min="7430" max="7430" width="12.42578125" style="45" customWidth="1"/>
    <col min="7431" max="7431" width="2" style="45" customWidth="1"/>
    <col min="7432" max="7432" width="12.28515625" style="45" customWidth="1"/>
    <col min="7433" max="7433" width="2.85546875" style="45" customWidth="1"/>
    <col min="7434" max="7434" width="13" style="45" customWidth="1"/>
    <col min="7435" max="7435" width="2" style="45" customWidth="1"/>
    <col min="7436" max="7436" width="12.28515625" style="45" customWidth="1"/>
    <col min="7437" max="7437" width="9.140625" style="45"/>
    <col min="7438" max="7438" width="12.85546875" style="45" bestFit="1" customWidth="1"/>
    <col min="7439" max="7441" width="9.140625" style="45"/>
    <col min="7442" max="7442" width="15" style="45" bestFit="1" customWidth="1"/>
    <col min="7443" max="7443" width="15.7109375" style="45" bestFit="1" customWidth="1"/>
    <col min="7444" max="7680" width="9.140625" style="45"/>
    <col min="7681" max="7681" width="3.28515625" style="45" customWidth="1"/>
    <col min="7682" max="7682" width="2.140625" style="45" customWidth="1"/>
    <col min="7683" max="7683" width="49.28515625" style="45" customWidth="1"/>
    <col min="7684" max="7684" width="7.5703125" style="45" customWidth="1"/>
    <col min="7685" max="7685" width="2.85546875" style="45" customWidth="1"/>
    <col min="7686" max="7686" width="12.42578125" style="45" customWidth="1"/>
    <col min="7687" max="7687" width="2" style="45" customWidth="1"/>
    <col min="7688" max="7688" width="12.28515625" style="45" customWidth="1"/>
    <col min="7689" max="7689" width="2.85546875" style="45" customWidth="1"/>
    <col min="7690" max="7690" width="13" style="45" customWidth="1"/>
    <col min="7691" max="7691" width="2" style="45" customWidth="1"/>
    <col min="7692" max="7692" width="12.28515625" style="45" customWidth="1"/>
    <col min="7693" max="7693" width="9.140625" style="45"/>
    <col min="7694" max="7694" width="12.85546875" style="45" bestFit="1" customWidth="1"/>
    <col min="7695" max="7697" width="9.140625" style="45"/>
    <col min="7698" max="7698" width="15" style="45" bestFit="1" customWidth="1"/>
    <col min="7699" max="7699" width="15.7109375" style="45" bestFit="1" customWidth="1"/>
    <col min="7700" max="7936" width="9.140625" style="45"/>
    <col min="7937" max="7937" width="3.28515625" style="45" customWidth="1"/>
    <col min="7938" max="7938" width="2.140625" style="45" customWidth="1"/>
    <col min="7939" max="7939" width="49.28515625" style="45" customWidth="1"/>
    <col min="7940" max="7940" width="7.5703125" style="45" customWidth="1"/>
    <col min="7941" max="7941" width="2.85546875" style="45" customWidth="1"/>
    <col min="7942" max="7942" width="12.42578125" style="45" customWidth="1"/>
    <col min="7943" max="7943" width="2" style="45" customWidth="1"/>
    <col min="7944" max="7944" width="12.28515625" style="45" customWidth="1"/>
    <col min="7945" max="7945" width="2.85546875" style="45" customWidth="1"/>
    <col min="7946" max="7946" width="13" style="45" customWidth="1"/>
    <col min="7947" max="7947" width="2" style="45" customWidth="1"/>
    <col min="7948" max="7948" width="12.28515625" style="45" customWidth="1"/>
    <col min="7949" max="7949" width="9.140625" style="45"/>
    <col min="7950" max="7950" width="12.85546875" style="45" bestFit="1" customWidth="1"/>
    <col min="7951" max="7953" width="9.140625" style="45"/>
    <col min="7954" max="7954" width="15" style="45" bestFit="1" customWidth="1"/>
    <col min="7955" max="7955" width="15.7109375" style="45" bestFit="1" customWidth="1"/>
    <col min="7956" max="8192" width="9.140625" style="45"/>
    <col min="8193" max="8193" width="3.28515625" style="45" customWidth="1"/>
    <col min="8194" max="8194" width="2.140625" style="45" customWidth="1"/>
    <col min="8195" max="8195" width="49.28515625" style="45" customWidth="1"/>
    <col min="8196" max="8196" width="7.5703125" style="45" customWidth="1"/>
    <col min="8197" max="8197" width="2.85546875" style="45" customWidth="1"/>
    <col min="8198" max="8198" width="12.42578125" style="45" customWidth="1"/>
    <col min="8199" max="8199" width="2" style="45" customWidth="1"/>
    <col min="8200" max="8200" width="12.28515625" style="45" customWidth="1"/>
    <col min="8201" max="8201" width="2.85546875" style="45" customWidth="1"/>
    <col min="8202" max="8202" width="13" style="45" customWidth="1"/>
    <col min="8203" max="8203" width="2" style="45" customWidth="1"/>
    <col min="8204" max="8204" width="12.28515625" style="45" customWidth="1"/>
    <col min="8205" max="8205" width="9.140625" style="45"/>
    <col min="8206" max="8206" width="12.85546875" style="45" bestFit="1" customWidth="1"/>
    <col min="8207" max="8209" width="9.140625" style="45"/>
    <col min="8210" max="8210" width="15" style="45" bestFit="1" customWidth="1"/>
    <col min="8211" max="8211" width="15.7109375" style="45" bestFit="1" customWidth="1"/>
    <col min="8212" max="8448" width="9.140625" style="45"/>
    <col min="8449" max="8449" width="3.28515625" style="45" customWidth="1"/>
    <col min="8450" max="8450" width="2.140625" style="45" customWidth="1"/>
    <col min="8451" max="8451" width="49.28515625" style="45" customWidth="1"/>
    <col min="8452" max="8452" width="7.5703125" style="45" customWidth="1"/>
    <col min="8453" max="8453" width="2.85546875" style="45" customWidth="1"/>
    <col min="8454" max="8454" width="12.42578125" style="45" customWidth="1"/>
    <col min="8455" max="8455" width="2" style="45" customWidth="1"/>
    <col min="8456" max="8456" width="12.28515625" style="45" customWidth="1"/>
    <col min="8457" max="8457" width="2.85546875" style="45" customWidth="1"/>
    <col min="8458" max="8458" width="13" style="45" customWidth="1"/>
    <col min="8459" max="8459" width="2" style="45" customWidth="1"/>
    <col min="8460" max="8460" width="12.28515625" style="45" customWidth="1"/>
    <col min="8461" max="8461" width="9.140625" style="45"/>
    <col min="8462" max="8462" width="12.85546875" style="45" bestFit="1" customWidth="1"/>
    <col min="8463" max="8465" width="9.140625" style="45"/>
    <col min="8466" max="8466" width="15" style="45" bestFit="1" customWidth="1"/>
    <col min="8467" max="8467" width="15.7109375" style="45" bestFit="1" customWidth="1"/>
    <col min="8468" max="8704" width="9.140625" style="45"/>
    <col min="8705" max="8705" width="3.28515625" style="45" customWidth="1"/>
    <col min="8706" max="8706" width="2.140625" style="45" customWidth="1"/>
    <col min="8707" max="8707" width="49.28515625" style="45" customWidth="1"/>
    <col min="8708" max="8708" width="7.5703125" style="45" customWidth="1"/>
    <col min="8709" max="8709" width="2.85546875" style="45" customWidth="1"/>
    <col min="8710" max="8710" width="12.42578125" style="45" customWidth="1"/>
    <col min="8711" max="8711" width="2" style="45" customWidth="1"/>
    <col min="8712" max="8712" width="12.28515625" style="45" customWidth="1"/>
    <col min="8713" max="8713" width="2.85546875" style="45" customWidth="1"/>
    <col min="8714" max="8714" width="13" style="45" customWidth="1"/>
    <col min="8715" max="8715" width="2" style="45" customWidth="1"/>
    <col min="8716" max="8716" width="12.28515625" style="45" customWidth="1"/>
    <col min="8717" max="8717" width="9.140625" style="45"/>
    <col min="8718" max="8718" width="12.85546875" style="45" bestFit="1" customWidth="1"/>
    <col min="8719" max="8721" width="9.140625" style="45"/>
    <col min="8722" max="8722" width="15" style="45" bestFit="1" customWidth="1"/>
    <col min="8723" max="8723" width="15.7109375" style="45" bestFit="1" customWidth="1"/>
    <col min="8724" max="8960" width="9.140625" style="45"/>
    <col min="8961" max="8961" width="3.28515625" style="45" customWidth="1"/>
    <col min="8962" max="8962" width="2.140625" style="45" customWidth="1"/>
    <col min="8963" max="8963" width="49.28515625" style="45" customWidth="1"/>
    <col min="8964" max="8964" width="7.5703125" style="45" customWidth="1"/>
    <col min="8965" max="8965" width="2.85546875" style="45" customWidth="1"/>
    <col min="8966" max="8966" width="12.42578125" style="45" customWidth="1"/>
    <col min="8967" max="8967" width="2" style="45" customWidth="1"/>
    <col min="8968" max="8968" width="12.28515625" style="45" customWidth="1"/>
    <col min="8969" max="8969" width="2.85546875" style="45" customWidth="1"/>
    <col min="8970" max="8970" width="13" style="45" customWidth="1"/>
    <col min="8971" max="8971" width="2" style="45" customWidth="1"/>
    <col min="8972" max="8972" width="12.28515625" style="45" customWidth="1"/>
    <col min="8973" max="8973" width="9.140625" style="45"/>
    <col min="8974" max="8974" width="12.85546875" style="45" bestFit="1" customWidth="1"/>
    <col min="8975" max="8977" width="9.140625" style="45"/>
    <col min="8978" max="8978" width="15" style="45" bestFit="1" customWidth="1"/>
    <col min="8979" max="8979" width="15.7109375" style="45" bestFit="1" customWidth="1"/>
    <col min="8980" max="9216" width="9.140625" style="45"/>
    <col min="9217" max="9217" width="3.28515625" style="45" customWidth="1"/>
    <col min="9218" max="9218" width="2.140625" style="45" customWidth="1"/>
    <col min="9219" max="9219" width="49.28515625" style="45" customWidth="1"/>
    <col min="9220" max="9220" width="7.5703125" style="45" customWidth="1"/>
    <col min="9221" max="9221" width="2.85546875" style="45" customWidth="1"/>
    <col min="9222" max="9222" width="12.42578125" style="45" customWidth="1"/>
    <col min="9223" max="9223" width="2" style="45" customWidth="1"/>
    <col min="9224" max="9224" width="12.28515625" style="45" customWidth="1"/>
    <col min="9225" max="9225" width="2.85546875" style="45" customWidth="1"/>
    <col min="9226" max="9226" width="13" style="45" customWidth="1"/>
    <col min="9227" max="9227" width="2" style="45" customWidth="1"/>
    <col min="9228" max="9228" width="12.28515625" style="45" customWidth="1"/>
    <col min="9229" max="9229" width="9.140625" style="45"/>
    <col min="9230" max="9230" width="12.85546875" style="45" bestFit="1" customWidth="1"/>
    <col min="9231" max="9233" width="9.140625" style="45"/>
    <col min="9234" max="9234" width="15" style="45" bestFit="1" customWidth="1"/>
    <col min="9235" max="9235" width="15.7109375" style="45" bestFit="1" customWidth="1"/>
    <col min="9236" max="9472" width="9.140625" style="45"/>
    <col min="9473" max="9473" width="3.28515625" style="45" customWidth="1"/>
    <col min="9474" max="9474" width="2.140625" style="45" customWidth="1"/>
    <col min="9475" max="9475" width="49.28515625" style="45" customWidth="1"/>
    <col min="9476" max="9476" width="7.5703125" style="45" customWidth="1"/>
    <col min="9477" max="9477" width="2.85546875" style="45" customWidth="1"/>
    <col min="9478" max="9478" width="12.42578125" style="45" customWidth="1"/>
    <col min="9479" max="9479" width="2" style="45" customWidth="1"/>
    <col min="9480" max="9480" width="12.28515625" style="45" customWidth="1"/>
    <col min="9481" max="9481" width="2.85546875" style="45" customWidth="1"/>
    <col min="9482" max="9482" width="13" style="45" customWidth="1"/>
    <col min="9483" max="9483" width="2" style="45" customWidth="1"/>
    <col min="9484" max="9484" width="12.28515625" style="45" customWidth="1"/>
    <col min="9485" max="9485" width="9.140625" style="45"/>
    <col min="9486" max="9486" width="12.85546875" style="45" bestFit="1" customWidth="1"/>
    <col min="9487" max="9489" width="9.140625" style="45"/>
    <col min="9490" max="9490" width="15" style="45" bestFit="1" customWidth="1"/>
    <col min="9491" max="9491" width="15.7109375" style="45" bestFit="1" customWidth="1"/>
    <col min="9492" max="9728" width="9.140625" style="45"/>
    <col min="9729" max="9729" width="3.28515625" style="45" customWidth="1"/>
    <col min="9730" max="9730" width="2.140625" style="45" customWidth="1"/>
    <col min="9731" max="9731" width="49.28515625" style="45" customWidth="1"/>
    <col min="9732" max="9732" width="7.5703125" style="45" customWidth="1"/>
    <col min="9733" max="9733" width="2.85546875" style="45" customWidth="1"/>
    <col min="9734" max="9734" width="12.42578125" style="45" customWidth="1"/>
    <col min="9735" max="9735" width="2" style="45" customWidth="1"/>
    <col min="9736" max="9736" width="12.28515625" style="45" customWidth="1"/>
    <col min="9737" max="9737" width="2.85546875" style="45" customWidth="1"/>
    <col min="9738" max="9738" width="13" style="45" customWidth="1"/>
    <col min="9739" max="9739" width="2" style="45" customWidth="1"/>
    <col min="9740" max="9740" width="12.28515625" style="45" customWidth="1"/>
    <col min="9741" max="9741" width="9.140625" style="45"/>
    <col min="9742" max="9742" width="12.85546875" style="45" bestFit="1" customWidth="1"/>
    <col min="9743" max="9745" width="9.140625" style="45"/>
    <col min="9746" max="9746" width="15" style="45" bestFit="1" customWidth="1"/>
    <col min="9747" max="9747" width="15.7109375" style="45" bestFit="1" customWidth="1"/>
    <col min="9748" max="9984" width="9.140625" style="45"/>
    <col min="9985" max="9985" width="3.28515625" style="45" customWidth="1"/>
    <col min="9986" max="9986" width="2.140625" style="45" customWidth="1"/>
    <col min="9987" max="9987" width="49.28515625" style="45" customWidth="1"/>
    <col min="9988" max="9988" width="7.5703125" style="45" customWidth="1"/>
    <col min="9989" max="9989" width="2.85546875" style="45" customWidth="1"/>
    <col min="9990" max="9990" width="12.42578125" style="45" customWidth="1"/>
    <col min="9991" max="9991" width="2" style="45" customWidth="1"/>
    <col min="9992" max="9992" width="12.28515625" style="45" customWidth="1"/>
    <col min="9993" max="9993" width="2.85546875" style="45" customWidth="1"/>
    <col min="9994" max="9994" width="13" style="45" customWidth="1"/>
    <col min="9995" max="9995" width="2" style="45" customWidth="1"/>
    <col min="9996" max="9996" width="12.28515625" style="45" customWidth="1"/>
    <col min="9997" max="9997" width="9.140625" style="45"/>
    <col min="9998" max="9998" width="12.85546875" style="45" bestFit="1" customWidth="1"/>
    <col min="9999" max="10001" width="9.140625" style="45"/>
    <col min="10002" max="10002" width="15" style="45" bestFit="1" customWidth="1"/>
    <col min="10003" max="10003" width="15.7109375" style="45" bestFit="1" customWidth="1"/>
    <col min="10004" max="10240" width="9.140625" style="45"/>
    <col min="10241" max="10241" width="3.28515625" style="45" customWidth="1"/>
    <col min="10242" max="10242" width="2.140625" style="45" customWidth="1"/>
    <col min="10243" max="10243" width="49.28515625" style="45" customWidth="1"/>
    <col min="10244" max="10244" width="7.5703125" style="45" customWidth="1"/>
    <col min="10245" max="10245" width="2.85546875" style="45" customWidth="1"/>
    <col min="10246" max="10246" width="12.42578125" style="45" customWidth="1"/>
    <col min="10247" max="10247" width="2" style="45" customWidth="1"/>
    <col min="10248" max="10248" width="12.28515625" style="45" customWidth="1"/>
    <col min="10249" max="10249" width="2.85546875" style="45" customWidth="1"/>
    <col min="10250" max="10250" width="13" style="45" customWidth="1"/>
    <col min="10251" max="10251" width="2" style="45" customWidth="1"/>
    <col min="10252" max="10252" width="12.28515625" style="45" customWidth="1"/>
    <col min="10253" max="10253" width="9.140625" style="45"/>
    <col min="10254" max="10254" width="12.85546875" style="45" bestFit="1" customWidth="1"/>
    <col min="10255" max="10257" width="9.140625" style="45"/>
    <col min="10258" max="10258" width="15" style="45" bestFit="1" customWidth="1"/>
    <col min="10259" max="10259" width="15.7109375" style="45" bestFit="1" customWidth="1"/>
    <col min="10260" max="10496" width="9.140625" style="45"/>
    <col min="10497" max="10497" width="3.28515625" style="45" customWidth="1"/>
    <col min="10498" max="10498" width="2.140625" style="45" customWidth="1"/>
    <col min="10499" max="10499" width="49.28515625" style="45" customWidth="1"/>
    <col min="10500" max="10500" width="7.5703125" style="45" customWidth="1"/>
    <col min="10501" max="10501" width="2.85546875" style="45" customWidth="1"/>
    <col min="10502" max="10502" width="12.42578125" style="45" customWidth="1"/>
    <col min="10503" max="10503" width="2" style="45" customWidth="1"/>
    <col min="10504" max="10504" width="12.28515625" style="45" customWidth="1"/>
    <col min="10505" max="10505" width="2.85546875" style="45" customWidth="1"/>
    <col min="10506" max="10506" width="13" style="45" customWidth="1"/>
    <col min="10507" max="10507" width="2" style="45" customWidth="1"/>
    <col min="10508" max="10508" width="12.28515625" style="45" customWidth="1"/>
    <col min="10509" max="10509" width="9.140625" style="45"/>
    <col min="10510" max="10510" width="12.85546875" style="45" bestFit="1" customWidth="1"/>
    <col min="10511" max="10513" width="9.140625" style="45"/>
    <col min="10514" max="10514" width="15" style="45" bestFit="1" customWidth="1"/>
    <col min="10515" max="10515" width="15.7109375" style="45" bestFit="1" customWidth="1"/>
    <col min="10516" max="10752" width="9.140625" style="45"/>
    <col min="10753" max="10753" width="3.28515625" style="45" customWidth="1"/>
    <col min="10754" max="10754" width="2.140625" style="45" customWidth="1"/>
    <col min="10755" max="10755" width="49.28515625" style="45" customWidth="1"/>
    <col min="10756" max="10756" width="7.5703125" style="45" customWidth="1"/>
    <col min="10757" max="10757" width="2.85546875" style="45" customWidth="1"/>
    <col min="10758" max="10758" width="12.42578125" style="45" customWidth="1"/>
    <col min="10759" max="10759" width="2" style="45" customWidth="1"/>
    <col min="10760" max="10760" width="12.28515625" style="45" customWidth="1"/>
    <col min="10761" max="10761" width="2.85546875" style="45" customWidth="1"/>
    <col min="10762" max="10762" width="13" style="45" customWidth="1"/>
    <col min="10763" max="10763" width="2" style="45" customWidth="1"/>
    <col min="10764" max="10764" width="12.28515625" style="45" customWidth="1"/>
    <col min="10765" max="10765" width="9.140625" style="45"/>
    <col min="10766" max="10766" width="12.85546875" style="45" bestFit="1" customWidth="1"/>
    <col min="10767" max="10769" width="9.140625" style="45"/>
    <col min="10770" max="10770" width="15" style="45" bestFit="1" customWidth="1"/>
    <col min="10771" max="10771" width="15.7109375" style="45" bestFit="1" customWidth="1"/>
    <col min="10772" max="11008" width="9.140625" style="45"/>
    <col min="11009" max="11009" width="3.28515625" style="45" customWidth="1"/>
    <col min="11010" max="11010" width="2.140625" style="45" customWidth="1"/>
    <col min="11011" max="11011" width="49.28515625" style="45" customWidth="1"/>
    <col min="11012" max="11012" width="7.5703125" style="45" customWidth="1"/>
    <col min="11013" max="11013" width="2.85546875" style="45" customWidth="1"/>
    <col min="11014" max="11014" width="12.42578125" style="45" customWidth="1"/>
    <col min="11015" max="11015" width="2" style="45" customWidth="1"/>
    <col min="11016" max="11016" width="12.28515625" style="45" customWidth="1"/>
    <col min="11017" max="11017" width="2.85546875" style="45" customWidth="1"/>
    <col min="11018" max="11018" width="13" style="45" customWidth="1"/>
    <col min="11019" max="11019" width="2" style="45" customWidth="1"/>
    <col min="11020" max="11020" width="12.28515625" style="45" customWidth="1"/>
    <col min="11021" max="11021" width="9.140625" style="45"/>
    <col min="11022" max="11022" width="12.85546875" style="45" bestFit="1" customWidth="1"/>
    <col min="11023" max="11025" width="9.140625" style="45"/>
    <col min="11026" max="11026" width="15" style="45" bestFit="1" customWidth="1"/>
    <col min="11027" max="11027" width="15.7109375" style="45" bestFit="1" customWidth="1"/>
    <col min="11028" max="11264" width="9.140625" style="45"/>
    <col min="11265" max="11265" width="3.28515625" style="45" customWidth="1"/>
    <col min="11266" max="11266" width="2.140625" style="45" customWidth="1"/>
    <col min="11267" max="11267" width="49.28515625" style="45" customWidth="1"/>
    <col min="11268" max="11268" width="7.5703125" style="45" customWidth="1"/>
    <col min="11269" max="11269" width="2.85546875" style="45" customWidth="1"/>
    <col min="11270" max="11270" width="12.42578125" style="45" customWidth="1"/>
    <col min="11271" max="11271" width="2" style="45" customWidth="1"/>
    <col min="11272" max="11272" width="12.28515625" style="45" customWidth="1"/>
    <col min="11273" max="11273" width="2.85546875" style="45" customWidth="1"/>
    <col min="11274" max="11274" width="13" style="45" customWidth="1"/>
    <col min="11275" max="11275" width="2" style="45" customWidth="1"/>
    <col min="11276" max="11276" width="12.28515625" style="45" customWidth="1"/>
    <col min="11277" max="11277" width="9.140625" style="45"/>
    <col min="11278" max="11278" width="12.85546875" style="45" bestFit="1" customWidth="1"/>
    <col min="11279" max="11281" width="9.140625" style="45"/>
    <col min="11282" max="11282" width="15" style="45" bestFit="1" customWidth="1"/>
    <col min="11283" max="11283" width="15.7109375" style="45" bestFit="1" customWidth="1"/>
    <col min="11284" max="11520" width="9.140625" style="45"/>
    <col min="11521" max="11521" width="3.28515625" style="45" customWidth="1"/>
    <col min="11522" max="11522" width="2.140625" style="45" customWidth="1"/>
    <col min="11523" max="11523" width="49.28515625" style="45" customWidth="1"/>
    <col min="11524" max="11524" width="7.5703125" style="45" customWidth="1"/>
    <col min="11525" max="11525" width="2.85546875" style="45" customWidth="1"/>
    <col min="11526" max="11526" width="12.42578125" style="45" customWidth="1"/>
    <col min="11527" max="11527" width="2" style="45" customWidth="1"/>
    <col min="11528" max="11528" width="12.28515625" style="45" customWidth="1"/>
    <col min="11529" max="11529" width="2.85546875" style="45" customWidth="1"/>
    <col min="11530" max="11530" width="13" style="45" customWidth="1"/>
    <col min="11531" max="11531" width="2" style="45" customWidth="1"/>
    <col min="11532" max="11532" width="12.28515625" style="45" customWidth="1"/>
    <col min="11533" max="11533" width="9.140625" style="45"/>
    <col min="11534" max="11534" width="12.85546875" style="45" bestFit="1" customWidth="1"/>
    <col min="11535" max="11537" width="9.140625" style="45"/>
    <col min="11538" max="11538" width="15" style="45" bestFit="1" customWidth="1"/>
    <col min="11539" max="11539" width="15.7109375" style="45" bestFit="1" customWidth="1"/>
    <col min="11540" max="11776" width="9.140625" style="45"/>
    <col min="11777" max="11777" width="3.28515625" style="45" customWidth="1"/>
    <col min="11778" max="11778" width="2.140625" style="45" customWidth="1"/>
    <col min="11779" max="11779" width="49.28515625" style="45" customWidth="1"/>
    <col min="11780" max="11780" width="7.5703125" style="45" customWidth="1"/>
    <col min="11781" max="11781" width="2.85546875" style="45" customWidth="1"/>
    <col min="11782" max="11782" width="12.42578125" style="45" customWidth="1"/>
    <col min="11783" max="11783" width="2" style="45" customWidth="1"/>
    <col min="11784" max="11784" width="12.28515625" style="45" customWidth="1"/>
    <col min="11785" max="11785" width="2.85546875" style="45" customWidth="1"/>
    <col min="11786" max="11786" width="13" style="45" customWidth="1"/>
    <col min="11787" max="11787" width="2" style="45" customWidth="1"/>
    <col min="11788" max="11788" width="12.28515625" style="45" customWidth="1"/>
    <col min="11789" max="11789" width="9.140625" style="45"/>
    <col min="11790" max="11790" width="12.85546875" style="45" bestFit="1" customWidth="1"/>
    <col min="11791" max="11793" width="9.140625" style="45"/>
    <col min="11794" max="11794" width="15" style="45" bestFit="1" customWidth="1"/>
    <col min="11795" max="11795" width="15.7109375" style="45" bestFit="1" customWidth="1"/>
    <col min="11796" max="12032" width="9.140625" style="45"/>
    <col min="12033" max="12033" width="3.28515625" style="45" customWidth="1"/>
    <col min="12034" max="12034" width="2.140625" style="45" customWidth="1"/>
    <col min="12035" max="12035" width="49.28515625" style="45" customWidth="1"/>
    <col min="12036" max="12036" width="7.5703125" style="45" customWidth="1"/>
    <col min="12037" max="12037" width="2.85546875" style="45" customWidth="1"/>
    <col min="12038" max="12038" width="12.42578125" style="45" customWidth="1"/>
    <col min="12039" max="12039" width="2" style="45" customWidth="1"/>
    <col min="12040" max="12040" width="12.28515625" style="45" customWidth="1"/>
    <col min="12041" max="12041" width="2.85546875" style="45" customWidth="1"/>
    <col min="12042" max="12042" width="13" style="45" customWidth="1"/>
    <col min="12043" max="12043" width="2" style="45" customWidth="1"/>
    <col min="12044" max="12044" width="12.28515625" style="45" customWidth="1"/>
    <col min="12045" max="12045" width="9.140625" style="45"/>
    <col min="12046" max="12046" width="12.85546875" style="45" bestFit="1" customWidth="1"/>
    <col min="12047" max="12049" width="9.140625" style="45"/>
    <col min="12050" max="12050" width="15" style="45" bestFit="1" customWidth="1"/>
    <col min="12051" max="12051" width="15.7109375" style="45" bestFit="1" customWidth="1"/>
    <col min="12052" max="12288" width="9.140625" style="45"/>
    <col min="12289" max="12289" width="3.28515625" style="45" customWidth="1"/>
    <col min="12290" max="12290" width="2.140625" style="45" customWidth="1"/>
    <col min="12291" max="12291" width="49.28515625" style="45" customWidth="1"/>
    <col min="12292" max="12292" width="7.5703125" style="45" customWidth="1"/>
    <col min="12293" max="12293" width="2.85546875" style="45" customWidth="1"/>
    <col min="12294" max="12294" width="12.42578125" style="45" customWidth="1"/>
    <col min="12295" max="12295" width="2" style="45" customWidth="1"/>
    <col min="12296" max="12296" width="12.28515625" style="45" customWidth="1"/>
    <col min="12297" max="12297" width="2.85546875" style="45" customWidth="1"/>
    <col min="12298" max="12298" width="13" style="45" customWidth="1"/>
    <col min="12299" max="12299" width="2" style="45" customWidth="1"/>
    <col min="12300" max="12300" width="12.28515625" style="45" customWidth="1"/>
    <col min="12301" max="12301" width="9.140625" style="45"/>
    <col min="12302" max="12302" width="12.85546875" style="45" bestFit="1" customWidth="1"/>
    <col min="12303" max="12305" width="9.140625" style="45"/>
    <col min="12306" max="12306" width="15" style="45" bestFit="1" customWidth="1"/>
    <col min="12307" max="12307" width="15.7109375" style="45" bestFit="1" customWidth="1"/>
    <col min="12308" max="12544" width="9.140625" style="45"/>
    <col min="12545" max="12545" width="3.28515625" style="45" customWidth="1"/>
    <col min="12546" max="12546" width="2.140625" style="45" customWidth="1"/>
    <col min="12547" max="12547" width="49.28515625" style="45" customWidth="1"/>
    <col min="12548" max="12548" width="7.5703125" style="45" customWidth="1"/>
    <col min="12549" max="12549" width="2.85546875" style="45" customWidth="1"/>
    <col min="12550" max="12550" width="12.42578125" style="45" customWidth="1"/>
    <col min="12551" max="12551" width="2" style="45" customWidth="1"/>
    <col min="12552" max="12552" width="12.28515625" style="45" customWidth="1"/>
    <col min="12553" max="12553" width="2.85546875" style="45" customWidth="1"/>
    <col min="12554" max="12554" width="13" style="45" customWidth="1"/>
    <col min="12555" max="12555" width="2" style="45" customWidth="1"/>
    <col min="12556" max="12556" width="12.28515625" style="45" customWidth="1"/>
    <col min="12557" max="12557" width="9.140625" style="45"/>
    <col min="12558" max="12558" width="12.85546875" style="45" bestFit="1" customWidth="1"/>
    <col min="12559" max="12561" width="9.140625" style="45"/>
    <col min="12562" max="12562" width="15" style="45" bestFit="1" customWidth="1"/>
    <col min="12563" max="12563" width="15.7109375" style="45" bestFit="1" customWidth="1"/>
    <col min="12564" max="12800" width="9.140625" style="45"/>
    <col min="12801" max="12801" width="3.28515625" style="45" customWidth="1"/>
    <col min="12802" max="12802" width="2.140625" style="45" customWidth="1"/>
    <col min="12803" max="12803" width="49.28515625" style="45" customWidth="1"/>
    <col min="12804" max="12804" width="7.5703125" style="45" customWidth="1"/>
    <col min="12805" max="12805" width="2.85546875" style="45" customWidth="1"/>
    <col min="12806" max="12806" width="12.42578125" style="45" customWidth="1"/>
    <col min="12807" max="12807" width="2" style="45" customWidth="1"/>
    <col min="12808" max="12808" width="12.28515625" style="45" customWidth="1"/>
    <col min="12809" max="12809" width="2.85546875" style="45" customWidth="1"/>
    <col min="12810" max="12810" width="13" style="45" customWidth="1"/>
    <col min="12811" max="12811" width="2" style="45" customWidth="1"/>
    <col min="12812" max="12812" width="12.28515625" style="45" customWidth="1"/>
    <col min="12813" max="12813" width="9.140625" style="45"/>
    <col min="12814" max="12814" width="12.85546875" style="45" bestFit="1" customWidth="1"/>
    <col min="12815" max="12817" width="9.140625" style="45"/>
    <col min="12818" max="12818" width="15" style="45" bestFit="1" customWidth="1"/>
    <col min="12819" max="12819" width="15.7109375" style="45" bestFit="1" customWidth="1"/>
    <col min="12820" max="13056" width="9.140625" style="45"/>
    <col min="13057" max="13057" width="3.28515625" style="45" customWidth="1"/>
    <col min="13058" max="13058" width="2.140625" style="45" customWidth="1"/>
    <col min="13059" max="13059" width="49.28515625" style="45" customWidth="1"/>
    <col min="13060" max="13060" width="7.5703125" style="45" customWidth="1"/>
    <col min="13061" max="13061" width="2.85546875" style="45" customWidth="1"/>
    <col min="13062" max="13062" width="12.42578125" style="45" customWidth="1"/>
    <col min="13063" max="13063" width="2" style="45" customWidth="1"/>
    <col min="13064" max="13064" width="12.28515625" style="45" customWidth="1"/>
    <col min="13065" max="13065" width="2.85546875" style="45" customWidth="1"/>
    <col min="13066" max="13066" width="13" style="45" customWidth="1"/>
    <col min="13067" max="13067" width="2" style="45" customWidth="1"/>
    <col min="13068" max="13068" width="12.28515625" style="45" customWidth="1"/>
    <col min="13069" max="13069" width="9.140625" style="45"/>
    <col min="13070" max="13070" width="12.85546875" style="45" bestFit="1" customWidth="1"/>
    <col min="13071" max="13073" width="9.140625" style="45"/>
    <col min="13074" max="13074" width="15" style="45" bestFit="1" customWidth="1"/>
    <col min="13075" max="13075" width="15.7109375" style="45" bestFit="1" customWidth="1"/>
    <col min="13076" max="13312" width="9.140625" style="45"/>
    <col min="13313" max="13313" width="3.28515625" style="45" customWidth="1"/>
    <col min="13314" max="13314" width="2.140625" style="45" customWidth="1"/>
    <col min="13315" max="13315" width="49.28515625" style="45" customWidth="1"/>
    <col min="13316" max="13316" width="7.5703125" style="45" customWidth="1"/>
    <col min="13317" max="13317" width="2.85546875" style="45" customWidth="1"/>
    <col min="13318" max="13318" width="12.42578125" style="45" customWidth="1"/>
    <col min="13319" max="13319" width="2" style="45" customWidth="1"/>
    <col min="13320" max="13320" width="12.28515625" style="45" customWidth="1"/>
    <col min="13321" max="13321" width="2.85546875" style="45" customWidth="1"/>
    <col min="13322" max="13322" width="13" style="45" customWidth="1"/>
    <col min="13323" max="13323" width="2" style="45" customWidth="1"/>
    <col min="13324" max="13324" width="12.28515625" style="45" customWidth="1"/>
    <col min="13325" max="13325" width="9.140625" style="45"/>
    <col min="13326" max="13326" width="12.85546875" style="45" bestFit="1" customWidth="1"/>
    <col min="13327" max="13329" width="9.140625" style="45"/>
    <col min="13330" max="13330" width="15" style="45" bestFit="1" customWidth="1"/>
    <col min="13331" max="13331" width="15.7109375" style="45" bestFit="1" customWidth="1"/>
    <col min="13332" max="13568" width="9.140625" style="45"/>
    <col min="13569" max="13569" width="3.28515625" style="45" customWidth="1"/>
    <col min="13570" max="13570" width="2.140625" style="45" customWidth="1"/>
    <col min="13571" max="13571" width="49.28515625" style="45" customWidth="1"/>
    <col min="13572" max="13572" width="7.5703125" style="45" customWidth="1"/>
    <col min="13573" max="13573" width="2.85546875" style="45" customWidth="1"/>
    <col min="13574" max="13574" width="12.42578125" style="45" customWidth="1"/>
    <col min="13575" max="13575" width="2" style="45" customWidth="1"/>
    <col min="13576" max="13576" width="12.28515625" style="45" customWidth="1"/>
    <col min="13577" max="13577" width="2.85546875" style="45" customWidth="1"/>
    <col min="13578" max="13578" width="13" style="45" customWidth="1"/>
    <col min="13579" max="13579" width="2" style="45" customWidth="1"/>
    <col min="13580" max="13580" width="12.28515625" style="45" customWidth="1"/>
    <col min="13581" max="13581" width="9.140625" style="45"/>
    <col min="13582" max="13582" width="12.85546875" style="45" bestFit="1" customWidth="1"/>
    <col min="13583" max="13585" width="9.140625" style="45"/>
    <col min="13586" max="13586" width="15" style="45" bestFit="1" customWidth="1"/>
    <col min="13587" max="13587" width="15.7109375" style="45" bestFit="1" customWidth="1"/>
    <col min="13588" max="13824" width="9.140625" style="45"/>
    <col min="13825" max="13825" width="3.28515625" style="45" customWidth="1"/>
    <col min="13826" max="13826" width="2.140625" style="45" customWidth="1"/>
    <col min="13827" max="13827" width="49.28515625" style="45" customWidth="1"/>
    <col min="13828" max="13828" width="7.5703125" style="45" customWidth="1"/>
    <col min="13829" max="13829" width="2.85546875" style="45" customWidth="1"/>
    <col min="13830" max="13830" width="12.42578125" style="45" customWidth="1"/>
    <col min="13831" max="13831" width="2" style="45" customWidth="1"/>
    <col min="13832" max="13832" width="12.28515625" style="45" customWidth="1"/>
    <col min="13833" max="13833" width="2.85546875" style="45" customWidth="1"/>
    <col min="13834" max="13834" width="13" style="45" customWidth="1"/>
    <col min="13835" max="13835" width="2" style="45" customWidth="1"/>
    <col min="13836" max="13836" width="12.28515625" style="45" customWidth="1"/>
    <col min="13837" max="13837" width="9.140625" style="45"/>
    <col min="13838" max="13838" width="12.85546875" style="45" bestFit="1" customWidth="1"/>
    <col min="13839" max="13841" width="9.140625" style="45"/>
    <col min="13842" max="13842" width="15" style="45" bestFit="1" customWidth="1"/>
    <col min="13843" max="13843" width="15.7109375" style="45" bestFit="1" customWidth="1"/>
    <col min="13844" max="14080" width="9.140625" style="45"/>
    <col min="14081" max="14081" width="3.28515625" style="45" customWidth="1"/>
    <col min="14082" max="14082" width="2.140625" style="45" customWidth="1"/>
    <col min="14083" max="14083" width="49.28515625" style="45" customWidth="1"/>
    <col min="14084" max="14084" width="7.5703125" style="45" customWidth="1"/>
    <col min="14085" max="14085" width="2.85546875" style="45" customWidth="1"/>
    <col min="14086" max="14086" width="12.42578125" style="45" customWidth="1"/>
    <col min="14087" max="14087" width="2" style="45" customWidth="1"/>
    <col min="14088" max="14088" width="12.28515625" style="45" customWidth="1"/>
    <col min="14089" max="14089" width="2.85546875" style="45" customWidth="1"/>
    <col min="14090" max="14090" width="13" style="45" customWidth="1"/>
    <col min="14091" max="14091" width="2" style="45" customWidth="1"/>
    <col min="14092" max="14092" width="12.28515625" style="45" customWidth="1"/>
    <col min="14093" max="14093" width="9.140625" style="45"/>
    <col min="14094" max="14094" width="12.85546875" style="45" bestFit="1" customWidth="1"/>
    <col min="14095" max="14097" width="9.140625" style="45"/>
    <col min="14098" max="14098" width="15" style="45" bestFit="1" customWidth="1"/>
    <col min="14099" max="14099" width="15.7109375" style="45" bestFit="1" customWidth="1"/>
    <col min="14100" max="14336" width="9.140625" style="45"/>
    <col min="14337" max="14337" width="3.28515625" style="45" customWidth="1"/>
    <col min="14338" max="14338" width="2.140625" style="45" customWidth="1"/>
    <col min="14339" max="14339" width="49.28515625" style="45" customWidth="1"/>
    <col min="14340" max="14340" width="7.5703125" style="45" customWidth="1"/>
    <col min="14341" max="14341" width="2.85546875" style="45" customWidth="1"/>
    <col min="14342" max="14342" width="12.42578125" style="45" customWidth="1"/>
    <col min="14343" max="14343" width="2" style="45" customWidth="1"/>
    <col min="14344" max="14344" width="12.28515625" style="45" customWidth="1"/>
    <col min="14345" max="14345" width="2.85546875" style="45" customWidth="1"/>
    <col min="14346" max="14346" width="13" style="45" customWidth="1"/>
    <col min="14347" max="14347" width="2" style="45" customWidth="1"/>
    <col min="14348" max="14348" width="12.28515625" style="45" customWidth="1"/>
    <col min="14349" max="14349" width="9.140625" style="45"/>
    <col min="14350" max="14350" width="12.85546875" style="45" bestFit="1" customWidth="1"/>
    <col min="14351" max="14353" width="9.140625" style="45"/>
    <col min="14354" max="14354" width="15" style="45" bestFit="1" customWidth="1"/>
    <col min="14355" max="14355" width="15.7109375" style="45" bestFit="1" customWidth="1"/>
    <col min="14356" max="14592" width="9.140625" style="45"/>
    <col min="14593" max="14593" width="3.28515625" style="45" customWidth="1"/>
    <col min="14594" max="14594" width="2.140625" style="45" customWidth="1"/>
    <col min="14595" max="14595" width="49.28515625" style="45" customWidth="1"/>
    <col min="14596" max="14596" width="7.5703125" style="45" customWidth="1"/>
    <col min="14597" max="14597" width="2.85546875" style="45" customWidth="1"/>
    <col min="14598" max="14598" width="12.42578125" style="45" customWidth="1"/>
    <col min="14599" max="14599" width="2" style="45" customWidth="1"/>
    <col min="14600" max="14600" width="12.28515625" style="45" customWidth="1"/>
    <col min="14601" max="14601" width="2.85546875" style="45" customWidth="1"/>
    <col min="14602" max="14602" width="13" style="45" customWidth="1"/>
    <col min="14603" max="14603" width="2" style="45" customWidth="1"/>
    <col min="14604" max="14604" width="12.28515625" style="45" customWidth="1"/>
    <col min="14605" max="14605" width="9.140625" style="45"/>
    <col min="14606" max="14606" width="12.85546875" style="45" bestFit="1" customWidth="1"/>
    <col min="14607" max="14609" width="9.140625" style="45"/>
    <col min="14610" max="14610" width="15" style="45" bestFit="1" customWidth="1"/>
    <col min="14611" max="14611" width="15.7109375" style="45" bestFit="1" customWidth="1"/>
    <col min="14612" max="14848" width="9.140625" style="45"/>
    <col min="14849" max="14849" width="3.28515625" style="45" customWidth="1"/>
    <col min="14850" max="14850" width="2.140625" style="45" customWidth="1"/>
    <col min="14851" max="14851" width="49.28515625" style="45" customWidth="1"/>
    <col min="14852" max="14852" width="7.5703125" style="45" customWidth="1"/>
    <col min="14853" max="14853" width="2.85546875" style="45" customWidth="1"/>
    <col min="14854" max="14854" width="12.42578125" style="45" customWidth="1"/>
    <col min="14855" max="14855" width="2" style="45" customWidth="1"/>
    <col min="14856" max="14856" width="12.28515625" style="45" customWidth="1"/>
    <col min="14857" max="14857" width="2.85546875" style="45" customWidth="1"/>
    <col min="14858" max="14858" width="13" style="45" customWidth="1"/>
    <col min="14859" max="14859" width="2" style="45" customWidth="1"/>
    <col min="14860" max="14860" width="12.28515625" style="45" customWidth="1"/>
    <col min="14861" max="14861" width="9.140625" style="45"/>
    <col min="14862" max="14862" width="12.85546875" style="45" bestFit="1" customWidth="1"/>
    <col min="14863" max="14865" width="9.140625" style="45"/>
    <col min="14866" max="14866" width="15" style="45" bestFit="1" customWidth="1"/>
    <col min="14867" max="14867" width="15.7109375" style="45" bestFit="1" customWidth="1"/>
    <col min="14868" max="15104" width="9.140625" style="45"/>
    <col min="15105" max="15105" width="3.28515625" style="45" customWidth="1"/>
    <col min="15106" max="15106" width="2.140625" style="45" customWidth="1"/>
    <col min="15107" max="15107" width="49.28515625" style="45" customWidth="1"/>
    <col min="15108" max="15108" width="7.5703125" style="45" customWidth="1"/>
    <col min="15109" max="15109" width="2.85546875" style="45" customWidth="1"/>
    <col min="15110" max="15110" width="12.42578125" style="45" customWidth="1"/>
    <col min="15111" max="15111" width="2" style="45" customWidth="1"/>
    <col min="15112" max="15112" width="12.28515625" style="45" customWidth="1"/>
    <col min="15113" max="15113" width="2.85546875" style="45" customWidth="1"/>
    <col min="15114" max="15114" width="13" style="45" customWidth="1"/>
    <col min="15115" max="15115" width="2" style="45" customWidth="1"/>
    <col min="15116" max="15116" width="12.28515625" style="45" customWidth="1"/>
    <col min="15117" max="15117" width="9.140625" style="45"/>
    <col min="15118" max="15118" width="12.85546875" style="45" bestFit="1" customWidth="1"/>
    <col min="15119" max="15121" width="9.140625" style="45"/>
    <col min="15122" max="15122" width="15" style="45" bestFit="1" customWidth="1"/>
    <col min="15123" max="15123" width="15.7109375" style="45" bestFit="1" customWidth="1"/>
    <col min="15124" max="15360" width="9.140625" style="45"/>
    <col min="15361" max="15361" width="3.28515625" style="45" customWidth="1"/>
    <col min="15362" max="15362" width="2.140625" style="45" customWidth="1"/>
    <col min="15363" max="15363" width="49.28515625" style="45" customWidth="1"/>
    <col min="15364" max="15364" width="7.5703125" style="45" customWidth="1"/>
    <col min="15365" max="15365" width="2.85546875" style="45" customWidth="1"/>
    <col min="15366" max="15366" width="12.42578125" style="45" customWidth="1"/>
    <col min="15367" max="15367" width="2" style="45" customWidth="1"/>
    <col min="15368" max="15368" width="12.28515625" style="45" customWidth="1"/>
    <col min="15369" max="15369" width="2.85546875" style="45" customWidth="1"/>
    <col min="15370" max="15370" width="13" style="45" customWidth="1"/>
    <col min="15371" max="15371" width="2" style="45" customWidth="1"/>
    <col min="15372" max="15372" width="12.28515625" style="45" customWidth="1"/>
    <col min="15373" max="15373" width="9.140625" style="45"/>
    <col min="15374" max="15374" width="12.85546875" style="45" bestFit="1" customWidth="1"/>
    <col min="15375" max="15377" width="9.140625" style="45"/>
    <col min="15378" max="15378" width="15" style="45" bestFit="1" customWidth="1"/>
    <col min="15379" max="15379" width="15.7109375" style="45" bestFit="1" customWidth="1"/>
    <col min="15380" max="15616" width="9.140625" style="45"/>
    <col min="15617" max="15617" width="3.28515625" style="45" customWidth="1"/>
    <col min="15618" max="15618" width="2.140625" style="45" customWidth="1"/>
    <col min="15619" max="15619" width="49.28515625" style="45" customWidth="1"/>
    <col min="15620" max="15620" width="7.5703125" style="45" customWidth="1"/>
    <col min="15621" max="15621" width="2.85546875" style="45" customWidth="1"/>
    <col min="15622" max="15622" width="12.42578125" style="45" customWidth="1"/>
    <col min="15623" max="15623" width="2" style="45" customWidth="1"/>
    <col min="15624" max="15624" width="12.28515625" style="45" customWidth="1"/>
    <col min="15625" max="15625" width="2.85546875" style="45" customWidth="1"/>
    <col min="15626" max="15626" width="13" style="45" customWidth="1"/>
    <col min="15627" max="15627" width="2" style="45" customWidth="1"/>
    <col min="15628" max="15628" width="12.28515625" style="45" customWidth="1"/>
    <col min="15629" max="15629" width="9.140625" style="45"/>
    <col min="15630" max="15630" width="12.85546875" style="45" bestFit="1" customWidth="1"/>
    <col min="15631" max="15633" width="9.140625" style="45"/>
    <col min="15634" max="15634" width="15" style="45" bestFit="1" customWidth="1"/>
    <col min="15635" max="15635" width="15.7109375" style="45" bestFit="1" customWidth="1"/>
    <col min="15636" max="15872" width="9.140625" style="45"/>
    <col min="15873" max="15873" width="3.28515625" style="45" customWidth="1"/>
    <col min="15874" max="15874" width="2.140625" style="45" customWidth="1"/>
    <col min="15875" max="15875" width="49.28515625" style="45" customWidth="1"/>
    <col min="15876" max="15876" width="7.5703125" style="45" customWidth="1"/>
    <col min="15877" max="15877" width="2.85546875" style="45" customWidth="1"/>
    <col min="15878" max="15878" width="12.42578125" style="45" customWidth="1"/>
    <col min="15879" max="15879" width="2" style="45" customWidth="1"/>
    <col min="15880" max="15880" width="12.28515625" style="45" customWidth="1"/>
    <col min="15881" max="15881" width="2.85546875" style="45" customWidth="1"/>
    <col min="15882" max="15882" width="13" style="45" customWidth="1"/>
    <col min="15883" max="15883" width="2" style="45" customWidth="1"/>
    <col min="15884" max="15884" width="12.28515625" style="45" customWidth="1"/>
    <col min="15885" max="15885" width="9.140625" style="45"/>
    <col min="15886" max="15886" width="12.85546875" style="45" bestFit="1" customWidth="1"/>
    <col min="15887" max="15889" width="9.140625" style="45"/>
    <col min="15890" max="15890" width="15" style="45" bestFit="1" customWidth="1"/>
    <col min="15891" max="15891" width="15.7109375" style="45" bestFit="1" customWidth="1"/>
    <col min="15892" max="16128" width="9.140625" style="45"/>
    <col min="16129" max="16129" width="3.28515625" style="45" customWidth="1"/>
    <col min="16130" max="16130" width="2.140625" style="45" customWidth="1"/>
    <col min="16131" max="16131" width="49.28515625" style="45" customWidth="1"/>
    <col min="16132" max="16132" width="7.5703125" style="45" customWidth="1"/>
    <col min="16133" max="16133" width="2.85546875" style="45" customWidth="1"/>
    <col min="16134" max="16134" width="12.42578125" style="45" customWidth="1"/>
    <col min="16135" max="16135" width="2" style="45" customWidth="1"/>
    <col min="16136" max="16136" width="12.28515625" style="45" customWidth="1"/>
    <col min="16137" max="16137" width="2.85546875" style="45" customWidth="1"/>
    <col min="16138" max="16138" width="13" style="45" customWidth="1"/>
    <col min="16139" max="16139" width="2" style="45" customWidth="1"/>
    <col min="16140" max="16140" width="12.28515625" style="45" customWidth="1"/>
    <col min="16141" max="16141" width="9.140625" style="45"/>
    <col min="16142" max="16142" width="12.85546875" style="45" bestFit="1" customWidth="1"/>
    <col min="16143" max="16145" width="9.140625" style="45"/>
    <col min="16146" max="16146" width="15" style="45" bestFit="1" customWidth="1"/>
    <col min="16147" max="16147" width="15.7109375" style="45" bestFit="1" customWidth="1"/>
    <col min="16148" max="16384" width="9.140625" style="45"/>
  </cols>
  <sheetData>
    <row r="1" spans="1:19" ht="21" customHeight="1" x14ac:dyDescent="0.1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9" ht="21" customHeight="1" x14ac:dyDescent="0.15">
      <c r="A2" s="190" t="s">
        <v>102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9" ht="21" customHeight="1" x14ac:dyDescent="0.15">
      <c r="A3" s="190" t="s">
        <v>147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9" ht="21" customHeight="1" x14ac:dyDescent="0.15">
      <c r="A4" s="190" t="s">
        <v>125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9" s="46" customFormat="1" ht="21" customHeight="1" x14ac:dyDescent="0.15">
      <c r="A5" s="96"/>
      <c r="B5" s="96"/>
      <c r="C5" s="96"/>
      <c r="D5" s="96"/>
      <c r="E5" s="96"/>
      <c r="F5" s="96"/>
      <c r="G5" s="96"/>
      <c r="H5" s="96"/>
      <c r="I5" s="96"/>
      <c r="J5" s="188" t="s">
        <v>129</v>
      </c>
      <c r="K5" s="197"/>
      <c r="L5" s="197"/>
    </row>
    <row r="6" spans="1:19" s="46" customFormat="1" ht="6" customHeight="1" x14ac:dyDescent="0.15">
      <c r="A6" s="47"/>
      <c r="B6" s="47"/>
      <c r="C6" s="47"/>
      <c r="D6" s="47"/>
      <c r="E6" s="47"/>
      <c r="F6" s="47"/>
      <c r="G6" s="47"/>
      <c r="H6" s="47"/>
      <c r="I6" s="47"/>
      <c r="J6" s="115"/>
      <c r="K6" s="48"/>
      <c r="L6" s="48"/>
    </row>
    <row r="7" spans="1:19" s="50" customFormat="1" ht="20.100000000000001" customHeight="1" x14ac:dyDescent="0.15">
      <c r="D7" s="51"/>
      <c r="E7" s="189" t="s">
        <v>126</v>
      </c>
      <c r="F7" s="189"/>
      <c r="G7" s="189"/>
      <c r="H7" s="189"/>
      <c r="I7" s="189"/>
      <c r="J7" s="189" t="s">
        <v>5</v>
      </c>
      <c r="K7" s="189"/>
      <c r="L7" s="189"/>
    </row>
    <row r="8" spans="1:19" s="50" customFormat="1" ht="20.100000000000001" customHeight="1" x14ac:dyDescent="0.15">
      <c r="D8" s="51"/>
      <c r="E8" s="189" t="s">
        <v>6</v>
      </c>
      <c r="F8" s="189"/>
      <c r="G8" s="189"/>
      <c r="H8" s="189"/>
      <c r="I8" s="189"/>
      <c r="J8" s="189" t="s">
        <v>56</v>
      </c>
      <c r="K8" s="189"/>
      <c r="L8" s="189"/>
    </row>
    <row r="9" spans="1:19" s="50" customFormat="1" ht="20.100000000000001" customHeight="1" x14ac:dyDescent="0.15">
      <c r="D9" s="51"/>
      <c r="E9" s="178"/>
      <c r="F9" s="178"/>
      <c r="G9" s="178"/>
      <c r="H9" s="52" t="s">
        <v>7</v>
      </c>
      <c r="I9" s="178"/>
      <c r="J9" s="178"/>
      <c r="K9" s="178"/>
      <c r="L9" s="52" t="s">
        <v>7</v>
      </c>
    </row>
    <row r="10" spans="1:19" s="50" customFormat="1" ht="20.100000000000001" customHeight="1" x14ac:dyDescent="0.15">
      <c r="D10" s="51"/>
      <c r="E10" s="51"/>
      <c r="F10" s="52" t="s">
        <v>137</v>
      </c>
      <c r="H10" s="52" t="s">
        <v>11</v>
      </c>
      <c r="I10" s="51"/>
      <c r="J10" s="52" t="s">
        <v>137</v>
      </c>
      <c r="L10" s="52" t="s">
        <v>11</v>
      </c>
    </row>
    <row r="11" spans="1:19" s="57" customFormat="1" ht="20.100000000000001" customHeight="1" x14ac:dyDescent="0.15">
      <c r="A11" s="147" t="s">
        <v>127</v>
      </c>
      <c r="B11" s="146"/>
      <c r="D11" s="118"/>
      <c r="E11" s="118"/>
      <c r="F11" s="118"/>
      <c r="G11" s="118"/>
      <c r="H11" s="118"/>
      <c r="I11" s="118"/>
      <c r="J11" s="119"/>
      <c r="L11" s="120"/>
    </row>
    <row r="12" spans="1:19" s="180" customFormat="1" ht="20.100000000000001" customHeight="1" x14ac:dyDescent="0.15">
      <c r="A12" s="180" t="s">
        <v>103</v>
      </c>
      <c r="B12" s="180" t="s">
        <v>104</v>
      </c>
      <c r="F12" s="140">
        <v>457045</v>
      </c>
      <c r="G12" s="69"/>
      <c r="H12" s="140">
        <v>334097</v>
      </c>
      <c r="J12" s="140">
        <v>457045</v>
      </c>
      <c r="K12" s="69"/>
      <c r="L12" s="140">
        <v>334097</v>
      </c>
      <c r="M12" s="121"/>
      <c r="N12" s="121"/>
      <c r="O12" s="121"/>
      <c r="P12" s="121"/>
      <c r="Q12" s="121"/>
      <c r="R12" s="121"/>
      <c r="S12" s="121"/>
    </row>
    <row r="13" spans="1:19" s="180" customFormat="1" ht="20.100000000000001" customHeight="1" x14ac:dyDescent="0.15">
      <c r="B13" s="180" t="s">
        <v>171</v>
      </c>
      <c r="F13" s="140">
        <v>-15129</v>
      </c>
      <c r="G13" s="69"/>
      <c r="H13" s="140">
        <v>70414</v>
      </c>
      <c r="J13" s="140">
        <v>-15129</v>
      </c>
      <c r="K13" s="69"/>
      <c r="L13" s="140">
        <v>70414</v>
      </c>
      <c r="M13" s="121"/>
      <c r="N13" s="121"/>
      <c r="O13" s="121"/>
      <c r="P13" s="121"/>
      <c r="Q13" s="121"/>
      <c r="R13" s="121"/>
      <c r="S13" s="121"/>
    </row>
    <row r="14" spans="1:19" s="180" customFormat="1" ht="20.100000000000001" customHeight="1" x14ac:dyDescent="0.15">
      <c r="B14" s="180" t="s">
        <v>107</v>
      </c>
      <c r="F14" s="140">
        <v>2687</v>
      </c>
      <c r="G14" s="69"/>
      <c r="H14" s="140">
        <v>2459</v>
      </c>
      <c r="J14" s="140">
        <v>2687</v>
      </c>
      <c r="K14" s="69"/>
      <c r="L14" s="140">
        <v>2459</v>
      </c>
      <c r="M14" s="121"/>
      <c r="N14" s="121"/>
      <c r="O14" s="121"/>
      <c r="P14" s="121"/>
      <c r="Q14" s="121"/>
      <c r="R14" s="121"/>
      <c r="S14" s="121"/>
    </row>
    <row r="15" spans="1:19" s="180" customFormat="1" ht="20.100000000000001" customHeight="1" x14ac:dyDescent="0.15">
      <c r="B15" s="180" t="s">
        <v>108</v>
      </c>
      <c r="F15" s="140">
        <v>3255</v>
      </c>
      <c r="G15" s="69"/>
      <c r="H15" s="140">
        <v>4775</v>
      </c>
      <c r="J15" s="140">
        <v>3255</v>
      </c>
      <c r="K15" s="69"/>
      <c r="L15" s="140">
        <v>4775</v>
      </c>
      <c r="M15" s="121"/>
      <c r="N15" s="121"/>
      <c r="O15" s="121"/>
      <c r="P15" s="121"/>
      <c r="Q15" s="121"/>
      <c r="R15" s="121"/>
      <c r="S15" s="121"/>
    </row>
    <row r="16" spans="1:19" s="180" customFormat="1" ht="20.100000000000001" customHeight="1" x14ac:dyDescent="0.15">
      <c r="B16" s="180" t="s">
        <v>67</v>
      </c>
      <c r="F16" s="140">
        <v>71</v>
      </c>
      <c r="G16" s="69"/>
      <c r="H16" s="140">
        <v>450</v>
      </c>
      <c r="J16" s="140">
        <v>71</v>
      </c>
      <c r="K16" s="69"/>
      <c r="L16" s="140">
        <v>450</v>
      </c>
      <c r="M16" s="121"/>
      <c r="N16" s="121"/>
      <c r="O16" s="121"/>
      <c r="P16" s="121"/>
      <c r="Q16" s="121"/>
      <c r="R16" s="121"/>
      <c r="S16" s="121"/>
    </row>
    <row r="17" spans="1:19" s="180" customFormat="1" ht="20.100000000000001" customHeight="1" x14ac:dyDescent="0.15">
      <c r="B17" s="180" t="s">
        <v>105</v>
      </c>
      <c r="F17" s="140">
        <v>-172504</v>
      </c>
      <c r="G17" s="69"/>
      <c r="H17" s="140">
        <v>-147355</v>
      </c>
      <c r="J17" s="140">
        <v>-172504</v>
      </c>
      <c r="K17" s="69"/>
      <c r="L17" s="140">
        <v>-147355</v>
      </c>
      <c r="M17" s="121"/>
      <c r="N17" s="121"/>
      <c r="O17" s="121"/>
      <c r="P17" s="121"/>
      <c r="Q17" s="121"/>
      <c r="R17" s="121"/>
      <c r="S17" s="121"/>
    </row>
    <row r="18" spans="1:19" s="180" customFormat="1" ht="20.100000000000001" customHeight="1" x14ac:dyDescent="0.15">
      <c r="B18" s="180" t="s">
        <v>106</v>
      </c>
      <c r="F18" s="140">
        <v>-49526</v>
      </c>
      <c r="G18" s="69"/>
      <c r="H18" s="140">
        <v>-38906</v>
      </c>
      <c r="J18" s="140">
        <v>-49526</v>
      </c>
      <c r="K18" s="69"/>
      <c r="L18" s="140">
        <v>-38906</v>
      </c>
      <c r="M18" s="121"/>
      <c r="N18" s="121"/>
      <c r="O18" s="121"/>
      <c r="P18" s="121"/>
      <c r="Q18" s="121"/>
      <c r="R18" s="121"/>
      <c r="S18" s="121"/>
    </row>
    <row r="19" spans="1:19" s="180" customFormat="1" ht="20.100000000000001" customHeight="1" x14ac:dyDescent="0.15">
      <c r="B19" s="180" t="s">
        <v>64</v>
      </c>
      <c r="F19" s="140">
        <v>-78126</v>
      </c>
      <c r="G19" s="69"/>
      <c r="H19" s="140">
        <v>-59004</v>
      </c>
      <c r="J19" s="140">
        <v>-78126</v>
      </c>
      <c r="K19" s="69"/>
      <c r="L19" s="140">
        <v>-59004</v>
      </c>
      <c r="M19" s="121"/>
      <c r="N19" s="121"/>
      <c r="O19" s="121"/>
      <c r="P19" s="121"/>
      <c r="Q19" s="121"/>
      <c r="R19" s="121"/>
      <c r="S19" s="121"/>
    </row>
    <row r="20" spans="1:19" s="180" customFormat="1" ht="20.100000000000001" customHeight="1" x14ac:dyDescent="0.15">
      <c r="B20" s="180" t="s">
        <v>65</v>
      </c>
      <c r="F20" s="140">
        <v>-44511</v>
      </c>
      <c r="G20" s="69"/>
      <c r="H20" s="140">
        <v>-48806</v>
      </c>
      <c r="J20" s="140">
        <v>-44511</v>
      </c>
      <c r="K20" s="69"/>
      <c r="L20" s="140">
        <v>-48806</v>
      </c>
      <c r="M20" s="121"/>
      <c r="N20" s="121"/>
      <c r="O20" s="121"/>
      <c r="P20" s="121"/>
      <c r="Q20" s="121"/>
      <c r="R20" s="121"/>
      <c r="S20" s="121"/>
    </row>
    <row r="21" spans="1:19" s="180" customFormat="1" ht="20.100000000000001" customHeight="1" x14ac:dyDescent="0.15">
      <c r="B21" s="180" t="s">
        <v>156</v>
      </c>
      <c r="F21" s="140">
        <v>-3577</v>
      </c>
      <c r="G21" s="69"/>
      <c r="H21" s="140">
        <v>-3244</v>
      </c>
      <c r="J21" s="140">
        <v>-3577</v>
      </c>
      <c r="K21" s="69"/>
      <c r="L21" s="140">
        <v>-3244</v>
      </c>
      <c r="M21" s="121"/>
      <c r="N21" s="121"/>
      <c r="O21" s="121"/>
      <c r="P21" s="121"/>
      <c r="Q21" s="121"/>
      <c r="R21" s="121"/>
      <c r="S21" s="121"/>
    </row>
    <row r="22" spans="1:19" s="180" customFormat="1" ht="20.100000000000001" customHeight="1" x14ac:dyDescent="0.15">
      <c r="B22" s="180" t="s">
        <v>18</v>
      </c>
      <c r="F22" s="140">
        <v>-29984</v>
      </c>
      <c r="G22" s="69"/>
      <c r="H22" s="140">
        <v>-34716</v>
      </c>
      <c r="J22" s="140">
        <v>-29984</v>
      </c>
      <c r="K22" s="69"/>
      <c r="L22" s="140">
        <v>-34716</v>
      </c>
      <c r="M22" s="121"/>
      <c r="N22" s="121"/>
      <c r="O22" s="121"/>
      <c r="P22" s="121"/>
      <c r="Q22" s="121"/>
      <c r="R22" s="121"/>
      <c r="S22" s="121"/>
    </row>
    <row r="23" spans="1:19" s="180" customFormat="1" ht="20.100000000000001" customHeight="1" x14ac:dyDescent="0.15">
      <c r="B23" s="180" t="s">
        <v>110</v>
      </c>
      <c r="F23" s="140">
        <v>15000</v>
      </c>
      <c r="G23" s="69"/>
      <c r="H23" s="140">
        <v>-45000</v>
      </c>
      <c r="J23" s="140">
        <v>15000</v>
      </c>
      <c r="K23" s="69"/>
      <c r="L23" s="140">
        <v>-45000</v>
      </c>
      <c r="M23" s="121"/>
      <c r="N23" s="121"/>
      <c r="O23" s="121"/>
      <c r="P23" s="121"/>
      <c r="Q23" s="121"/>
      <c r="R23" s="121"/>
      <c r="S23" s="121"/>
    </row>
    <row r="24" spans="1:19" s="180" customFormat="1" ht="20.100000000000001" customHeight="1" x14ac:dyDescent="0.15">
      <c r="B24" s="180" t="s">
        <v>19</v>
      </c>
      <c r="F24" s="140">
        <v>16</v>
      </c>
      <c r="G24" s="69"/>
      <c r="H24" s="140">
        <v>52</v>
      </c>
      <c r="J24" s="140">
        <v>16</v>
      </c>
      <c r="K24" s="69"/>
      <c r="L24" s="140">
        <v>52</v>
      </c>
      <c r="M24" s="121"/>
      <c r="N24" s="121"/>
      <c r="O24" s="121"/>
      <c r="P24" s="121"/>
      <c r="Q24" s="121"/>
      <c r="R24" s="121"/>
      <c r="S24" s="121"/>
    </row>
    <row r="25" spans="1:19" s="180" customFormat="1" ht="20.100000000000001" customHeight="1" x14ac:dyDescent="0.15">
      <c r="B25" s="180" t="s">
        <v>112</v>
      </c>
      <c r="F25" s="140">
        <v>17953</v>
      </c>
      <c r="G25" s="69"/>
      <c r="H25" s="140">
        <v>14991</v>
      </c>
      <c r="J25" s="140">
        <v>17953</v>
      </c>
      <c r="K25" s="69"/>
      <c r="L25" s="140">
        <v>14991</v>
      </c>
      <c r="M25" s="121"/>
      <c r="N25" s="121"/>
      <c r="O25" s="121"/>
      <c r="P25" s="121"/>
      <c r="Q25" s="121"/>
      <c r="R25" s="121"/>
      <c r="S25" s="121"/>
    </row>
    <row r="26" spans="1:19" s="180" customFormat="1" ht="20.100000000000001" customHeight="1" x14ac:dyDescent="0.15">
      <c r="B26" s="180" t="s">
        <v>111</v>
      </c>
      <c r="F26" s="140">
        <v>412</v>
      </c>
      <c r="G26" s="69"/>
      <c r="H26" s="140">
        <v>-15358</v>
      </c>
      <c r="J26" s="140">
        <v>412</v>
      </c>
      <c r="K26" s="69"/>
      <c r="L26" s="140">
        <v>-15358</v>
      </c>
      <c r="M26" s="121"/>
      <c r="N26" s="121"/>
      <c r="O26" s="121"/>
      <c r="P26" s="121"/>
      <c r="Q26" s="121"/>
      <c r="R26" s="121"/>
      <c r="S26" s="121"/>
    </row>
    <row r="27" spans="1:19" s="57" customFormat="1" ht="20.100000000000001" customHeight="1" x14ac:dyDescent="0.15">
      <c r="B27" s="180"/>
      <c r="C27" s="122" t="s">
        <v>109</v>
      </c>
      <c r="D27" s="75"/>
      <c r="E27" s="75"/>
      <c r="F27" s="123">
        <f>SUM(F12:F26)</f>
        <v>103082</v>
      </c>
      <c r="G27" s="69"/>
      <c r="H27" s="123">
        <f>SUM(H12:H26)</f>
        <v>34849</v>
      </c>
      <c r="I27" s="75"/>
      <c r="J27" s="123">
        <f>SUM(J12:J26)</f>
        <v>103082</v>
      </c>
      <c r="K27" s="69"/>
      <c r="L27" s="123">
        <f>SUM(L12:L26)</f>
        <v>34849</v>
      </c>
    </row>
    <row r="28" spans="1:19" s="50" customFormat="1" ht="20.100000000000001" customHeight="1" x14ac:dyDescent="0.15">
      <c r="B28" s="180"/>
      <c r="D28" s="51"/>
      <c r="E28" s="51"/>
      <c r="F28" s="51"/>
      <c r="G28" s="51"/>
      <c r="H28" s="51"/>
      <c r="I28" s="51"/>
      <c r="J28" s="51"/>
      <c r="K28" s="51"/>
      <c r="L28" s="51"/>
    </row>
    <row r="29" spans="1:19" s="57" customFormat="1" ht="20.100000000000001" customHeight="1" x14ac:dyDescent="0.15">
      <c r="A29" s="147" t="s">
        <v>128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</row>
    <row r="30" spans="1:19" s="180" customFormat="1" ht="20.100000000000001" customHeight="1" x14ac:dyDescent="0.15">
      <c r="B30" s="180" t="s">
        <v>113</v>
      </c>
      <c r="F30" s="140">
        <v>-2238</v>
      </c>
      <c r="G30" s="69"/>
      <c r="H30" s="140">
        <v>-638</v>
      </c>
      <c r="J30" s="140">
        <v>-2238</v>
      </c>
      <c r="K30" s="69"/>
      <c r="L30" s="140">
        <v>-638</v>
      </c>
      <c r="M30" s="121"/>
      <c r="N30" s="121"/>
      <c r="O30" s="121"/>
      <c r="P30" s="121"/>
      <c r="Q30" s="121"/>
      <c r="R30" s="121"/>
    </row>
    <row r="31" spans="1:19" s="180" customFormat="1" ht="20.100000000000001" customHeight="1" x14ac:dyDescent="0.15">
      <c r="B31" s="180" t="s">
        <v>114</v>
      </c>
      <c r="F31" s="140">
        <v>-1204</v>
      </c>
      <c r="G31" s="69"/>
      <c r="H31" s="140">
        <v>-1379</v>
      </c>
      <c r="J31" s="140">
        <v>-1204</v>
      </c>
      <c r="K31" s="69"/>
      <c r="L31" s="140">
        <v>-1379</v>
      </c>
      <c r="M31" s="121"/>
      <c r="N31" s="121"/>
      <c r="O31" s="121"/>
      <c r="P31" s="121"/>
      <c r="Q31" s="121"/>
      <c r="R31" s="121"/>
    </row>
    <row r="32" spans="1:19" s="57" customFormat="1" ht="20.100000000000001" customHeight="1" x14ac:dyDescent="0.15">
      <c r="C32" s="180" t="s">
        <v>115</v>
      </c>
      <c r="F32" s="141">
        <f>SUM(F30:F31)</f>
        <v>-3442</v>
      </c>
      <c r="G32" s="69"/>
      <c r="H32" s="141">
        <f>SUM(H30:H31)</f>
        <v>-2017</v>
      </c>
      <c r="J32" s="141">
        <f>SUM(J30:J31)</f>
        <v>-3442</v>
      </c>
      <c r="K32" s="69"/>
      <c r="L32" s="141">
        <f>SUM(L30:L31)</f>
        <v>-2017</v>
      </c>
      <c r="M32" s="125"/>
      <c r="N32" s="125"/>
      <c r="O32" s="125"/>
      <c r="P32" s="125"/>
      <c r="Q32" s="125"/>
      <c r="R32" s="125"/>
    </row>
    <row r="33" spans="1:12" s="50" customFormat="1" ht="20.100000000000001" customHeight="1" x14ac:dyDescent="0.15">
      <c r="B33" s="180"/>
      <c r="D33" s="51"/>
      <c r="E33" s="51"/>
      <c r="F33" s="51"/>
      <c r="G33" s="51"/>
      <c r="H33" s="51"/>
      <c r="I33" s="51"/>
      <c r="J33" s="51"/>
      <c r="K33" s="51"/>
      <c r="L33" s="51"/>
    </row>
    <row r="41" spans="1:12" s="180" customFormat="1" ht="21" customHeight="1" x14ac:dyDescent="0.15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</row>
    <row r="42" spans="1:12" s="180" customFormat="1" ht="21" customHeight="1" x14ac:dyDescent="0.15">
      <c r="A42" s="190" t="s">
        <v>116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</row>
    <row r="43" spans="1:12" s="180" customFormat="1" ht="21" customHeight="1" x14ac:dyDescent="0.15">
      <c r="A43" s="190" t="s">
        <v>147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</row>
    <row r="44" spans="1:12" s="180" customFormat="1" ht="21" customHeight="1" x14ac:dyDescent="0.15">
      <c r="A44" s="190" t="s">
        <v>125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s="57" customFormat="1" ht="21" customHeight="1" x14ac:dyDescent="0.15">
      <c r="A45" s="96"/>
      <c r="B45" s="96"/>
      <c r="C45" s="96"/>
      <c r="D45" s="96"/>
      <c r="E45" s="96"/>
      <c r="F45" s="96"/>
      <c r="G45" s="96"/>
      <c r="H45" s="96"/>
      <c r="I45" s="96"/>
      <c r="J45" s="188" t="s">
        <v>129</v>
      </c>
      <c r="K45" s="197"/>
      <c r="L45" s="197"/>
    </row>
    <row r="46" spans="1:12" s="57" customFormat="1" ht="6" customHeight="1" x14ac:dyDescent="0.15">
      <c r="A46" s="47"/>
      <c r="B46" s="47"/>
      <c r="C46" s="47"/>
      <c r="D46" s="47"/>
      <c r="E46" s="47"/>
      <c r="F46" s="47"/>
      <c r="G46" s="47"/>
      <c r="H46" s="47"/>
      <c r="I46" s="47"/>
      <c r="J46" s="115"/>
      <c r="K46" s="48"/>
      <c r="L46" s="48"/>
    </row>
    <row r="47" spans="1:12" s="50" customFormat="1" ht="20.100000000000001" customHeight="1" x14ac:dyDescent="0.15">
      <c r="D47" s="51"/>
      <c r="E47" s="189" t="s">
        <v>126</v>
      </c>
      <c r="F47" s="189"/>
      <c r="G47" s="189"/>
      <c r="H47" s="189"/>
      <c r="I47" s="189"/>
      <c r="J47" s="189" t="s">
        <v>5</v>
      </c>
      <c r="K47" s="189"/>
      <c r="L47" s="189"/>
    </row>
    <row r="48" spans="1:12" s="50" customFormat="1" ht="20.100000000000001" customHeight="1" x14ac:dyDescent="0.15">
      <c r="D48" s="51"/>
      <c r="E48" s="189" t="s">
        <v>6</v>
      </c>
      <c r="F48" s="189"/>
      <c r="G48" s="189"/>
      <c r="H48" s="189"/>
      <c r="I48" s="189"/>
      <c r="J48" s="189" t="s">
        <v>56</v>
      </c>
      <c r="K48" s="189"/>
      <c r="L48" s="189"/>
    </row>
    <row r="49" spans="1:12" s="50" customFormat="1" ht="20.100000000000001" customHeight="1" x14ac:dyDescent="0.15">
      <c r="D49" s="51"/>
      <c r="E49" s="51"/>
      <c r="F49" s="52" t="s">
        <v>137</v>
      </c>
      <c r="H49" s="52" t="s">
        <v>11</v>
      </c>
      <c r="I49" s="51"/>
      <c r="J49" s="52" t="s">
        <v>137</v>
      </c>
      <c r="L49" s="52" t="s">
        <v>11</v>
      </c>
    </row>
    <row r="50" spans="1:12" s="57" customFormat="1" ht="20.100000000000001" customHeight="1" x14ac:dyDescent="0.15">
      <c r="A50" s="147" t="s">
        <v>117</v>
      </c>
      <c r="J50" s="126"/>
      <c r="K50" s="119"/>
      <c r="L50" s="126"/>
    </row>
    <row r="51" spans="1:12" s="180" customFormat="1" ht="20.100000000000001" customHeight="1" x14ac:dyDescent="0.15">
      <c r="B51" s="180" t="s">
        <v>98</v>
      </c>
      <c r="F51" s="140">
        <v>-20002</v>
      </c>
      <c r="G51" s="140"/>
      <c r="H51" s="140">
        <v>-8000</v>
      </c>
      <c r="I51" s="140"/>
      <c r="J51" s="140">
        <v>-20002</v>
      </c>
      <c r="K51" s="140"/>
      <c r="L51" s="140">
        <v>-8000</v>
      </c>
    </row>
    <row r="52" spans="1:12" s="57" customFormat="1" ht="20.100000000000001" customHeight="1" x14ac:dyDescent="0.15">
      <c r="A52" s="180"/>
      <c r="B52" s="180"/>
      <c r="C52" s="179" t="s">
        <v>118</v>
      </c>
      <c r="F52" s="123">
        <f>SUM(F51:F51)</f>
        <v>-20002</v>
      </c>
      <c r="G52" s="127"/>
      <c r="H52" s="123">
        <f>SUM(H51:H51)</f>
        <v>-8000</v>
      </c>
      <c r="J52" s="123">
        <f>SUM(J51:J51)</f>
        <v>-20002</v>
      </c>
      <c r="K52" s="127"/>
      <c r="L52" s="123">
        <f>SUM(L51:L51)</f>
        <v>-8000</v>
      </c>
    </row>
    <row r="53" spans="1:12" s="57" customFormat="1" ht="15" customHeight="1" x14ac:dyDescent="0.15">
      <c r="A53" s="180"/>
      <c r="B53" s="180"/>
      <c r="C53" s="179"/>
      <c r="J53" s="128"/>
      <c r="K53" s="127"/>
      <c r="L53" s="128"/>
    </row>
    <row r="54" spans="1:12" s="180" customFormat="1" ht="20.100000000000001" customHeight="1" x14ac:dyDescent="0.15">
      <c r="A54" s="124" t="s">
        <v>172</v>
      </c>
      <c r="D54" s="57"/>
      <c r="E54" s="57"/>
      <c r="F54" s="140">
        <f>F52+F32+F27</f>
        <v>79638</v>
      </c>
      <c r="G54" s="69"/>
      <c r="H54" s="140">
        <f>H52+H32+H27</f>
        <v>24832</v>
      </c>
      <c r="I54" s="57"/>
      <c r="J54" s="140">
        <f>J52+J32+J27</f>
        <v>79638</v>
      </c>
      <c r="K54" s="69"/>
      <c r="L54" s="140">
        <f>L52+L32+L27</f>
        <v>24832</v>
      </c>
    </row>
    <row r="55" spans="1:12" s="57" customFormat="1" ht="20.100000000000001" customHeight="1" x14ac:dyDescent="0.15">
      <c r="A55" s="124" t="s">
        <v>119</v>
      </c>
      <c r="B55" s="180"/>
      <c r="C55" s="180"/>
      <c r="D55" s="9"/>
      <c r="E55" s="9"/>
      <c r="F55" s="140">
        <f>'BS1'!E13</f>
        <v>60590</v>
      </c>
      <c r="G55" s="69"/>
      <c r="H55" s="140">
        <f>'BS1'!G13</f>
        <v>67842</v>
      </c>
      <c r="I55" s="9"/>
      <c r="J55" s="140">
        <f>'BS1'!K13</f>
        <v>60590</v>
      </c>
      <c r="K55" s="69"/>
      <c r="L55" s="140">
        <f>'BS1'!M13</f>
        <v>67842</v>
      </c>
    </row>
    <row r="56" spans="1:12" s="57" customFormat="1" ht="20.100000000000001" customHeight="1" thickBot="1" x14ac:dyDescent="0.2">
      <c r="A56" s="117" t="s">
        <v>123</v>
      </c>
      <c r="B56" s="180"/>
      <c r="C56" s="180"/>
      <c r="D56" s="9"/>
      <c r="E56" s="9"/>
      <c r="F56" s="142">
        <f>SUM(F54:F55)</f>
        <v>140228</v>
      </c>
      <c r="G56" s="69"/>
      <c r="H56" s="142">
        <f>SUM(H54:H55)</f>
        <v>92674</v>
      </c>
      <c r="I56" s="9"/>
      <c r="J56" s="142">
        <f>SUM(J54:J55)</f>
        <v>140228</v>
      </c>
      <c r="K56" s="69"/>
      <c r="L56" s="142">
        <f>SUM(L54:L55)</f>
        <v>92674</v>
      </c>
    </row>
    <row r="57" spans="1:12" s="57" customFormat="1" ht="20.100000000000001" customHeight="1" thickTop="1" x14ac:dyDescent="0.15">
      <c r="A57" s="180"/>
      <c r="B57" s="180"/>
      <c r="C57" s="180"/>
      <c r="D57" s="9"/>
      <c r="E57" s="9"/>
      <c r="F57" s="9"/>
      <c r="G57" s="9"/>
      <c r="H57" s="9"/>
      <c r="I57" s="9"/>
      <c r="J57" s="128"/>
      <c r="K57" s="69"/>
      <c r="L57" s="128"/>
    </row>
    <row r="58" spans="1:12" s="57" customFormat="1" ht="21" customHeight="1" x14ac:dyDescent="0.15">
      <c r="A58" s="180"/>
      <c r="B58" s="180"/>
      <c r="C58" s="180"/>
      <c r="D58" s="9"/>
      <c r="E58" s="9"/>
      <c r="F58" s="9"/>
      <c r="G58" s="9"/>
      <c r="H58" s="9"/>
      <c r="I58" s="9"/>
      <c r="J58" s="128"/>
      <c r="K58" s="69"/>
      <c r="L58" s="128"/>
    </row>
    <row r="59" spans="1:12" s="57" customFormat="1" ht="21" customHeight="1" x14ac:dyDescent="0.15">
      <c r="A59" s="180"/>
      <c r="B59" s="180"/>
      <c r="C59" s="180"/>
      <c r="D59" s="9"/>
      <c r="E59" s="9"/>
      <c r="F59" s="9"/>
      <c r="G59" s="9"/>
      <c r="H59" s="9"/>
      <c r="I59" s="9"/>
      <c r="K59" s="69"/>
      <c r="L59" s="128"/>
    </row>
    <row r="60" spans="1:12" s="57" customFormat="1" ht="21" customHeight="1" x14ac:dyDescent="0.15">
      <c r="A60" s="180"/>
      <c r="B60" s="180"/>
      <c r="C60" s="180"/>
      <c r="D60" s="9"/>
      <c r="E60" s="9"/>
      <c r="F60" s="9"/>
      <c r="G60" s="9"/>
      <c r="H60" s="9"/>
      <c r="I60" s="9"/>
      <c r="K60" s="69"/>
      <c r="L60" s="128"/>
    </row>
    <row r="61" spans="1:12" s="57" customFormat="1" ht="21" customHeight="1" x14ac:dyDescent="0.15">
      <c r="A61" s="180"/>
      <c r="B61" s="180"/>
      <c r="C61" s="180"/>
      <c r="D61" s="9"/>
      <c r="E61" s="9"/>
      <c r="F61" s="9"/>
      <c r="G61" s="9"/>
      <c r="H61" s="9"/>
      <c r="I61" s="9"/>
      <c r="J61" s="128"/>
      <c r="K61" s="69"/>
      <c r="L61" s="128"/>
    </row>
    <row r="62" spans="1:12" s="57" customFormat="1" ht="13.5" customHeight="1" x14ac:dyDescent="0.15">
      <c r="A62" s="180"/>
      <c r="B62" s="180"/>
      <c r="C62" s="180"/>
      <c r="D62" s="9"/>
      <c r="E62" s="9"/>
      <c r="F62" s="9"/>
      <c r="G62" s="9"/>
      <c r="H62" s="9"/>
      <c r="I62" s="9"/>
      <c r="J62" s="128"/>
      <c r="K62" s="69"/>
      <c r="L62" s="128"/>
    </row>
    <row r="63" spans="1:12" s="57" customFormat="1" ht="21" customHeight="1" x14ac:dyDescent="0.15">
      <c r="A63" s="180"/>
      <c r="B63" s="180"/>
      <c r="C63" s="180"/>
      <c r="D63" s="9"/>
      <c r="E63" s="9"/>
      <c r="F63" s="9"/>
      <c r="G63" s="9"/>
      <c r="H63" s="9"/>
      <c r="I63" s="9"/>
      <c r="J63" s="128"/>
      <c r="K63" s="69"/>
      <c r="L63" s="128"/>
    </row>
    <row r="64" spans="1:12" s="57" customFormat="1" ht="21" customHeight="1" x14ac:dyDescent="0.15">
      <c r="A64" s="180"/>
      <c r="B64" s="180"/>
      <c r="C64" s="180"/>
      <c r="D64" s="9"/>
      <c r="E64" s="9"/>
      <c r="F64" s="9"/>
      <c r="G64" s="9"/>
      <c r="H64" s="9"/>
      <c r="I64" s="9"/>
      <c r="J64" s="128"/>
      <c r="K64" s="69"/>
      <c r="L64" s="128"/>
    </row>
    <row r="65" spans="1:12" s="57" customFormat="1" ht="21" customHeight="1" x14ac:dyDescent="0.15">
      <c r="A65" s="180"/>
      <c r="B65" s="180"/>
      <c r="C65" s="180"/>
      <c r="D65" s="9"/>
      <c r="E65" s="9"/>
      <c r="F65" s="9"/>
      <c r="G65" s="9"/>
      <c r="H65" s="9"/>
      <c r="I65" s="9"/>
      <c r="J65" s="128"/>
      <c r="K65" s="69"/>
      <c r="L65" s="128"/>
    </row>
    <row r="66" spans="1:12" s="57" customFormat="1" ht="21" customHeight="1" x14ac:dyDescent="0.15">
      <c r="A66" s="180"/>
      <c r="B66" s="180"/>
      <c r="C66" s="180"/>
      <c r="D66" s="9"/>
      <c r="E66" s="9"/>
      <c r="F66" s="9"/>
      <c r="G66" s="9"/>
      <c r="H66" s="9"/>
      <c r="I66" s="9"/>
      <c r="J66" s="128"/>
      <c r="K66" s="69"/>
      <c r="L66" s="128"/>
    </row>
    <row r="67" spans="1:12" s="57" customFormat="1" ht="21" customHeight="1" x14ac:dyDescent="0.15">
      <c r="A67" s="180"/>
      <c r="B67" s="180"/>
      <c r="C67" s="180"/>
      <c r="D67" s="9"/>
      <c r="E67" s="9"/>
      <c r="F67" s="9"/>
      <c r="G67" s="9"/>
      <c r="H67" s="9"/>
      <c r="I67" s="9"/>
      <c r="J67" s="128"/>
      <c r="K67" s="69"/>
      <c r="L67" s="128"/>
    </row>
    <row r="68" spans="1:12" s="57" customFormat="1" ht="21" customHeight="1" x14ac:dyDescent="0.15">
      <c r="A68" s="180"/>
      <c r="B68" s="180"/>
      <c r="C68" s="180"/>
      <c r="D68" s="9"/>
      <c r="E68" s="9"/>
      <c r="F68" s="9"/>
      <c r="G68" s="9"/>
      <c r="H68" s="9"/>
      <c r="I68" s="9"/>
      <c r="J68" s="128"/>
      <c r="K68" s="69"/>
      <c r="L68" s="128"/>
    </row>
    <row r="69" spans="1:12" s="57" customFormat="1" ht="15" customHeight="1" x14ac:dyDescent="0.15">
      <c r="A69" s="180"/>
      <c r="B69" s="180"/>
      <c r="C69" s="180"/>
      <c r="D69" s="9"/>
      <c r="E69" s="9"/>
      <c r="F69" s="9"/>
      <c r="G69" s="9"/>
      <c r="H69" s="9"/>
      <c r="I69" s="9"/>
      <c r="J69" s="128"/>
      <c r="K69" s="69"/>
      <c r="L69" s="128"/>
    </row>
    <row r="70" spans="1:12" s="57" customFormat="1" ht="21" customHeight="1" x14ac:dyDescent="0.15">
      <c r="A70" s="198"/>
      <c r="B70" s="198"/>
      <c r="C70" s="198"/>
      <c r="D70" s="198"/>
      <c r="E70" s="198"/>
      <c r="F70" s="9"/>
      <c r="G70" s="9"/>
      <c r="H70" s="9"/>
      <c r="I70" s="9"/>
      <c r="J70" s="128"/>
      <c r="K70" s="69"/>
      <c r="L70" s="128"/>
    </row>
    <row r="71" spans="1:12" s="46" customFormat="1" ht="21" customHeight="1" x14ac:dyDescent="0.15">
      <c r="D71" s="66"/>
      <c r="E71" s="66"/>
      <c r="F71" s="66"/>
      <c r="G71" s="66"/>
      <c r="H71" s="66"/>
      <c r="I71" s="66"/>
      <c r="J71" s="129"/>
      <c r="K71" s="130"/>
      <c r="L71" s="129"/>
    </row>
    <row r="73" spans="1:12" ht="13.5" customHeight="1" x14ac:dyDescent="0.15"/>
    <row r="74" spans="1:12" ht="21" customHeight="1" x14ac:dyDescent="0.15">
      <c r="J74" s="131">
        <v>0</v>
      </c>
      <c r="K74" s="132"/>
      <c r="L74" s="131"/>
    </row>
    <row r="82" spans="1:5" ht="21" customHeight="1" x14ac:dyDescent="0.15">
      <c r="A82" s="198" t="s">
        <v>130</v>
      </c>
      <c r="B82" s="198"/>
      <c r="C82" s="198"/>
      <c r="D82" s="198"/>
      <c r="E82" s="198"/>
    </row>
    <row r="137" spans="10:12" ht="21" customHeight="1" x14ac:dyDescent="0.15">
      <c r="J137" s="133">
        <v>0</v>
      </c>
      <c r="L137" s="133">
        <v>-100000</v>
      </c>
    </row>
  </sheetData>
  <mergeCells count="20">
    <mergeCell ref="A82:E82"/>
    <mergeCell ref="E47:I47"/>
    <mergeCell ref="J47:L47"/>
    <mergeCell ref="E48:I48"/>
    <mergeCell ref="J48:L48"/>
    <mergeCell ref="A70:E70"/>
    <mergeCell ref="J45:L45"/>
    <mergeCell ref="A1:L1"/>
    <mergeCell ref="A2:L2"/>
    <mergeCell ref="A3:L3"/>
    <mergeCell ref="J5:L5"/>
    <mergeCell ref="E7:I7"/>
    <mergeCell ref="J7:L7"/>
    <mergeCell ref="E8:I8"/>
    <mergeCell ref="J8:L8"/>
    <mergeCell ref="A41:L41"/>
    <mergeCell ref="A42:L42"/>
    <mergeCell ref="A43:L43"/>
    <mergeCell ref="A4:L4"/>
    <mergeCell ref="A44:L44"/>
  </mergeCells>
  <pageMargins left="0.9" right="0.4" top="0.8" bottom="0.7" header="0.5" footer="0.25"/>
  <pageSetup paperSize="9" scale="83" orientation="portrait" r:id="rId1"/>
  <headerFooter alignWithMargins="0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BS1</vt:lpstr>
      <vt:lpstr>BS2</vt:lpstr>
      <vt:lpstr>PL 3</vt:lpstr>
      <vt:lpstr>PL 6</vt:lpstr>
      <vt:lpstr>Equity</vt:lpstr>
      <vt:lpstr>SE </vt:lpstr>
      <vt:lpstr>CF</vt:lpstr>
      <vt:lpstr>'BS2'!Print_Area</vt:lpstr>
      <vt:lpstr>CF!Print_Area</vt:lpstr>
      <vt:lpstr>Equity!Print_Area</vt:lpstr>
      <vt:lpstr>'PL 3'!Print_Area</vt:lpstr>
      <vt:lpstr>'PL 6'!Print_Area</vt:lpstr>
      <vt:lpstr>'SE '!Print_Area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Tanyares Makaew (Open)</dc:creator>
  <cp:lastModifiedBy>spakdeesaneha</cp:lastModifiedBy>
  <cp:lastPrinted>2017-01-27T10:05:10Z</cp:lastPrinted>
  <dcterms:created xsi:type="dcterms:W3CDTF">2016-08-24T02:19:19Z</dcterms:created>
  <dcterms:modified xsi:type="dcterms:W3CDTF">2017-01-27T10:05:32Z</dcterms:modified>
</cp:coreProperties>
</file>