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1985" windowHeight="7770" tabRatio="932"/>
  </bookViews>
  <sheets>
    <sheet name="หมายเหตุ " sheetId="65" r:id="rId1"/>
    <sheet name="หมายเหตุ 23" sheetId="67" r:id="rId2"/>
    <sheet name="หมายเหตุทรัพย์สิน" sheetId="64" r:id="rId3"/>
  </sheets>
  <definedNames>
    <definedName name="_xlnm.Print_Area" localSheetId="0">'หมายเหตุ '!$A$1:$O$918</definedName>
    <definedName name="_xlnm.Print_Area" localSheetId="1">'หมายเหตุ 23'!$A$1:$U$28</definedName>
    <definedName name="_xlnm.Print_Area" localSheetId="2">หมายเหตุทรัพย์สิน!$A$1:$S$30</definedName>
  </definedNames>
  <calcPr calcId="125725"/>
</workbook>
</file>

<file path=xl/calcChain.xml><?xml version="1.0" encoding="utf-8"?>
<calcChain xmlns="http://schemas.openxmlformats.org/spreadsheetml/2006/main">
  <c r="M839" i="65"/>
  <c r="I839"/>
  <c r="P11" i="67"/>
  <c r="N11"/>
  <c r="L11"/>
  <c r="J11"/>
  <c r="H11"/>
  <c r="T10"/>
  <c r="R10"/>
  <c r="T9"/>
  <c r="T11"/>
  <c r="T16"/>
  <c r="T18"/>
  <c r="R9"/>
  <c r="F11"/>
  <c r="L7"/>
  <c r="P7"/>
  <c r="T7"/>
  <c r="J7"/>
  <c r="N7"/>
  <c r="R7"/>
  <c r="K891" i="65"/>
  <c r="K567"/>
  <c r="G567"/>
  <c r="E567"/>
  <c r="I566"/>
  <c r="M566" s="1"/>
  <c r="M567" s="1"/>
  <c r="M540"/>
  <c r="K540"/>
  <c r="M461"/>
  <c r="R8" i="64"/>
  <c r="R11"/>
  <c r="R9"/>
  <c r="R10"/>
  <c r="F11"/>
  <c r="H11"/>
  <c r="H14"/>
  <c r="H25"/>
  <c r="J11"/>
  <c r="L11"/>
  <c r="L14"/>
  <c r="N11"/>
  <c r="P11"/>
  <c r="P14"/>
  <c r="P25"/>
  <c r="P12"/>
  <c r="R12"/>
  <c r="R13"/>
  <c r="F14"/>
  <c r="F25"/>
  <c r="N14"/>
  <c r="B16"/>
  <c r="R16"/>
  <c r="R17"/>
  <c r="R18"/>
  <c r="B19"/>
  <c r="F19"/>
  <c r="F22"/>
  <c r="H19"/>
  <c r="J19"/>
  <c r="J22"/>
  <c r="L19"/>
  <c r="N19"/>
  <c r="P19"/>
  <c r="P22"/>
  <c r="R20"/>
  <c r="R28"/>
  <c r="R21"/>
  <c r="B22"/>
  <c r="F24"/>
  <c r="R27"/>
  <c r="B70" i="65"/>
  <c r="B107"/>
  <c r="B146"/>
  <c r="B184" s="1"/>
  <c r="B221" s="1"/>
  <c r="B256" s="1"/>
  <c r="B291" s="1"/>
  <c r="B328" s="1"/>
  <c r="B363" s="1"/>
  <c r="B400" s="1"/>
  <c r="B437" s="1"/>
  <c r="B472" s="1"/>
  <c r="B71"/>
  <c r="B108"/>
  <c r="B147"/>
  <c r="B185" s="1"/>
  <c r="B222" s="1"/>
  <c r="B257" s="1"/>
  <c r="B292" s="1"/>
  <c r="B329" s="1"/>
  <c r="B364" s="1"/>
  <c r="B401" s="1"/>
  <c r="B438" s="1"/>
  <c r="B473" s="1"/>
  <c r="I71"/>
  <c r="I108"/>
  <c r="I147"/>
  <c r="I185" s="1"/>
  <c r="I222" s="1"/>
  <c r="I257" s="1"/>
  <c r="I292" s="1"/>
  <c r="I329" s="1"/>
  <c r="I364" s="1"/>
  <c r="I401" s="1"/>
  <c r="I438" s="1"/>
  <c r="I473" s="1"/>
  <c r="N442"/>
  <c r="N443"/>
  <c r="M446"/>
  <c r="M447"/>
  <c r="M448"/>
  <c r="M453"/>
  <c r="M454"/>
  <c r="M455"/>
  <c r="N457"/>
  <c r="N458"/>
  <c r="M460"/>
  <c r="M462"/>
  <c r="I463"/>
  <c r="K463"/>
  <c r="M478"/>
  <c r="K484"/>
  <c r="M484"/>
  <c r="K492"/>
  <c r="M492"/>
  <c r="M495"/>
  <c r="M512" s="1"/>
  <c r="M530" s="1"/>
  <c r="K497"/>
  <c r="K501" s="1"/>
  <c r="M497"/>
  <c r="K498"/>
  <c r="M498"/>
  <c r="K499"/>
  <c r="M499"/>
  <c r="K500"/>
  <c r="M500"/>
  <c r="K513"/>
  <c r="K531" s="1"/>
  <c r="K571" s="1"/>
  <c r="K591" s="1"/>
  <c r="K597" s="1"/>
  <c r="K606" s="1"/>
  <c r="K627" s="1"/>
  <c r="K636" s="1"/>
  <c r="M513"/>
  <c r="M531" s="1"/>
  <c r="M571" s="1"/>
  <c r="M591" s="1"/>
  <c r="M597" s="1"/>
  <c r="M606" s="1"/>
  <c r="M627" s="1"/>
  <c r="M636" s="1"/>
  <c r="K521"/>
  <c r="K527" s="1"/>
  <c r="M521"/>
  <c r="K526"/>
  <c r="M526"/>
  <c r="M527" s="1"/>
  <c r="L527"/>
  <c r="K535"/>
  <c r="L535"/>
  <c r="M535"/>
  <c r="M873"/>
  <c r="K681"/>
  <c r="M681"/>
  <c r="M684"/>
  <c r="K688"/>
  <c r="K690" s="1"/>
  <c r="K691" s="1"/>
  <c r="M688"/>
  <c r="M690" s="1"/>
  <c r="M691" s="1"/>
  <c r="K582"/>
  <c r="K574" s="1"/>
  <c r="K575" s="1"/>
  <c r="L582"/>
  <c r="M582"/>
  <c r="M574" s="1"/>
  <c r="M575" s="1"/>
  <c r="M877"/>
  <c r="I877" s="1"/>
  <c r="M590"/>
  <c r="M596" s="1"/>
  <c r="M605" s="1"/>
  <c r="L591"/>
  <c r="L597"/>
  <c r="K594"/>
  <c r="M594"/>
  <c r="K600"/>
  <c r="K603"/>
  <c r="K607" s="1"/>
  <c r="K609" s="1"/>
  <c r="L600"/>
  <c r="L603" s="1"/>
  <c r="L607" s="1"/>
  <c r="L609" s="1"/>
  <c r="M600"/>
  <c r="M603" s="1"/>
  <c r="M607" s="1"/>
  <c r="M609" s="1"/>
  <c r="L606"/>
  <c r="K631"/>
  <c r="M631"/>
  <c r="M880"/>
  <c r="M635"/>
  <c r="M649" s="1"/>
  <c r="K639"/>
  <c r="M639"/>
  <c r="M774"/>
  <c r="M782" s="1"/>
  <c r="K778"/>
  <c r="M778"/>
  <c r="M813"/>
  <c r="I874"/>
  <c r="M875"/>
  <c r="M876"/>
  <c r="I876" s="1"/>
  <c r="I878"/>
  <c r="I879"/>
  <c r="M892"/>
  <c r="I892" s="1"/>
  <c r="M893"/>
  <c r="I893" s="1"/>
  <c r="M894"/>
  <c r="I894" s="1"/>
  <c r="M895"/>
  <c r="K895" s="1"/>
  <c r="L22" i="64"/>
  <c r="L25"/>
  <c r="H22"/>
  <c r="M872" i="65"/>
  <c r="I872" s="1"/>
  <c r="I567"/>
  <c r="R14" i="64"/>
  <c r="M501" i="65"/>
  <c r="M463"/>
  <c r="P24" i="64"/>
  <c r="H24"/>
  <c r="J14"/>
  <c r="J25"/>
  <c r="J24"/>
  <c r="R11" i="67"/>
  <c r="R16"/>
  <c r="R18"/>
  <c r="N22" i="64"/>
  <c r="N25"/>
  <c r="N24"/>
  <c r="R19"/>
  <c r="R22"/>
  <c r="L24"/>
  <c r="R24"/>
  <c r="M871" i="65"/>
  <c r="R25" i="64"/>
  <c r="B507" i="65" l="1"/>
  <c r="B546"/>
  <c r="B584" s="1"/>
  <c r="B618" s="1"/>
  <c r="B658" s="1"/>
  <c r="B693" s="1"/>
  <c r="B730" s="1"/>
  <c r="I508"/>
  <c r="I547"/>
  <c r="I585" s="1"/>
  <c r="I619" s="1"/>
  <c r="I659" s="1"/>
  <c r="I694" s="1"/>
  <c r="I731" s="1"/>
  <c r="M641"/>
  <c r="M677"/>
  <c r="M685" s="1"/>
  <c r="M775"/>
  <c r="K641"/>
  <c r="K677"/>
  <c r="K685" s="1"/>
  <c r="K775"/>
  <c r="B547"/>
  <c r="B585" s="1"/>
  <c r="B619" s="1"/>
  <c r="B659" s="1"/>
  <c r="B694" s="1"/>
  <c r="B731" s="1"/>
  <c r="B508"/>
  <c r="M737"/>
  <c r="M749" s="1"/>
  <c r="K783" l="1"/>
  <c r="K814" s="1"/>
  <c r="K738"/>
  <c r="K750" s="1"/>
  <c r="B802"/>
  <c r="B842" s="1"/>
  <c r="B768"/>
  <c r="B769"/>
  <c r="B803"/>
  <c r="B843" s="1"/>
  <c r="M738"/>
  <c r="M750" s="1"/>
  <c r="M783"/>
  <c r="M814" s="1"/>
  <c r="I803"/>
  <c r="I843" s="1"/>
  <c r="I769"/>
  <c r="M881"/>
  <c r="K881" s="1"/>
  <c r="I918" l="1"/>
  <c r="I884"/>
  <c r="B918"/>
  <c r="B884"/>
  <c r="B883"/>
  <c r="B917"/>
  <c r="F27" i="67" l="1"/>
  <c r="F29" i="64"/>
</calcChain>
</file>

<file path=xl/sharedStrings.xml><?xml version="1.0" encoding="utf-8"?>
<sst xmlns="http://schemas.openxmlformats.org/spreadsheetml/2006/main" count="895" uniqueCount="761">
  <si>
    <t>สินค้าคงเหลือ</t>
  </si>
  <si>
    <t>เครื่องใช้สำนักงาน</t>
  </si>
  <si>
    <t>ยานพาหนะ</t>
  </si>
  <si>
    <t>รายได้อื่น</t>
  </si>
  <si>
    <t>ภาษีเงินได้นิติบุคคล</t>
  </si>
  <si>
    <t>เช็คจ่ายล่วงหน้า</t>
  </si>
  <si>
    <t>ผลต่าง</t>
  </si>
  <si>
    <t>รายได้</t>
  </si>
  <si>
    <t>รายการ</t>
  </si>
  <si>
    <t>รวม</t>
  </si>
  <si>
    <t>สินทรัพย์ไม่มีตัวตน</t>
  </si>
  <si>
    <t>กำไรขั้นต้น</t>
  </si>
  <si>
    <t xml:space="preserve"> - 2 -</t>
  </si>
  <si>
    <t>ค่าใช้จ่ายในการขาย</t>
  </si>
  <si>
    <t>ค่าใช้จ่ายในการบริหาร</t>
  </si>
  <si>
    <t>ภาษีเงินได้</t>
  </si>
  <si>
    <t>บาท</t>
  </si>
  <si>
    <t>เงินฝากกระแสรายวัน</t>
  </si>
  <si>
    <t>ลูกหนี้การค้าและลูกหนี้อื่น</t>
  </si>
  <si>
    <t>ก่อนปรับปรุง</t>
  </si>
  <si>
    <t>เงินสดและรายการเทียบเท่าเงินสด</t>
  </si>
  <si>
    <t>เจ้าหนี้การค้าและเจ้าหนี้อื่น</t>
  </si>
  <si>
    <t>ชื่อบัญชี</t>
  </si>
  <si>
    <t>เจ้าหนี้การค้า</t>
  </si>
  <si>
    <t>ค่าใช้จ่ายค้างจ่าย</t>
  </si>
  <si>
    <t>ลูกหนี้การค้า</t>
  </si>
  <si>
    <t>ภายใน 1 ปี</t>
  </si>
  <si>
    <t>2557</t>
  </si>
  <si>
    <t>ก่อนจัดประเภท</t>
  </si>
  <si>
    <t>หลังจัดประเภท</t>
  </si>
  <si>
    <t>หน่วย : บาท</t>
  </si>
  <si>
    <t>2558</t>
  </si>
  <si>
    <t>งบกระแสเงินสด</t>
  </si>
  <si>
    <t>ค่าเสื่อมราคา</t>
  </si>
  <si>
    <t>ต้นทุนทางการเงิน</t>
  </si>
  <si>
    <t>สินทรัพย์ไม่หมุนเวียนอื่น</t>
  </si>
  <si>
    <t>บริษัท สยามราชธานี (ตะวันออก) จำกัด</t>
  </si>
  <si>
    <t>เงินสดในมือ</t>
  </si>
  <si>
    <t>เงินฝากออมทรัพย์</t>
  </si>
  <si>
    <t>ค่าใช้จ่ายจ่ายล่วงหน้า</t>
  </si>
  <si>
    <t>อาคาร</t>
  </si>
  <si>
    <t>ส่วนปรับปรุงอาคาร</t>
  </si>
  <si>
    <t>ลูกหนี้อื่น ประกอบด้วย</t>
  </si>
  <si>
    <t>อื่นๆ</t>
  </si>
  <si>
    <t>สินค้าระหว่างทาง</t>
  </si>
  <si>
    <t>เงินมัดจำ</t>
  </si>
  <si>
    <t>นางสาวอรสา วิมลเฉลา</t>
  </si>
  <si>
    <t>ภาระผูกพันผลประโยชน์พนักงาน</t>
  </si>
  <si>
    <t>31 ธันวาคม 2557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</si>
  <si>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</si>
  <si>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</si>
  <si>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</si>
  <si>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</si>
  <si>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</si>
  <si>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</si>
  <si>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 xml:space="preserve">ลูกหนี้อื่น-สุทธิ </t>
  </si>
  <si>
    <t>แยกตามอายุหนี้ที่ค้างชำระได้ดังนี้</t>
  </si>
  <si>
    <t>9.   เงินฝากธนาคารที่มีภาระผูกพัน</t>
  </si>
  <si>
    <t>1. ข้อมูลทั่วไป</t>
  </si>
  <si>
    <t>เรื่อง</t>
  </si>
  <si>
    <t>การนำเสนองบการเงิน</t>
  </si>
  <si>
    <t>1 มกราคม 2557</t>
  </si>
  <si>
    <t>สัญญาเช่า</t>
  </si>
  <si>
    <t>ผลประโยชน์ของพนักงาน</t>
  </si>
  <si>
    <t>ผลกระทบจากการเปลี่ยนแปลงของอัตราแลกเปลี่ยน</t>
  </si>
  <si>
    <t>การเปิดเผยข้อมูลเกี่ยวกับบุคคลหรือกิจการที่เกี่ยวข้องกัน</t>
  </si>
  <si>
    <t>งบการเงินระหว่างกาล</t>
  </si>
  <si>
    <t>การด้อยค่าของสินทรัพย์</t>
  </si>
  <si>
    <t>การจ่ายโดยใช้หุ้นเป็นเกณฑ์</t>
  </si>
  <si>
    <t>การรวมธุรกิจ</t>
  </si>
  <si>
    <t>ส่วนงานดำเนินงาน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</si>
  <si>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</si>
  <si>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</si>
  <si>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</si>
  <si>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การจ่ายสินทรัพย์ที่ไม่ใช่เงินสดให้เจ้าของ</t>
  </si>
  <si>
    <t>การโอนสินทรัพย์จากลูกค้า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</si>
  <si>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</si>
  <si>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</si>
  <si>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</si>
  <si>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</si>
  <si>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</si>
  <si>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>12. เจ้าหนี้การค้าและเจ้าหนี้อื่น</t>
  </si>
  <si>
    <t xml:space="preserve">       เจ้าหนี้การค้า</t>
  </si>
  <si>
    <t xml:space="preserve">เจ้าหนี้อื่น 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</si>
  <si>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</si>
  <si>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</si>
  <si>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</si>
  <si>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</si>
  <si>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</si>
  <si>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หัก ภาษีซื้อรอตัด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</si>
  <si>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</si>
  <si>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</si>
  <si>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สินทรัพย์ภาษีเงินได้รอการตัดบัญชี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</si>
  <si>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</si>
  <si>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</si>
  <si>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</si>
  <si>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</si>
  <si>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ค่าใช้จ่ายภาษีเงินได้ที่อยู่ในงบกำไรขาดทุนเบ็ดเสร็จ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</si>
  <si>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</si>
  <si>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</si>
  <si>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</si>
  <si>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</si>
  <si>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</si>
  <si>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</si>
  <si>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</si>
  <si>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</si>
  <si>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การเปลี่ยนแปลงในสินค้าและวัตถุดิบ</t>
  </si>
  <si>
    <t>ค่าใช้จ่ายเกี่ยวกับพนักงาน</t>
  </si>
  <si>
    <t>เงินสมทบเข้ากองทุนสำรองเลี้ยงชีพ</t>
  </si>
  <si>
    <t>เพิ่ม(ลด)</t>
  </si>
  <si>
    <t>สินทรัพย์หมุนเวียนอื่น</t>
  </si>
  <si>
    <t>หนี้สินหมุนเวียนอื่น</t>
  </si>
  <si>
    <t>1.1  บริษัทฯ  เป็นนิติบุคคลจัดตั้งขึ้นตามกฎหมายไทย เมื่อวันที่ 13 สิงหาคม 2536 เลขทะเบียนเลขที่ 0215536000975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</si>
  <si>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</si>
  <si>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</si>
  <si>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ปีที่มีผลบังคับใช้</t>
  </si>
  <si>
    <t>เหตุการณ์ภายหลังรอบระยะเวลารายงาน</t>
  </si>
  <si>
    <t>สัญญาก่อสร้าง</t>
  </si>
  <si>
    <t>ที่ดิน อาคารและอุปกรณ์</t>
  </si>
  <si>
    <t>ต้นทุนการกู้ยืม</t>
  </si>
  <si>
    <t>งบการเงินเฉพาะกิจการ</t>
  </si>
  <si>
    <t>กำไรต่อหุ้น</t>
  </si>
  <si>
    <t>อสังหาริมทรัพย์เพื่อการลงทุน</t>
  </si>
  <si>
    <t>การสำรวจและประเมินค่าแหล่งทรัพยากรแร่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</si>
  <si>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</si>
  <si>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</si>
  <si>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</si>
  <si>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</si>
  <si>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การประเมินเนื้อหาสัญญาเช่าที่ทำขึ้นตามรูปแบบกฎหมาย</t>
  </si>
  <si>
    <t>งบการเงินระหว่างกาลและการด้อยค่า</t>
  </si>
  <si>
    <t>สัญญาสำหรับการก่อสร้างอสังหาริมทรัพย์</t>
  </si>
  <si>
    <t>ต้นทุนการเปิดหน้าดินในช่วงการผลิตสำหรับเหมืองผิวดิน</t>
  </si>
  <si>
    <t>1 มกราคม 2558</t>
  </si>
  <si>
    <t>หัก ค่าเผื่อจากการลดมูลค่าสินค้า</t>
  </si>
  <si>
    <t>ค้ำประกันวงเงินสินเชื่อ</t>
  </si>
  <si>
    <t>ภาษีเงินได้ค้างจ่าย</t>
  </si>
  <si>
    <t>กำไรสะสม-ยังไม่ได้จัดสรร</t>
  </si>
  <si>
    <t>ค่าใช้จ่ายภาษีเงินได้</t>
  </si>
  <si>
    <t>งบแสดงฐานะการเงิน (บาท)</t>
  </si>
  <si>
    <t>หลังปรับปรุง</t>
  </si>
  <si>
    <t>กำไรสะสมที่ยังไม่จัดสรร</t>
  </si>
  <si>
    <t>งบกำไรขาดทุนเบ็ดเสร็จ (บาท)</t>
  </si>
  <si>
    <t>5.  ข้อมูลเพิ่มเติมเกี่ยวกับกระแสเงินสด</t>
  </si>
  <si>
    <t xml:space="preserve">6.  เงินสดและรายการเทียบเท่าเงินสด  </t>
  </si>
  <si>
    <t>7.  ลูกหนี้การค้าและลูกหนี้อื่น</t>
  </si>
  <si>
    <t>8.  สินค้าคงเหลือ</t>
  </si>
  <si>
    <t>ณ วันที่ 1 มกราคม 2557</t>
  </si>
  <si>
    <t>ณ วันที่ 31 ธันวาคม 2557</t>
  </si>
  <si>
    <t>4.  การเปลี่ยนแปลงนโยบายการบันทึกบัญชีภาษีเงินได้รอการตัดบัญชีและผลประโยชน์ของพนักงาน (ต่อ)</t>
  </si>
  <si>
    <t>5.  ข้อมูลเพิ่มเติมเกี่ยวกับกระแสเงินสด (ต่อ)</t>
  </si>
  <si>
    <t>สำหรับปีสิ้นสุดวันที่ 31 ธันวาคม 2557</t>
  </si>
  <si>
    <t xml:space="preserve"> - 11 -</t>
  </si>
  <si>
    <t>เช็คในมือ</t>
  </si>
  <si>
    <t>ณ วันที่ 31 ธันวาคม 2558</t>
  </si>
  <si>
    <t>31 ธันวาคม 2558</t>
  </si>
  <si>
    <t>สำหรับปีสิ้นสุดวันที่ 31 ธันวาคม 2558</t>
  </si>
  <si>
    <t>ยอดคงเหลือ ณ วันที่ 31 ธันวาคม 2558</t>
  </si>
  <si>
    <t xml:space="preserve">  ราคาทุน</t>
  </si>
  <si>
    <t>รายการที่เพิ่ม</t>
  </si>
  <si>
    <t>รายการที่จำหน่าย</t>
  </si>
  <si>
    <t xml:space="preserve">  หัก  ค่าเสื่อมราคาสะสม</t>
  </si>
  <si>
    <t xml:space="preserve">  มูลค่าสุทธิทางบัญชี</t>
  </si>
  <si>
    <t xml:space="preserve">  ค่าเสื่อมราคาประจำปี</t>
  </si>
  <si>
    <t>10.  อาคารและอุปกรณ์</t>
  </si>
  <si>
    <t>เครื่องมือและอุปกรณ์</t>
  </si>
  <si>
    <t>ตู้คอนเทรนเนอร์</t>
  </si>
  <si>
    <t>ยอดคงเหลือ ณ วันที่ 1 มกราคม 2557</t>
  </si>
  <si>
    <t>ยอดคงเหลือ ณ วันที่ 31 ธันวาคม 2557 และวันที่ 1 มกราคม 2558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</si>
  <si>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</si>
  <si>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</si>
  <si>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3.  สรุปนโยบายการบัญชีที่สำคัญ</t>
  </si>
  <si>
    <t>3.1  การรับรู้รายได้และค่าใช้จ่าย</t>
  </si>
  <si>
    <t xml:space="preserve">       3.1.2 รายได้จากการให้บริการ รับรู้เมื่อได้ส่งมอบงานให้กับลูกค้าแล้ว</t>
  </si>
  <si>
    <t xml:space="preserve">       3.1.3 รายได้อื่นและค่าใช้จ่าย  รับรู้ตามเกณฑ์คงค้าง</t>
  </si>
  <si>
    <t xml:space="preserve">     สินทรัพย์ดังนี้</t>
  </si>
  <si>
    <t>จำนวนปี</t>
  </si>
  <si>
    <t>5, 20</t>
  </si>
  <si>
    <t>เช็คที่ถึงกำหนดชำระแต่ยังไม่นำฝาก</t>
  </si>
  <si>
    <t>10.  อาคารและอุปกรณ์ (ต่อ)</t>
  </si>
  <si>
    <t xml:space="preserve"> สำหรับปีสิ้นสุดวันที่ 31 ธันวาคม 2558 และ 2557 มีดังนี้</t>
  </si>
  <si>
    <t>ค่าใช้จ่ายต้องห้ามทางภาษี</t>
  </si>
  <si>
    <t xml:space="preserve">       เจ้าหนี้อื่น</t>
  </si>
  <si>
    <t xml:space="preserve"> - 14 -</t>
  </si>
  <si>
    <t xml:space="preserve"> - 17 -</t>
  </si>
  <si>
    <t xml:space="preserve">      ค่าใช้จ่ายตามลักษณะของค่าใช้จ่ายที่สำคัญสำหรับปีสิ้นสุดวันที่ 31 ธันวาคม 2558 และ 2557 มีดังนี้</t>
  </si>
  <si>
    <t xml:space="preserve"> - 18 -</t>
  </si>
  <si>
    <t xml:space="preserve"> - 19 -</t>
  </si>
  <si>
    <t>รายการจัดประเภท</t>
  </si>
  <si>
    <r>
      <t xml:space="preserve">                </t>
    </r>
    <r>
      <rPr>
        <u/>
        <sz val="15"/>
        <rFont val="Angsana New"/>
        <family val="1"/>
      </rPr>
      <t>กรรมการ</t>
    </r>
  </si>
  <si>
    <t xml:space="preserve"> - 20 -</t>
  </si>
  <si>
    <t>มาตรฐานการรายงานทางการเงิน</t>
  </si>
  <si>
    <t>ฉบับที่ 1 (ปรับปรุง 2558)</t>
  </si>
  <si>
    <t>ฉบับที่ 2 (ปรับปรุง 2558)</t>
  </si>
  <si>
    <t>ฉบับที่ 7 (ปรับปรุง 2558)</t>
  </si>
  <si>
    <t>ฉบับที่ 8 (ปรับปรุง 2558)</t>
  </si>
  <si>
    <t>นโยบายการบัญชี การเปลี่ยนแปลงประมาณการทางบัญชี</t>
  </si>
  <si>
    <t xml:space="preserve">  และข้อผิดพลาด</t>
  </si>
  <si>
    <t>ฉบับที่ 10 (ปรับปรุง 2558)</t>
  </si>
  <si>
    <t>ฉบับที่ 11 (ปรับปรุง 2558)</t>
  </si>
  <si>
    <t>ฉบับที่ 12 (ปรับปรุง 2558)</t>
  </si>
  <si>
    <t>ฉบับที่ 16 (ปรับปรุง 2558)</t>
  </si>
  <si>
    <t>ฉบับที่ 17 (ปรับปรุง 2558)</t>
  </si>
  <si>
    <t>ฉบับที่ 18 (ปรับปรุง 2558)</t>
  </si>
  <si>
    <t xml:space="preserve">ฉบับที่ 19 (ปรับปรุง 2558) </t>
  </si>
  <si>
    <t>ฉบับที่ 20 (ปรับปรุง 2558)</t>
  </si>
  <si>
    <t>การบัญชีสำหรับเงินอุดหนุนจากรัฐบาลและการเปิดเผย</t>
  </si>
  <si>
    <t xml:space="preserve">   ข้อมูลเกี่ยวกับความช่วยเหลือจากรัฐบาล</t>
  </si>
  <si>
    <t>ฉบับที่ 21 (ปรับปรุง 2558)</t>
  </si>
  <si>
    <t xml:space="preserve">   เงินตราต่างประเทศ</t>
  </si>
  <si>
    <t>ฉบับที่ 23 (ปรับปรุง 2558)</t>
  </si>
  <si>
    <t>ฉบับที่ 24 (ปรับปรุง 2558)</t>
  </si>
  <si>
    <t>ฉบับที่ 26 (ปรับปรุง 2558)</t>
  </si>
  <si>
    <t>การบัญชีและการรายงานโครงการผลประโยชน์</t>
  </si>
  <si>
    <t xml:space="preserve">   เมื่อออกจากงาน</t>
  </si>
  <si>
    <t>ฉบับที่ 27 (ปรับปรุง 2558)</t>
  </si>
  <si>
    <t>ฉบับที่ 28 (ปรับปรุง 2558)</t>
  </si>
  <si>
    <t>เงินลงทุนในบริษัทร่วมและการร่วมค้า</t>
  </si>
  <si>
    <t>ฉบับที่ 29 (ปรับปรุง 2558)</t>
  </si>
  <si>
    <t>การรายงานทางการเงินในสภาพเศรษฐกิจที่</t>
  </si>
  <si>
    <t>เงินเฟ้อรุนแรง</t>
  </si>
  <si>
    <t>ฉบับที่ 33 (ปรับปรุง 2558)</t>
  </si>
  <si>
    <t>ฉบับที่ 34 (ปรับปรุง 2558)</t>
  </si>
  <si>
    <t>ฉบับที่ 36 (ปรับปรุง 2558)</t>
  </si>
  <si>
    <t>ฉบับที่ 37 (ปรับปรุง 2558)</t>
  </si>
  <si>
    <t>ประมาณการหนี้สิน หนี้สินที่อาจเกิดขึ้น และสินทรัพย์</t>
  </si>
  <si>
    <t xml:space="preserve">   ที่อาจเกิดขึ้น</t>
  </si>
  <si>
    <t xml:space="preserve">ฉบับที่ 38 (ปรับปรุง 2558) </t>
  </si>
  <si>
    <t>ฉบับที่ 40 (ปรับปรุง 2558)</t>
  </si>
  <si>
    <t xml:space="preserve">ฉบับที่ 41 </t>
  </si>
  <si>
    <t>เกษตรกรรม</t>
  </si>
  <si>
    <t>ฉบับที่ 3 (ปรับปรุง 2558)</t>
  </si>
  <si>
    <t>ฉบับที่ 4 (ปรับปรุง 2558)</t>
  </si>
  <si>
    <t>สัญญาประกันภัย</t>
  </si>
  <si>
    <t>ฉบับที่ 5 (ปรับปรุง 2558)</t>
  </si>
  <si>
    <t>สินทรัพย์ไม่หมุนเวียนที่ถือไว้เพื่อขายและการดำเนินงาน</t>
  </si>
  <si>
    <t xml:space="preserve">   ที่ยกเลิก</t>
  </si>
  <si>
    <t>ฉบับที่ 6 (ปรับปรุง 2558)</t>
  </si>
  <si>
    <t xml:space="preserve">ฉบับที่ 8 (ปรับปรุง 2558) </t>
  </si>
  <si>
    <t xml:space="preserve">ฉบับที่ 10 (ปรับปรุง 2558) </t>
  </si>
  <si>
    <t xml:space="preserve">ฉบับที่ 13 (ปรับปรุง 2558) </t>
  </si>
  <si>
    <t>ความช่วยเหลือจากรัฐบาล-กรณีที่ไม่มีความ</t>
  </si>
  <si>
    <t>เกี่ยวข้องอย่างเฉพาะเจาะจงกับกิจกรรมดำเนินงาน</t>
  </si>
  <si>
    <t>ฉบับที่ 15 (ปรับปรุง 2558)</t>
  </si>
  <si>
    <t>สัญญาเช่าดำเนินงาน-สิ่งจูงใจที่ให้แก่ผู้เช่า</t>
  </si>
  <si>
    <t>ฉบับที่ 25 (ปรับปรุง 2558)</t>
  </si>
  <si>
    <t>ภาษีเงินได้-การเปลี่ยนแปลงสถานภาพทางภาษี</t>
  </si>
  <si>
    <t>ของกิจการหรือของผู้ถือหุ้น</t>
  </si>
  <si>
    <t>ฉบับที่ 31 (ปรับปรุง 2558)</t>
  </si>
  <si>
    <t>รายได้-รายการแลกเปลี่ยนเกี่ยวกับบริการโฆษณา</t>
  </si>
  <si>
    <t>ฉบับที่ 32 (ปรับปรุง 2558)</t>
  </si>
  <si>
    <t>สินทรัพย์ไม่มีตัวตน-ต้นทุนเว็บไซต์</t>
  </si>
  <si>
    <t xml:space="preserve">การเปลี่ยนแปลงในหนี้สินที่เกิดขึ้นจากการรื้อถอน </t>
  </si>
  <si>
    <t xml:space="preserve">   การบูรณะ และหนี้สินที่มีลักษณะคล้ายคลึงกัน</t>
  </si>
  <si>
    <t>การประเมินว่าข้อตกลงประกอบด้วยสัญญาเช่าหรือไม่</t>
  </si>
  <si>
    <t>สิทธิในส่วนได้เสียจากกองทุนรื้อถอน การบูรณะ และการ</t>
  </si>
  <si>
    <t xml:space="preserve">   ปรับปรุงสภาพแวดล้อม</t>
  </si>
  <si>
    <t xml:space="preserve">การปรับปรุงย้อนหลังภายใต้มาตรฐานการบัญชีฉบับที่ 29 </t>
  </si>
  <si>
    <t xml:space="preserve">   (ปรับปรุง 2558) เรื่อง การรายงานทางการเงินในสภาพ</t>
  </si>
  <si>
    <t xml:space="preserve">   เศรษฐกิจที่เงินเฟ้อรุนแรง</t>
  </si>
  <si>
    <t>ฉบับที่ 13 (ปรับปรุง 2558)</t>
  </si>
  <si>
    <t>ฉบับที่ 14 (ปรับปรุง 2558)</t>
  </si>
  <si>
    <t>ข้อจำกัดสินทรัพย์ตามโครงการผลประโยชน์ ข้อกำหนด</t>
  </si>
  <si>
    <t xml:space="preserve">   เงินทุนขั้นต่ำและปฏิสัมพันธ์ของรายการเหล่านี้ สำหรับ</t>
  </si>
  <si>
    <t xml:space="preserve">   มาตรฐานการบัญชี ฉบับที่ 19 (ปรับปรุง 2558)  เรื่อง </t>
  </si>
  <si>
    <t xml:space="preserve">   ผลประโยชน์ของพนักงาน</t>
  </si>
  <si>
    <t>ฉบับที่ 21</t>
  </si>
  <si>
    <t>เงินที่นำส่งรัฐ</t>
  </si>
  <si>
    <t>-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</si>
  <si>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และกิจการสามารถเข้าถึงตลาดนั้น ณ วันที่วัดมูลค่า</t>
  </si>
  <si>
    <t>-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</t>
  </si>
  <si>
    <t xml:space="preserve">    สินทรัพย์นั้นหรือหนี้สินนั้นนอกเหนือจากราคาเสนอซื้อขายซึ่งรวมอยู่ในข้อมูลระดับ 1</t>
  </si>
  <si>
    <t>-   ข้อมูลระดับ 3 เป็นข้อมูลที่ไม่สามารถสังเกตได้สำหรับสินทรัพย์นั้นหรือหนี้สินนั้น</t>
  </si>
  <si>
    <t>2.1  เกณฑ์ในการจัดทำงบการเงิน</t>
  </si>
  <si>
    <t>ยกเว้นรายการที่เปิดเผยไว้ในนโยบายการบัญชีที่เกี่ยวข้อง</t>
  </si>
  <si>
    <t>ทางการเงินและไม่ใช่ทางการเงิน</t>
  </si>
  <si>
    <t>ต่อผู้บริหารสูงสุดทางด้านการเงิน</t>
  </si>
  <si>
    <t>มีการใช้ข้อมูลจากบุคคลที่สามเพื่อวัดมูลค่ายุติธรรม เช่น ราคาจากนายหน้า หรือการตั้งราคาผู้ประเมินได้ประเมินหลักฐาน</t>
  </si>
  <si>
    <t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</si>
  <si>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>ยุติธรรมในภาพรวม การวัดมูลค่ายุติธรรมในภาพรวมจะถูกจัดประเภทในระดับเดียวกันกับลำดับชั้นของมูลค่ายุติธรรมของ</t>
  </si>
  <si>
    <t>ข้อมูลที่อยู่ในระดับต่ำสุดที่มีนัยสำคัญสำหรับการวัดมูลค่ายุติธรรมในภาพรวม</t>
  </si>
  <si>
    <t>2.2  มาตรฐานการรายงานทางการเงินใหม่</t>
  </si>
  <si>
    <t>บางฉบับมีการเปลี่ยนแปลงหลักการสำคัญ ซึ่งประกอบด้วยมาตรฐานดังต่อไปนี้</t>
  </si>
  <si>
    <t>เกี่ยวกับการบัญชีสำหรับงบการเงินรวมที่เดิมกำหนดอยู่ในมาตรฐานการบัญชี  ฉบับที่ 27  เรื่อง  งบการเงินรวมและงบ</t>
  </si>
  <si>
    <t xml:space="preserve">การเงินเฉพาะกิจการ มาตรฐานฉบับนี้เปลี่ยนแปลงหลักการเกี่ยวกับการพิจารณาว่าผู้ลงทุนมีอำนาจการควบคุมหรือไม่ </t>
  </si>
  <si>
    <t>กล่าวคือ ภายใต้มาตรฐานการรายงานทางการเงิน    ฉบับนี้ผู้ลงทุนจะถือว่าตนควบคุมกิจการที่เข้าไปลงทุนได้   หากตน</t>
  </si>
  <si>
    <t>มีสิทธิได้รับหรือมีส่วนได้เสียในผลตอบแทนของกิจการที่เข้าไปลงทุน และตนสามารถใช้อำนาจในการสั่งการกิจกรรม</t>
  </si>
  <si>
    <t>ที่ส่งผลกระทบต่อจำนวนเงินผลตอบแทนนั้นได้   ถึงแม้ว่าตนจะมีสัดส่วนการถือหุ้นหรือสิทธิในการออกเสียงโดยรวม</t>
  </si>
  <si>
    <t>น้อยกว่ากึ่งหนึ่งก็ตามการเปลี่ยนแปลงที่สำคัญนี้ส่งผลให้ฝ่ายบริหารต้องใช้ดุลยพินิจอย่างมากในการทบทวนว่าบริษัทฯ</t>
  </si>
  <si>
    <t>ซึ่งได้ถูกยกเลิกไป มาตรฐานการรายงานทางการเงินฉบับนี้กำหนดให้กิจการที่ลงทุนในกิจการใดๆต้องพิจารณาว่าตนมี</t>
  </si>
  <si>
    <t>การควบคุมร่วม (Joint control)  กับผู้ลงทุนรายอื่นในกิจการนั้นหรือไม่ หากกิจการมีการควบคุมร่วมกับผู้ลงทุนรายอื่น</t>
  </si>
  <si>
    <t>ในกิจการที่ถูกลงทุนนั้นแล้วให้ถือว่ากิจการนั้นเป็นการร่วมการงาน  ( Joint  arrangement )  หลังจากนั้นกิจการต้องใช้</t>
  </si>
  <si>
    <t xml:space="preserve">ดุลยพินิจในการกำหนดประเภทของการร่วมการงานนั้นว่าเป็น การดำเนินงานร่วมกัน (Joint operation) หรือการร่วมค้า </t>
  </si>
  <si>
    <t>การดำเนินงานร่วมกัน ให้กิจการรับรู้ส่วนแบ่งในสินทรัพย์ หนี้สิน รายได้ และค่าใช้จ่ายแต่ละรายการของการดำเนินงาน</t>
  </si>
  <si>
    <t>ร่วมกันตามส่วนที่ตนมีสิทธิตามสัญญาในงบการเงินเฉพาะกิจการของตน แต่หากเป็นการร่วมค้า ให้กิจการรับรู้เงินลงทุน</t>
  </si>
  <si>
    <t>ในการร่วมค้าตามวิธีส่วนได้เสียในงบการเงินที่แสดงเงินลงทุนตามวิธีส่วนได้เสีย  หรืองบการเงินรวม (หากมี)  และรับรู้</t>
  </si>
  <si>
    <t>เงินลงทุนในการร่วมค้าตามวิธีราคาทุนในงบการเงินเฉพาะกิจการมาตรฐานการรายงานทางการเงินฉบับนี้ไม่มีผลกระทบ</t>
  </si>
  <si>
    <t>การร่วมการงานบริษัทร่วม รวมถึงกิจการที่มีโครงสร้างเฉพาะตัว มาตรฐานการรายงานทางการเงินฉบับนี้จึงไม่มีผลกระทบ</t>
  </si>
  <si>
    <t>การวัดมูลค่ายุติธรรม  กล่าวคือ   หากกิจการต้องวัดมูลค่ายุติธรรมของสินทรัพย์หรือหนี้สินใดตามข้อกำหนดของมาตรฐาน</t>
  </si>
  <si>
    <t>ที่เกี่ยวข้องอื่นกิจการจะต้องวัดมูลค่ายุติธรรมนั้นตามหลักการของมาตรฐานฉบับนี้และใช้วิธีเปลี่ยนทันทีเป็นต้นไปในการ</t>
  </si>
  <si>
    <t xml:space="preserve">รับรู้ผลกระทบจากการเริ่มใช้มาตรฐานการรายงานทางการเงินนี้ </t>
  </si>
  <si>
    <t xml:space="preserve">การรายงานทางการเงินดังกล่าวกำหนดให้ถือปฏิบัติกับงบการเงินสำหรับรอบระยะเวลาบัญชีที่เริ่มในหรือหลังวันที่ 1 </t>
  </si>
  <si>
    <t>มกราคม ในปีดังต่อไปนี้</t>
  </si>
  <si>
    <t xml:space="preserve">       เกณฑ์การวัดมูลค่า</t>
  </si>
  <si>
    <t xml:space="preserve">       การวัดมูลค่ายุติธรรม</t>
  </si>
  <si>
    <t xml:space="preserve">       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</t>
  </si>
  <si>
    <t xml:space="preserve">       เมื่อวัดมูลค่ายุติธรรมของสินทรัพย์หรือหนี้สิน บริษัทได้ใช้ข้อมูลที่สามารถสังเกตได้ให้มากที่สุดเท่าที่จะทำได้ มูลค่า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</si>
  <si>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</t>
  </si>
  <si>
    <t xml:space="preserve">       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</si>
  <si>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      มาตรฐานการรายงานทางการเงินที่เริ่มมีผลบังคับในปีบัญชีปัจจุบันและที่จะมีผลบังคับในอนาคตมีรายละเอียดดังนี้</t>
  </si>
  <si>
    <t xml:space="preserve">       มาตรฐานการบัญชีฉบับที่ 19 (ปรับปรุง 2557) เรื่อง ผลประโยชน์ของพนักงาน</t>
  </si>
  <si>
    <t xml:space="preserve">       มาตรฐานการรายงานทางการเงิน ฉบับที่ 10 เรื่อง งบการเงินรวม </t>
  </si>
  <si>
    <t xml:space="preserve">       มาตรฐานการรายงานทางการเงินฉบับที่ 10กำหนดหลักเกณฑ์เกี่ยวกับการจัดทำงบการเงินรวม โดยใช้แทนเนื้อหา</t>
  </si>
  <si>
    <t xml:space="preserve">       มาตรฐานการรายงานทางการเงิน ฉบับที่ 11 เรื่อง การร่วมการงาน </t>
  </si>
  <si>
    <t xml:space="preserve">       มาตรฐานการรายงานทางการเงิน  ฉบับที่  11  ใช้แทนมาตรฐานการบัญชี ฉบับที่ 31 เรื่อง ส่วนได้เสียในการร่วมค้า </t>
  </si>
  <si>
    <t xml:space="preserve">       มาตรฐานการรายงานทางการเงิน ฉบับที่ 12 เรื่อง การเปิดเผยข้อมูลเกี่ยวกับส่วนได้เสียในกิจการอื่น</t>
  </si>
  <si>
    <t xml:space="preserve">       มาตรฐานการรายงานทางการเงินฉบับนี้กำหนดเรื่องการเปิดเผยข้อมูลที่เกี่ยวข้องกับส่วนได้เสียของกิจการในบริษัทย่อย</t>
  </si>
  <si>
    <t xml:space="preserve">       มาตรฐานการรายงานทางการเงิน ฉบับที่ 13 เรื่อง การวัดมูลค่ายุติธรรม</t>
  </si>
  <si>
    <t xml:space="preserve">       มาตรฐานการรายงานทางการเงินฉบับนี้กำหนดแนวทางเกี่ยวกับการวัดมูลค่ายุติธรรมและการเปิดเผยข้อมูลที่เกี่ยวกับ</t>
  </si>
  <si>
    <t xml:space="preserve">       มาตรฐานการบัญชีและมาตรฐานการรายงานทางการเงินข้างต้นไม่มีผลกระทบอย่างเป็นสาระสำคัญต่องบการเงิน</t>
  </si>
  <si>
    <t xml:space="preserve">       บริษัทยังไม่ได้ใช้มาตรฐานการรายงานทางการเงินที่ปรับปรุงใหม่หลายฉบับเนื่องจากยังไม่มีผลบังคับใช้ โดยมาตรฐาน</t>
  </si>
  <si>
    <t xml:space="preserve">       ก)  มาตรฐานการรายงานทางการเงินที่เริ่มมีผลบังคับใช้ในปีปัจจุบัน</t>
  </si>
  <si>
    <t xml:space="preserve">       ข)  มาตรฐานการรายงานทางการเงินที่ประกาศแล้วแต่ยังไม่มีผลบังคับใช้</t>
  </si>
  <si>
    <t xml:space="preserve">       งบการเงินนี้ได้จัดทำขึ้นตามมาตรฐานการรายงานทางการเงิน  ภายใต้พระราชบัญญัติวิชาชีพบัญชี พ. ศ. 2547 และแสดง</t>
  </si>
  <si>
    <t>รายการตามประกาศกรมพัฒนาธุรกิจการค้าโดยกระทรวงพาณิชย์     ลงวันที่   28   กันยายน   2554   เรื่อง  กำหนดรายการย่อ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</si>
  <si>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</si>
  <si>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  บริษัทกำหนดกรอบแนวคิดของการควบคุมเกี่ยวกับการวัดมูลค่ายุติธรรม กรอบแนวคิดนี้รวมถึงผู้ประเมินมูลค่า ซึ่งมี</t>
  </si>
  <si>
    <t>ความรับผิดชอบโดยรวมต่อการวัดมูลค่ายุติธรรมที่มีนัยสำคัญ   รวมถึงการวัดมูลค่ายุติธรรมระดับ  3  และรายงานโดยตรง</t>
  </si>
  <si>
    <t>กำหนดไว้ในมาตรฐานการรายงานทางการเงินอย่างเหมาะสม</t>
  </si>
  <si>
    <t xml:space="preserve">       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และปรับปรุงการวัดมูลค่าที่มีนัยสำคัญอย่างสม่ำเสมอหาก</t>
  </si>
  <si>
    <t>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รวมถึงการจัดระดับชั้นของมูลค่ายุติธรรมว่าเป็นไปตามที่</t>
  </si>
  <si>
    <t>(Joint venture)  และบันทึกส่วนได้เสียจากการลงทุนให้เหมาะสมกับประเภทของการร่วมการงาน    กล่าวคือ   หากเป็น</t>
  </si>
  <si>
    <t xml:space="preserve">       มาตรฐานการบัญชีฉบับปรับปรุงนี้กำหนดให้กิจการต้องรับรู้รายการกำไรขาดทุนจากการประมาณการตามหลักคณิต</t>
  </si>
  <si>
    <t>ศาสตร์ประกันภัยทันทีในกำไรขาดทุนเบ็ดเสร็จอื่น       ในขณะที่มาตรฐานการบัญชีฉบับเดิมอนุญาตให้กิจการเลือกรับรู้</t>
  </si>
  <si>
    <t>รายการดังกล่าวทันทีในกำไรขาดทุน หรือในกำไรขาดทุนเบ็ดเสร็จอื่น หรือทยอยรับรู้ในกำไรขาดทุนก็ได้มาตรฐานการ</t>
  </si>
  <si>
    <t>มีอำนาจควบคุมในกิจการที่เข้าไปลงทุนหรือไม่และจะต้องนำบริษัทใดในกลุ่มกิจการมาจัดทำงบการเงิน</t>
  </si>
  <si>
    <t>รวมบ้าง  การเปลี่ยนแปลงหลักการนี้ไม่มีผลกระทบต่องบการเงินของบริษัทฯ</t>
  </si>
  <si>
    <t>ต่องบการเงินของบริษัทฯ</t>
  </si>
  <si>
    <t>ของบริษัทฯ</t>
  </si>
  <si>
    <t xml:space="preserve">       3.1.1 รายได้จากการขายสินค้า  รับรู้เมื่อบริษัทฯ ได้โอนความเสี่ยงและผลตอบแทนที่เป็นสาระสำคัญของความเป็นเจ้าของ</t>
  </si>
  <si>
    <t>สินค้าให้กับผู้ซื้อ และรายได้จากการขายแสดงมูลค่าตามราคาในใบกำกับสินค้า  โดยไม่รวมภาษีมูลค่าเพิ่ม  สำหรับสินค้าที่ได้</t>
  </si>
  <si>
    <t>ส่งมอบหลังจากหักสินค้ารับคืนและส่วนลดแล้ว</t>
  </si>
  <si>
    <t>3.2   เงินสดและรายการเทียบเท่าเงินสด</t>
  </si>
  <si>
    <t>3.3   ลูกหนี้การค้าและลูกหนี้อื่น</t>
  </si>
  <si>
    <t xml:space="preserve">       ลูกหนี้การค้าและลูกหนี้อื่นแสดงตามมูลค่าสิทธิที่จะได้รับหักค่าเผื่อหนี้สงสัยจะสูญ  บริษัทฯ ตั้งค่าเผื่อหนี้สงสัยจะสูญเท่า</t>
  </si>
  <si>
    <t>กับจำนวนหนี้ที่คาดว่าจะเก็บเงินไม่ได้ โดยประมาณจากประสบการณ์ในการเก็บหนี้และวิเคราะห์ฐานะลูกหนี้แต่ละรายตาม</t>
  </si>
  <si>
    <t>ความเห็นชอบของฝ่ายบริหารหนี้สูญที่เกิดขึ้น จะรับรู้ไว้ในงบกำไรขาดทุนเบ็ดเสร็จ โดยถือเป็นส่วนหนึ่งของค่าใช้จ่ายในการ</t>
  </si>
  <si>
    <t>บริหาร</t>
  </si>
  <si>
    <t>3.4  สินค้าคงเหลือ</t>
  </si>
  <si>
    <t>3.5  อาคารและอุปกรณ์</t>
  </si>
  <si>
    <t xml:space="preserve">       อาคารและอุปกรณ์แสดงด้วยราคาทุนหักค่าเสื่อมราคาสะสม และค่าเผื่อการด้อยค่า (ถ้ามี) </t>
  </si>
  <si>
    <t xml:space="preserve">       บริษัทฯ คำนวณค่าเสื่อมราคาสำหรับสินทรัพย์โดยวิธีเส้นตรงตามอายุการใช้งานโดยประมาณของ</t>
  </si>
  <si>
    <t xml:space="preserve">          เครื่องมือและอุปกรณ์</t>
  </si>
  <si>
    <t xml:space="preserve">          เครื่องใช้สำนักงาน</t>
  </si>
  <si>
    <t xml:space="preserve">          ยานพาหนะ</t>
  </si>
  <si>
    <t xml:space="preserve">       เมื่อมีการขายหรือเลิกใช้งานสินทรัพย์   บริษัทฯ จะบันทึกตัดราคาทุนและค่าเสื่อมราคาสะสมของสินทรัพย์นั้นออกจาก</t>
  </si>
  <si>
    <t>บัญชีและรับรู้ผลกำไรหรือขาดทุนจากการจำหน่ายสินทรัพย์เหล่านั้นในงบกำไรขาดทุนเบ็ดเสร็จ</t>
  </si>
  <si>
    <t xml:space="preserve">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</si>
  <si>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>ในอนาคตจากการใช้สินทรัพย์อย่างต่อเนื่อง  หรือจำนวนที่จะได้รับจากการจำหน่ายสินทรัพย์หักด้วยต้นทุนจากการจำหน่าย</t>
  </si>
  <si>
    <t>สินทรัพย์นั้น 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</si>
  <si>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การซ่อมแซมและบำรุงรักษา    จะรับรู้ในงบกำไรขาดทุนเบ็ดเสร็จในระหว่างงวดบัญชีที่เกิดรายการขึ้น   ต้นทุนของการ</t>
  </si>
  <si>
    <t>ปรับปรุงให้ดีขึ้นอย่างสำคัญจะถูกรวมไว้ในราคาตามบัญชีของสินทรัพย์เมื่อมีความเป็นไปได้ค่อนข้างแน่      ที่ประโยชน์เชิง</t>
  </si>
  <si>
    <t>เศรษฐกิจในอนาคต ที่จะไหลเข้าสู่บริษัทฯ จะมีมูลค่าสูงเกินกว่ามาตรฐานการใช้ประโยชน์เดิมของสินทรัพย์ที่มีไว้ตั้งแต่ต้น</t>
  </si>
  <si>
    <t>เมื่อได้มาซึ่งสินทรัพย์ที่มีอยู่ในปัจจุบัน     การปรับปรุงหลักจะถูกตัดค่าเสื่อมราคาตลอดอายุการให้ประโยชน์ที่เหลืออยู่ของ</t>
  </si>
  <si>
    <t>สินทรัพย์ที่เกี่ยวข้อง</t>
  </si>
  <si>
    <t xml:space="preserve">       กำไรขาดทุนจากการขายที่ดิน อาคารและอุปกรณ์กำหนดขึ้นจากราคาตามบัญชี   และได้รวมอยู่ในการคำนวณกำไรจาก</t>
  </si>
  <si>
    <t>การดำเนินงาน</t>
  </si>
  <si>
    <t xml:space="preserve">       สินทรัพย์ระหว่างติดตั้งแสดงในราคาทุน โดยที่ยังไม่มีการตัดค่าเสื่อมราคาจนกว่าสินทรัพย์นั้นจะแล้วเสร็จและพร้อมที่จะ</t>
  </si>
  <si>
    <t>ตามวัตถุประสงค์</t>
  </si>
  <si>
    <t xml:space="preserve">       ดอกเบี้ยจากการกู้ยืมเงินเพื่อนำมาใช้ในการก่อสร้างอาคารและอุปกรณ์    ได้บันทึกเป็นส่วนหนึ่งของต้นทุนของสินทรัพย์</t>
  </si>
  <si>
    <t xml:space="preserve">นั้นตลอดช่วงเวลาการก่อสร้างและเตรียมสินทรัพย์นั้นให้อยู่ในสภาพพร้อมที่จะใช้ได้ตามประสงค์ ต้นทุนการกู้ยืม ประกอบด้วย </t>
  </si>
  <si>
    <t>ดอกเบี้ยที่เกิดจากเงินกู้ยืม</t>
  </si>
  <si>
    <t xml:space="preserve">       ผู้บริหารคาดว่าจะนำมาตรฐานการรายงานทางการเงินที่ออกและปรับปรุงใหม่ตามประกาศสภาวิชาชีพบัญชีมาใช้  และ</t>
  </si>
  <si>
    <t>ถือปฏิบัติ      โดยผู้บริหารอยู่ระหว่างการพิจารณาถึงผลกระทบที่อาจเกิดขึ้นจากการถือปฏิบัติตามมาตรฐานการรายงานทาง</t>
  </si>
  <si>
    <t>การเงินที่ออกและปรับปรุงใหม่ดังกล่าวต่องบการเงินของบริษัทซึ่งคาดว่าไม่มีผลกระทบที่มีสาระสำคัญต่องบการเงินใน</t>
  </si>
  <si>
    <t>งวดที่ถือปฏิบัติ</t>
  </si>
  <si>
    <t xml:space="preserve">       บริษัทฯ พิจารณาการด้อยค่าของสินทรัพย์  ประเภทเงินลงทุน อสังหาริมทรัพย์เพื่อการลงทุน  ที่ดิน อาคารและอุปกรณ์  </t>
  </si>
  <si>
    <t>และสินทรัพย์ไม่มีตัวตน เมื่อมีข้อบ่งชี้ว่า  สินทรัพย์เกิดการด้อยค่า โดยพิจารณาจากมูลค่าที่คาดว่าจะได้รับคืนของสินทรัพย์</t>
  </si>
  <si>
    <t>หากมีราคาต่ำกว่าราคาตามบัญชีถือว่าสินทรัพย์นั้นเกิดการด้อยค่า     ซึ่งจะรับรู้ผลขาดทุนจากการด้อยค่าดังกล่าวในงบกำไร</t>
  </si>
  <si>
    <t>ขาดทุนเบ็ดเสร็จบริษัทฯ จะบันทึกกลับรายการจากการด้อยค่า   ต่อเมื่อมีข้อบ่งชี้ว่าการด้อยค่านั้นไม่มีอยู่อีกต่อไปหรือยังคง</t>
  </si>
  <si>
    <t>มีอยู่แต่เป็นไปในทางที่ลดลง  โดยบันทึกในบัญชี "รายได้อื่น"  มูลค่าที่คาดว่าจะได้รับคืนของสินทรัพย์   หมายถึง  ราคาขาย</t>
  </si>
  <si>
    <t>สุทธิหรือมูลค่าจากการใช้ทรัพย์สิน แล้วแต่ราคาใดจะสูงกว่าและจะประมาณจากสินทรัพย์แต่ละรายการ หรือหน่วยสินทรัพย์</t>
  </si>
  <si>
    <t>ที่ก่อให้เกิดเงินสดแล้วแต่กรณี</t>
  </si>
  <si>
    <t xml:space="preserve">       สัญญาเช่าสินทรัพย์ที่ความเสี่ยงและผลตอบแทนของความเป็นเจ้าของส่วนใหญ่ได้โอนไปให้กับผู้เช่าถือเป็นสัญญาเช่า</t>
  </si>
  <si>
    <t>การเงิน   สัญญาเช่าการเงินจะบันทึกเป็นรายจ่ายฝ่ายทุนด้วยมูลค่ายุติธรรมของสินทรัพย์ที่เช่า    หรือมูลค่าปัจจุบันสุทธิของ</t>
  </si>
  <si>
    <t>จำนวนเงินที่ต้องจ่ายตามสัญญาเช่า แล้วแต่มูลค่าใดจะต่ำกว่าโดยจำนวนเงินที่ต้องจ่ายจะปันส่วนระหว่างหนี้สินและค่าใช้จ่าย</t>
  </si>
  <si>
    <t>ทางการเงินเพื่อให้ได้อัตราดอกเบี้ยคงที่ต่อหนี้สินคงค้างอยู่โดยพิจารณาแยกแต่ละสัญญา      ภาระผูกพันตามสัญญาเช่าหัก</t>
  </si>
  <si>
    <t>ค่าใช้จ่ายทางการเงินจะบันทึกเป็นหนี้สินระยะยาว</t>
  </si>
  <si>
    <t xml:space="preserve">       ส่วนดอกเบี้ยจ่ายจะบันทึกในงบกำไรขาดทุนเบ็ดเสร็จตลอดอายุของสัญญาเช่า สินทรัพย์ที่ได้มาตามสัญญาเช่าการเงินจะ</t>
  </si>
  <si>
    <t xml:space="preserve">คิดค่าเสื่อมราคาตลอดอายุการใช้งานของสินทรัพย์ที่เช่า </t>
  </si>
  <si>
    <t xml:space="preserve">       สัญญาระยะยาวเพื่อเช่าสินทรัพย์โดยที่ความเสี่ยงและผลตอบแทนของความเป็นเจ้าของส่วนใหญ่ตกอยู่กับผู้ให้เช่าจะจัด</t>
  </si>
  <si>
    <t>เป็นสัญญาเช่าดำเนินงาน เงินที่ต้องจ่ายภายใต้สัญญาเช่าดำเนินงาน (สุทธิจากสิ่งตอบแทนจูงใจที่ได้รับจากผู้ให้เช่า) จะบันทึก</t>
  </si>
  <si>
    <t>ในงบกำไรขาดทุนเบ็ดเสร็จโดยใช้วิธีเส้นตรงตลอดอายุของสัญญาเช่านั้น</t>
  </si>
  <si>
    <t xml:space="preserve">       ผลประโยชน์ระยะสั้น</t>
  </si>
  <si>
    <t xml:space="preserve">       บริษัทฯ รับรู้เงินเดือน ค่าจ้าง โบนัส และเงินสมทบกองทุนประกันสังคมเป็นค่าใช้จ่ายเมื่อเกิดรายการ</t>
  </si>
  <si>
    <t xml:space="preserve">       ผลประโยชน์ระยะยาว</t>
  </si>
  <si>
    <t xml:space="preserve">       โครงการสมทบเงิน</t>
  </si>
  <si>
    <t xml:space="preserve">       บริษัทฯ และพนักงานได้ร่วมกันจัดตั้งกองทุนสำรองเลี้ยงชีพ ตามพระราชบัญญัติกองทุนสำรองเลี้ยงชีพ พ.ศ. 2530  ซึ่ง</t>
  </si>
  <si>
    <t>ประกอบด้วยเงินที่พนักงานจ่ายสะสมกับเงินที่บริษัทจ่ายสมทบให้เป็นรายเดือน   สินทรัพย์ของกองทุนเลี้ยงชีพได้แยกออก</t>
  </si>
  <si>
    <t>จากสินทรัพย์ของบริษัท เงินที่บริษัทจ่ายสมทบกองทุนสำรองเลี้ยงชีพบันทึกเป็นค่าใช้จ่ายในปีที่เกิดรายการ</t>
  </si>
  <si>
    <t xml:space="preserve">       การจัดทำงบการเงินเป็นไปตามมาตรฐานการรายงานทางการเงิน ฝ่ายบริหารต้องใช้การประมาณการและตั้งข้อสมมติฐาน</t>
  </si>
  <si>
    <t>บางประการซึ่งอาจมีผลกระทบต่อจำนวนเงินที่แสดงไว้ในงบการเงินและการเปิดเผยในหมายเหตุประกอบงบการเงิน  ซึ่งผลที่</t>
  </si>
  <si>
    <t>เกิดขึ้นจริง ภายหลังอาจแตกต่างไปจากจำนวนเงินที่ประมาณไว้</t>
  </si>
  <si>
    <t xml:space="preserve">       บริษัทฯ จะบันทึกประมาณการหนี้สิน  เมื่อมีความเป็นไปได้ค่อนข้างแน่ของการเกิดภาระผูกพันในปัจจุบันตามกฎหมาย</t>
  </si>
  <si>
    <t>หรือจากการอนุมานอันเป็นผลสืบเนื่องมาจากเหตุการณ์ในอดีต   ภาระผูกพันดังกล่าวคาดว่าจะส่งผลให้สูญเสียทรัพยากรที่มี</t>
  </si>
  <si>
    <t xml:space="preserve">ประโยชน์เชิงเศรษฐกิจเพื่อจ่ายชำระภาระผูกพันและจำนวนที่ต้องจ่ายสามารถประมาณการได้อย่างน่าเชื่อถือ    หากบริษัทฯ </t>
  </si>
  <si>
    <t>คาดว่าจะได้รับคืนรายจ่ายที่จ่ายชำระไปตามประมาณการหนี้สินทั้งหมดหรือบางส่วนอย่างแน่นอน บริษัทฯ จะรับรู้รายจ่ายที่</t>
  </si>
  <si>
    <t>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</si>
  <si>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รายการที่เป็นเงินตราต่างประเทศแปลงค่าเป็นเงินบาท โดยใช้อัตราแลกเปลี่ยน ณ วันที่เกิดรายการ สินทรัพย์และหนี้สิน</t>
  </si>
  <si>
    <t>ที่เป็นเงินตราต่างประเทศ คงเหลืออยู่ ณ วันที่ในรายงานแปลงค่าเป็นเงินบาทโดยใช้อัตราแลกเปลี่ยน ณ วันที่ในงบแสดงฐานะ</t>
  </si>
  <si>
    <t>การเงิน</t>
  </si>
  <si>
    <t xml:space="preserve">       กำไรและขาดทุนที่เกิดจากการเปลี่ยนแปลงเป็นเงินบาทโดยใช้อัตราแลกเปลี่ยนรวมอยู่ในการคำนวณผลการดำเนินงาน</t>
  </si>
  <si>
    <t xml:space="preserve">       บุคคลหรือกิจการที่เกี่ยวข้องกับบริษัทฯ  หมายถึง บุคคลหรือกิจการที่มีอำนาจควบคุมบริษัทฯ หรือถูกควบคุมโดยบริษัทฯ   </t>
  </si>
  <si>
    <t>ไม่ว่าจะเป็นโดยทางตรงหรือทางอ้อมหรืออยู่ภายใต้การควบคุมเดียวกันกับบริษัทฯ นอกจากนี้บุคคลหรือกิจการที่เกี่ยวข้องกัน</t>
  </si>
  <si>
    <t>ยังหมายรวมถึงบริษัทร่วมและบุคคล ซึ่งมีอิทธิพลอย่างเป็นสาระสำคัญกับบริษัทฯ  ผู้บริหารสำคัญกรรมการหรือพนักงานของ</t>
  </si>
  <si>
    <t>บริษัทฯ ที่มีอำนาจในการวางแผนและควบคุมการดำเนินงานของบริษัทฯ</t>
  </si>
  <si>
    <t xml:space="preserve">       เครื่องมือทางการเงินที่แสดงไว้ในงบแสดงฐานะการเงิน  ประกอบด้วย  เงินสดและรายการเทียบเท่าเงินสด  ลูกหนี้การค้า</t>
  </si>
  <si>
    <t>และลูกหนี้อื่น  เงินเบิกเกินบัญชีและเงินกู้ยืมระยะสั้นจากสถาบันการเงิน  เจ้าหนี้การค้าและเจ้าหนี้อื่น    เงินกู้ยืมระยะยาวจาก</t>
  </si>
  <si>
    <t xml:space="preserve">       ภาษีเงินได้ประกอบด้วยภาษีเงินได้ปัจจุบันและภาษีเงินได้รอตัดบัญชี</t>
  </si>
  <si>
    <t xml:space="preserve">              บริษัทฯ 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</si>
  <si>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 xml:space="preserve">       ทางภาษีตามหลักเกณฑ์ที่กำหนดในกฎหมายภาษีอากร</t>
  </si>
  <si>
    <t xml:space="preserve">              บริษัทฯ 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</si>
  <si>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ณ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</si>
  <si>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  ณ วันสิ้นรอบระยะเวลารายงาน</t>
  </si>
  <si>
    <t xml:space="preserve">              บริษัทฯ 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</si>
  <si>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 xml:space="preserve">       ภาษีเงินได้รอการตัดบัญชีสำหรับผลแตกต่างชั่วคราวที่ใช้หักภาษี      รวมทั้งผลขาดทุนทางภาษีที่ยังไม่ได้ใช้ในจำนวน</t>
  </si>
  <si>
    <t xml:space="preserve">       เท่าที่มีความเป็นไปได้ค่อนข้างแน่ที่</t>
  </si>
  <si>
    <t xml:space="preserve">       บริษัทฯ  จะทบทวนมูลค่าตามบัญชีของสินทรัพย์ภาษีเงินได้รอการตัดบัญชีทุกวันสิ้นรอบระยะเวลารายงานและจะทำการ</t>
  </si>
  <si>
    <t>ปรับลดมูลค่าตามบัญชีดังกล่าว  หากมีความเป็นไปได้ค่อนข้างแน่ว่าบริษัทฯ  จะไม่มีกำไรทางภาษีเพียงพอต่อการนำสินทรัพย์</t>
  </si>
  <si>
    <t xml:space="preserve">ภาษีเงินได้รอการตัดบัญชีทั้งหมดหรือบางส่วนมาใช้ประโยชน์ </t>
  </si>
  <si>
    <t xml:space="preserve">       บริษัทฯ จะนำ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</si>
  <si>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บันทึกโดยตรงไปยังส่วนของผู้ถือหุ้น</t>
  </si>
  <si>
    <t xml:space="preserve">       กำไร(ขาดทุน)ต่อหุ้น    ที่แสดงไว้ในงบกำไรขาดทุนเบ็ดเสร็จเป็นกำไร(ขาดทุน)ต่อหุ้นขั้นพื้นฐาน ซึ่งคำนวณโดยการหาร</t>
  </si>
  <si>
    <t>ยอดกำไร(ขาดทุน)สำหรับปี ด้วยจำนวนหุ้นสามัญที่ออกจำหน่ายและเรียกชำระแล้วถัวเฉลี่ยถ่วงน้ำหนัก</t>
  </si>
  <si>
    <t xml:space="preserve">เงินได้รอการตัดบัญชีของผลแตกต่างชั่วคราวระหว่างราคาตามบัญชีของสินทรัพย์และหนี้สิน ณ วันสิ้นรอบระยะเวลารายงาน </t>
  </si>
  <si>
    <t>โดยนำผลสะสมที่คำนวณขึ้นเสมือนว่าบริษัทฯ  ใช้วิธีบันทึกภาษีเงินได้รอการตัดบัญชี มาโดยตลอด   มาปรับปรุงกำไรสะสม</t>
  </si>
  <si>
    <t>งบการเงินสำหรับปีสิ้นสุดวันที่ 31 ธันวาคม 2557 มีกำไรสะสมต้นงวดเพิ่มขึ้น จำนวน 0.46 ล้านบาท และสินทรัพย์สุทธิเพิ่มขึ้น</t>
  </si>
  <si>
    <t>คำนวณนั้นจัดทำโดยนักคณิตศาสตร์ประกันภัยที่ได้รับอนุญาตโดยวิธีคิดลดแต่ละหน่วยที่ประมาณการไว้ โดยนำผลการคำนวณ</t>
  </si>
  <si>
    <t xml:space="preserve">       เงินสดและรายการเทียบเท่าเงินสด ประกอบด้วย เงินสดในมือและยอดคงเหลือในสถาบันการเงิน เงินสดและรายการ</t>
  </si>
  <si>
    <t>เทียบเท่าเงินสด  ในงบกระแสเงินสดประกอบขึ้นจากรายการในงบแสดงฐานะการเงินดังนี้</t>
  </si>
  <si>
    <t xml:space="preserve">       5.1 เงินสดและรายการเทียบเท่าเงินสด ณ วันต้นงวด</t>
  </si>
  <si>
    <t xml:space="preserve">       5.2 เงินสดและรายการเทียบเท่าเงินสด ณ วันปลายงวด</t>
  </si>
  <si>
    <t>รวมลูกหนี้การค้าและลูกหนี้อื่น-สุทธิ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</si>
  <si>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 </t>
  </si>
  <si>
    <t>ณ  วันที่  31 ธันวาคม 2558 และ 2557 มีจำนวน 2.80 ล้านบาท และจำนวน 3.63 ล้านบาท ตามลำดับ</t>
  </si>
  <si>
    <t>ดำเนินการเป็นระยะเวลา 20 ปี สิ้นสุดวันที่ 28 กุมภาพันธ์ 2571</t>
  </si>
  <si>
    <t xml:space="preserve">     และการกลับรายการผลแตกต่างชั่วคราว</t>
  </si>
  <si>
    <t>ภาษีเงินได้รอการตัดบัญชีจากการเกิดผลแตกต่างชั่วคราว</t>
  </si>
  <si>
    <t>ค่าใช้จ่ายภาษีเงินได้ที่แสดงอยู่ในงบกำไรขาดทุนเบ็ดเสร็จ</t>
  </si>
  <si>
    <t>รวมเจ้าหนี้อื่น</t>
  </si>
  <si>
    <t xml:space="preserve">ณ วันที่ 31 ธันวาคม 2558 และ 2557 บริษัทมีสัญญาเช่าการเงินสำหรับเยานพาหนะมีกำหนดชำระเป็นรายเดือน </t>
  </si>
  <si>
    <t>โดยชำระให้เสร็จสิ้นภายในปี 2559 และ 2561</t>
  </si>
  <si>
    <t xml:space="preserve">       ตามบทบัญญัติแห่งประมวลกฎหมายแพ่งและพาณิชย์ บริษัทฯ ต้องจัดสรรกำไรอย่างน้อยร้อยละ 5 เป็นสำรองตามกฎหมาย </t>
  </si>
  <si>
    <t xml:space="preserve">ทุกครั้งที่มีการประกาศจ่ายเงินปันผล จนกว่ายอดสะสมของสำรองนี้มีจำนวนร้อยละ 10 ของทุนจดทะเบียนทุนสำรองดังกล่าว   </t>
  </si>
  <si>
    <t>จะนำไปจ่ายเป็นเงินปันผลไม่ได้</t>
  </si>
  <si>
    <t xml:space="preserve">       เมื่อวันที่ 31 มีนาคม 2557 ที่ประชุมวิสามัญผู้ถือหุ้นครั้งที่ 1/2557 ได้มีมติอนุมัติจ่ายเงินปันผลระหว่างกาล จำนวน 50,000 </t>
  </si>
  <si>
    <t>นโยบาย</t>
  </si>
  <si>
    <t>กำหนดราคา</t>
  </si>
  <si>
    <t>ลักษณะ</t>
  </si>
  <si>
    <t>ความสัมพันธ์</t>
  </si>
  <si>
    <t>ลักษณะธุรกิจ/</t>
  </si>
  <si>
    <t>ผู้ถือหุ้น</t>
  </si>
  <si>
    <t>และกรรมการ</t>
  </si>
  <si>
    <t>ตามเงื่อนไขทางการค้าและตามเกณฑ์ที่ตกลงร่วมกันระหว่างบริษัทฯ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</t>
  </si>
  <si>
    <t>ตามปกติธุรกิจ</t>
  </si>
  <si>
    <t xml:space="preserve">ในการขายสินค้ากับลูกค้า เป็นจำนวนเงิน 17.37 ล้านบาท และ 73,010 ดอลลาร์ และ ณ วันที่ 31 ธันวาคม 2557 เป็นจำนวนเงิน </t>
  </si>
  <si>
    <t>37.72 ล้านบาท  และ 88,852.94 ดอลล่าร์ ค้ำประกันโดยเงินฝากประจำ ตามหมายเหตุ 9 และค้ำประกันโดยส่วนตัวกรรมการ</t>
  </si>
  <si>
    <t>ล้านบาท  และจำนวน 14.58 ล้านบาท ตามลำดับ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</si>
  <si>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</si>
  <si>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</si>
  <si>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       สำหรับปีสิ้นสุดวันที่ 31 ธันวาคม 2558 และ 2557 บริษัทฯ ได้จ่ายเงินสมทบเข้ากองทุนสำรองเลี้ยงชีพ ดังนี้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</si>
  <si>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</si>
  <si>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</si>
  <si>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</si>
  <si>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</si>
  <si>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</si>
  <si>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</si>
  <si>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</si>
  <si>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</si>
  <si>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</si>
  <si>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ค่าตอบแทนผู้บริหารนี้เป็นค่าใช้จ่ายเกี่ยวกับเงินเดือน  ค่าตอบแทนและผลประโยชน์อื่นให้แก่กรรมการเฉพาะในฐานะ</t>
  </si>
  <si>
    <t xml:space="preserve">       งบแสดงฐานะการเงิน  ณ  วันที่ 31 ธันวาคม 2557 และงบกำไรขาดทุนเบ็ดเสร็จ สำหรับปีสิ้นสุดวันเดียวกัน ได้มีการ</t>
  </si>
  <si>
    <t xml:space="preserve">       การจัดประเภทรายการใหม่ที่สำคัญในงบแสดงฐานะการเงิน ณ วันที่ 31 ธันวาคม 2557 มีดังนี้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</si>
  <si>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</si>
  <si>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</si>
  <si>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>2.  หลักเกณฑ์ในการจัดทำงบการเงินและนำเสนองบการเงิน  (ต่อ)</t>
  </si>
  <si>
    <t>3.  สรุปนโยบายการบัญชีที่สำคัญ  (ต่อ)</t>
  </si>
  <si>
    <t xml:space="preserve"> - 12 -</t>
  </si>
  <si>
    <t xml:space="preserve"> -13 -</t>
  </si>
  <si>
    <t xml:space="preserve"> - 21 -</t>
  </si>
  <si>
    <t xml:space="preserve"> - 22 -</t>
  </si>
  <si>
    <t xml:space="preserve"> - 23 -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</si>
  <si>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26 กุมภาพันธ์ 2559</t>
  </si>
  <si>
    <t xml:space="preserve">       การจัดประเภทรายการใหม่ที่สำคัญในงบกำไรขาดทุนเบ็ดเสร็จ  สำหรับปีสิ้นสุดวันที่ 31 ธันวาคม 2557 มีดังนี้</t>
  </si>
  <si>
    <t xml:space="preserve">ที่ต้องมีในงบการเงิน  พ.ศ.  2554   </t>
  </si>
  <si>
    <t xml:space="preserve">       งบการเงินสำหรับปี 2557 ที่นำมาแสดงเปรียบเทียบได้มีการเปลี่ยนแปลงนโยบายการบัญชีมาถือปฏิบัติตามมาตรฐาน</t>
  </si>
  <si>
    <t>การรายงานทางการเงิน  ซึ่งเดิมบริษัทฯ  ถือปฏิบัติตามมาตรฐานการรายงานทางการเงิน    สำหรับกิจการที่ไม่มีส่วนได้เสีย</t>
  </si>
  <si>
    <t xml:space="preserve">       บริษัทฯ ได้นำมาตรฐานการรายงานทางการเงินฉบับปรับปรุง (ปรับปรุง 2557) และฉบับใหม่ที่ออกโดยสภาวิชาชีพ</t>
  </si>
  <si>
    <t>บัญชี  ซึ่งมีผลบังคับใช้สำหรับรอบระยะเวลาบัญชีที่เริ่มในหรือหลังวันที่  1  มกราคม  2558  มาถือปฏิบัติ มาตรฐานการ</t>
  </si>
  <si>
    <t>รายงานทางการเงินดังกล่าวได้รับการปรับปรุงหรือจัดให้มีขึ้น     เพื่อให้มีเนื้อหาเท่าเทียมกับมาตรฐานการรายงานทาง</t>
  </si>
  <si>
    <t>การเงินระหว่างประเทศ โดยส่วนใหญ่เป็นการปรับปรุงถ้อยคำและคำศัพท์   การตีความและการให้แนวปฏิบัติทางการ</t>
  </si>
  <si>
    <t>สำคัญต่องบการเงินของบริษัท อย่างไรก็ตาม มาตรฐานการรายงานทางการเงินตามที่กล่าวข้างต้น</t>
  </si>
  <si>
    <t>บัญชีกับผู้ใช้มาตรฐาน    การนำมาตรฐานการรายงานทางการเงินดังกล่าวมาถือปฏิบัตินี้ไม่มีผลกระทบอย่างเป็นสาระ</t>
  </si>
  <si>
    <t>ตามหลักคณิตศาสตร์ประกันภัยทันทีในกำไรขาดทุนเบ็ดเสร็จอื่นอยู่แต่เดิมแล้ว</t>
  </si>
  <si>
    <t>บัญชีฉบับปรับปรุงดังกล่าวไม่มีผลกระทบต่องบการเงินนี้เนื่องจากบริษัทฯรับรู้รายการกำไรขาดทุนจากการประมาณการ</t>
  </si>
  <si>
    <t>3.7 สัญญาเช่าระยะยาว</t>
  </si>
  <si>
    <t>3.8 ผลประโยชน์พนักงาน</t>
  </si>
  <si>
    <t>3.9 ประมาณการทางบัญชี</t>
  </si>
  <si>
    <t xml:space="preserve">3.10 ประมาณการหนี้สิน </t>
  </si>
  <si>
    <t xml:space="preserve">3.11 รายการบัญชีที่เป็นเงินตราต่างประเทศ </t>
  </si>
  <si>
    <t>3.12 รายการธุรกิจกับบุคคลหรือกิจการที่เกี่ยวข้องกัน</t>
  </si>
  <si>
    <t>3.13  เครื่องมือทางการเงิน</t>
  </si>
  <si>
    <t>3.14  ภาษีเงินได้</t>
  </si>
  <si>
    <t xml:space="preserve">       3.14.1 ภาษีเงินได้ปัจจุบัน</t>
  </si>
  <si>
    <t xml:space="preserve">       3.14.2 ภาษีเงินได้รอการตัดบัญชี</t>
  </si>
  <si>
    <t>3.15 กำไร(ขาดทุน)ต่อหุ้นขั้นพื้นฐาน</t>
  </si>
  <si>
    <t>3.16  การใช้ดุลยพินิจและประมาณการทางบัญชีที่สำคัญ</t>
  </si>
  <si>
    <t xml:space="preserve">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</si>
  <si>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 การใช้ดุลยพินิจและการประมาณการดังกล่าวนี้ส่งผลกระทบต่อจำนวนเงินที่แสดงในงบ</t>
  </si>
  <si>
    <t xml:space="preserve">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</si>
  <si>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>การใช้ดุลยพินิจและการประมาณการที่สำคัญมีดังนี้</t>
  </si>
  <si>
    <t>ผลประโยชน์พนักงาน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</si>
  <si>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</si>
  <si>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</si>
  <si>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</si>
  <si>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</si>
  <si>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</si>
  <si>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</si>
  <si>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 xml:space="preserve">       การเปลี่ยนแปลงในมูลค่าปัจจุบันของภาระผูกพันของโครงการผลประโยชน์ ณ วันที่ 31 ธันวาคม 2558 และ 2557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</si>
  <si>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</si>
  <si>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</si>
  <si>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ปีสิ้นสุดวันที่ 31 ธันวาคม </t>
  </si>
  <si>
    <t>2558 และ 2557  ดังนี้</t>
  </si>
  <si>
    <t>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</si>
  <si>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อัตราคิดลด(ร้อยละ)</t>
  </si>
  <si>
    <t>การเพิ่มขึ้นของเงินเดือนในอนาคต(ร้อยละ)</t>
  </si>
  <si>
    <t>การวิเคราะห์ความอ่อนไหว</t>
  </si>
  <si>
    <t>เพิ่มขึ้น</t>
  </si>
  <si>
    <t>ลดลง</t>
  </si>
  <si>
    <t>ภาระผูกพันของโครงการผลประโยชน์ ณ วันที่ 31 ธันวาคม 2558</t>
  </si>
  <si>
    <t>อัตราคิดลด (เปลี่ยนแปลงร้อยละ 1)</t>
  </si>
  <si>
    <t>การเพิ่มขึ้นของเงินเดือนในอนาคต (เปลี่ยนแปลงร้อยละ 1)</t>
  </si>
  <si>
    <t xml:space="preserve">       แม้ว่าการวิเคราะห์นี้ไม่ได้คำนึงการกระจายตัวแบบเต็มรูปของกระแสเงินสดที่คาดหวังภายใต้โครงการดังกล่าว แต่ได้</t>
  </si>
  <si>
    <t>แสดงประมาณการความอ่อนไหวของข้อสมมติฐานต่างๆ</t>
  </si>
  <si>
    <t>ไปได้อย่างสมเหตุสมผล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</t>
  </si>
  <si>
    <t>ที่กำหนดไว้เป็นจำนวนเงินดังต่อไปนี้</t>
  </si>
  <si>
    <t>("TMO2008")</t>
  </si>
  <si>
    <t xml:space="preserve">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</t>
  </si>
  <si>
    <t xml:space="preserve">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</t>
  </si>
  <si>
    <t>ในวันที่ 8 เมษายน 2557</t>
  </si>
  <si>
    <t xml:space="preserve">หุ้น  ในอัตราหุ้นละ 400.00 บาท จากผลการดำเนินงานปี 2555 เป็นจำนวนเงิน 20 ล้านบาท ซึ่งได้มีการจ่ายเงินปันผลในวันที่ </t>
  </si>
  <si>
    <t>8 เมษายน 2558</t>
  </si>
  <si>
    <t>ในวันที่ 18  ธันวาคม 2558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</si>
  <si>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</si>
  <si>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</si>
  <si>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</si>
  <si>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</si>
  <si>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</si>
  <si>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</si>
  <si>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</si>
  <si>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</si>
  <si>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</si>
  <si>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</si>
  <si>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</si>
  <si>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บริษัท ยูทิลิตี้ บิสิเนส อัลลายแอนซ์</t>
  </si>
  <si>
    <t xml:space="preserve">    บริษัท บีเจซี เฮฟวี่ อินดัสทรี จำกัด (มหาชน)</t>
  </si>
  <si>
    <t xml:space="preserve">    นางสาวอรสา วิมลเฉลา</t>
  </si>
  <si>
    <t>โดยมีมูลค่าตามใบสั่งซื้อรวม 41.54 ล้านบาท และจำนวน 99.75 ล้านบาท ตามลำดับ บริษัทฯ ได้รับเงินมัดจำแล้ว จำนวน 8.13</t>
  </si>
  <si>
    <t xml:space="preserve"> - 15 -</t>
  </si>
  <si>
    <t xml:space="preserve">  -  16  -</t>
  </si>
  <si>
    <t xml:space="preserve"> - 25 -</t>
  </si>
  <si>
    <t xml:space="preserve">       สินทรัพย์ภาษีเงินได้รอการตัดบัญชี</t>
  </si>
  <si>
    <t>กำไรสำหรับปี</t>
  </si>
  <si>
    <t xml:space="preserve">          อาคารและส่วนปรับปรุง</t>
  </si>
  <si>
    <t>3.6  การด้อยค่าของสินทรัพย์</t>
  </si>
  <si>
    <t xml:space="preserve">       สัญญาเช่า </t>
  </si>
  <si>
    <t xml:space="preserve">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</si>
  <si>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>ในการประเมินเงื่อนไขและรายละเอียดของสัญญาเพื่อพิจารณาว่าบริษัทฯ ได้โอนหรือรับโอนความเสี่ยงและผลประโยชน์</t>
  </si>
  <si>
    <t>ในสินทรัพย์ที่เช่าดังกล่าวแล้วหรือไม่</t>
  </si>
  <si>
    <t xml:space="preserve">       ค่าเผื่อหนี้สงสัยจะสูญของลูกหนี้</t>
  </si>
  <si>
    <t xml:space="preserve">       ในการประมาณค่าเผื่อหนี้สงสัยจะสูญของลูกหนี้       ฝ่ายบริหารจำเป็นต้องใช้ดุลยพินิจในการประมาณการผลขาดทุนที่</t>
  </si>
  <si>
    <t>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</si>
  <si>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>ที่เป็นอยู่ในขณะนั้น</t>
  </si>
  <si>
    <t xml:space="preserve">       มูลค่ายุติธรรมของเครื่องมือทางการเงิน</t>
  </si>
  <si>
    <t>ไม่สามารถหาราคาได้ในตลาดซื้อขายคล่อง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</si>
  <si>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เปลี่ยนแปลงของมูลค่าของเครื่องมือทางการเงินในระยะยาว การเปลี่ยนแปลงของสมมติฐานที่เกี่ยวข้องกับตัวแปรที่ใช้ในการ</t>
  </si>
  <si>
    <t xml:space="preserve">       ในการประเมินมูลค่ายุติธรรมของเครื่องมือทางการเงิน  ที่บันทึกในงบแสดงฐานะการเงินที่ไม่มีการซื้อขายในตลาด  และ</t>
  </si>
  <si>
    <t>ดังกล่าว 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</t>
  </si>
  <si>
    <t>คำนวณ อาจมีผลกระทบต่อมูลค่ายุติธรรมที่แสดงอยู่ในงบแสดงฐานะการเงิน และการเปิดเผยลำดับชั้นของมูลค่ายุติธรรม</t>
  </si>
  <si>
    <t xml:space="preserve">       ที่ดิน อาคารและอุปกรณ์และค่าเสื่อมราคา</t>
  </si>
  <si>
    <t xml:space="preserve">       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</t>
  </si>
  <si>
    <t>มูลค่าคงเหลือเมื่อเลิกใช้งานของอาคารและอุปกรณ์   และต้องทบทวนอายุการให้ประโยชน์และมูลค่าคงเหลือใหม่หากมี</t>
  </si>
  <si>
    <t>การเปลี่ยนแปลงเกิดขึ้น</t>
  </si>
  <si>
    <t xml:space="preserve">       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</si>
  <si>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</si>
  <si>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>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</si>
  <si>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  บริษัทฯ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</si>
  <si>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>ทางภาษีที่ไม่ได้ใช้เมื่อมีความเป็นไปได้ค่อนข้างแน่ว่า  บริษัทฯจะมีกำไรทางภาษีในอนาคตเพียงพอที่จะใช้ประโยชน์จาก</t>
  </si>
  <si>
    <t>ผลแตกต่างชั่วคราวและขาดทุนนั้น  ในการนี้ฝ่ายบริหารจำเป็นต้องประมาณการว่าบริษัทฯ ควรรับรู้จำนวนสินทรัพย์ภาษี</t>
  </si>
  <si>
    <t>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</si>
  <si>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 xml:space="preserve">       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</si>
  <si>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 xml:space="preserve">       หนี้สินตามโครงการผลประโยชน์หลังออกจากงานของพนักงาน  และตามโครงการผลประโยชน์ระยะยาวอื่นของ</t>
  </si>
  <si>
    <t>พนักงานประมาณขึ้นตามหลักคณิตศาสตร์ประกันภัย ซึ่งต้องอาศัยข้อสมมติฐานต่างๆในการประมาณการนั้น เช่น อัตรา</t>
  </si>
  <si>
    <t>คิดลด อัตราการขึ้นเงินเดือนในอนาคต อัตรามรณะ และอัตราการเปลี่ยนแปลงในจำนวนพนักงาน เป็นต้น</t>
  </si>
  <si>
    <t>4.  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</si>
  <si>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กับฐานภาษีของสินทรัพย์และหนี้สินนั้น โดยใช้อัตราภาษีที่ผลบังคับใช้ ณ วันสิ้นรอบระยะเวลารายงาน ตามหมายเหตุข้อ 3.14 </t>
  </si>
  <si>
    <t>ต้นงวดของปี 2558  และปรับย้อนหลังงบการเงินของปี 2557 ใหม่    ผลจากการเริ่มใช้นโยบายการบันทึกบัญชีดังกล่าว ทำให้</t>
  </si>
  <si>
    <t>ผลประโยชน์พนักงานมาปรับปรุงกำไรสะสมต้นงวดของปี 2558 และปรับย้อนหลังงบการเงินของปี 2557 ใหม่ ผลจากการเริ่ม</t>
  </si>
  <si>
    <t xml:space="preserve">ใช้นโยบายการบันทึกบัญชีดังกล่าว ทำให้งบการเงินสำหรับปีสิ้นสุดวันที่ 31 ธันวาคม 2557 มีกำไรสะสมต้นงวดลดลง จำนวน </t>
  </si>
  <si>
    <t xml:space="preserve">       ณ วันที่ 31 ธันวาคม 2558 และ 2557 บริษัทฯ มีวงเงินเบิกเกินบัญชีจากสถาบันการเงิน 2 แห่ง จำนวน 9.00 ล้านบาท</t>
  </si>
  <si>
    <t>ค้ำประกันโดยเงินฝากประจำและโดยส่วนตัวกรรมการของบริษัท</t>
  </si>
  <si>
    <t>สุทธิ</t>
  </si>
  <si>
    <t xml:space="preserve">       ณ วันที่ 31 ธันวาคม 2558 และ 2557  บริษัทฯ มีเงินฝากประจำ จำนวน 8.48 ล้านบาท และจำนวน 8.82 ล้านบาท </t>
  </si>
  <si>
    <t>อาคารและอุปกรณ์ ณ วันที่ 31 ธันวาคม 2558 และ 2557 มีรายละเอียดดังนี้</t>
  </si>
  <si>
    <t xml:space="preserve">       ณ วันที่ 31 ธันวาคม 2558 และ 2557 ยานพาหนะมีมูลค่าสุทธิ จำนวน 2.29 ล้านบาท และจำนวน 1.71 ล้านบาท  ตามลำดับ </t>
  </si>
  <si>
    <t xml:space="preserve">       อาคารและสิ่งปลูกสร้างของบริษัท สร้างบนที่ดินของกรรมการ โดยกรรมการอนุญาตให้ปลูกสิ่งก่อสร้าง และใช้ในการ</t>
  </si>
  <si>
    <t>รวมเจ้าหนี้การค้าและเจ้าหนี้อื่น</t>
  </si>
  <si>
    <t>หนี้สินตามสัญญาเช่าการเงิน</t>
  </si>
  <si>
    <t>ณ วันที่</t>
  </si>
  <si>
    <t>31 ธันวาคม 2556</t>
  </si>
  <si>
    <t>บันทึกเป็น</t>
  </si>
  <si>
    <t>(ค่าใช้จ่าย)รายได้</t>
  </si>
  <si>
    <t>ในกำไรหรือขาดทุน</t>
  </si>
  <si>
    <t xml:space="preserve">       ที่ประชุมวิสามัญผู้ถือหุ้น ครั้งที่ 2/2558 เมื่อวันที่ 11 ธันวาคม 2558 ได้มีมติพิเศษให้เพิ่มทุนจดทะเบียนของบริษัท จากทุน</t>
  </si>
  <si>
    <t>จดทะเบียนเดิม 5 ล้านบาท เป็น 90 ล้านบาท โดยแบ่งเป็นหุ้นสามัญจำนวน 900,000 หุ้น มูลค่าหุ้นละ 100.00 บาท และได้จด</t>
  </si>
  <si>
    <t>ทะเบียนเพิ่มทุนดังกล่าวกับกรมพัฒนาธุรกิจการค้า กระทรวงพาณิชย์ เมื่อวันที่ 25 ธันวาคม 2558</t>
  </si>
  <si>
    <t xml:space="preserve">จัดประเภทรายการใหม่เพื่อให้สอดคล้องกับการแสดงรายการในงบการเงิน   สำหรับปีสิ้นสุดวันที่  31  ธันวาคม  2558   </t>
  </si>
  <si>
    <t xml:space="preserve"> - 26 -</t>
  </si>
  <si>
    <t xml:space="preserve">       เมื่อวันที่ 1 มกราคม 2558  บริษัทฯ ได้เริ่มใช้นโยบายการบันทึกบัญชีภาษีเงินได้รอการตัดบัญชี   โดยบริษัทฯ บันทึกภาษี</t>
  </si>
  <si>
    <t>ด้วยจำนวนเดียวกัน   และบริษัทฯ  ได้เริ่มใช้นโยบายการบันทึกบัญชีผลประโยชน์ของพนักงาน  ตามหมายเหตุ  3.8    โดยการ</t>
  </si>
  <si>
    <t xml:space="preserve">2.29 ล้านบาท และหนี้สินสุทธิเพิ่มขึ้นด้วยจำนวนเดียวกัน  </t>
  </si>
  <si>
    <t xml:space="preserve">       ผลจากการเปลี่ยนแปลงนโยบายดังกล่าวทำให้งบการเงิน สำหรับปีสิ้นสุดวันที่  31 ธันวาคม 2557 มีการเปลี่ยนแปลงดังนี้</t>
  </si>
  <si>
    <t>11. สินทรัพย์ภาษีเงินได้รอการตัดบัญชี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</si>
  <si>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จากกำไร(ขาดทุน)ก่อนหักภาษีเงินได้สำหรับปีบวกกลับด้วยสำรองค่าใช้จ่าย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</si>
  <si>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</si>
  <si>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ประกอบด้วย</t>
  </si>
  <si>
    <t>สิ้นสุดวันที่ 31 ธันวาคม 2558 และ 2557</t>
  </si>
  <si>
    <t>รายการปรับปรุง</t>
  </si>
  <si>
    <t xml:space="preserve">       เมื่อวันที่ 1 มกราคม 2559 บริษัทฯ ได้ทำสัญญาเช่าที่ดิน มีกำหนดอายุสัญญา 20 ปี ตั้งแต่วันที่ 1 มกราคม 2559 ถึงวันที่ </t>
  </si>
  <si>
    <t>31 ธันวาคม 2579 กับนายเกริก ลีเกษม ซึ่งเป็นผู้ถือหุ้นของบริษัท  มูลค่าตามสัญญารวมเป็นเงิน 14.41 ล้านบาท</t>
  </si>
  <si>
    <t xml:space="preserve">       สินค้าคงเหลือแสดงในราคาทุน หรือมูลค่าสุทธิที่จะได้รับแล้วแต่ราคาใดจะต่ำกว่า ราคาทุนของปั๊มและส่วนประกอบหลัก</t>
  </si>
  <si>
    <t>ขายยานพาหนะ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</si>
  <si>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</si>
  <si>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</si>
  <si>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</si>
  <si>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 xml:space="preserve">    ห้างหุ้นส่วนจำกัด อัครวินท์ วิศวกรรม </t>
  </si>
  <si>
    <t xml:space="preserve">       ข้อมูลเกี่ยวกับการดำเนินงานตามประเภทส่วนงานของบริษัท สำหรับปีสิ้นสุดวันที่ 31 ธันวาคม 2558 และ 2557 มีดังนี้</t>
  </si>
  <si>
    <t>ธุรกิจ Consumable Products</t>
  </si>
  <si>
    <t>ธุรกิจ Value &amp; Process</t>
  </si>
  <si>
    <t>ธุรกิจ Pumps</t>
  </si>
  <si>
    <t>ขาย</t>
  </si>
  <si>
    <t>ต้นทุนขาย</t>
  </si>
  <si>
    <t>กำไรจากการดำเนินงาน</t>
  </si>
  <si>
    <t>กำไรสุทธิสำหรับปี</t>
  </si>
  <si>
    <t xml:space="preserve">  -  24  -</t>
  </si>
  <si>
    <t>ผู้ถือหุ้นและ</t>
  </si>
  <si>
    <t>กรรมการร่วมกัน</t>
  </si>
  <si>
    <t>สาธารณะ เพื่อเตรียมการแปรสภาพจาก บริษัทจำกัด เป็นบริษัทมหาชนจำกัด ในอนาคต ซึ่งผลกระทบจากการเปลี่ยนแปลง</t>
  </si>
  <si>
    <t>ดังกล่าวแสดงไว้ในหมายเหตุประกอบงบการเงินข้อ 4</t>
  </si>
  <si>
    <t xml:space="preserve">       เงินสดและรายการเทียบเท่าเงินสด หมายถึง เงินสดและเงินฝากสถาบันการเงิน ซึ่งถึงกำหนดรับคืนภายในระยะเวลา</t>
  </si>
  <si>
    <t>ไม่เกิน 3 เดือน นับจากวันฝาก และไม่มีข้อจำกัดในการเบิกใช้</t>
  </si>
  <si>
    <t xml:space="preserve">คำนวณโดยวิธีเฉพาะเจาะจง ส่วนประกอบอื่นและวัสดุสิ้นเปลืองคำนวณโดยวิธีเข้าก่อน ออกก่อน </t>
  </si>
  <si>
    <t xml:space="preserve">       ผลประโยชน์พนักงานหลังเลิกจ้าง</t>
  </si>
  <si>
    <t xml:space="preserve">       บริษัทฯ จัดให้มีผลประโยชน์ของพนักงานหลังการเลิกจ้าง เพื่อจ่ายให้แก่พนักงานเป็นไปตามกฎหมายแรงงานไทย  </t>
  </si>
  <si>
    <t>และผลประโยชน์ระยะยาวอื่น มูลค่าปัจจุบันของหนี้สินผลประโยชน์พนักงานได้ถูกรับรู้รายการในงบแสดงฐานะการเงิน</t>
  </si>
  <si>
    <t>โดยการประมาณการ ตามหลักคณิตศาสตร์ประกันภัยจากผู้เชี่ยวชาญอิสระ  (นักคณิตศาสตร์ประกันภัย)   โดยใช้วิธีคิดลด</t>
  </si>
  <si>
    <t xml:space="preserve">แต่ละหน่วยที่ประมาณการไว้ ( Projected Unit  Credit  Method )   ภายใต้สมมติฐานเกี่ยวกับเหตุการณ์ในอนาคตที่บริษัทฯ </t>
  </si>
  <si>
    <t xml:space="preserve">กำหนดขึ้นอย่างเหมาะสม   </t>
  </si>
  <si>
    <t xml:space="preserve">และรับรู้ค่าใช้จ่ายของผลประโยชน์พนักงานในกำไรหรือขาดทุน           </t>
  </si>
  <si>
    <t xml:space="preserve">       บริษัทรับรู้กำไรขาดทุนจากการประมาณการตามหลักคณิตศาสตร์ประกันภัยทั้งหมดที่เกิดขึ้นในกำไรขาดทุนเบ็ดเสร็จอื่น</t>
  </si>
  <si>
    <t>สถาบันการเงินและหนี้สินตามสัญญาเช่าการเงิน  นโยบายบัญชีเกณฑ์การรับรู้และการวัดมูลค่า สำหรับแต่ละรายการได้มีการ</t>
  </si>
  <si>
    <t>เปิดเผยแยกตามแต่ละหัวข้อที่เกี่ยวข้อง</t>
  </si>
  <si>
    <t>อัตรามรณะ (เปลี่ยนแปลง 1 ปี)</t>
  </si>
  <si>
    <t xml:space="preserve">       เมื่อวันที่ 2 มีนาคม  2558 ที่ประชุมวิสามัญผู้ถือหุ้นครั้งที่ 1/2558 ได้มีมติอนุมัติจ่ายเงินปันผลระหว่างกาล จำนวน 50,000 </t>
  </si>
  <si>
    <t xml:space="preserve">       เมื่อวันที่ 11 ธันวาคม 2558 ที่ประชุมวิสามัญผู้ถือหุ้นครั้งที่ 2/2558 ได้มีมติอนุมัติจ่ายเงินปันผลระหว่างกาล จำนวน 50,000 </t>
  </si>
  <si>
    <t>หุ้น ในอัตราหุ้นละ 2,000.00 บาท จากผลการดำเนินงานปี 2555 ถึง 2558 เป็นจำนวนเงิน 100 ล้านบาท ซึ่งได้มีการจ่ายเงินปันผล</t>
  </si>
  <si>
    <t>หุ้น ในอัตราหุ้นละ 400.00 บาท จากผลการดำเนินงานปี 2554 และ 2555 เป็นจำนวนเงิน 20 ล้านบาท ซึ่งได้มีการจ่ายเงินปันผล</t>
  </si>
  <si>
    <t>พาณิชย์ 2 แห่ง จำนวน 60 ล้านบาท ค้ำประกันโดยบริษัทอื่น 1 ราย และโดยส่วนตัวกรรมการ</t>
  </si>
  <si>
    <t xml:space="preserve">       บริษัทฯ ได้จัดตั้งกองทุนสำรองเลี้ยงชีพพนักงาน สำหรับพนักงานทุกคนตามระเบียบกองทุน พนักงานจ่ายเงินสะสม</t>
  </si>
  <si>
    <t>เข้ากองทุนในอัตราร้อยละ 2, 4, 5, 6, 8 หรือ 10 ของเงินเดือนแต่ละเดือน และบริษัทฯ จ่ายเงินสมทบในอัตราเดียวกับที่</t>
  </si>
  <si>
    <t>พนักงานจ่ายเข้ากองทุน บริษัทฯ ได้แต่งตั้งผู้จัดการกองทุนเพื่อบริหารกองทุนให้เป็นไปตามข้อกำหนดของกฎกระทรวง</t>
  </si>
  <si>
    <t>ฉบับที่ 2 (พ.ศ. 2532) ออกตามความในพระราชบัญญัติกองทุนสำรองเลี้ยงชีพ พ.ศ. 2530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</si>
  <si>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</t>
  </si>
  <si>
    <t>ที่ยังไม่ได้ใช้นั้น</t>
  </si>
  <si>
    <t xml:space="preserve">       บริษัทฯ จะมีกำไรทางภาษีในอนาคตเพียงพอที่จะใช้ประโยชน์จากผลแตกต่างชั่วคราวที่ใช้หักภาษีและผลขาดทุนทางภาษี</t>
  </si>
  <si>
    <t>อยู่ในตลาด โดยคำนึงถึงความเสี่ยงทางด้านเครดิต (ทั้งของธนาคารฯ และคู่สัญญา) สภาพคล่อง ข้อมูลความสัมพันธ์  และการ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</si>
  <si>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</si>
  <si>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 xml:space="preserve">ลูกหนี้การค้า </t>
  </si>
  <si>
    <t>ตามลำดับ ได้นำไปเป็นหลักทรัพย์ค้ำประกันวงเงินสินเชื่อ ตามหมายเหตุ 21</t>
  </si>
  <si>
    <t>มีภาระผูกพันในการจ่ายชำระหนี้สินตามสัญญาเช่าการเงิน ตามหมายเหตุ 13</t>
  </si>
  <si>
    <t>สินทรัพย์และหนี้สินภาษีเงินได้รอการตัดบัญชี ณ วันที่ 31 ธันวาคม 2558 มีดังนี้</t>
  </si>
  <si>
    <t xml:space="preserve">    ผลประโยชน์ระยะยาว</t>
  </si>
  <si>
    <t xml:space="preserve">  ของพนักงาน</t>
  </si>
  <si>
    <t>13.1  รายละเอียดเกี่ยวกับสินทรัพย์ที่เช่าตามสัญญาเช่าการเงิน มีดังนี้</t>
  </si>
  <si>
    <t>13.  หนี้สินตามสัญญาเช่าการเงิน</t>
  </si>
  <si>
    <t>13.2  จำนวนเงินขั้นต่ำที่ต้องจ่ายสำหรับสัญญาเช่าการเงินข้างต้นมีดังนี้</t>
  </si>
  <si>
    <t>13.3  หนี้สินตามสัญญาเช่าการเงินไม่รวมดอกเบี้ยจ่ายในอนาคต มีดังนี้</t>
  </si>
  <si>
    <t>ราคาตามบัญชี</t>
  </si>
  <si>
    <t xml:space="preserve">หนี้สินตามสัญญาเช่าการเงิน </t>
  </si>
  <si>
    <t>14. ภาระผูกพันผลประโยชน์พนักงาน</t>
  </si>
  <si>
    <t>15.  ทุนจดทะเบียน</t>
  </si>
  <si>
    <t>16.  สำรองตามกฎหมาย</t>
  </si>
  <si>
    <t>17.  ภาษีเงินได้</t>
  </si>
  <si>
    <t>17.1 ค่าใช้จ่ายภาษีเงินได้ สำหรับปีสิ้นสุดวันที่ 31 ธันวาคม 2558 และ 2557 สรุปได้ดังนี้</t>
  </si>
  <si>
    <t>17.2 กระทบยอดเพื่อหาอัตราภาษีที่แท้จริง</t>
  </si>
  <si>
    <t>18.  เงินปันผลจ่าย</t>
  </si>
  <si>
    <t>19. รายการธุรกิจกับบุคคลและกิจการที่เกี่ยวข้องกัน</t>
  </si>
  <si>
    <t xml:space="preserve">       19.1 ในระหว่างงวด บริษัทฯ มีรายการธุรกิจที่สำคัญกับบุคคลและกิจการที่เกี่ยวข้องกัน รายการธุรกิจดังกล่าวเป็นไป</t>
  </si>
  <si>
    <t>19. รายการธุรกิจกับบุคคลและกิจการที่เกี่ยวข้องกัน (ต่อ)</t>
  </si>
  <si>
    <t xml:space="preserve">       19.2 รายการบัญชีที่เป็นสาระสำคัญระหว่างบริษัทกับกิจการที่เกี่ยวข้องกัน ณ วันที่ 31 ธันวาคม 2558 และ 2557 </t>
  </si>
  <si>
    <t>19.2.1 ลูกหนี้การค้า</t>
  </si>
  <si>
    <t>19.2.2 เจ้าหนี้อื่น</t>
  </si>
  <si>
    <t xml:space="preserve">       19.3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สำหรับปี </t>
  </si>
  <si>
    <t>19.3.1 ขายสินค้า</t>
  </si>
  <si>
    <t>19.3.2 ค่าเช่าและบริการ</t>
  </si>
  <si>
    <t>19.3.3 ค่าใช้จ่ายอื่นๆ</t>
  </si>
  <si>
    <t>19.3.4 กำไรจากการขายรถยนต์</t>
  </si>
  <si>
    <t>19.4 ค่าตอบแทนที่จ่ายให้แก่ผู้บริหารสำคัญ สำหรับปีสิ้นสุดวันที่ 31 ธันวาคม 2558 และ 2557 มีดังนี้</t>
  </si>
  <si>
    <t>20. ค่าใช้จ่ายตามลักษณะ</t>
  </si>
  <si>
    <t>21.  ภาระผูกพัน</t>
  </si>
  <si>
    <t xml:space="preserve">      21.1 ณ วันที่ 31 ธันวาคม 2558 และ 2557 บริษัท มีวงเงิน LC, TR, ตั๋วสัญญาใช้เงิน และ Forward contract จากธนาคาร</t>
  </si>
  <si>
    <t xml:space="preserve">      21.2 ณ วันที่ 31 ธันวาคม 2558 บริษัทฯ มีภาระหนี้สินที่อาจเกิดขึ้นจากการให้ธนาคารพาณิชย์ 2 แห่ง ออกหนังสือค้ำประกัน</t>
  </si>
  <si>
    <t xml:space="preserve">      21.3 ณ วันที่ 31 ธันวาคม 2558 และ 2557 บริษัท มีภาระผูกพันและหนี้สินที่อาจเกิดขึ้นจากการรับเงินมัดจำค่าสินค้าจากลูกค้า </t>
  </si>
  <si>
    <t>22. การเสนอข้อมูลทางการเงินจำแนกตามส่วนงาน</t>
  </si>
  <si>
    <t>23. กองทุนสำรองเลี้ยงชีพ</t>
  </si>
  <si>
    <t>24. การเปิดเผยข้อมูลเกี่ยวกับเครื่องมือทางการเงิน</t>
  </si>
  <si>
    <t>24.1  นโยบายการบัญชี</t>
  </si>
  <si>
    <t>24.2  ความเสี่ยงด้านสินเชื่อ</t>
  </si>
  <si>
    <t>25.  ค่าตอบแทนกรรมการ</t>
  </si>
  <si>
    <t>26.  ค่าตอบแทนผู้บริหาร</t>
  </si>
  <si>
    <t>27.  การบริหารจัดการทุน</t>
  </si>
  <si>
    <t>28.  การจัดประเภทบัญชีใหม่</t>
  </si>
  <si>
    <t>29.  เหตุการณ์ภายหลังรอบระยะเวลารายงาน</t>
  </si>
  <si>
    <t>30.  การอนุมัติงบการเงิน</t>
  </si>
  <si>
    <t>และดำรงไว้ซึ่งโครงสร้างทุนที่เหมาะสม ปี 2558 : 0.97 : 1 ปี 2557 : 1.36 : 1</t>
  </si>
  <si>
    <t>24.3  ความเสี่ยงจากอัตราแลกเปลี่ยน</t>
  </si>
  <si>
    <t>ความเสี่ยง ตามที่เปิดเผยไว้ในหมายเหตุ 21.1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</si>
  <si>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</si>
  <si>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 xml:space="preserve">       สำหรับปีสิ้นสุดวันที่ 31 ธันวาคม 2558 บริษัทฯ ได้จ่ายค่าตอบแทนกรรมการ จำนวน 40,000.00 บาท</t>
  </si>
  <si>
    <t xml:space="preserve">       สำหรับปีสิ้นสุดวันที่ 31 ธันวาคม 2558 และ 2557 บริษัทฯ ได้จ่ายค่าตอบแทนผู้บริหาร จำนวน 10.61 ล้านบาท และ </t>
  </si>
  <si>
    <t>9.89 ล้านบาท ตามลำดับ</t>
  </si>
  <si>
    <t>สกุลเงินตรา</t>
  </si>
  <si>
    <t>ต่างประเทศ</t>
  </si>
  <si>
    <t>เป็นเงินบาท</t>
  </si>
  <si>
    <t>แปลงค่า</t>
  </si>
  <si>
    <t>หนี้สิน</t>
  </si>
  <si>
    <t>ดอลล่าร์สหรัฐอเมริกา</t>
  </si>
  <si>
    <t>เยน</t>
  </si>
  <si>
    <t>ยูโร</t>
  </si>
  <si>
    <t>ดอลล่าร์สิงคโปร์</t>
  </si>
  <si>
    <t>บริษัทฯ มียอดคงเหลือของหนี้สินที่เป็นเงินตราต่างประเทศ ดังต่อไปนี้</t>
  </si>
  <si>
    <t>28.  การจัดประเภทบัญชีใหม่ (ต่อ)</t>
  </si>
  <si>
    <t xml:space="preserve"> - 27 -</t>
  </si>
  <si>
    <t xml:space="preserve">      ( นายวิชัย  ไม้แก่นสาร )</t>
  </si>
  <si>
    <t xml:space="preserve">                ( นางสาวอรสา     วิมลเฉลา )</t>
  </si>
  <si>
    <t xml:space="preserve">            ( นายวิชัย   ไม้แก่นสาร )</t>
  </si>
  <si>
    <t xml:space="preserve">                                          ( นางสาวอรสา     วิมลเฉลา )</t>
  </si>
  <si>
    <t xml:space="preserve">                 ( นายวิชัย   ไม้แก่นสาร )</t>
  </si>
  <si>
    <r>
      <rPr>
        <sz val="15"/>
        <rFont val="AngsanaUPC"/>
        <family val="1"/>
      </rPr>
      <t xml:space="preserve">        </t>
    </r>
    <r>
      <rPr>
        <u/>
        <sz val="15"/>
        <rFont val="AngsanaUPC"/>
        <family val="1"/>
      </rPr>
      <t>มาตรฐานการบัญชี</t>
    </r>
  </si>
  <si>
    <r>
      <t xml:space="preserve">        </t>
    </r>
    <r>
      <rPr>
        <u/>
        <sz val="15"/>
        <rFont val="AngsanaUPC"/>
        <family val="1"/>
      </rPr>
      <t>มาตรฐานการรายงานทางการเงิน</t>
    </r>
    <r>
      <rPr>
        <sz val="15"/>
        <rFont val="AngsanaUPC"/>
        <family val="1"/>
      </rPr>
      <t xml:space="preserve"> </t>
    </r>
  </si>
  <si>
    <r>
      <t xml:space="preserve">        </t>
    </r>
    <r>
      <rPr>
        <u/>
        <sz val="15"/>
        <rFont val="AngsanaUPC"/>
        <family val="1"/>
      </rPr>
      <t>การตีความมาตรฐานการบัญชี</t>
    </r>
    <r>
      <rPr>
        <sz val="15"/>
        <rFont val="AngsanaUPC"/>
        <family val="1"/>
      </rPr>
      <t xml:space="preserve"> </t>
    </r>
  </si>
  <si>
    <r>
      <t xml:space="preserve">        </t>
    </r>
    <r>
      <rPr>
        <u/>
        <sz val="15"/>
        <rFont val="AngsanaUPC"/>
        <family val="1"/>
      </rPr>
      <t xml:space="preserve">การตีความมาตรฐานการรายงานทางการเงิน </t>
    </r>
  </si>
</sst>
</file>

<file path=xl/styles.xml><?xml version="1.0" encoding="utf-8"?>
<styleSheet xmlns="http://schemas.openxmlformats.org/spreadsheetml/2006/main">
  <numFmts count="12">
    <numFmt numFmtId="43" formatCode="_(* #,##0.00_);_(* \(#,##0.00\);_(* &quot;-&quot;??_);_(@_)"/>
    <numFmt numFmtId="194" formatCode="_-* #,##0.00_-;\-* #,##0.00_-;_-* &quot;-&quot;??_-;_-@_-"/>
    <numFmt numFmtId="204" formatCode="#,##0.00_ ;\(#,##0.00\ \)"/>
    <numFmt numFmtId="210" formatCode="#,##0.00_);\ \(#,##0.00\)"/>
    <numFmt numFmtId="213" formatCode="#,##0.00_);[Blue]\(#,##0.00\)"/>
    <numFmt numFmtId="215" formatCode="#,##0.00_);[Black]\(#,##0.00\)"/>
    <numFmt numFmtId="228" formatCode="#,##0.00\ \ ;\(#,##0.00\)"/>
    <numFmt numFmtId="231" formatCode="&quot;&quot;#,##0.00_);\(#,##0.00\)"/>
    <numFmt numFmtId="240" formatCode="#,##0_);\(#,##0\);&quot;-   &quot;"/>
    <numFmt numFmtId="241" formatCode="_-* #,##0.00_-;\-* #,##0.00_-;_-* \-??_-;_-@_-"/>
    <numFmt numFmtId="242" formatCode="#,##0.00\ ;\(#,##0.00\)"/>
    <numFmt numFmtId="255" formatCode="#,##0.00;[Black]\(#,##0.00\)"/>
  </numFmts>
  <fonts count="23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u/>
      <sz val="15"/>
      <name val="Angsana New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5"/>
      <name val="AngsanaUPC"/>
      <family val="1"/>
    </font>
    <font>
      <u/>
      <sz val="15"/>
      <name val="Angsan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3">
    <xf numFmtId="0" fontId="0" fillId="0" borderId="0"/>
    <xf numFmtId="194" fontId="20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7" fillId="0" borderId="0" applyFont="0" applyFill="0" applyBorder="0" applyAlignment="0" applyProtection="0"/>
    <xf numFmtId="241" fontId="6" fillId="0" borderId="0"/>
    <xf numFmtId="0" fontId="5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9" fillId="0" borderId="0"/>
    <xf numFmtId="0" fontId="2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9" fontId="20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9" fillId="0" borderId="0"/>
    <xf numFmtId="0" fontId="6" fillId="0" borderId="0"/>
    <xf numFmtId="0" fontId="10" fillId="0" borderId="0"/>
    <xf numFmtId="39" fontId="2" fillId="0" borderId="0"/>
    <xf numFmtId="39" fontId="2" fillId="0" borderId="0"/>
    <xf numFmtId="39" fontId="2" fillId="0" borderId="0"/>
  </cellStyleXfs>
  <cellXfs count="313">
    <xf numFmtId="0" fontId="0" fillId="0" borderId="0" xfId="0"/>
    <xf numFmtId="194" fontId="11" fillId="0" borderId="0" xfId="3" applyFont="1" applyFill="1"/>
    <xf numFmtId="0" fontId="11" fillId="0" borderId="0" xfId="11" applyFont="1" applyFill="1"/>
    <xf numFmtId="0" fontId="11" fillId="0" borderId="0" xfId="0" applyFont="1" applyFill="1"/>
    <xf numFmtId="0" fontId="4" fillId="0" borderId="0" xfId="11" applyFont="1" applyFill="1"/>
    <xf numFmtId="0" fontId="11" fillId="0" borderId="0" xfId="23" applyFont="1" applyFill="1"/>
    <xf numFmtId="228" fontId="11" fillId="0" borderId="0" xfId="30" applyNumberFormat="1" applyFont="1" applyFill="1" applyAlignment="1" applyProtection="1">
      <alignment horizontal="left"/>
    </xf>
    <xf numFmtId="39" fontId="11" fillId="0" borderId="0" xfId="10" applyNumberFormat="1" applyFont="1" applyFill="1"/>
    <xf numFmtId="194" fontId="11" fillId="0" borderId="0" xfId="9" applyNumberFormat="1" applyFont="1" applyFill="1"/>
    <xf numFmtId="39" fontId="11" fillId="0" borderId="0" xfId="30" applyNumberFormat="1" applyFont="1" applyFill="1"/>
    <xf numFmtId="40" fontId="11" fillId="0" borderId="0" xfId="0" applyNumberFormat="1" applyFont="1" applyFill="1"/>
    <xf numFmtId="40" fontId="11" fillId="0" borderId="0" xfId="0" applyNumberFormat="1" applyFont="1" applyFill="1" applyAlignment="1"/>
    <xf numFmtId="0" fontId="11" fillId="0" borderId="0" xfId="11" applyFont="1" applyFill="1" applyBorder="1" applyAlignment="1">
      <alignment horizontal="left" indent="2"/>
    </xf>
    <xf numFmtId="0" fontId="11" fillId="0" borderId="0" xfId="11" applyNumberFormat="1" applyFont="1" applyFill="1" applyBorder="1" applyAlignment="1">
      <alignment horizontal="center"/>
    </xf>
    <xf numFmtId="39" fontId="11" fillId="0" borderId="0" xfId="11" applyNumberFormat="1" applyFont="1" applyFill="1" applyAlignment="1"/>
    <xf numFmtId="39" fontId="11" fillId="0" borderId="0" xfId="30" applyFont="1" applyFill="1" applyBorder="1"/>
    <xf numFmtId="0" fontId="11" fillId="0" borderId="0" xfId="11" applyFont="1" applyFill="1" applyBorder="1"/>
    <xf numFmtId="228" fontId="11" fillId="0" borderId="0" xfId="11" applyNumberFormat="1" applyFont="1" applyFill="1" applyBorder="1"/>
    <xf numFmtId="228" fontId="11" fillId="0" borderId="0" xfId="30" applyNumberFormat="1" applyFont="1" applyFill="1"/>
    <xf numFmtId="39" fontId="11" fillId="0" borderId="0" xfId="11" applyNumberFormat="1" applyFont="1" applyFill="1"/>
    <xf numFmtId="228" fontId="11" fillId="0" borderId="0" xfId="11" applyNumberFormat="1" applyFont="1" applyFill="1"/>
    <xf numFmtId="39" fontId="11" fillId="0" borderId="0" xfId="11" applyNumberFormat="1" applyFont="1" applyFill="1" applyBorder="1"/>
    <xf numFmtId="40" fontId="11" fillId="0" borderId="0" xfId="32" applyNumberFormat="1" applyFont="1" applyFill="1" applyAlignment="1" applyProtection="1">
      <alignment horizontal="left"/>
    </xf>
    <xf numFmtId="40" fontId="11" fillId="0" borderId="0" xfId="32" applyNumberFormat="1" applyFont="1" applyFill="1"/>
    <xf numFmtId="39" fontId="11" fillId="0" borderId="0" xfId="32" applyNumberFormat="1" applyFont="1" applyFill="1" applyBorder="1"/>
    <xf numFmtId="39" fontId="11" fillId="0" borderId="0" xfId="0" applyNumberFormat="1" applyFont="1" applyFill="1" applyBorder="1"/>
    <xf numFmtId="39" fontId="11" fillId="0" borderId="0" xfId="30" applyNumberFormat="1" applyFont="1" applyFill="1" applyAlignment="1" applyProtection="1">
      <alignment horizontal="center"/>
    </xf>
    <xf numFmtId="37" fontId="3" fillId="0" borderId="0" xfId="17" applyNumberFormat="1" applyFont="1" applyFill="1" applyAlignment="1">
      <alignment horizontal="center"/>
    </xf>
    <xf numFmtId="37" fontId="3" fillId="0" borderId="0" xfId="17" applyNumberFormat="1" applyFont="1" applyFill="1"/>
    <xf numFmtId="194" fontId="3" fillId="0" borderId="0" xfId="3" applyFont="1" applyFill="1" applyAlignment="1">
      <alignment horizontal="center"/>
    </xf>
    <xf numFmtId="37" fontId="3" fillId="0" borderId="0" xfId="17" applyNumberFormat="1" applyFont="1" applyFill="1" applyAlignment="1"/>
    <xf numFmtId="194" fontId="3" fillId="0" borderId="1" xfId="3" applyFont="1" applyFill="1" applyBorder="1" applyAlignment="1">
      <alignment horizontal="center"/>
    </xf>
    <xf numFmtId="194" fontId="3" fillId="0" borderId="2" xfId="3" applyFont="1" applyFill="1" applyBorder="1" applyAlignment="1">
      <alignment horizontal="center"/>
    </xf>
    <xf numFmtId="37" fontId="3" fillId="0" borderId="0" xfId="31" applyNumberFormat="1" applyFont="1" applyFill="1" applyAlignment="1" applyProtection="1">
      <alignment horizontal="left"/>
    </xf>
    <xf numFmtId="37" fontId="3" fillId="0" borderId="0" xfId="31" applyNumberFormat="1" applyFont="1" applyFill="1"/>
    <xf numFmtId="194" fontId="3" fillId="0" borderId="0" xfId="3" applyFont="1" applyFill="1"/>
    <xf numFmtId="37" fontId="3" fillId="0" borderId="0" xfId="24" applyNumberFormat="1" applyFont="1" applyFill="1"/>
    <xf numFmtId="204" fontId="3" fillId="0" borderId="0" xfId="3" applyNumberFormat="1" applyFont="1" applyFill="1"/>
    <xf numFmtId="204" fontId="3" fillId="0" borderId="2" xfId="3" applyNumberFormat="1" applyFont="1" applyFill="1" applyBorder="1"/>
    <xf numFmtId="204" fontId="3" fillId="0" borderId="0" xfId="3" applyNumberFormat="1" applyFont="1" applyFill="1" applyBorder="1"/>
    <xf numFmtId="204" fontId="3" fillId="0" borderId="3" xfId="3" applyNumberFormat="1" applyFont="1" applyFill="1" applyBorder="1"/>
    <xf numFmtId="194" fontId="3" fillId="0" borderId="5" xfId="3" applyFont="1" applyFill="1" applyBorder="1"/>
    <xf numFmtId="37" fontId="3" fillId="0" borderId="0" xfId="31" applyNumberFormat="1" applyFont="1" applyFill="1" applyBorder="1"/>
    <xf numFmtId="194" fontId="3" fillId="0" borderId="0" xfId="3" applyFont="1" applyFill="1" applyBorder="1"/>
    <xf numFmtId="37" fontId="3" fillId="0" borderId="0" xfId="17" quotePrefix="1" applyNumberFormat="1" applyFont="1" applyFill="1" applyAlignment="1"/>
    <xf numFmtId="39" fontId="11" fillId="0" borderId="0" xfId="30" applyNumberFormat="1" applyFont="1" applyFill="1" applyBorder="1"/>
    <xf numFmtId="39" fontId="11" fillId="0" borderId="0" xfId="30" applyFont="1" applyFill="1" applyAlignment="1" applyProtection="1">
      <alignment horizontal="left"/>
    </xf>
    <xf numFmtId="39" fontId="11" fillId="0" borderId="0" xfId="30" applyNumberFormat="1" applyFont="1" applyFill="1" applyBorder="1" applyAlignment="1" applyProtection="1"/>
    <xf numFmtId="39" fontId="11" fillId="0" borderId="0" xfId="30" applyNumberFormat="1" applyFont="1" applyFill="1" applyBorder="1" applyAlignment="1" applyProtection="1">
      <alignment horizontal="center"/>
    </xf>
    <xf numFmtId="39" fontId="11" fillId="0" borderId="0" xfId="30" applyNumberFormat="1" applyFont="1" applyFill="1" applyBorder="1" applyAlignment="1" applyProtection="1">
      <alignment horizontal="right"/>
    </xf>
    <xf numFmtId="194" fontId="11" fillId="0" borderId="0" xfId="4" applyFont="1" applyFill="1" applyAlignment="1"/>
    <xf numFmtId="194" fontId="11" fillId="0" borderId="0" xfId="3" applyFont="1" applyFill="1" applyBorder="1"/>
    <xf numFmtId="228" fontId="11" fillId="0" borderId="0" xfId="30" applyNumberFormat="1" applyFont="1" applyAlignment="1"/>
    <xf numFmtId="37" fontId="3" fillId="0" borderId="0" xfId="17" applyNumberFormat="1" applyFont="1" applyFill="1" applyAlignment="1">
      <alignment horizontal="left"/>
    </xf>
    <xf numFmtId="194" fontId="3" fillId="0" borderId="0" xfId="3" applyFont="1" applyFill="1" applyAlignment="1">
      <alignment horizontal="left"/>
    </xf>
    <xf numFmtId="228" fontId="11" fillId="0" borderId="3" xfId="11" applyNumberFormat="1" applyFont="1" applyFill="1" applyBorder="1" applyAlignment="1">
      <alignment horizontal="center"/>
    </xf>
    <xf numFmtId="215" fontId="11" fillId="0" borderId="0" xfId="0" applyNumberFormat="1" applyFont="1" applyFill="1"/>
    <xf numFmtId="215" fontId="13" fillId="0" borderId="0" xfId="0" applyNumberFormat="1" applyFont="1" applyFill="1"/>
    <xf numFmtId="215" fontId="11" fillId="0" borderId="0" xfId="0" applyNumberFormat="1" applyFont="1" applyFill="1" applyBorder="1" applyAlignment="1">
      <alignment horizontal="center"/>
    </xf>
    <xf numFmtId="215" fontId="11" fillId="0" borderId="0" xfId="0" applyNumberFormat="1" applyFont="1" applyFill="1" applyBorder="1" applyAlignment="1"/>
    <xf numFmtId="215" fontId="11" fillId="0" borderId="0" xfId="0" applyNumberFormat="1" applyFont="1" applyFill="1" applyBorder="1" applyAlignment="1">
      <alignment horizontal="right"/>
    </xf>
    <xf numFmtId="215" fontId="11" fillId="0" borderId="2" xfId="0" applyNumberFormat="1" applyFont="1" applyFill="1" applyBorder="1" applyAlignment="1">
      <alignment horizontal="center"/>
    </xf>
    <xf numFmtId="194" fontId="11" fillId="0" borderId="0" xfId="6" applyFont="1" applyFill="1"/>
    <xf numFmtId="194" fontId="11" fillId="0" borderId="4" xfId="6" applyFont="1" applyFill="1" applyBorder="1"/>
    <xf numFmtId="0" fontId="11" fillId="0" borderId="0" xfId="14" applyFont="1" applyFill="1"/>
    <xf numFmtId="194" fontId="11" fillId="0" borderId="0" xfId="3" applyNumberFormat="1" applyFont="1" applyFill="1"/>
    <xf numFmtId="194" fontId="11" fillId="0" borderId="0" xfId="3" applyNumberFormat="1" applyFont="1" applyFill="1" applyBorder="1"/>
    <xf numFmtId="194" fontId="11" fillId="0" borderId="2" xfId="3" applyNumberFormat="1" applyFont="1" applyFill="1" applyBorder="1"/>
    <xf numFmtId="39" fontId="11" fillId="0" borderId="3" xfId="30" applyNumberFormat="1" applyFont="1" applyFill="1" applyBorder="1"/>
    <xf numFmtId="0" fontId="11" fillId="0" borderId="0" xfId="11" applyFont="1" applyFill="1" applyBorder="1" applyAlignment="1">
      <alignment wrapText="1"/>
    </xf>
    <xf numFmtId="0" fontId="11" fillId="0" borderId="0" xfId="11" applyFont="1" applyFill="1" applyBorder="1" applyAlignment="1"/>
    <xf numFmtId="37" fontId="15" fillId="0" borderId="0" xfId="17" applyNumberFormat="1" applyFont="1" applyFill="1"/>
    <xf numFmtId="37" fontId="15" fillId="0" borderId="0" xfId="17" applyNumberFormat="1" applyFont="1" applyFill="1" applyAlignment="1">
      <alignment horizontal="center"/>
    </xf>
    <xf numFmtId="194" fontId="15" fillId="0" borderId="0" xfId="3" applyFont="1" applyFill="1" applyAlignment="1">
      <alignment horizontal="center"/>
    </xf>
    <xf numFmtId="39" fontId="11" fillId="0" borderId="0" xfId="30" applyFont="1" applyFill="1"/>
    <xf numFmtId="194" fontId="11" fillId="0" borderId="0" xfId="9" applyFont="1" applyFill="1"/>
    <xf numFmtId="39" fontId="11" fillId="0" borderId="0" xfId="30" applyNumberFormat="1" applyFont="1" applyFill="1" applyBorder="1" applyProtection="1"/>
    <xf numFmtId="39" fontId="11" fillId="0" borderId="0" xfId="31" applyFont="1" applyFill="1" applyBorder="1"/>
    <xf numFmtId="39" fontId="11" fillId="0" borderId="0" xfId="31" applyNumberFormat="1" applyFont="1" applyFill="1" applyAlignment="1" applyProtection="1">
      <alignment horizontal="center"/>
    </xf>
    <xf numFmtId="39" fontId="11" fillId="0" borderId="0" xfId="31" applyFont="1" applyFill="1" applyAlignment="1" applyProtection="1">
      <alignment horizontal="left"/>
    </xf>
    <xf numFmtId="39" fontId="11" fillId="0" borderId="0" xfId="31" applyNumberFormat="1" applyFont="1" applyFill="1" applyBorder="1" applyAlignment="1">
      <alignment horizontal="center"/>
    </xf>
    <xf numFmtId="0" fontId="11" fillId="0" borderId="0" xfId="11" applyFont="1" applyFill="1" applyAlignment="1">
      <alignment horizontal="left"/>
    </xf>
    <xf numFmtId="194" fontId="11" fillId="0" borderId="0" xfId="1" applyFont="1" applyFill="1"/>
    <xf numFmtId="39" fontId="11" fillId="0" borderId="0" xfId="30" applyNumberFormat="1" applyFont="1" applyFill="1" applyBorder="1" applyAlignment="1" applyProtection="1">
      <alignment horizontal="left"/>
    </xf>
    <xf numFmtId="39" fontId="11" fillId="0" borderId="0" xfId="11" applyNumberFormat="1" applyFont="1" applyFill="1" applyBorder="1" applyAlignment="1">
      <alignment horizontal="left"/>
    </xf>
    <xf numFmtId="39" fontId="11" fillId="0" borderId="3" xfId="30" applyNumberFormat="1" applyFont="1" applyFill="1" applyBorder="1" applyAlignment="1" applyProtection="1">
      <alignment horizontal="center"/>
    </xf>
    <xf numFmtId="39" fontId="11" fillId="0" borderId="0" xfId="11" applyNumberFormat="1" applyFont="1" applyFill="1" applyBorder="1" applyAlignment="1">
      <alignment horizontal="center"/>
    </xf>
    <xf numFmtId="194" fontId="11" fillId="0" borderId="0" xfId="9" applyFont="1" applyFill="1" applyBorder="1"/>
    <xf numFmtId="39" fontId="11" fillId="0" borderId="2" xfId="30" applyNumberFormat="1" applyFont="1" applyFill="1" applyBorder="1" applyProtection="1"/>
    <xf numFmtId="39" fontId="11" fillId="0" borderId="2" xfId="30" applyNumberFormat="1" applyFont="1" applyFill="1" applyBorder="1"/>
    <xf numFmtId="40" fontId="16" fillId="0" borderId="0" xfId="0" applyNumberFormat="1" applyFont="1" applyFill="1" applyAlignment="1"/>
    <xf numFmtId="194" fontId="16" fillId="0" borderId="0" xfId="4" applyFont="1" applyFill="1" applyAlignment="1"/>
    <xf numFmtId="39" fontId="11" fillId="0" borderId="0" xfId="11" applyNumberFormat="1" applyFont="1" applyFill="1" applyBorder="1" applyAlignment="1">
      <alignment horizontal="right"/>
    </xf>
    <xf numFmtId="194" fontId="11" fillId="0" borderId="0" xfId="3" applyFont="1" applyFill="1" applyBorder="1" applyAlignment="1">
      <alignment horizontal="right"/>
    </xf>
    <xf numFmtId="43" fontId="11" fillId="0" borderId="0" xfId="3" applyNumberFormat="1" applyFont="1" applyFill="1" applyBorder="1" applyAlignment="1">
      <alignment horizontal="right"/>
    </xf>
    <xf numFmtId="228" fontId="11" fillId="0" borderId="4" xfId="11" applyNumberFormat="1" applyFont="1" applyFill="1" applyBorder="1" applyAlignment="1">
      <alignment horizontal="right"/>
    </xf>
    <xf numFmtId="228" fontId="11" fillId="0" borderId="0" xfId="11" applyNumberFormat="1" applyFont="1" applyFill="1" applyBorder="1" applyAlignment="1">
      <alignment horizontal="right"/>
    </xf>
    <xf numFmtId="194" fontId="11" fillId="0" borderId="4" xfId="3" applyFont="1" applyFill="1" applyBorder="1" applyAlignment="1">
      <alignment horizontal="right"/>
    </xf>
    <xf numFmtId="39" fontId="11" fillId="0" borderId="0" xfId="0" applyNumberFormat="1" applyFont="1" applyFill="1"/>
    <xf numFmtId="39" fontId="11" fillId="0" borderId="4" xfId="30" applyNumberFormat="1" applyFont="1" applyFill="1" applyBorder="1" applyAlignment="1" applyProtection="1">
      <alignment horizontal="right"/>
    </xf>
    <xf numFmtId="0" fontId="16" fillId="0" borderId="0" xfId="0" applyFont="1" applyFill="1"/>
    <xf numFmtId="40" fontId="16" fillId="0" borderId="0" xfId="30" applyNumberFormat="1" applyFont="1" applyFill="1" applyBorder="1" applyAlignment="1" applyProtection="1"/>
    <xf numFmtId="40" fontId="16" fillId="0" borderId="0" xfId="30" applyNumberFormat="1" applyFont="1" applyFill="1" applyBorder="1" applyAlignment="1"/>
    <xf numFmtId="40" fontId="16" fillId="0" borderId="0" xfId="0" applyNumberFormat="1" applyFont="1" applyFill="1"/>
    <xf numFmtId="0" fontId="11" fillId="0" borderId="0" xfId="11" applyFont="1" applyFill="1" applyAlignment="1">
      <alignment horizontal="center"/>
    </xf>
    <xf numFmtId="39" fontId="11" fillId="0" borderId="0" xfId="11" applyNumberFormat="1" applyFont="1" applyFill="1" applyAlignment="1">
      <alignment horizontal="center"/>
    </xf>
    <xf numFmtId="39" fontId="11" fillId="0" borderId="4" xfId="11" applyNumberFormat="1" applyFont="1" applyFill="1" applyBorder="1"/>
    <xf numFmtId="194" fontId="15" fillId="0" borderId="0" xfId="9" applyNumberFormat="1" applyFont="1" applyFill="1"/>
    <xf numFmtId="0" fontId="15" fillId="0" borderId="0" xfId="11" applyFont="1" applyFill="1"/>
    <xf numFmtId="40" fontId="15" fillId="0" borderId="0" xfId="31" applyNumberFormat="1" applyFont="1" applyFill="1"/>
    <xf numFmtId="40" fontId="15" fillId="0" borderId="0" xfId="0" applyNumberFormat="1" applyFont="1" applyFill="1"/>
    <xf numFmtId="40" fontId="15" fillId="0" borderId="0" xfId="20" applyNumberFormat="1" applyFont="1" applyFill="1"/>
    <xf numFmtId="40" fontId="15" fillId="0" borderId="0" xfId="31" applyNumberFormat="1" applyFont="1" applyFill="1" applyBorder="1" applyProtection="1"/>
    <xf numFmtId="40" fontId="15" fillId="0" borderId="0" xfId="32" applyNumberFormat="1" applyFont="1" applyFill="1" applyAlignment="1" applyProtection="1">
      <alignment horizontal="left"/>
    </xf>
    <xf numFmtId="40" fontId="15" fillId="0" borderId="0" xfId="32" applyNumberFormat="1" applyFont="1" applyFill="1"/>
    <xf numFmtId="39" fontId="15" fillId="0" borderId="0" xfId="32" applyNumberFormat="1" applyFont="1" applyFill="1" applyBorder="1"/>
    <xf numFmtId="39" fontId="15" fillId="0" borderId="0" xfId="0" applyNumberFormat="1" applyFont="1" applyFill="1" applyBorder="1"/>
    <xf numFmtId="40" fontId="15" fillId="0" borderId="0" xfId="0" applyNumberFormat="1" applyFont="1" applyFill="1" applyAlignment="1"/>
    <xf numFmtId="40" fontId="15" fillId="0" borderId="0" xfId="32" applyNumberFormat="1" applyFont="1" applyFill="1" applyAlignment="1"/>
    <xf numFmtId="40" fontId="15" fillId="0" borderId="0" xfId="32" applyNumberFormat="1" applyFont="1" applyFill="1" applyAlignment="1">
      <alignment horizontal="center"/>
    </xf>
    <xf numFmtId="40" fontId="15" fillId="0" borderId="0" xfId="32" applyNumberFormat="1" applyFont="1" applyFill="1" applyBorder="1" applyAlignment="1"/>
    <xf numFmtId="40" fontId="15" fillId="0" borderId="0" xfId="32" applyNumberFormat="1" applyFont="1" applyFill="1" applyBorder="1" applyAlignment="1">
      <alignment horizontal="center"/>
    </xf>
    <xf numFmtId="39" fontId="15" fillId="0" borderId="0" xfId="11" applyNumberFormat="1" applyFont="1" applyFill="1"/>
    <xf numFmtId="210" fontId="15" fillId="0" borderId="0" xfId="0" applyNumberFormat="1" applyFont="1" applyFill="1" applyBorder="1" applyAlignment="1"/>
    <xf numFmtId="210" fontId="17" fillId="0" borderId="0" xfId="0" applyNumberFormat="1" applyFont="1" applyFill="1" applyBorder="1" applyAlignment="1"/>
    <xf numFmtId="0" fontId="12" fillId="0" borderId="0" xfId="11" applyFont="1" applyFill="1" applyBorder="1" applyAlignment="1"/>
    <xf numFmtId="210" fontId="15" fillId="0" borderId="0" xfId="32" applyNumberFormat="1" applyFont="1" applyFill="1" applyBorder="1" applyAlignment="1">
      <alignment horizontal="center"/>
    </xf>
    <xf numFmtId="210" fontId="15" fillId="0" borderId="0" xfId="32" applyNumberFormat="1" applyFont="1" applyFill="1" applyBorder="1" applyAlignment="1"/>
    <xf numFmtId="40" fontId="17" fillId="0" borderId="0" xfId="0" applyNumberFormat="1" applyFont="1" applyFill="1" applyBorder="1" applyAlignment="1">
      <alignment horizontal="center"/>
    </xf>
    <xf numFmtId="210" fontId="15" fillId="0" borderId="0" xfId="30" applyNumberFormat="1" applyFont="1" applyFill="1" applyAlignment="1">
      <alignment horizontal="center"/>
    </xf>
    <xf numFmtId="0" fontId="12" fillId="0" borderId="0" xfId="11" applyFont="1" applyFill="1" applyBorder="1" applyAlignment="1">
      <alignment horizontal="center"/>
    </xf>
    <xf numFmtId="210" fontId="17" fillId="0" borderId="0" xfId="32" applyNumberFormat="1" applyFont="1" applyFill="1" applyBorder="1" applyAlignment="1">
      <alignment horizontal="center"/>
    </xf>
    <xf numFmtId="194" fontId="11" fillId="0" borderId="0" xfId="1" applyFont="1" applyFill="1" applyBorder="1" applyAlignment="1">
      <alignment horizontal="center"/>
    </xf>
    <xf numFmtId="194" fontId="15" fillId="0" borderId="0" xfId="1" applyFont="1" applyFill="1" applyBorder="1" applyAlignment="1">
      <alignment horizontal="center"/>
    </xf>
    <xf numFmtId="40" fontId="11" fillId="0" borderId="0" xfId="11" applyNumberFormat="1" applyFont="1" applyFill="1"/>
    <xf numFmtId="194" fontId="11" fillId="0" borderId="0" xfId="3" applyFont="1" applyFill="1" applyBorder="1" applyAlignment="1">
      <alignment horizontal="center"/>
    </xf>
    <xf numFmtId="231" fontId="15" fillId="0" borderId="0" xfId="0" applyNumberFormat="1" applyFont="1" applyFill="1" applyBorder="1" applyAlignment="1"/>
    <xf numFmtId="40" fontId="15" fillId="0" borderId="0" xfId="0" applyNumberFormat="1" applyFont="1" applyFill="1" applyBorder="1"/>
    <xf numFmtId="40" fontId="15" fillId="0" borderId="0" xfId="32" applyNumberFormat="1" applyFont="1" applyFill="1" applyBorder="1" applyAlignment="1" applyProtection="1">
      <alignment horizontal="left"/>
    </xf>
    <xf numFmtId="40" fontId="15" fillId="0" borderId="0" xfId="32" applyNumberFormat="1" applyFont="1" applyFill="1" applyBorder="1"/>
    <xf numFmtId="0" fontId="11" fillId="0" borderId="0" xfId="0" applyFont="1" applyFill="1" applyBorder="1" applyAlignment="1">
      <alignment horizontal="left" indent="3"/>
    </xf>
    <xf numFmtId="0" fontId="11" fillId="0" borderId="0" xfId="0" applyFont="1" applyFill="1" applyBorder="1"/>
    <xf numFmtId="194" fontId="11" fillId="0" borderId="0" xfId="1" applyFont="1" applyFill="1" applyBorder="1"/>
    <xf numFmtId="255" fontId="11" fillId="0" borderId="0" xfId="1" applyNumberFormat="1" applyFont="1" applyFill="1"/>
    <xf numFmtId="255" fontId="15" fillId="0" borderId="0" xfId="32" applyNumberFormat="1" applyFont="1" applyFill="1" applyBorder="1" applyAlignment="1"/>
    <xf numFmtId="255" fontId="11" fillId="0" borderId="0" xfId="11" applyNumberFormat="1" applyFont="1" applyFill="1"/>
    <xf numFmtId="255" fontId="11" fillId="0" borderId="0" xfId="11" applyNumberFormat="1" applyFont="1" applyFill="1" applyBorder="1"/>
    <xf numFmtId="0" fontId="11" fillId="0" borderId="0" xfId="11" applyFont="1" applyFill="1" applyAlignment="1"/>
    <xf numFmtId="0" fontId="11" fillId="0" borderId="2" xfId="11" applyFont="1" applyFill="1" applyBorder="1"/>
    <xf numFmtId="0" fontId="11" fillId="0" borderId="2" xfId="11" applyFont="1" applyFill="1" applyBorder="1" applyAlignment="1">
      <alignment horizontal="center"/>
    </xf>
    <xf numFmtId="210" fontId="17" fillId="0" borderId="0" xfId="0" applyNumberFormat="1" applyFont="1" applyFill="1" applyBorder="1" applyAlignment="1">
      <alignment horizontal="center"/>
    </xf>
    <xf numFmtId="37" fontId="3" fillId="0" borderId="2" xfId="17" applyNumberFormat="1" applyFont="1" applyFill="1" applyBorder="1" applyAlignment="1">
      <alignment horizontal="center"/>
    </xf>
    <xf numFmtId="0" fontId="1" fillId="0" borderId="0" xfId="11" applyFont="1" applyFill="1"/>
    <xf numFmtId="39" fontId="11" fillId="0" borderId="0" xfId="11" applyNumberFormat="1" applyFont="1" applyFill="1" applyAlignment="1">
      <alignment horizontal="left"/>
    </xf>
    <xf numFmtId="39" fontId="11" fillId="0" borderId="0" xfId="9" applyNumberFormat="1" applyFont="1" applyFill="1"/>
    <xf numFmtId="228" fontId="16" fillId="0" borderId="0" xfId="30" applyNumberFormat="1" applyFont="1" applyFill="1"/>
    <xf numFmtId="37" fontId="3" fillId="0" borderId="2" xfId="17" applyNumberFormat="1" applyFont="1" applyFill="1" applyBorder="1" applyAlignment="1"/>
    <xf numFmtId="39" fontId="19" fillId="0" borderId="0" xfId="31" applyNumberFormat="1" applyFont="1" applyFill="1" applyAlignment="1" applyProtection="1">
      <alignment horizontal="center"/>
    </xf>
    <xf numFmtId="39" fontId="19" fillId="0" borderId="0" xfId="31" applyNumberFormat="1" applyFont="1" applyFill="1" applyBorder="1" applyAlignment="1" applyProtection="1">
      <alignment horizontal="center"/>
    </xf>
    <xf numFmtId="0" fontId="19" fillId="0" borderId="0" xfId="11" quotePrefix="1" applyFont="1" applyFill="1" applyBorder="1" applyAlignment="1">
      <alignment horizontal="center"/>
    </xf>
    <xf numFmtId="39" fontId="19" fillId="0" borderId="0" xfId="31" applyFont="1" applyFill="1" applyBorder="1" applyAlignment="1">
      <alignment horizontal="center"/>
    </xf>
    <xf numFmtId="228" fontId="19" fillId="0" borderId="0" xfId="11" applyNumberFormat="1" applyFont="1" applyFill="1" applyBorder="1" applyAlignment="1">
      <alignment horizontal="center"/>
    </xf>
    <xf numFmtId="0" fontId="19" fillId="0" borderId="0" xfId="11" applyFont="1" applyFill="1" applyBorder="1" applyAlignment="1">
      <alignment horizontal="center"/>
    </xf>
    <xf numFmtId="39" fontId="11" fillId="0" borderId="2" xfId="31" applyNumberFormat="1" applyFont="1" applyFill="1" applyBorder="1" applyAlignment="1" applyProtection="1">
      <alignment horizontal="center"/>
    </xf>
    <xf numFmtId="39" fontId="11" fillId="0" borderId="2" xfId="31" applyNumberFormat="1" applyFont="1" applyFill="1" applyBorder="1" applyAlignment="1" applyProtection="1">
      <alignment horizontal="left"/>
    </xf>
    <xf numFmtId="194" fontId="11" fillId="0" borderId="2" xfId="9" applyFont="1" applyFill="1" applyBorder="1" applyAlignment="1" applyProtection="1">
      <alignment horizontal="left"/>
    </xf>
    <xf numFmtId="39" fontId="11" fillId="0" borderId="2" xfId="11" applyNumberFormat="1" applyFont="1" applyFill="1" applyBorder="1"/>
    <xf numFmtId="39" fontId="11" fillId="0" borderId="2" xfId="31" applyNumberFormat="1" applyFont="1" applyFill="1" applyBorder="1" applyAlignment="1"/>
    <xf numFmtId="39" fontId="11" fillId="0" borderId="2" xfId="31" applyNumberFormat="1" applyFont="1" applyFill="1" applyBorder="1" applyAlignment="1">
      <alignment horizontal="center"/>
    </xf>
    <xf numFmtId="0" fontId="19" fillId="0" borderId="2" xfId="11" applyFont="1" applyFill="1" applyBorder="1" applyAlignment="1">
      <alignment horizontal="center"/>
    </xf>
    <xf numFmtId="228" fontId="19" fillId="0" borderId="2" xfId="11" applyNumberFormat="1" applyFont="1" applyFill="1" applyBorder="1" applyAlignment="1">
      <alignment horizontal="center"/>
    </xf>
    <xf numFmtId="39" fontId="11" fillId="0" borderId="0" xfId="11" applyNumberFormat="1" applyFont="1" applyFill="1" applyBorder="1" applyAlignment="1"/>
    <xf numFmtId="39" fontId="11" fillId="0" borderId="0" xfId="31" applyNumberFormat="1" applyFont="1" applyFill="1" applyBorder="1" applyAlignment="1"/>
    <xf numFmtId="39" fontId="11" fillId="0" borderId="4" xfId="11" applyNumberFormat="1" applyFont="1" applyFill="1" applyBorder="1" applyAlignment="1"/>
    <xf numFmtId="39" fontId="11" fillId="0" borderId="3" xfId="11" applyNumberFormat="1" applyFont="1" applyFill="1" applyBorder="1" applyAlignment="1">
      <alignment horizontal="center"/>
    </xf>
    <xf numFmtId="194" fontId="3" fillId="0" borderId="6" xfId="3" applyFont="1" applyFill="1" applyBorder="1" applyAlignment="1">
      <alignment horizontal="center"/>
    </xf>
    <xf numFmtId="194" fontId="3" fillId="0" borderId="0" xfId="3" applyFont="1" applyFill="1" applyAlignment="1"/>
    <xf numFmtId="194" fontId="11" fillId="0" borderId="0" xfId="1" applyFont="1" applyFill="1" applyAlignment="1"/>
    <xf numFmtId="37" fontId="3" fillId="0" borderId="0" xfId="17" applyNumberFormat="1" applyFont="1" applyFill="1" applyBorder="1" applyAlignment="1"/>
    <xf numFmtId="194" fontId="3" fillId="0" borderId="3" xfId="3" quotePrefix="1" applyFont="1" applyFill="1" applyBorder="1" applyAlignment="1">
      <alignment horizontal="center"/>
    </xf>
    <xf numFmtId="194" fontId="3" fillId="0" borderId="3" xfId="3" applyFont="1" applyFill="1" applyBorder="1" applyAlignment="1">
      <alignment horizontal="center"/>
    </xf>
    <xf numFmtId="39" fontId="3" fillId="0" borderId="0" xfId="3" applyNumberFormat="1" applyFont="1" applyFill="1" applyBorder="1"/>
    <xf numFmtId="39" fontId="3" fillId="0" borderId="2" xfId="3" applyNumberFormat="1" applyFont="1" applyFill="1" applyBorder="1"/>
    <xf numFmtId="39" fontId="3" fillId="0" borderId="4" xfId="3" applyNumberFormat="1" applyFont="1" applyFill="1" applyBorder="1"/>
    <xf numFmtId="39" fontId="3" fillId="0" borderId="1" xfId="3" applyNumberFormat="1" applyFont="1" applyFill="1" applyBorder="1"/>
    <xf numFmtId="39" fontId="3" fillId="0" borderId="0" xfId="17" applyNumberFormat="1" applyFont="1" applyFill="1" applyBorder="1"/>
    <xf numFmtId="40" fontId="11" fillId="0" borderId="0" xfId="32" applyNumberFormat="1" applyFont="1" applyFill="1" applyAlignment="1">
      <alignment horizontal="center"/>
    </xf>
    <xf numFmtId="40" fontId="11" fillId="0" borderId="2" xfId="32" applyNumberFormat="1" applyFont="1" applyFill="1" applyBorder="1" applyAlignment="1">
      <alignment horizontal="center"/>
    </xf>
    <xf numFmtId="40" fontId="11" fillId="0" borderId="2" xfId="32" applyNumberFormat="1" applyFont="1" applyFill="1" applyBorder="1"/>
    <xf numFmtId="40" fontId="11" fillId="0" borderId="4" xfId="32" applyNumberFormat="1" applyFont="1" applyFill="1" applyBorder="1"/>
    <xf numFmtId="215" fontId="11" fillId="0" borderId="0" xfId="0" applyNumberFormat="1" applyFont="1" applyFill="1" applyBorder="1" applyAlignment="1">
      <alignment horizontal="center"/>
    </xf>
    <xf numFmtId="210" fontId="17" fillId="0" borderId="0" xfId="32" applyNumberFormat="1" applyFont="1" applyFill="1" applyBorder="1" applyAlignment="1">
      <alignment horizontal="center"/>
    </xf>
    <xf numFmtId="40" fontId="11" fillId="0" borderId="2" xfId="32" quotePrefix="1" applyNumberFormat="1" applyFont="1" applyFill="1" applyBorder="1" applyAlignment="1">
      <alignment horizontal="center"/>
    </xf>
    <xf numFmtId="37" fontId="3" fillId="0" borderId="0" xfId="17" applyNumberFormat="1" applyFont="1" applyFill="1" applyAlignment="1">
      <alignment horizontal="center"/>
    </xf>
    <xf numFmtId="37" fontId="3" fillId="0" borderId="3" xfId="17" applyNumberFormat="1" applyFont="1" applyFill="1" applyBorder="1" applyAlignment="1">
      <alignment horizontal="center"/>
    </xf>
    <xf numFmtId="0" fontId="18" fillId="0" borderId="0" xfId="14" applyFont="1" applyFill="1"/>
    <xf numFmtId="0" fontId="13" fillId="0" borderId="0" xfId="0" applyFont="1" applyFill="1" applyAlignment="1">
      <alignment horizontal="left"/>
    </xf>
    <xf numFmtId="0" fontId="14" fillId="0" borderId="0" xfId="0" applyFont="1" applyFill="1"/>
    <xf numFmtId="0" fontId="11" fillId="0" borderId="0" xfId="0" applyFont="1" applyFill="1" applyAlignment="1">
      <alignment horizontal="left"/>
    </xf>
    <xf numFmtId="228" fontId="11" fillId="0" borderId="0" xfId="0" applyNumberFormat="1" applyFont="1" applyFill="1" applyAlignment="1">
      <alignment horizontal="left"/>
    </xf>
    <xf numFmtId="228" fontId="11" fillId="0" borderId="0" xfId="0" applyNumberFormat="1" applyFont="1" applyFill="1"/>
    <xf numFmtId="0" fontId="11" fillId="0" borderId="0" xfId="0" applyNumberFormat="1" applyFont="1" applyFill="1" applyAlignment="1">
      <alignment horizontal="left"/>
    </xf>
    <xf numFmtId="0" fontId="11" fillId="0" borderId="0" xfId="0" applyNumberFormat="1" applyFont="1" applyFill="1"/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17" fontId="11" fillId="0" borderId="0" xfId="0" quotePrefix="1" applyNumberFormat="1" applyFont="1" applyFill="1" applyAlignment="1">
      <alignment horizontal="center"/>
    </xf>
    <xf numFmtId="215" fontId="11" fillId="0" borderId="0" xfId="0" quotePrefix="1" applyNumberFormat="1" applyFont="1" applyFill="1" applyBorder="1" applyAlignment="1">
      <alignment horizontal="left"/>
    </xf>
    <xf numFmtId="215" fontId="11" fillId="0" borderId="0" xfId="0" applyNumberFormat="1" applyFont="1" applyFill="1" applyBorder="1"/>
    <xf numFmtId="39" fontId="11" fillId="0" borderId="0" xfId="31" applyNumberFormat="1" applyFont="1" applyFill="1"/>
    <xf numFmtId="215" fontId="11" fillId="0" borderId="0" xfId="0" applyNumberFormat="1" applyFont="1" applyFill="1" applyBorder="1" applyAlignment="1">
      <alignment horizontal="left"/>
    </xf>
    <xf numFmtId="39" fontId="11" fillId="0" borderId="0" xfId="30" applyNumberFormat="1" applyFont="1" applyFill="1" applyAlignment="1" applyProtection="1">
      <alignment horizontal="left"/>
    </xf>
    <xf numFmtId="0" fontId="11" fillId="0" borderId="0" xfId="11" applyFont="1" applyFill="1" applyBorder="1" applyAlignment="1">
      <alignment horizontal="center"/>
    </xf>
    <xf numFmtId="40" fontId="11" fillId="0" borderId="0" xfId="30" applyNumberFormat="1" applyFont="1" applyFill="1" applyBorder="1" applyAlignment="1" applyProtection="1"/>
    <xf numFmtId="39" fontId="11" fillId="0" borderId="0" xfId="30" applyNumberFormat="1" applyFont="1" applyFill="1" applyBorder="1" applyAlignment="1"/>
    <xf numFmtId="39" fontId="11" fillId="0" borderId="0" xfId="30" applyNumberFormat="1" applyFont="1" applyFill="1" applyBorder="1" applyAlignment="1">
      <alignment horizontal="center"/>
    </xf>
    <xf numFmtId="228" fontId="11" fillId="0" borderId="4" xfId="30" applyNumberFormat="1" applyFont="1" applyFill="1" applyBorder="1"/>
    <xf numFmtId="228" fontId="11" fillId="0" borderId="0" xfId="11" applyNumberFormat="1" applyFont="1" applyFill="1" applyBorder="1" applyAlignment="1">
      <alignment horizontal="center"/>
    </xf>
    <xf numFmtId="228" fontId="11" fillId="0" borderId="4" xfId="11" applyNumberFormat="1" applyFont="1" applyFill="1" applyBorder="1"/>
    <xf numFmtId="40" fontId="11" fillId="0" borderId="0" xfId="30" applyNumberFormat="1" applyFont="1" applyFill="1" applyBorder="1" applyAlignment="1"/>
    <xf numFmtId="0" fontId="16" fillId="0" borderId="0" xfId="17" applyFont="1" applyFill="1"/>
    <xf numFmtId="0" fontId="11" fillId="0" borderId="0" xfId="17" applyFont="1" applyFill="1"/>
    <xf numFmtId="40" fontId="16" fillId="0" borderId="0" xfId="31" applyNumberFormat="1" applyFont="1" applyFill="1" applyBorder="1" applyAlignment="1" applyProtection="1"/>
    <xf numFmtId="40" fontId="16" fillId="0" borderId="0" xfId="31" applyNumberFormat="1" applyFont="1" applyFill="1" applyBorder="1" applyAlignment="1"/>
    <xf numFmtId="255" fontId="16" fillId="0" borderId="0" xfId="17" applyNumberFormat="1" applyFont="1" applyFill="1"/>
    <xf numFmtId="40" fontId="16" fillId="0" borderId="0" xfId="17" applyNumberFormat="1" applyFont="1" applyFill="1"/>
    <xf numFmtId="228" fontId="11" fillId="0" borderId="0" xfId="31" applyNumberFormat="1" applyFont="1" applyFill="1" applyAlignment="1" applyProtection="1">
      <alignment horizontal="left"/>
    </xf>
    <xf numFmtId="0" fontId="11" fillId="0" borderId="0" xfId="11" quotePrefix="1" applyFont="1" applyFill="1"/>
    <xf numFmtId="228" fontId="11" fillId="0" borderId="0" xfId="31" applyNumberFormat="1" applyFont="1" applyFill="1"/>
    <xf numFmtId="255" fontId="11" fillId="0" borderId="0" xfId="31" applyNumberFormat="1" applyFont="1" applyFill="1" applyBorder="1"/>
    <xf numFmtId="228" fontId="11" fillId="0" borderId="0" xfId="31" applyNumberFormat="1" applyFont="1" applyFill="1" applyBorder="1"/>
    <xf numFmtId="39" fontId="11" fillId="0" borderId="0" xfId="30" applyNumberFormat="1" applyFont="1" applyFill="1" applyAlignment="1" applyProtection="1">
      <alignment horizontal="center"/>
    </xf>
    <xf numFmtId="194" fontId="11" fillId="0" borderId="0" xfId="9" applyFont="1" applyFill="1" applyAlignment="1" applyProtection="1">
      <alignment horizontal="center"/>
    </xf>
    <xf numFmtId="39" fontId="11" fillId="0" borderId="0" xfId="30" applyNumberFormat="1" applyFont="1" applyFill="1" applyAlignment="1" applyProtection="1"/>
    <xf numFmtId="194" fontId="11" fillId="0" borderId="0" xfId="9" applyFont="1" applyFill="1" applyAlignment="1" applyProtection="1"/>
    <xf numFmtId="0" fontId="18" fillId="0" borderId="0" xfId="0" applyFont="1" applyFill="1"/>
    <xf numFmtId="0" fontId="18" fillId="0" borderId="0" xfId="0" applyFont="1" applyFill="1" applyAlignment="1">
      <alignment horizontal="center"/>
    </xf>
    <xf numFmtId="0" fontId="13" fillId="0" borderId="0" xfId="11" applyFont="1" applyFill="1"/>
    <xf numFmtId="0" fontId="21" fillId="0" borderId="0" xfId="14" applyFont="1" applyFill="1"/>
    <xf numFmtId="0" fontId="18" fillId="0" borderId="0" xfId="0" applyFont="1" applyFill="1" applyAlignment="1">
      <alignment horizontal="left"/>
    </xf>
    <xf numFmtId="39" fontId="11" fillId="0" borderId="0" xfId="30" applyFont="1" applyFill="1" applyAlignment="1" applyProtection="1">
      <alignment horizontal="center"/>
    </xf>
    <xf numFmtId="39" fontId="11" fillId="0" borderId="0" xfId="30" applyFont="1" applyFill="1" applyAlignment="1" applyProtection="1">
      <alignment horizontal="center"/>
    </xf>
    <xf numFmtId="0" fontId="18" fillId="0" borderId="0" xfId="0" quotePrefix="1" applyFont="1" applyFill="1"/>
    <xf numFmtId="0" fontId="11" fillId="0" borderId="0" xfId="0" quotePrefix="1" applyFont="1" applyFill="1"/>
    <xf numFmtId="0" fontId="21" fillId="0" borderId="0" xfId="0" applyFont="1" applyFill="1" applyAlignment="1">
      <alignment horizontal="left"/>
    </xf>
    <xf numFmtId="0" fontId="18" fillId="0" borderId="0" xfId="0" applyNumberFormat="1" applyFont="1" applyFill="1" applyAlignment="1">
      <alignment vertical="top"/>
    </xf>
    <xf numFmtId="0" fontId="21" fillId="0" borderId="0" xfId="0" applyFont="1" applyFill="1" applyAlignment="1">
      <alignment horizontal="left" wrapText="1"/>
    </xf>
    <xf numFmtId="0" fontId="18" fillId="0" borderId="0" xfId="0" applyFont="1" applyFill="1" applyAlignment="1"/>
    <xf numFmtId="0" fontId="18" fillId="0" borderId="0" xfId="0" applyFont="1" applyFill="1" applyAlignment="1">
      <alignment horizontal="left" vertical="top"/>
    </xf>
    <xf numFmtId="0" fontId="18" fillId="0" borderId="0" xfId="0" applyFont="1" applyFill="1" applyAlignment="1">
      <alignment vertical="top"/>
    </xf>
    <xf numFmtId="0" fontId="18" fillId="0" borderId="0" xfId="0" applyFont="1" applyFill="1" applyAlignment="1">
      <alignment horizontal="center" vertical="top" wrapText="1"/>
    </xf>
    <xf numFmtId="228" fontId="18" fillId="0" borderId="0" xfId="0" applyNumberFormat="1" applyFont="1" applyFill="1" applyAlignment="1"/>
    <xf numFmtId="40" fontId="11" fillId="0" borderId="0" xfId="15" applyNumberFormat="1" applyFont="1" applyFill="1" applyAlignment="1">
      <alignment horizontal="left"/>
    </xf>
    <xf numFmtId="0" fontId="21" fillId="0" borderId="0" xfId="0" applyFont="1" applyFill="1" applyAlignment="1">
      <alignment horizontal="left" vertical="top" wrapText="1"/>
    </xf>
    <xf numFmtId="0" fontId="22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center" vertical="top"/>
    </xf>
    <xf numFmtId="0" fontId="18" fillId="0" borderId="0" xfId="0" applyFont="1" applyFill="1" applyAlignment="1">
      <alignment horizontal="left" vertical="top" wrapText="1"/>
    </xf>
    <xf numFmtId="213" fontId="11" fillId="0" borderId="0" xfId="0" applyNumberFormat="1" applyFont="1" applyFill="1"/>
    <xf numFmtId="213" fontId="11" fillId="0" borderId="0" xfId="0" quotePrefix="1" applyNumberFormat="1" applyFont="1" applyFill="1" applyAlignment="1">
      <alignment horizontal="left"/>
    </xf>
    <xf numFmtId="213" fontId="11" fillId="0" borderId="0" xfId="0" applyNumberFormat="1" applyFont="1" applyFill="1" applyAlignment="1">
      <alignment horizontal="left"/>
    </xf>
    <xf numFmtId="0" fontId="18" fillId="0" borderId="0" xfId="0" applyNumberFormat="1" applyFont="1" applyFill="1" applyAlignment="1">
      <alignment horizontal="left"/>
    </xf>
    <xf numFmtId="49" fontId="11" fillId="0" borderId="0" xfId="11" applyNumberFormat="1" applyFont="1" applyFill="1" applyAlignment="1">
      <alignment horizontal="center"/>
    </xf>
    <xf numFmtId="228" fontId="11" fillId="0" borderId="0" xfId="6" applyNumberFormat="1" applyFont="1" applyFill="1"/>
    <xf numFmtId="39" fontId="11" fillId="0" borderId="0" xfId="11" applyNumberFormat="1" applyFont="1" applyFill="1" applyAlignment="1">
      <alignment horizontal="right"/>
    </xf>
    <xf numFmtId="39" fontId="13" fillId="0" borderId="0" xfId="30" applyFont="1" applyFill="1"/>
    <xf numFmtId="0" fontId="11" fillId="0" borderId="0" xfId="30" quotePrefix="1" applyNumberFormat="1" applyFont="1" applyFill="1" applyBorder="1" applyAlignment="1">
      <alignment horizontal="center"/>
    </xf>
    <xf numFmtId="0" fontId="11" fillId="0" borderId="3" xfId="30" quotePrefix="1" applyNumberFormat="1" applyFont="1" applyFill="1" applyBorder="1" applyAlignment="1">
      <alignment horizontal="center"/>
    </xf>
    <xf numFmtId="39" fontId="11" fillId="0" borderId="0" xfId="9" applyNumberFormat="1" applyFont="1" applyFill="1" applyBorder="1"/>
    <xf numFmtId="39" fontId="11" fillId="0" borderId="4" xfId="30" applyNumberFormat="1" applyFont="1" applyFill="1" applyBorder="1"/>
    <xf numFmtId="39" fontId="11" fillId="0" borderId="0" xfId="3" applyNumberFormat="1" applyFont="1" applyFill="1" applyBorder="1" applyAlignment="1"/>
    <xf numFmtId="49" fontId="11" fillId="0" borderId="0" xfId="30" applyNumberFormat="1" applyFont="1" applyFill="1" applyBorder="1" applyAlignment="1">
      <alignment horizontal="center"/>
    </xf>
    <xf numFmtId="49" fontId="11" fillId="0" borderId="0" xfId="30" applyNumberFormat="1" applyFont="1" applyFill="1" applyBorder="1"/>
    <xf numFmtId="49" fontId="11" fillId="0" borderId="0" xfId="11" applyNumberFormat="1" applyFont="1" applyFill="1"/>
    <xf numFmtId="194" fontId="11" fillId="0" borderId="0" xfId="6" applyFont="1" applyFill="1" applyBorder="1"/>
    <xf numFmtId="39" fontId="11" fillId="0" borderId="0" xfId="30" applyNumberFormat="1" applyFont="1" applyFill="1" applyAlignment="1">
      <alignment horizontal="center"/>
    </xf>
    <xf numFmtId="0" fontId="11" fillId="0" borderId="0" xfId="0" applyFont="1" applyFill="1" applyAlignment="1">
      <alignment horizontal="justify" vertical="center"/>
    </xf>
    <xf numFmtId="49" fontId="11" fillId="0" borderId="0" xfId="9" applyNumberFormat="1" applyFont="1" applyFill="1" applyBorder="1" applyAlignment="1">
      <alignment horizontal="center"/>
    </xf>
    <xf numFmtId="0" fontId="11" fillId="0" borderId="0" xfId="30" applyNumberFormat="1" applyFont="1" applyFill="1" applyBorder="1" applyAlignment="1">
      <alignment horizontal="center"/>
    </xf>
    <xf numFmtId="240" fontId="11" fillId="0" borderId="0" xfId="0" applyNumberFormat="1" applyFont="1" applyFill="1"/>
    <xf numFmtId="39" fontId="11" fillId="0" borderId="0" xfId="6" applyNumberFormat="1" applyFont="1" applyFill="1"/>
    <xf numFmtId="0" fontId="11" fillId="0" borderId="0" xfId="11" applyFont="1" applyFill="1" applyAlignment="1">
      <alignment horizontal="left" indent="2"/>
    </xf>
    <xf numFmtId="39" fontId="12" fillId="0" borderId="0" xfId="11" applyNumberFormat="1" applyFont="1" applyFill="1" applyBorder="1" applyAlignment="1"/>
    <xf numFmtId="194" fontId="11" fillId="0" borderId="0" xfId="11" applyNumberFormat="1" applyFont="1" applyFill="1" applyBorder="1" applyAlignment="1"/>
    <xf numFmtId="194" fontId="11" fillId="0" borderId="0" xfId="3" applyFont="1" applyFill="1" applyBorder="1" applyAlignment="1"/>
    <xf numFmtId="39" fontId="11" fillId="0" borderId="3" xfId="30" applyNumberFormat="1" applyFont="1" applyFill="1" applyBorder="1" applyAlignment="1">
      <alignment horizontal="center"/>
    </xf>
    <xf numFmtId="228" fontId="11" fillId="0" borderId="0" xfId="6" applyNumberFormat="1" applyFont="1" applyFill="1" applyBorder="1"/>
    <xf numFmtId="0" fontId="12" fillId="0" borderId="0" xfId="11" applyFont="1" applyFill="1" applyAlignment="1"/>
    <xf numFmtId="194" fontId="14" fillId="0" borderId="0" xfId="3" applyFont="1" applyFill="1" applyBorder="1"/>
    <xf numFmtId="194" fontId="11" fillId="0" borderId="2" xfId="3" applyFont="1" applyFill="1" applyBorder="1"/>
    <xf numFmtId="194" fontId="11" fillId="0" borderId="3" xfId="11" applyNumberFormat="1" applyFont="1" applyFill="1" applyBorder="1"/>
    <xf numFmtId="194" fontId="11" fillId="0" borderId="0" xfId="11" applyNumberFormat="1" applyFont="1" applyFill="1" applyBorder="1"/>
    <xf numFmtId="39" fontId="11" fillId="0" borderId="5" xfId="30" applyNumberFormat="1" applyFont="1" applyFill="1" applyBorder="1"/>
    <xf numFmtId="228" fontId="11" fillId="0" borderId="0" xfId="6" applyNumberFormat="1" applyFont="1" applyFill="1" applyBorder="1" applyAlignment="1"/>
    <xf numFmtId="242" fontId="11" fillId="0" borderId="0" xfId="3" applyNumberFormat="1" applyFont="1" applyFill="1" applyBorder="1" applyAlignment="1">
      <alignment horizontal="right"/>
    </xf>
    <xf numFmtId="242" fontId="11" fillId="0" borderId="0" xfId="11" applyNumberFormat="1" applyFont="1" applyFill="1" applyBorder="1" applyAlignment="1">
      <alignment horizontal="right"/>
    </xf>
    <xf numFmtId="194" fontId="11" fillId="0" borderId="4" xfId="11" applyNumberFormat="1" applyFont="1" applyFill="1" applyBorder="1" applyAlignment="1"/>
    <xf numFmtId="194" fontId="11" fillId="0" borderId="4" xfId="3" applyFont="1" applyFill="1" applyBorder="1" applyAlignment="1"/>
    <xf numFmtId="240" fontId="11" fillId="0" borderId="0" xfId="31" applyNumberFormat="1" applyFont="1" applyFill="1"/>
    <xf numFmtId="240" fontId="11" fillId="0" borderId="0" xfId="31" applyNumberFormat="1" applyFont="1" applyFill="1" applyAlignment="1" applyProtection="1">
      <alignment horizontal="left"/>
    </xf>
    <xf numFmtId="240" fontId="11" fillId="0" borderId="0" xfId="31" applyNumberFormat="1" applyFont="1" applyFill="1" applyBorder="1" applyProtection="1"/>
    <xf numFmtId="194" fontId="11" fillId="0" borderId="0" xfId="6" applyNumberFormat="1" applyFont="1" applyFill="1"/>
    <xf numFmtId="39" fontId="11" fillId="0" borderId="0" xfId="3" applyNumberFormat="1" applyFont="1" applyFill="1" applyBorder="1"/>
    <xf numFmtId="39" fontId="11" fillId="0" borderId="0" xfId="3" applyNumberFormat="1" applyFont="1" applyFill="1"/>
    <xf numFmtId="39" fontId="11" fillId="0" borderId="4" xfId="3" applyNumberFormat="1" applyFont="1" applyFill="1" applyBorder="1"/>
    <xf numFmtId="10" fontId="11" fillId="0" borderId="0" xfId="25" applyNumberFormat="1" applyFont="1" applyFill="1" applyBorder="1"/>
    <xf numFmtId="0" fontId="12" fillId="0" borderId="0" xfId="11" applyFont="1" applyFill="1" applyBorder="1"/>
    <xf numFmtId="228" fontId="11" fillId="0" borderId="3" xfId="11" applyNumberFormat="1" applyFont="1" applyFill="1" applyBorder="1"/>
    <xf numFmtId="39" fontId="11" fillId="0" borderId="0" xfId="30" applyNumberFormat="1" applyFont="1" applyFill="1" applyAlignment="1" applyProtection="1">
      <alignment horizontal="left" indent="1"/>
    </xf>
    <xf numFmtId="39" fontId="11" fillId="0" borderId="0" xfId="30" applyFont="1" applyFill="1" applyAlignment="1" applyProtection="1"/>
    <xf numFmtId="0" fontId="11" fillId="0" borderId="0" xfId="11" applyFont="1" applyFill="1" applyBorder="1" applyAlignment="1">
      <alignment horizontal="right"/>
    </xf>
    <xf numFmtId="194" fontId="11" fillId="0" borderId="0" xfId="9" applyFont="1" applyFill="1" applyAlignment="1" applyProtection="1">
      <alignment horizontal="left"/>
    </xf>
    <xf numFmtId="39" fontId="11" fillId="0" borderId="0" xfId="9" applyNumberFormat="1" applyFont="1" applyFill="1" applyBorder="1" applyAlignment="1" applyProtection="1"/>
    <xf numFmtId="228" fontId="11" fillId="0" borderId="2" xfId="11" quotePrefix="1" applyNumberFormat="1" applyFont="1" applyFill="1" applyBorder="1" applyAlignment="1">
      <alignment horizontal="right"/>
    </xf>
    <xf numFmtId="0" fontId="11" fillId="0" borderId="0" xfId="11" applyFont="1" applyFill="1" applyAlignment="1">
      <alignment horizontal="left" indent="3"/>
    </xf>
  </cellXfs>
  <cellStyles count="33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C779A0245" xfId="23"/>
    <cellStyle name="Normal_I.G.S.PCL." xfId="24"/>
    <cellStyle name="Percent" xfId="25" builtinId="5"/>
    <cellStyle name="เครื่องหมายจุลภาค 2" xfId="26"/>
    <cellStyle name="ปกติ 13" xfId="27"/>
    <cellStyle name="ปกติ 2" xfId="28"/>
    <cellStyle name="ปกติ 2 3" xfId="29"/>
    <cellStyle name="ปกติ_Sheet1" xfId="30"/>
    <cellStyle name="ปกติ_Sheet1 3 2" xfId="31"/>
    <cellStyle name="ปกติ_Sheet1 4" xfId="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433</xdr:row>
      <xdr:rowOff>0</xdr:rowOff>
    </xdr:from>
    <xdr:to>
      <xdr:col>9</xdr:col>
      <xdr:colOff>0</xdr:colOff>
      <xdr:row>433</xdr:row>
      <xdr:rowOff>0</xdr:rowOff>
    </xdr:to>
    <xdr:sp macro="" textlink="">
      <xdr:nvSpPr>
        <xdr:cNvPr id="65230" name="Line 1"/>
        <xdr:cNvSpPr>
          <a:spLocks noChangeShapeType="1"/>
        </xdr:cNvSpPr>
      </xdr:nvSpPr>
      <xdr:spPr bwMode="auto">
        <a:xfrm>
          <a:off x="4610100" y="125872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433</xdr:row>
      <xdr:rowOff>0</xdr:rowOff>
    </xdr:from>
    <xdr:to>
      <xdr:col>7</xdr:col>
      <xdr:colOff>0</xdr:colOff>
      <xdr:row>433</xdr:row>
      <xdr:rowOff>0</xdr:rowOff>
    </xdr:to>
    <xdr:sp macro="" textlink="">
      <xdr:nvSpPr>
        <xdr:cNvPr id="65231" name="Line 3"/>
        <xdr:cNvSpPr>
          <a:spLocks noChangeShapeType="1"/>
        </xdr:cNvSpPr>
      </xdr:nvSpPr>
      <xdr:spPr bwMode="auto">
        <a:xfrm>
          <a:off x="3600450" y="125872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433</xdr:row>
      <xdr:rowOff>0</xdr:rowOff>
    </xdr:from>
    <xdr:to>
      <xdr:col>7</xdr:col>
      <xdr:colOff>0</xdr:colOff>
      <xdr:row>433</xdr:row>
      <xdr:rowOff>0</xdr:rowOff>
    </xdr:to>
    <xdr:sp macro="" textlink="">
      <xdr:nvSpPr>
        <xdr:cNvPr id="65232" name="Line 4"/>
        <xdr:cNvSpPr>
          <a:spLocks noChangeShapeType="1"/>
        </xdr:cNvSpPr>
      </xdr:nvSpPr>
      <xdr:spPr bwMode="auto">
        <a:xfrm>
          <a:off x="3600450" y="125872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433</xdr:row>
      <xdr:rowOff>0</xdr:rowOff>
    </xdr:from>
    <xdr:to>
      <xdr:col>7</xdr:col>
      <xdr:colOff>0</xdr:colOff>
      <xdr:row>433</xdr:row>
      <xdr:rowOff>0</xdr:rowOff>
    </xdr:to>
    <xdr:sp macro="" textlink="">
      <xdr:nvSpPr>
        <xdr:cNvPr id="65233" name="Line 5"/>
        <xdr:cNvSpPr>
          <a:spLocks noChangeShapeType="1"/>
        </xdr:cNvSpPr>
      </xdr:nvSpPr>
      <xdr:spPr bwMode="auto">
        <a:xfrm>
          <a:off x="3600450" y="125872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433</xdr:row>
      <xdr:rowOff>0</xdr:rowOff>
    </xdr:from>
    <xdr:to>
      <xdr:col>7</xdr:col>
      <xdr:colOff>0</xdr:colOff>
      <xdr:row>433</xdr:row>
      <xdr:rowOff>0</xdr:rowOff>
    </xdr:to>
    <xdr:sp macro="" textlink="">
      <xdr:nvSpPr>
        <xdr:cNvPr id="65234" name="Line 6"/>
        <xdr:cNvSpPr>
          <a:spLocks noChangeShapeType="1"/>
        </xdr:cNvSpPr>
      </xdr:nvSpPr>
      <xdr:spPr bwMode="auto">
        <a:xfrm>
          <a:off x="3600450" y="125872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433</xdr:row>
      <xdr:rowOff>0</xdr:rowOff>
    </xdr:from>
    <xdr:to>
      <xdr:col>7</xdr:col>
      <xdr:colOff>0</xdr:colOff>
      <xdr:row>433</xdr:row>
      <xdr:rowOff>0</xdr:rowOff>
    </xdr:to>
    <xdr:sp macro="" textlink="">
      <xdr:nvSpPr>
        <xdr:cNvPr id="65235" name="Line 7"/>
        <xdr:cNvSpPr>
          <a:spLocks noChangeShapeType="1"/>
        </xdr:cNvSpPr>
      </xdr:nvSpPr>
      <xdr:spPr bwMode="auto">
        <a:xfrm>
          <a:off x="3600450" y="125872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433</xdr:row>
      <xdr:rowOff>0</xdr:rowOff>
    </xdr:from>
    <xdr:to>
      <xdr:col>7</xdr:col>
      <xdr:colOff>0</xdr:colOff>
      <xdr:row>433</xdr:row>
      <xdr:rowOff>0</xdr:rowOff>
    </xdr:to>
    <xdr:sp macro="" textlink="">
      <xdr:nvSpPr>
        <xdr:cNvPr id="65236" name="Line 8"/>
        <xdr:cNvSpPr>
          <a:spLocks noChangeShapeType="1"/>
        </xdr:cNvSpPr>
      </xdr:nvSpPr>
      <xdr:spPr bwMode="auto">
        <a:xfrm>
          <a:off x="3600450" y="125872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1076325</xdr:colOff>
      <xdr:row>30</xdr:row>
      <xdr:rowOff>0</xdr:rowOff>
    </xdr:from>
    <xdr:ext cx="184731" cy="262572"/>
    <xdr:sp macro="" textlink="">
      <xdr:nvSpPr>
        <xdr:cNvPr id="2" name="TextBox 1"/>
        <xdr:cNvSpPr txBox="1"/>
      </xdr:nvSpPr>
      <xdr:spPr>
        <a:xfrm>
          <a:off x="11563350" y="89058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1076325</xdr:colOff>
      <xdr:row>32</xdr:row>
      <xdr:rowOff>0</xdr:rowOff>
    </xdr:from>
    <xdr:ext cx="184731" cy="262572"/>
    <xdr:sp macro="" textlink="">
      <xdr:nvSpPr>
        <xdr:cNvPr id="2" name="TextBox 1"/>
        <xdr:cNvSpPr txBox="1"/>
      </xdr:nvSpPr>
      <xdr:spPr>
        <a:xfrm>
          <a:off x="12458700" y="9258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18"/>
  <sheetViews>
    <sheetView tabSelected="1" view="pageBreakPreview" zoomScaleNormal="100" zoomScaleSheetLayoutView="100" workbookViewId="0">
      <selection activeCell="P1" sqref="P1"/>
    </sheetView>
  </sheetViews>
  <sheetFormatPr defaultRowHeight="21.75"/>
  <cols>
    <col min="1" max="1" width="1.625" style="2" customWidth="1"/>
    <col min="2" max="2" width="2" style="2" customWidth="1"/>
    <col min="3" max="3" width="3.625" style="2" customWidth="1"/>
    <col min="4" max="4" width="14.375" style="2" customWidth="1"/>
    <col min="5" max="5" width="12.375" style="2" customWidth="1"/>
    <col min="6" max="6" width="0.375" style="2" customWidth="1"/>
    <col min="7" max="7" width="12.875" style="2" customWidth="1"/>
    <col min="8" max="8" width="0.375" style="2" customWidth="1"/>
    <col min="9" max="9" width="12.875" style="2" customWidth="1"/>
    <col min="10" max="10" width="0.375" style="2" customWidth="1"/>
    <col min="11" max="11" width="12.875" style="2" customWidth="1"/>
    <col min="12" max="12" width="0.375" style="2" customWidth="1"/>
    <col min="13" max="13" width="12.875" style="2" customWidth="1"/>
    <col min="14" max="14" width="0.125" style="2" hidden="1" customWidth="1"/>
    <col min="15" max="15" width="0.5" style="2" hidden="1" customWidth="1"/>
    <col min="16" max="16384" width="9" style="2"/>
  </cols>
  <sheetData>
    <row r="1" spans="1:15" ht="24.6" customHeight="1">
      <c r="A1" s="230" t="s">
        <v>36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8"/>
      <c r="O1" s="8"/>
    </row>
    <row r="2" spans="1:15" ht="24.6" customHeight="1">
      <c r="A2" s="230" t="s">
        <v>168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8"/>
      <c r="O2" s="8"/>
    </row>
    <row r="3" spans="1:15" ht="24.6" customHeight="1">
      <c r="A3" s="230" t="s">
        <v>155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8"/>
      <c r="O3" s="8"/>
    </row>
    <row r="4" spans="1:15" ht="24" customHeight="1">
      <c r="A4" s="26"/>
      <c r="B4" s="26"/>
      <c r="C4" s="26"/>
      <c r="D4" s="26"/>
      <c r="E4" s="26"/>
      <c r="F4" s="26"/>
      <c r="G4" s="26"/>
      <c r="H4" s="26"/>
      <c r="I4" s="231"/>
      <c r="J4" s="26"/>
      <c r="K4" s="26"/>
      <c r="L4" s="26"/>
      <c r="M4" s="26"/>
      <c r="N4" s="8"/>
      <c r="O4" s="8"/>
    </row>
    <row r="5" spans="1:15" ht="24" customHeight="1">
      <c r="A5" s="74" t="s">
        <v>58</v>
      </c>
      <c r="B5" s="46"/>
      <c r="C5" s="232"/>
      <c r="D5" s="232"/>
      <c r="E5" s="232"/>
      <c r="F5" s="232"/>
      <c r="G5" s="232"/>
      <c r="H5" s="232"/>
      <c r="I5" s="233"/>
      <c r="J5" s="232"/>
      <c r="K5" s="232"/>
      <c r="L5" s="232"/>
      <c r="M5" s="232"/>
      <c r="N5" s="8"/>
      <c r="O5" s="8"/>
    </row>
    <row r="6" spans="1:15" ht="24" customHeight="1">
      <c r="A6" s="74"/>
      <c r="C6" s="46" t="s">
        <v>112</v>
      </c>
      <c r="G6" s="232"/>
      <c r="H6" s="232"/>
      <c r="I6" s="233"/>
      <c r="J6" s="232"/>
      <c r="K6" s="232"/>
      <c r="L6" s="232"/>
      <c r="M6" s="232"/>
      <c r="N6" s="8"/>
      <c r="O6" s="8"/>
    </row>
    <row r="7" spans="1:15" ht="24" customHeight="1">
      <c r="A7" s="74"/>
      <c r="C7" s="46" t="s">
        <v>113</v>
      </c>
      <c r="G7" s="232"/>
      <c r="H7" s="232"/>
      <c r="I7" s="233"/>
      <c r="J7" s="232"/>
      <c r="K7" s="232"/>
      <c r="L7" s="232"/>
      <c r="M7" s="232"/>
      <c r="N7" s="8"/>
      <c r="O7" s="8"/>
    </row>
    <row r="8" spans="1:15" ht="24" customHeight="1">
      <c r="A8" s="74"/>
      <c r="C8" s="46" t="s">
        <v>114</v>
      </c>
      <c r="G8" s="232"/>
      <c r="H8" s="232"/>
      <c r="I8" s="233"/>
      <c r="J8" s="232"/>
      <c r="K8" s="232"/>
      <c r="L8" s="232"/>
      <c r="M8" s="232"/>
      <c r="N8" s="8"/>
      <c r="O8" s="8"/>
    </row>
    <row r="9" spans="1:15" ht="24" customHeight="1">
      <c r="A9" s="74"/>
      <c r="B9" s="46"/>
      <c r="C9" s="46"/>
      <c r="G9" s="232"/>
      <c r="H9" s="232"/>
      <c r="I9" s="233"/>
      <c r="J9" s="232"/>
      <c r="K9" s="232"/>
      <c r="L9" s="232"/>
      <c r="M9" s="232"/>
      <c r="N9" s="8"/>
      <c r="O9" s="8"/>
    </row>
    <row r="10" spans="1:15" ht="24" customHeight="1">
      <c r="A10" s="3" t="s">
        <v>169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5" s="234" customFormat="1" ht="24" customHeight="1">
      <c r="B11" s="195" t="s">
        <v>272</v>
      </c>
      <c r="C11" s="235"/>
    </row>
    <row r="12" spans="1:15" s="234" customFormat="1" ht="24" customHeight="1">
      <c r="B12" s="195" t="s">
        <v>322</v>
      </c>
      <c r="C12" s="235"/>
    </row>
    <row r="13" spans="1:15" s="234" customFormat="1" ht="24" customHeight="1">
      <c r="B13" s="195" t="s">
        <v>323</v>
      </c>
      <c r="C13" s="235"/>
    </row>
    <row r="14" spans="1:15" s="234" customFormat="1" ht="24" customHeight="1">
      <c r="B14" s="195" t="s">
        <v>493</v>
      </c>
      <c r="C14" s="235"/>
    </row>
    <row r="15" spans="1:15" s="152" customFormat="1" ht="24" customHeight="1">
      <c r="A15" s="2"/>
      <c r="B15" s="2" t="s">
        <v>494</v>
      </c>
      <c r="C15" s="2"/>
      <c r="D15" s="236"/>
    </row>
    <row r="16" spans="1:15" s="152" customFormat="1" ht="24" customHeight="1">
      <c r="A16" s="2"/>
      <c r="B16" s="2" t="s">
        <v>495</v>
      </c>
      <c r="C16" s="2"/>
      <c r="D16" s="236"/>
    </row>
    <row r="17" spans="1:4" s="152" customFormat="1" ht="24.6" customHeight="1">
      <c r="A17" s="2"/>
      <c r="B17" s="2" t="s">
        <v>656</v>
      </c>
      <c r="C17" s="2"/>
      <c r="D17" s="236"/>
    </row>
    <row r="18" spans="1:4" s="152" customFormat="1" ht="24.6" customHeight="1">
      <c r="A18" s="2"/>
      <c r="B18" s="2" t="s">
        <v>657</v>
      </c>
      <c r="C18" s="2"/>
      <c r="D18" s="236"/>
    </row>
    <row r="19" spans="1:4" s="234" customFormat="1" ht="23.85" customHeight="1">
      <c r="B19" s="237" t="s">
        <v>302</v>
      </c>
      <c r="C19" s="235"/>
    </row>
    <row r="20" spans="1:4" s="234" customFormat="1" ht="23.85" customHeight="1">
      <c r="B20" s="195" t="s">
        <v>324</v>
      </c>
      <c r="C20" s="235"/>
    </row>
    <row r="21" spans="1:4" s="234" customFormat="1" ht="23.85" customHeight="1">
      <c r="B21" s="195" t="s">
        <v>273</v>
      </c>
      <c r="C21" s="235"/>
    </row>
    <row r="22" spans="1:4" s="234" customFormat="1" ht="23.85" customHeight="1">
      <c r="B22" s="237" t="s">
        <v>303</v>
      </c>
      <c r="C22" s="235"/>
    </row>
    <row r="23" spans="1:4" s="234" customFormat="1" ht="23.85" customHeight="1">
      <c r="B23" s="234" t="s">
        <v>304</v>
      </c>
      <c r="C23" s="235"/>
    </row>
    <row r="24" spans="1:4" s="234" customFormat="1" ht="23.85" customHeight="1">
      <c r="B24" s="195" t="s">
        <v>274</v>
      </c>
      <c r="C24" s="235"/>
    </row>
    <row r="25" spans="1:4" s="234" customFormat="1" ht="23.85" customHeight="1">
      <c r="B25" s="238" t="s">
        <v>325</v>
      </c>
      <c r="C25" s="235"/>
    </row>
    <row r="26" spans="1:4" s="234" customFormat="1" ht="23.85" customHeight="1">
      <c r="B26" s="238" t="s">
        <v>326</v>
      </c>
      <c r="C26" s="235"/>
    </row>
    <row r="27" spans="1:4" s="234" customFormat="1" ht="23.85" customHeight="1">
      <c r="B27" s="238" t="s">
        <v>275</v>
      </c>
      <c r="C27" s="235"/>
    </row>
    <row r="28" spans="1:4" s="234" customFormat="1" ht="23.85" customHeight="1">
      <c r="B28" s="238" t="s">
        <v>328</v>
      </c>
      <c r="C28" s="235"/>
    </row>
    <row r="29" spans="1:4" s="234" customFormat="1" ht="23.85" customHeight="1">
      <c r="B29" s="238" t="s">
        <v>276</v>
      </c>
      <c r="C29" s="235"/>
    </row>
    <row r="30" spans="1:4" s="234" customFormat="1" ht="23.85" customHeight="1">
      <c r="B30" s="238" t="s">
        <v>329</v>
      </c>
      <c r="C30" s="235"/>
    </row>
    <row r="31" spans="1:4" s="234" customFormat="1" ht="23.85" customHeight="1">
      <c r="B31" s="238" t="s">
        <v>327</v>
      </c>
      <c r="C31" s="235"/>
    </row>
    <row r="32" spans="1:4" s="234" customFormat="1" ht="23.85" customHeight="1">
      <c r="B32" s="238"/>
      <c r="C32" s="235"/>
    </row>
    <row r="33" spans="1:16" s="234" customFormat="1" ht="22.5" customHeight="1">
      <c r="A33" s="238"/>
      <c r="C33" s="235"/>
    </row>
    <row r="34" spans="1:16" s="5" customFormat="1" ht="24" customHeight="1">
      <c r="A34" s="6"/>
      <c r="B34" s="18" t="s">
        <v>482</v>
      </c>
      <c r="C34" s="2"/>
      <c r="D34" s="18"/>
      <c r="E34" s="18"/>
      <c r="F34" s="9"/>
      <c r="I34" s="18"/>
      <c r="J34" s="19"/>
      <c r="K34" s="20"/>
      <c r="L34" s="21"/>
      <c r="M34" s="18"/>
      <c r="N34" s="3"/>
      <c r="P34" s="2"/>
    </row>
    <row r="35" spans="1:16">
      <c r="A35" s="6"/>
      <c r="B35" s="18" t="s">
        <v>753</v>
      </c>
      <c r="C35" s="18"/>
      <c r="D35" s="18"/>
      <c r="E35" s="18"/>
      <c r="F35" s="9"/>
      <c r="H35" s="19"/>
      <c r="I35" s="18" t="s">
        <v>752</v>
      </c>
      <c r="J35" s="21"/>
      <c r="K35" s="18"/>
      <c r="L35" s="18"/>
      <c r="M35" s="18"/>
      <c r="N35" s="3"/>
    </row>
    <row r="36" spans="1:16" s="7" customFormat="1" ht="24" customHeight="1">
      <c r="A36" s="239" t="s">
        <v>12</v>
      </c>
      <c r="B36" s="239"/>
      <c r="C36" s="239"/>
      <c r="D36" s="239"/>
      <c r="E36" s="239"/>
      <c r="F36" s="239"/>
      <c r="G36" s="239"/>
      <c r="H36" s="239"/>
      <c r="I36" s="239"/>
      <c r="J36" s="239"/>
      <c r="K36" s="239"/>
      <c r="L36" s="239"/>
      <c r="M36" s="239"/>
      <c r="N36" s="3"/>
      <c r="P36" s="2"/>
    </row>
    <row r="37" spans="1:16" s="7" customFormat="1" ht="23.25" customHeight="1">
      <c r="A37" s="240"/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3"/>
      <c r="P37" s="2"/>
    </row>
    <row r="38" spans="1:16" ht="23.85" customHeight="1">
      <c r="A38" s="3" t="s">
        <v>484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6" s="234" customFormat="1" ht="23.85" customHeight="1">
      <c r="B39" s="238" t="s">
        <v>305</v>
      </c>
      <c r="C39" s="235"/>
    </row>
    <row r="40" spans="1:16" s="234" customFormat="1" ht="23.85" customHeight="1">
      <c r="B40" s="238" t="s">
        <v>277</v>
      </c>
      <c r="C40" s="235"/>
    </row>
    <row r="41" spans="1:16" s="234" customFormat="1" ht="23.85" customHeight="1">
      <c r="A41" s="238"/>
      <c r="C41" s="235"/>
      <c r="D41" s="241" t="s">
        <v>267</v>
      </c>
    </row>
    <row r="42" spans="1:16" s="234" customFormat="1" ht="23.85" customHeight="1">
      <c r="A42" s="238"/>
      <c r="C42" s="235"/>
      <c r="D42" s="234" t="s">
        <v>268</v>
      </c>
    </row>
    <row r="43" spans="1:16" s="234" customFormat="1" ht="23.85" customHeight="1">
      <c r="A43" s="238"/>
      <c r="C43" s="235"/>
      <c r="D43" s="242" t="s">
        <v>269</v>
      </c>
    </row>
    <row r="44" spans="1:16" s="234" customFormat="1" ht="23.85" customHeight="1">
      <c r="A44" s="238"/>
      <c r="C44" s="235"/>
      <c r="D44" s="3" t="s">
        <v>270</v>
      </c>
    </row>
    <row r="45" spans="1:16" s="234" customFormat="1" ht="24" customHeight="1">
      <c r="A45" s="238"/>
      <c r="C45" s="235"/>
      <c r="D45" s="241" t="s">
        <v>271</v>
      </c>
    </row>
    <row r="46" spans="1:16" s="234" customFormat="1" ht="23.85" customHeight="1">
      <c r="B46" s="198" t="s">
        <v>306</v>
      </c>
      <c r="C46" s="235"/>
    </row>
    <row r="47" spans="1:16" s="234" customFormat="1" ht="23.85" customHeight="1">
      <c r="B47" s="238" t="s">
        <v>278</v>
      </c>
      <c r="C47" s="235"/>
    </row>
    <row r="48" spans="1:16" s="234" customFormat="1" ht="23.85" customHeight="1">
      <c r="B48" s="238" t="s">
        <v>279</v>
      </c>
      <c r="C48" s="235"/>
    </row>
    <row r="49" spans="2:3" s="234" customFormat="1" ht="23.85" customHeight="1">
      <c r="B49" s="203" t="s">
        <v>307</v>
      </c>
      <c r="C49" s="235"/>
    </row>
    <row r="50" spans="2:3" s="234" customFormat="1" ht="23.85" customHeight="1">
      <c r="B50" s="195" t="s">
        <v>280</v>
      </c>
      <c r="C50" s="235"/>
    </row>
    <row r="51" spans="2:3" s="234" customFormat="1" ht="23.85" customHeight="1">
      <c r="B51" s="234" t="s">
        <v>308</v>
      </c>
      <c r="C51" s="235"/>
    </row>
    <row r="52" spans="2:3" s="234" customFormat="1" ht="24" customHeight="1">
      <c r="B52" s="243" t="s">
        <v>320</v>
      </c>
      <c r="C52" s="235"/>
    </row>
    <row r="53" spans="2:3" s="234" customFormat="1" ht="23.85" customHeight="1">
      <c r="B53" s="238" t="s">
        <v>496</v>
      </c>
      <c r="C53" s="235"/>
    </row>
    <row r="54" spans="2:3" s="234" customFormat="1" ht="23.85" customHeight="1">
      <c r="B54" s="238" t="s">
        <v>497</v>
      </c>
      <c r="C54" s="235"/>
    </row>
    <row r="55" spans="2:3" s="234" customFormat="1" ht="23.85" customHeight="1">
      <c r="B55" s="238" t="s">
        <v>498</v>
      </c>
      <c r="C55" s="235"/>
    </row>
    <row r="56" spans="2:3" s="234" customFormat="1" ht="23.85" customHeight="1">
      <c r="B56" s="238" t="s">
        <v>499</v>
      </c>
      <c r="C56" s="235"/>
    </row>
    <row r="57" spans="2:3" s="234" customFormat="1" ht="23.85" customHeight="1">
      <c r="B57" s="238" t="s">
        <v>501</v>
      </c>
      <c r="C57" s="235"/>
    </row>
    <row r="58" spans="2:3" s="234" customFormat="1" ht="23.85" customHeight="1">
      <c r="B58" s="238" t="s">
        <v>500</v>
      </c>
      <c r="C58" s="235"/>
    </row>
    <row r="59" spans="2:3" s="234" customFormat="1" ht="23.85" customHeight="1">
      <c r="B59" s="238" t="s">
        <v>281</v>
      </c>
      <c r="C59" s="235"/>
    </row>
    <row r="60" spans="2:3" s="197" customFormat="1" ht="24" customHeight="1">
      <c r="B60" s="196" t="s">
        <v>309</v>
      </c>
    </row>
    <row r="61" spans="2:3" s="197" customFormat="1" ht="24" customHeight="1">
      <c r="B61" s="198" t="s">
        <v>331</v>
      </c>
    </row>
    <row r="62" spans="2:3" s="197" customFormat="1" ht="24" customHeight="1">
      <c r="B62" s="198" t="s">
        <v>332</v>
      </c>
    </row>
    <row r="63" spans="2:3" s="197" customFormat="1" ht="24" customHeight="1">
      <c r="B63" s="198" t="s">
        <v>333</v>
      </c>
    </row>
    <row r="64" spans="2:3" s="197" customFormat="1" ht="24" customHeight="1">
      <c r="B64" s="198" t="s">
        <v>503</v>
      </c>
    </row>
    <row r="65" spans="1:15" s="197" customFormat="1" ht="21.75" customHeight="1">
      <c r="B65" s="198" t="s">
        <v>502</v>
      </c>
    </row>
    <row r="66" spans="1:15" s="197" customFormat="1" ht="21.75" customHeight="1">
      <c r="B66" s="198"/>
    </row>
    <row r="67" spans="1:15" s="197" customFormat="1" ht="21.75" customHeight="1">
      <c r="B67" s="198"/>
    </row>
    <row r="68" spans="1:15" s="197" customFormat="1" ht="21.75" customHeight="1">
      <c r="B68" s="198"/>
    </row>
    <row r="69" spans="1:15" s="197" customFormat="1" ht="21.75" customHeight="1">
      <c r="B69" s="198"/>
    </row>
    <row r="70" spans="1:15" s="197" customFormat="1" ht="23.85" customHeight="1">
      <c r="B70" s="199" t="str">
        <f>+B34</f>
        <v>(ลงชื่อ)……………………………….......กรรมการตามอำนาจ    (ลงชื่อ) ….…………...………………..  กรรมการตามอำนาจ</v>
      </c>
    </row>
    <row r="71" spans="1:15" s="197" customFormat="1" ht="23.85" customHeight="1">
      <c r="B71" s="199" t="str">
        <f>+B35</f>
        <v xml:space="preserve">                ( นางสาวอรสา     วิมลเฉลา )</v>
      </c>
      <c r="I71" s="200" t="str">
        <f>+I35</f>
        <v xml:space="preserve">      ( นายวิชัย  ไม้แก่นสาร )</v>
      </c>
    </row>
    <row r="72" spans="1:15" ht="24.95" customHeight="1">
      <c r="A72" s="239" t="s">
        <v>76</v>
      </c>
      <c r="B72" s="239"/>
      <c r="C72" s="239"/>
      <c r="D72" s="239"/>
      <c r="E72" s="239"/>
      <c r="F72" s="239"/>
      <c r="G72" s="239"/>
      <c r="H72" s="239"/>
      <c r="I72" s="239"/>
      <c r="J72" s="239"/>
      <c r="K72" s="239"/>
      <c r="L72" s="239"/>
      <c r="M72" s="239"/>
      <c r="N72" s="8"/>
      <c r="O72" s="8"/>
    </row>
    <row r="73" spans="1:15" ht="12" customHeight="1">
      <c r="A73" s="240"/>
      <c r="B73" s="240"/>
      <c r="C73" s="240"/>
      <c r="D73" s="240"/>
      <c r="E73" s="240"/>
      <c r="F73" s="240"/>
      <c r="G73" s="240"/>
      <c r="H73" s="240"/>
      <c r="I73" s="240"/>
      <c r="J73" s="240"/>
      <c r="K73" s="240"/>
      <c r="L73" s="240"/>
      <c r="M73" s="240"/>
      <c r="N73" s="8"/>
      <c r="O73" s="8"/>
    </row>
    <row r="74" spans="1:15" ht="23.85" customHeight="1">
      <c r="A74" s="3" t="s">
        <v>484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5" s="197" customFormat="1" ht="24" customHeight="1">
      <c r="B75" s="196" t="s">
        <v>310</v>
      </c>
    </row>
    <row r="76" spans="1:15" s="197" customFormat="1" ht="23.85" customHeight="1">
      <c r="B76" s="198" t="s">
        <v>311</v>
      </c>
    </row>
    <row r="77" spans="1:15" s="197" customFormat="1" ht="23.85" customHeight="1">
      <c r="B77" s="198" t="s">
        <v>282</v>
      </c>
    </row>
    <row r="78" spans="1:15" s="197" customFormat="1" ht="23.85" customHeight="1">
      <c r="B78" s="201" t="s">
        <v>283</v>
      </c>
    </row>
    <row r="79" spans="1:15" s="197" customFormat="1" ht="23.85" customHeight="1">
      <c r="B79" s="201" t="s">
        <v>284</v>
      </c>
    </row>
    <row r="80" spans="1:15" s="197" customFormat="1" ht="23.85" customHeight="1">
      <c r="B80" s="201" t="s">
        <v>285</v>
      </c>
    </row>
    <row r="81" spans="2:2" s="197" customFormat="1" ht="23.85" customHeight="1">
      <c r="B81" s="201" t="s">
        <v>286</v>
      </c>
    </row>
    <row r="82" spans="2:2" s="197" customFormat="1" ht="23.85" customHeight="1">
      <c r="B82" s="201" t="s">
        <v>287</v>
      </c>
    </row>
    <row r="83" spans="2:2" s="197" customFormat="1" ht="23.85" customHeight="1">
      <c r="B83" s="201" t="s">
        <v>334</v>
      </c>
    </row>
    <row r="84" spans="2:2" s="197" customFormat="1" ht="23.85" customHeight="1">
      <c r="B84" s="201" t="s">
        <v>335</v>
      </c>
    </row>
    <row r="85" spans="2:2" s="197" customFormat="1" ht="23.25">
      <c r="B85" s="196" t="s">
        <v>312</v>
      </c>
    </row>
    <row r="86" spans="2:2" s="197" customFormat="1" ht="23.25">
      <c r="B86" s="198" t="s">
        <v>313</v>
      </c>
    </row>
    <row r="87" spans="2:2" s="197" customFormat="1" ht="23.25">
      <c r="B87" s="198" t="s">
        <v>288</v>
      </c>
    </row>
    <row r="88" spans="2:2" s="197" customFormat="1" ht="23.25">
      <c r="B88" s="202" t="s">
        <v>289</v>
      </c>
    </row>
    <row r="89" spans="2:2" s="197" customFormat="1" ht="23.25">
      <c r="B89" s="202" t="s">
        <v>290</v>
      </c>
    </row>
    <row r="90" spans="2:2" s="197" customFormat="1" ht="23.25">
      <c r="B90" s="202" t="s">
        <v>291</v>
      </c>
    </row>
    <row r="91" spans="2:2" s="197" customFormat="1" ht="23.25">
      <c r="B91" s="202" t="s">
        <v>330</v>
      </c>
    </row>
    <row r="92" spans="2:2" s="197" customFormat="1" ht="23.25">
      <c r="B92" s="202" t="s">
        <v>292</v>
      </c>
    </row>
    <row r="93" spans="2:2" s="197" customFormat="1" ht="23.25">
      <c r="B93" s="202" t="s">
        <v>293</v>
      </c>
    </row>
    <row r="94" spans="2:2" s="197" customFormat="1" ht="23.25">
      <c r="B94" s="202" t="s">
        <v>294</v>
      </c>
    </row>
    <row r="95" spans="2:2" s="197" customFormat="1" ht="23.25">
      <c r="B95" s="202" t="s">
        <v>295</v>
      </c>
    </row>
    <row r="96" spans="2:2" s="197" customFormat="1" ht="23.25">
      <c r="B96" s="202" t="s">
        <v>336</v>
      </c>
    </row>
    <row r="97" spans="1:16" s="197" customFormat="1" ht="23.25">
      <c r="B97" s="196" t="s">
        <v>314</v>
      </c>
    </row>
    <row r="98" spans="1:16" s="197" customFormat="1" ht="23.25">
      <c r="B98" s="198" t="s">
        <v>315</v>
      </c>
    </row>
    <row r="99" spans="1:16" s="197" customFormat="1" ht="23.25">
      <c r="B99" s="198" t="s">
        <v>296</v>
      </c>
    </row>
    <row r="100" spans="1:16" s="197" customFormat="1" ht="23.25">
      <c r="B100" s="198" t="s">
        <v>336</v>
      </c>
    </row>
    <row r="101" spans="1:16" s="197" customFormat="1" ht="23.25">
      <c r="B101" s="196" t="s">
        <v>316</v>
      </c>
    </row>
    <row r="102" spans="1:16" s="197" customFormat="1" ht="23.25">
      <c r="B102" s="198" t="s">
        <v>317</v>
      </c>
    </row>
    <row r="103" spans="1:16" s="234" customFormat="1" ht="21.75" customHeight="1">
      <c r="B103" s="244" t="s">
        <v>297</v>
      </c>
      <c r="G103" s="245"/>
    </row>
    <row r="104" spans="1:16" s="246" customFormat="1">
      <c r="B104" s="246" t="s">
        <v>298</v>
      </c>
      <c r="E104" s="247"/>
    </row>
    <row r="105" spans="1:16" s="246" customFormat="1">
      <c r="B105" s="248" t="s">
        <v>299</v>
      </c>
      <c r="C105" s="248"/>
    </row>
    <row r="106" spans="1:16" s="246" customFormat="1" ht="21.75" customHeight="1">
      <c r="D106" s="247"/>
      <c r="G106" s="247"/>
      <c r="M106" s="249"/>
    </row>
    <row r="107" spans="1:16" s="246" customFormat="1" ht="21.75" customHeight="1">
      <c r="B107" s="250" t="str">
        <f>+B70</f>
        <v>(ลงชื่อ)……………………………….......กรรมการตามอำนาจ    (ลงชื่อ) ….…………...………………..  กรรมการตามอำนาจ</v>
      </c>
      <c r="D107" s="247"/>
      <c r="G107" s="247"/>
      <c r="M107" s="249"/>
    </row>
    <row r="108" spans="1:16" s="246" customFormat="1" ht="21.75" customHeight="1">
      <c r="B108" s="250" t="str">
        <f>+B71</f>
        <v xml:space="preserve">                ( นางสาวอรสา     วิมลเฉลา )</v>
      </c>
      <c r="D108" s="247"/>
      <c r="G108" s="247"/>
      <c r="I108" s="250" t="str">
        <f>+I71</f>
        <v xml:space="preserve">      ( นายวิชัย  ไม้แก่นสาร )</v>
      </c>
      <c r="M108" s="249"/>
    </row>
    <row r="109" spans="1:16" ht="24.95" customHeight="1">
      <c r="A109" s="239" t="s">
        <v>77</v>
      </c>
      <c r="B109" s="239"/>
      <c r="C109" s="239"/>
      <c r="D109" s="239"/>
      <c r="E109" s="239"/>
      <c r="F109" s="239"/>
      <c r="G109" s="239"/>
      <c r="H109" s="239"/>
      <c r="I109" s="239"/>
      <c r="J109" s="239"/>
      <c r="K109" s="239"/>
      <c r="L109" s="239"/>
      <c r="M109" s="239"/>
      <c r="N109" s="8"/>
      <c r="O109" s="8"/>
      <c r="P109" s="251"/>
    </row>
    <row r="110" spans="1:16" ht="10.5" customHeight="1">
      <c r="A110" s="240"/>
      <c r="B110" s="240"/>
      <c r="C110" s="240"/>
      <c r="D110" s="240"/>
      <c r="E110" s="240"/>
      <c r="F110" s="240"/>
      <c r="G110" s="240"/>
      <c r="H110" s="240"/>
      <c r="I110" s="240"/>
      <c r="J110" s="240"/>
      <c r="K110" s="240"/>
      <c r="L110" s="240"/>
      <c r="M110" s="240"/>
      <c r="N110" s="8"/>
      <c r="O110" s="8"/>
      <c r="P110" s="251"/>
    </row>
    <row r="111" spans="1:16" ht="23.85" customHeight="1">
      <c r="A111" s="3" t="s">
        <v>484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6" s="234" customFormat="1">
      <c r="B112" s="238" t="s">
        <v>318</v>
      </c>
    </row>
    <row r="113" spans="1:13" s="234" customFormat="1">
      <c r="B113" s="246" t="s">
        <v>337</v>
      </c>
    </row>
    <row r="114" spans="1:13" s="234" customFormat="1">
      <c r="B114" s="243" t="s">
        <v>321</v>
      </c>
      <c r="C114" s="235"/>
    </row>
    <row r="115" spans="1:13" s="234" customFormat="1">
      <c r="B115" s="238" t="s">
        <v>319</v>
      </c>
      <c r="C115" s="235"/>
    </row>
    <row r="116" spans="1:13" s="234" customFormat="1">
      <c r="B116" s="238" t="s">
        <v>300</v>
      </c>
      <c r="C116" s="235"/>
    </row>
    <row r="117" spans="1:13" s="234" customFormat="1">
      <c r="B117" s="238" t="s">
        <v>301</v>
      </c>
      <c r="C117" s="235"/>
    </row>
    <row r="118" spans="1:13" s="246" customFormat="1">
      <c r="D118" s="243" t="s">
        <v>190</v>
      </c>
      <c r="I118" s="245" t="s">
        <v>59</v>
      </c>
      <c r="M118" s="252" t="s">
        <v>115</v>
      </c>
    </row>
    <row r="119" spans="1:13" s="246" customFormat="1">
      <c r="B119" s="253" t="s">
        <v>757</v>
      </c>
      <c r="G119" s="245"/>
      <c r="M119" s="252"/>
    </row>
    <row r="120" spans="1:13" s="246" customFormat="1" ht="21.75" customHeight="1">
      <c r="D120" s="247" t="s">
        <v>191</v>
      </c>
      <c r="G120" s="247" t="s">
        <v>60</v>
      </c>
      <c r="M120" s="249">
        <v>2559</v>
      </c>
    </row>
    <row r="121" spans="1:13" s="246" customFormat="1" ht="21.75" customHeight="1">
      <c r="D121" s="247" t="s">
        <v>192</v>
      </c>
      <c r="G121" s="247" t="s">
        <v>0</v>
      </c>
      <c r="M121" s="249">
        <v>2559</v>
      </c>
    </row>
    <row r="122" spans="1:13" s="246" customFormat="1" ht="21.75" customHeight="1">
      <c r="D122" s="247" t="s">
        <v>193</v>
      </c>
      <c r="G122" s="247" t="s">
        <v>32</v>
      </c>
      <c r="M122" s="249">
        <v>2559</v>
      </c>
    </row>
    <row r="123" spans="1:13" s="246" customFormat="1" ht="21" customHeight="1">
      <c r="D123" s="247" t="s">
        <v>194</v>
      </c>
      <c r="G123" s="247" t="s">
        <v>195</v>
      </c>
    </row>
    <row r="124" spans="1:13" s="246" customFormat="1" ht="21" customHeight="1">
      <c r="A124" s="247"/>
      <c r="G124" s="247" t="s">
        <v>196</v>
      </c>
      <c r="M124" s="254">
        <v>2559</v>
      </c>
    </row>
    <row r="125" spans="1:13" s="246" customFormat="1" ht="21.75" customHeight="1">
      <c r="D125" s="247" t="s">
        <v>197</v>
      </c>
      <c r="G125" s="247" t="s">
        <v>116</v>
      </c>
      <c r="M125" s="249">
        <v>2559</v>
      </c>
    </row>
    <row r="126" spans="1:13" s="246" customFormat="1" ht="21.75" customHeight="1">
      <c r="D126" s="247" t="s">
        <v>198</v>
      </c>
      <c r="G126" s="247" t="s">
        <v>117</v>
      </c>
      <c r="M126" s="249">
        <v>2559</v>
      </c>
    </row>
    <row r="127" spans="1:13" s="246" customFormat="1" ht="21.75" customHeight="1">
      <c r="D127" s="247" t="s">
        <v>199</v>
      </c>
      <c r="G127" s="247" t="s">
        <v>15</v>
      </c>
      <c r="M127" s="249">
        <v>2559</v>
      </c>
    </row>
    <row r="128" spans="1:13" s="246" customFormat="1" ht="21.75" customHeight="1">
      <c r="D128" s="247" t="s">
        <v>200</v>
      </c>
      <c r="G128" s="247" t="s">
        <v>118</v>
      </c>
      <c r="M128" s="249">
        <v>2559</v>
      </c>
    </row>
    <row r="129" spans="1:13" s="246" customFormat="1" ht="21.75" customHeight="1">
      <c r="D129" s="247" t="s">
        <v>201</v>
      </c>
      <c r="G129" s="255" t="s">
        <v>62</v>
      </c>
      <c r="M129" s="249">
        <v>2559</v>
      </c>
    </row>
    <row r="130" spans="1:13" s="246" customFormat="1" ht="21.75" customHeight="1">
      <c r="D130" s="247" t="s">
        <v>202</v>
      </c>
      <c r="G130" s="255" t="s">
        <v>7</v>
      </c>
      <c r="M130" s="249">
        <v>2559</v>
      </c>
    </row>
    <row r="131" spans="1:13" s="246" customFormat="1" ht="21.75" customHeight="1">
      <c r="D131" s="247" t="s">
        <v>203</v>
      </c>
      <c r="G131" s="247" t="s">
        <v>63</v>
      </c>
      <c r="M131" s="249">
        <v>2559</v>
      </c>
    </row>
    <row r="132" spans="1:13" s="246" customFormat="1" ht="21" customHeight="1">
      <c r="D132" s="247" t="s">
        <v>204</v>
      </c>
      <c r="G132" s="247" t="s">
        <v>205</v>
      </c>
    </row>
    <row r="133" spans="1:13" s="246" customFormat="1" ht="21" customHeight="1">
      <c r="A133" s="247"/>
      <c r="G133" s="247" t="s">
        <v>206</v>
      </c>
      <c r="M133" s="254">
        <v>2559</v>
      </c>
    </row>
    <row r="134" spans="1:13" s="246" customFormat="1" ht="21" customHeight="1">
      <c r="D134" s="247" t="s">
        <v>207</v>
      </c>
      <c r="G134" s="247" t="s">
        <v>64</v>
      </c>
    </row>
    <row r="135" spans="1:13" s="246" customFormat="1" ht="21" customHeight="1">
      <c r="D135" s="247"/>
      <c r="G135" s="247" t="s">
        <v>208</v>
      </c>
      <c r="M135" s="249">
        <v>2559</v>
      </c>
    </row>
    <row r="136" spans="1:13" s="246" customFormat="1" ht="21.75" customHeight="1">
      <c r="D136" s="247" t="s">
        <v>209</v>
      </c>
      <c r="G136" s="247" t="s">
        <v>119</v>
      </c>
      <c r="M136" s="249">
        <v>2559</v>
      </c>
    </row>
    <row r="137" spans="1:13" s="246" customFormat="1" ht="21" customHeight="1">
      <c r="D137" s="247" t="s">
        <v>210</v>
      </c>
      <c r="G137" s="247" t="s">
        <v>65</v>
      </c>
      <c r="M137" s="249">
        <v>2559</v>
      </c>
    </row>
    <row r="138" spans="1:13" s="246" customFormat="1" ht="21" customHeight="1">
      <c r="D138" s="247" t="s">
        <v>211</v>
      </c>
      <c r="G138" s="247" t="s">
        <v>212</v>
      </c>
    </row>
    <row r="139" spans="1:13" s="246" customFormat="1" ht="21" customHeight="1">
      <c r="D139" s="247"/>
      <c r="G139" s="247" t="s">
        <v>213</v>
      </c>
      <c r="M139" s="249">
        <v>2559</v>
      </c>
    </row>
    <row r="140" spans="1:13" s="246" customFormat="1" ht="21.75" customHeight="1">
      <c r="D140" s="247" t="s">
        <v>214</v>
      </c>
      <c r="G140" s="247" t="s">
        <v>120</v>
      </c>
      <c r="M140" s="249">
        <v>2559</v>
      </c>
    </row>
    <row r="141" spans="1:13" s="246" customFormat="1" ht="21.75" customHeight="1">
      <c r="D141" s="247" t="s">
        <v>215</v>
      </c>
      <c r="G141" s="247" t="s">
        <v>216</v>
      </c>
      <c r="M141" s="249">
        <v>2559</v>
      </c>
    </row>
    <row r="142" spans="1:13" s="246" customFormat="1" ht="21.75" customHeight="1">
      <c r="D142" s="248" t="s">
        <v>217</v>
      </c>
      <c r="G142" s="247" t="s">
        <v>218</v>
      </c>
      <c r="M142" s="249">
        <v>2559</v>
      </c>
    </row>
    <row r="143" spans="1:13" s="246" customFormat="1">
      <c r="D143" s="248"/>
      <c r="G143" s="247" t="s">
        <v>219</v>
      </c>
      <c r="M143" s="249"/>
    </row>
    <row r="144" spans="1:13" s="246" customFormat="1" ht="21.75" customHeight="1">
      <c r="D144" s="247"/>
      <c r="G144" s="247"/>
      <c r="M144" s="254"/>
    </row>
    <row r="145" spans="1:16" s="246" customFormat="1" ht="21.75" customHeight="1">
      <c r="D145" s="247"/>
      <c r="G145" s="247"/>
      <c r="M145" s="254"/>
    </row>
    <row r="146" spans="1:16" s="246" customFormat="1" ht="21.75" customHeight="1">
      <c r="B146" s="250" t="str">
        <f>+B107</f>
        <v>(ลงชื่อ)……………………………….......กรรมการตามอำนาจ    (ลงชื่อ) ….…………...………………..  กรรมการตามอำนาจ</v>
      </c>
      <c r="D146" s="247"/>
      <c r="G146" s="247"/>
      <c r="M146" s="254"/>
    </row>
    <row r="147" spans="1:16" s="246" customFormat="1" ht="21.75" customHeight="1">
      <c r="B147" s="250" t="str">
        <f>+B108</f>
        <v xml:space="preserve">                ( นางสาวอรสา     วิมลเฉลา )</v>
      </c>
      <c r="D147" s="247"/>
      <c r="G147" s="247"/>
      <c r="I147" s="250" t="str">
        <f>+I108</f>
        <v xml:space="preserve">      ( นายวิชัย  ไม้แก่นสาร )</v>
      </c>
      <c r="M147" s="254"/>
    </row>
    <row r="148" spans="1:16" ht="24.95" customHeight="1">
      <c r="A148" s="239" t="s">
        <v>78</v>
      </c>
      <c r="B148" s="239"/>
      <c r="C148" s="239"/>
      <c r="D148" s="239"/>
      <c r="E148" s="239"/>
      <c r="F148" s="239"/>
      <c r="G148" s="239"/>
      <c r="H148" s="239"/>
      <c r="I148" s="239"/>
      <c r="J148" s="239"/>
      <c r="K148" s="239"/>
      <c r="L148" s="239"/>
      <c r="M148" s="239"/>
      <c r="N148" s="8"/>
      <c r="O148" s="8"/>
      <c r="P148" s="251"/>
    </row>
    <row r="149" spans="1:16" ht="5.25" customHeight="1">
      <c r="A149" s="240"/>
      <c r="B149" s="240"/>
      <c r="C149" s="240"/>
      <c r="D149" s="240"/>
      <c r="E149" s="240"/>
      <c r="F149" s="240"/>
      <c r="G149" s="240"/>
      <c r="H149" s="240"/>
      <c r="I149" s="240"/>
      <c r="J149" s="240"/>
      <c r="K149" s="240"/>
      <c r="L149" s="240"/>
      <c r="M149" s="240"/>
      <c r="N149" s="8"/>
      <c r="O149" s="8"/>
      <c r="P149" s="251"/>
    </row>
    <row r="150" spans="1:16" ht="23.85" customHeight="1">
      <c r="A150" s="3" t="s">
        <v>484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6" s="246" customFormat="1">
      <c r="D151" s="243" t="s">
        <v>190</v>
      </c>
      <c r="I151" s="245" t="s">
        <v>59</v>
      </c>
      <c r="M151" s="252" t="s">
        <v>115</v>
      </c>
    </row>
    <row r="152" spans="1:16" s="246" customFormat="1">
      <c r="B152" s="253" t="s">
        <v>757</v>
      </c>
      <c r="G152" s="245"/>
      <c r="M152" s="252"/>
    </row>
    <row r="153" spans="1:16" s="246" customFormat="1" ht="21.75" customHeight="1">
      <c r="D153" s="247" t="s">
        <v>220</v>
      </c>
      <c r="G153" s="247" t="s">
        <v>121</v>
      </c>
      <c r="M153" s="249">
        <v>2559</v>
      </c>
    </row>
    <row r="154" spans="1:16" s="246" customFormat="1" ht="21.75" customHeight="1">
      <c r="D154" s="247" t="s">
        <v>221</v>
      </c>
      <c r="G154" s="247" t="s">
        <v>66</v>
      </c>
      <c r="M154" s="249">
        <v>2559</v>
      </c>
    </row>
    <row r="155" spans="1:16" s="246" customFormat="1" ht="21.75" customHeight="1">
      <c r="D155" s="247" t="s">
        <v>222</v>
      </c>
      <c r="G155" s="247" t="s">
        <v>67</v>
      </c>
      <c r="M155" s="249">
        <v>2559</v>
      </c>
    </row>
    <row r="156" spans="1:16" s="246" customFormat="1" ht="21" customHeight="1">
      <c r="D156" s="247" t="s">
        <v>223</v>
      </c>
      <c r="G156" s="247" t="s">
        <v>224</v>
      </c>
    </row>
    <row r="157" spans="1:16" s="246" customFormat="1" ht="21" customHeight="1">
      <c r="D157" s="247"/>
      <c r="G157" s="247" t="s">
        <v>225</v>
      </c>
      <c r="M157" s="254">
        <v>2559</v>
      </c>
    </row>
    <row r="158" spans="1:16" s="246" customFormat="1" ht="21.75" customHeight="1">
      <c r="D158" s="247" t="s">
        <v>226</v>
      </c>
      <c r="G158" s="247" t="s">
        <v>10</v>
      </c>
      <c r="M158" s="254">
        <v>2559</v>
      </c>
    </row>
    <row r="159" spans="1:16" s="246" customFormat="1" ht="21.75" customHeight="1">
      <c r="D159" s="247" t="s">
        <v>227</v>
      </c>
      <c r="G159" s="247" t="s">
        <v>122</v>
      </c>
      <c r="M159" s="254">
        <v>2559</v>
      </c>
    </row>
    <row r="160" spans="1:16" s="246" customFormat="1" ht="21.75" customHeight="1">
      <c r="D160" s="247" t="s">
        <v>228</v>
      </c>
      <c r="G160" s="247" t="s">
        <v>229</v>
      </c>
      <c r="M160" s="254">
        <v>2559</v>
      </c>
    </row>
    <row r="161" spans="1:13" s="246" customFormat="1" ht="21.75" customHeight="1">
      <c r="B161" s="247" t="s">
        <v>758</v>
      </c>
      <c r="E161" s="247"/>
      <c r="M161" s="254"/>
    </row>
    <row r="162" spans="1:13" s="246" customFormat="1" ht="23.1" customHeight="1">
      <c r="D162" s="247" t="s">
        <v>192</v>
      </c>
      <c r="G162" s="247" t="s">
        <v>68</v>
      </c>
      <c r="M162" s="254">
        <v>2559</v>
      </c>
    </row>
    <row r="163" spans="1:13" s="246" customFormat="1" ht="23.1" customHeight="1">
      <c r="D163" s="247" t="s">
        <v>230</v>
      </c>
      <c r="G163" s="247" t="s">
        <v>69</v>
      </c>
      <c r="M163" s="254">
        <v>2559</v>
      </c>
    </row>
    <row r="164" spans="1:13" s="246" customFormat="1" ht="23.1" customHeight="1">
      <c r="D164" s="247" t="s">
        <v>231</v>
      </c>
      <c r="G164" s="247" t="s">
        <v>232</v>
      </c>
      <c r="M164" s="254">
        <v>2559</v>
      </c>
    </row>
    <row r="165" spans="1:13" s="246" customFormat="1" ht="23.1" customHeight="1">
      <c r="D165" s="247" t="s">
        <v>233</v>
      </c>
      <c r="G165" s="247" t="s">
        <v>234</v>
      </c>
      <c r="M165" s="254">
        <v>2559</v>
      </c>
    </row>
    <row r="166" spans="1:13" s="246" customFormat="1" ht="23.1" customHeight="1">
      <c r="A166" s="247"/>
      <c r="G166" s="247" t="s">
        <v>235</v>
      </c>
      <c r="M166" s="254"/>
    </row>
    <row r="167" spans="1:13" s="246" customFormat="1" ht="23.1" customHeight="1">
      <c r="D167" s="247" t="s">
        <v>236</v>
      </c>
      <c r="G167" s="247" t="s">
        <v>123</v>
      </c>
      <c r="M167" s="254">
        <v>2559</v>
      </c>
    </row>
    <row r="168" spans="1:13" s="246" customFormat="1" ht="23.1" customHeight="1">
      <c r="D168" s="247" t="s">
        <v>237</v>
      </c>
      <c r="G168" s="247" t="s">
        <v>70</v>
      </c>
      <c r="M168" s="254">
        <v>2559</v>
      </c>
    </row>
    <row r="169" spans="1:13" s="246" customFormat="1" ht="23.1" customHeight="1">
      <c r="D169" s="247" t="s">
        <v>238</v>
      </c>
      <c r="G169" s="247" t="s">
        <v>124</v>
      </c>
      <c r="M169" s="254">
        <v>2559</v>
      </c>
    </row>
    <row r="170" spans="1:13" s="246" customFormat="1" ht="23.1" customHeight="1">
      <c r="D170" s="247" t="s">
        <v>198</v>
      </c>
      <c r="G170" s="247" t="s">
        <v>125</v>
      </c>
      <c r="M170" s="254">
        <v>2559</v>
      </c>
    </row>
    <row r="171" spans="1:13" s="246" customFormat="1" ht="23.1" customHeight="1">
      <c r="D171" s="247" t="s">
        <v>199</v>
      </c>
      <c r="G171" s="247" t="s">
        <v>126</v>
      </c>
      <c r="M171" s="254">
        <v>2559</v>
      </c>
    </row>
    <row r="172" spans="1:13" s="246" customFormat="1" ht="23.1" customHeight="1">
      <c r="D172" s="247" t="s">
        <v>239</v>
      </c>
      <c r="G172" s="247" t="s">
        <v>127</v>
      </c>
      <c r="M172" s="254">
        <v>2559</v>
      </c>
    </row>
    <row r="173" spans="1:13" s="246" customFormat="1" ht="23.1" customHeight="1">
      <c r="B173" s="247" t="s">
        <v>759</v>
      </c>
      <c r="E173" s="247"/>
      <c r="M173" s="254"/>
    </row>
    <row r="174" spans="1:13" s="246" customFormat="1" ht="23.1" customHeight="1">
      <c r="D174" s="247" t="s">
        <v>197</v>
      </c>
      <c r="G174" s="248" t="s">
        <v>240</v>
      </c>
      <c r="M174" s="254">
        <v>2559</v>
      </c>
    </row>
    <row r="175" spans="1:13" s="246" customFormat="1" ht="23.1" customHeight="1">
      <c r="D175" s="247"/>
      <c r="G175" s="248" t="s">
        <v>241</v>
      </c>
      <c r="M175" s="254"/>
    </row>
    <row r="176" spans="1:13" s="246" customFormat="1" ht="23.1" customHeight="1">
      <c r="D176" s="247" t="s">
        <v>242</v>
      </c>
      <c r="G176" s="248" t="s">
        <v>243</v>
      </c>
      <c r="M176" s="254">
        <v>2559</v>
      </c>
    </row>
    <row r="177" spans="1:16" s="246" customFormat="1" ht="23.1" customHeight="1">
      <c r="D177" s="247" t="s">
        <v>244</v>
      </c>
      <c r="G177" s="248" t="s">
        <v>245</v>
      </c>
      <c r="M177" s="254">
        <v>2559</v>
      </c>
    </row>
    <row r="178" spans="1:16" s="246" customFormat="1" ht="23.1" customHeight="1">
      <c r="D178" s="247"/>
      <c r="G178" s="248" t="s">
        <v>246</v>
      </c>
      <c r="M178" s="254"/>
    </row>
    <row r="179" spans="1:16" s="246" customFormat="1" ht="23.1" customHeight="1">
      <c r="D179" s="247" t="s">
        <v>214</v>
      </c>
      <c r="G179" s="248" t="s">
        <v>128</v>
      </c>
      <c r="M179" s="254">
        <v>2559</v>
      </c>
    </row>
    <row r="180" spans="1:16" s="246" customFormat="1" ht="23.1" customHeight="1">
      <c r="D180" s="247" t="s">
        <v>217</v>
      </c>
      <c r="G180" s="247" t="s">
        <v>71</v>
      </c>
      <c r="M180" s="254">
        <v>2559</v>
      </c>
    </row>
    <row r="181" spans="1:16" s="246" customFormat="1" ht="23.1" customHeight="1">
      <c r="D181" s="247" t="s">
        <v>247</v>
      </c>
      <c r="G181" s="247" t="s">
        <v>248</v>
      </c>
      <c r="M181" s="254">
        <v>2559</v>
      </c>
    </row>
    <row r="182" spans="1:16" s="246" customFormat="1" ht="23.1" customHeight="1">
      <c r="D182" s="247" t="s">
        <v>249</v>
      </c>
      <c r="G182" s="247" t="s">
        <v>250</v>
      </c>
      <c r="M182" s="254">
        <v>2559</v>
      </c>
    </row>
    <row r="183" spans="1:16" s="246" customFormat="1" ht="13.5" customHeight="1">
      <c r="D183" s="247"/>
      <c r="G183" s="247"/>
      <c r="M183" s="254"/>
    </row>
    <row r="184" spans="1:16" s="246" customFormat="1" ht="23.1" customHeight="1">
      <c r="B184" s="250" t="str">
        <f>+B146</f>
        <v>(ลงชื่อ)……………………………….......กรรมการตามอำนาจ    (ลงชื่อ) ….…………...………………..  กรรมการตามอำนาจ</v>
      </c>
      <c r="D184" s="247"/>
      <c r="G184" s="247"/>
      <c r="M184" s="254"/>
    </row>
    <row r="185" spans="1:16" s="246" customFormat="1" ht="23.1" customHeight="1">
      <c r="B185" s="250" t="str">
        <f>+B147</f>
        <v xml:space="preserve">                ( นางสาวอรสา     วิมลเฉลา )</v>
      </c>
      <c r="D185" s="247"/>
      <c r="G185" s="247"/>
      <c r="I185" s="250" t="str">
        <f>+I147</f>
        <v xml:space="preserve">      ( นายวิชัย  ไม้แก่นสาร )</v>
      </c>
      <c r="M185" s="254"/>
    </row>
    <row r="186" spans="1:16" ht="24.95" customHeight="1">
      <c r="A186" s="239" t="s">
        <v>79</v>
      </c>
      <c r="B186" s="239"/>
      <c r="C186" s="239"/>
      <c r="D186" s="239"/>
      <c r="E186" s="239"/>
      <c r="F186" s="239"/>
      <c r="G186" s="239"/>
      <c r="H186" s="239"/>
      <c r="I186" s="239"/>
      <c r="J186" s="239"/>
      <c r="K186" s="239"/>
      <c r="L186" s="239"/>
      <c r="M186" s="239"/>
      <c r="N186" s="8"/>
      <c r="O186" s="8"/>
      <c r="P186" s="251"/>
    </row>
    <row r="187" spans="1:16" ht="24.95" customHeight="1">
      <c r="A187" s="240"/>
      <c r="B187" s="240"/>
      <c r="C187" s="240"/>
      <c r="D187" s="240"/>
      <c r="E187" s="240"/>
      <c r="F187" s="240"/>
      <c r="G187" s="240"/>
      <c r="H187" s="240"/>
      <c r="I187" s="240"/>
      <c r="J187" s="240"/>
      <c r="K187" s="240"/>
      <c r="L187" s="240"/>
      <c r="M187" s="240"/>
      <c r="N187" s="8"/>
      <c r="O187" s="8"/>
      <c r="P187" s="251"/>
    </row>
    <row r="188" spans="1:16" ht="23.85" customHeight="1">
      <c r="A188" s="3" t="s">
        <v>484</v>
      </c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6" s="246" customFormat="1">
      <c r="D189" s="243" t="s">
        <v>190</v>
      </c>
      <c r="I189" s="245" t="s">
        <v>59</v>
      </c>
      <c r="M189" s="252" t="s">
        <v>115</v>
      </c>
    </row>
    <row r="190" spans="1:16" s="246" customFormat="1" ht="23.1" customHeight="1">
      <c r="B190" s="247" t="s">
        <v>760</v>
      </c>
      <c r="E190" s="247"/>
      <c r="M190" s="254"/>
    </row>
    <row r="191" spans="1:16" s="246" customFormat="1" ht="23.1" customHeight="1">
      <c r="D191" s="247" t="s">
        <v>191</v>
      </c>
      <c r="G191" s="247" t="s">
        <v>251</v>
      </c>
      <c r="M191" s="254">
        <v>2559</v>
      </c>
    </row>
    <row r="192" spans="1:16" s="246" customFormat="1" ht="23.1" customHeight="1">
      <c r="G192" s="247" t="s">
        <v>252</v>
      </c>
      <c r="M192" s="254"/>
    </row>
    <row r="193" spans="2:13" s="246" customFormat="1" ht="23.1" customHeight="1">
      <c r="D193" s="247" t="s">
        <v>231</v>
      </c>
      <c r="G193" s="247" t="s">
        <v>253</v>
      </c>
      <c r="M193" s="254">
        <v>2559</v>
      </c>
    </row>
    <row r="194" spans="2:13" s="246" customFormat="1" ht="23.1" customHeight="1">
      <c r="D194" s="247" t="s">
        <v>233</v>
      </c>
      <c r="G194" s="247" t="s">
        <v>254</v>
      </c>
      <c r="M194" s="254">
        <v>2559</v>
      </c>
    </row>
    <row r="195" spans="2:13" s="246" customFormat="1" ht="23.1" customHeight="1">
      <c r="D195" s="247"/>
      <c r="G195" s="247" t="s">
        <v>255</v>
      </c>
      <c r="M195" s="254"/>
    </row>
    <row r="196" spans="2:13" s="246" customFormat="1" ht="23.1" customHeight="1">
      <c r="D196" s="247" t="s">
        <v>193</v>
      </c>
      <c r="G196" s="247" t="s">
        <v>256</v>
      </c>
      <c r="M196" s="254">
        <v>2559</v>
      </c>
    </row>
    <row r="197" spans="2:13" s="246" customFormat="1" ht="23.1" customHeight="1">
      <c r="D197" s="247"/>
      <c r="G197" s="247" t="s">
        <v>257</v>
      </c>
      <c r="M197" s="254"/>
    </row>
    <row r="198" spans="2:13" s="246" customFormat="1" ht="23.1" customHeight="1">
      <c r="D198" s="247"/>
      <c r="G198" s="247" t="s">
        <v>258</v>
      </c>
      <c r="M198" s="254"/>
    </row>
    <row r="199" spans="2:13" s="246" customFormat="1" ht="23.1" customHeight="1">
      <c r="D199" s="247" t="s">
        <v>197</v>
      </c>
      <c r="G199" s="247" t="s">
        <v>129</v>
      </c>
      <c r="M199" s="254">
        <v>2559</v>
      </c>
    </row>
    <row r="200" spans="2:13" s="246" customFormat="1" ht="23.1" customHeight="1">
      <c r="D200" s="247" t="s">
        <v>199</v>
      </c>
      <c r="G200" s="247" t="s">
        <v>72</v>
      </c>
      <c r="M200" s="254">
        <v>2559</v>
      </c>
    </row>
    <row r="201" spans="2:13" s="246" customFormat="1" ht="23.1" customHeight="1">
      <c r="D201" s="247" t="s">
        <v>259</v>
      </c>
      <c r="G201" s="247" t="s">
        <v>73</v>
      </c>
      <c r="M201" s="254">
        <v>2559</v>
      </c>
    </row>
    <row r="202" spans="2:13" s="246" customFormat="1" ht="23.1" customHeight="1">
      <c r="D202" s="247" t="s">
        <v>260</v>
      </c>
      <c r="G202" s="247" t="s">
        <v>261</v>
      </c>
      <c r="M202" s="254">
        <v>2559</v>
      </c>
    </row>
    <row r="203" spans="2:13" s="246" customFormat="1" ht="23.1" customHeight="1">
      <c r="B203" s="247"/>
      <c r="G203" s="247" t="s">
        <v>262</v>
      </c>
      <c r="M203" s="254"/>
    </row>
    <row r="204" spans="2:13" s="246" customFormat="1" ht="23.1" customHeight="1">
      <c r="B204" s="247"/>
      <c r="G204" s="247" t="s">
        <v>263</v>
      </c>
      <c r="M204" s="254"/>
    </row>
    <row r="205" spans="2:13" s="246" customFormat="1" ht="23.1" customHeight="1">
      <c r="B205" s="247"/>
      <c r="G205" s="247" t="s">
        <v>264</v>
      </c>
      <c r="M205" s="254"/>
    </row>
    <row r="206" spans="2:13" s="246" customFormat="1" ht="23.1" customHeight="1">
      <c r="D206" s="247" t="s">
        <v>242</v>
      </c>
      <c r="G206" s="247" t="s">
        <v>130</v>
      </c>
      <c r="M206" s="254">
        <v>2559</v>
      </c>
    </row>
    <row r="207" spans="2:13" s="246" customFormat="1" ht="23.1" customHeight="1">
      <c r="D207" s="247" t="s">
        <v>201</v>
      </c>
      <c r="G207" s="247" t="s">
        <v>74</v>
      </c>
      <c r="M207" s="254">
        <v>2559</v>
      </c>
    </row>
    <row r="208" spans="2:13" s="246" customFormat="1" ht="23.1" customHeight="1">
      <c r="D208" s="247" t="s">
        <v>202</v>
      </c>
      <c r="G208" s="247" t="s">
        <v>75</v>
      </c>
      <c r="M208" s="254">
        <v>2559</v>
      </c>
    </row>
    <row r="209" spans="1:16" s="246" customFormat="1" ht="23.1" customHeight="1">
      <c r="D209" s="247" t="s">
        <v>204</v>
      </c>
      <c r="G209" s="247" t="s">
        <v>131</v>
      </c>
      <c r="M209" s="254">
        <v>2559</v>
      </c>
    </row>
    <row r="210" spans="1:16" s="246" customFormat="1" ht="23.1" customHeight="1">
      <c r="D210" s="247" t="s">
        <v>265</v>
      </c>
      <c r="G210" s="247" t="s">
        <v>266</v>
      </c>
      <c r="M210" s="254">
        <v>2559</v>
      </c>
    </row>
    <row r="211" spans="1:16" s="234" customFormat="1" ht="9" customHeight="1">
      <c r="A211" s="238"/>
      <c r="C211" s="235"/>
    </row>
    <row r="212" spans="1:16" s="234" customFormat="1">
      <c r="B212" s="203" t="s">
        <v>371</v>
      </c>
      <c r="C212" s="235"/>
    </row>
    <row r="213" spans="1:16" s="234" customFormat="1">
      <c r="B213" s="203" t="s">
        <v>372</v>
      </c>
      <c r="C213" s="235"/>
    </row>
    <row r="214" spans="1:16" s="234" customFormat="1">
      <c r="B214" s="203" t="s">
        <v>373</v>
      </c>
      <c r="C214" s="235"/>
    </row>
    <row r="215" spans="1:16" s="234" customFormat="1">
      <c r="B215" s="203" t="s">
        <v>374</v>
      </c>
      <c r="C215" s="235"/>
    </row>
    <row r="216" spans="1:16" s="5" customFormat="1" ht="24" customHeight="1">
      <c r="A216" s="3"/>
      <c r="C216" s="3"/>
      <c r="D216" s="3"/>
      <c r="E216" s="3"/>
      <c r="F216" s="3"/>
      <c r="G216" s="3"/>
      <c r="H216" s="3"/>
      <c r="I216" s="3"/>
      <c r="J216" s="3"/>
      <c r="K216" s="3"/>
      <c r="M216" s="204"/>
      <c r="N216" s="3"/>
      <c r="P216" s="2"/>
    </row>
    <row r="217" spans="1:16" ht="24.9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6" ht="24.9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6" ht="24.9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6" ht="24.9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6" ht="24.95" customHeight="1">
      <c r="A221" s="3"/>
      <c r="B221" s="200" t="str">
        <f>+B184</f>
        <v>(ลงชื่อ)……………………………….......กรรมการตามอำนาจ    (ลงชื่อ) ….…………...………………..  กรรมการตามอำนาจ</v>
      </c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6" ht="24.95" customHeight="1">
      <c r="A222" s="3"/>
      <c r="B222" s="200" t="str">
        <f>+B185</f>
        <v xml:space="preserve">                ( นางสาวอรสา     วิมลเฉลา )</v>
      </c>
      <c r="C222" s="3"/>
      <c r="D222" s="3"/>
      <c r="E222" s="3"/>
      <c r="F222" s="3"/>
      <c r="G222" s="3"/>
      <c r="H222" s="3"/>
      <c r="I222" s="200" t="str">
        <f>+I185</f>
        <v xml:space="preserve">      ( นายวิชัย  ไม้แก่นสาร )</v>
      </c>
      <c r="J222" s="3"/>
      <c r="K222" s="3"/>
      <c r="L222" s="3"/>
      <c r="M222" s="3"/>
      <c r="N222" s="3"/>
    </row>
    <row r="223" spans="1:16" ht="24.95" customHeight="1">
      <c r="A223" s="239" t="s">
        <v>80</v>
      </c>
      <c r="B223" s="239"/>
      <c r="C223" s="239"/>
      <c r="D223" s="239"/>
      <c r="E223" s="239"/>
      <c r="F223" s="239"/>
      <c r="G223" s="239"/>
      <c r="H223" s="239"/>
      <c r="I223" s="239"/>
      <c r="J223" s="239"/>
      <c r="K223" s="239"/>
      <c r="L223" s="239"/>
      <c r="M223" s="239"/>
      <c r="N223" s="8"/>
      <c r="O223" s="8"/>
      <c r="P223" s="251"/>
    </row>
    <row r="224" spans="1:16" ht="24.95" customHeight="1">
      <c r="A224" s="240"/>
      <c r="B224" s="240"/>
      <c r="C224" s="240"/>
      <c r="D224" s="240"/>
      <c r="E224" s="240"/>
      <c r="F224" s="240"/>
      <c r="G224" s="240"/>
      <c r="H224" s="240"/>
      <c r="I224" s="240"/>
      <c r="J224" s="240"/>
      <c r="K224" s="240"/>
      <c r="L224" s="240"/>
      <c r="M224" s="240"/>
      <c r="N224" s="8"/>
      <c r="O224" s="8"/>
      <c r="P224" s="251"/>
    </row>
    <row r="225" spans="1:16" s="3" customFormat="1" ht="24" customHeight="1">
      <c r="A225" s="3" t="s">
        <v>170</v>
      </c>
      <c r="O225" s="8"/>
    </row>
    <row r="226" spans="1:16" ht="24.95" customHeight="1">
      <c r="A226" s="3"/>
      <c r="B226" s="9" t="s">
        <v>171</v>
      </c>
      <c r="C226" s="9"/>
      <c r="D226" s="9"/>
      <c r="E226" s="9"/>
      <c r="F226" s="9"/>
      <c r="G226" s="9"/>
      <c r="H226" s="9"/>
      <c r="I226" s="45"/>
      <c r="J226" s="9"/>
      <c r="K226" s="45"/>
      <c r="L226" s="10"/>
      <c r="M226" s="10"/>
      <c r="N226" s="10"/>
      <c r="O226" s="8"/>
    </row>
    <row r="227" spans="1:16" ht="21.75" customHeight="1">
      <c r="A227" s="3"/>
      <c r="B227" s="9" t="s">
        <v>338</v>
      </c>
      <c r="C227" s="9"/>
      <c r="D227" s="9"/>
      <c r="E227" s="9"/>
      <c r="F227" s="9"/>
      <c r="G227" s="9"/>
      <c r="H227" s="9"/>
      <c r="I227" s="45"/>
      <c r="J227" s="9"/>
      <c r="K227" s="45"/>
      <c r="L227" s="10"/>
      <c r="M227" s="10"/>
      <c r="N227" s="10"/>
      <c r="O227" s="8"/>
    </row>
    <row r="228" spans="1:16" ht="24" customHeight="1">
      <c r="A228" s="3"/>
      <c r="B228" s="9" t="s">
        <v>339</v>
      </c>
      <c r="C228" s="9"/>
      <c r="D228" s="9"/>
      <c r="E228" s="9"/>
      <c r="F228" s="9"/>
      <c r="G228" s="9"/>
      <c r="H228" s="9"/>
      <c r="I228" s="45"/>
      <c r="J228" s="9"/>
      <c r="K228" s="45"/>
      <c r="L228" s="10"/>
      <c r="M228" s="10"/>
      <c r="N228" s="10"/>
      <c r="O228" s="8"/>
    </row>
    <row r="229" spans="1:16" ht="24" customHeight="1">
      <c r="A229" s="3"/>
      <c r="B229" s="9" t="s">
        <v>340</v>
      </c>
      <c r="C229" s="9"/>
      <c r="D229" s="9"/>
      <c r="E229" s="9"/>
      <c r="F229" s="9"/>
      <c r="G229" s="9"/>
      <c r="H229" s="9"/>
      <c r="I229" s="45"/>
      <c r="J229" s="9"/>
      <c r="K229" s="45"/>
      <c r="L229" s="10"/>
      <c r="M229" s="10"/>
      <c r="N229" s="10"/>
      <c r="O229" s="8"/>
    </row>
    <row r="230" spans="1:16" ht="24" customHeight="1">
      <c r="A230" s="3"/>
      <c r="B230" s="9" t="s">
        <v>172</v>
      </c>
      <c r="C230" s="9"/>
      <c r="D230" s="9"/>
      <c r="E230" s="9"/>
      <c r="F230" s="9"/>
      <c r="G230" s="9"/>
      <c r="H230" s="9"/>
      <c r="I230" s="45"/>
      <c r="J230" s="9"/>
      <c r="K230" s="45"/>
      <c r="L230" s="10"/>
      <c r="M230" s="10"/>
      <c r="N230" s="10"/>
      <c r="O230" s="8"/>
    </row>
    <row r="231" spans="1:16" ht="24" customHeight="1">
      <c r="A231" s="3"/>
      <c r="B231" s="9" t="s">
        <v>173</v>
      </c>
      <c r="C231" s="9"/>
      <c r="D231" s="9"/>
      <c r="E231" s="9"/>
      <c r="F231" s="9"/>
      <c r="G231" s="9"/>
      <c r="H231" s="9"/>
      <c r="I231" s="45"/>
      <c r="J231" s="9"/>
      <c r="K231" s="45"/>
      <c r="L231" s="10"/>
      <c r="M231" s="10"/>
      <c r="N231" s="10"/>
      <c r="O231" s="8"/>
    </row>
    <row r="232" spans="1:16" ht="24" customHeight="1">
      <c r="B232" s="3" t="s">
        <v>341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8"/>
      <c r="P232" s="1"/>
    </row>
    <row r="233" spans="1:16" ht="24" customHeight="1">
      <c r="B233" s="3" t="s">
        <v>658</v>
      </c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8"/>
      <c r="P233" s="1"/>
    </row>
    <row r="234" spans="1:16" ht="23.25" customHeight="1">
      <c r="B234" s="3" t="s">
        <v>659</v>
      </c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8"/>
      <c r="P234" s="1"/>
    </row>
    <row r="235" spans="1:16" ht="24.95" customHeight="1">
      <c r="B235" s="3" t="s">
        <v>342</v>
      </c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8"/>
    </row>
    <row r="236" spans="1:16" ht="24.95" customHeight="1">
      <c r="B236" s="3" t="s">
        <v>343</v>
      </c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8"/>
    </row>
    <row r="237" spans="1:16" ht="24.95" customHeight="1">
      <c r="B237" s="3" t="s">
        <v>344</v>
      </c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8"/>
    </row>
    <row r="238" spans="1:16" ht="24" customHeight="1">
      <c r="B238" s="3" t="s">
        <v>345</v>
      </c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8"/>
    </row>
    <row r="239" spans="1:16" ht="24" customHeight="1">
      <c r="B239" s="3" t="s">
        <v>346</v>
      </c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8"/>
    </row>
    <row r="240" spans="1:16" ht="23.25" customHeight="1">
      <c r="B240" s="3" t="s">
        <v>347</v>
      </c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5" ht="24.95" customHeight="1">
      <c r="B241" s="3" t="s">
        <v>639</v>
      </c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5" ht="24.95" customHeight="1">
      <c r="B242" s="3" t="s">
        <v>660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5" ht="24.95" customHeight="1">
      <c r="B243" s="3" t="s">
        <v>348</v>
      </c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8"/>
    </row>
    <row r="244" spans="1:15" ht="24.95" customHeight="1">
      <c r="B244" s="3" t="s">
        <v>349</v>
      </c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8"/>
    </row>
    <row r="245" spans="1:15" ht="24.95" customHeight="1">
      <c r="B245" s="3" t="s">
        <v>350</v>
      </c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8"/>
    </row>
    <row r="246" spans="1:15" ht="24.95" customHeight="1">
      <c r="E246" s="3" t="s">
        <v>174</v>
      </c>
      <c r="F246" s="3"/>
      <c r="G246" s="3"/>
      <c r="H246" s="3"/>
      <c r="K246" s="204" t="s">
        <v>175</v>
      </c>
      <c r="L246" s="3"/>
      <c r="M246" s="3"/>
      <c r="N246" s="3"/>
      <c r="O246" s="8"/>
    </row>
    <row r="247" spans="1:15" ht="24.95" customHeight="1">
      <c r="A247" s="3"/>
      <c r="D247" s="3" t="s">
        <v>572</v>
      </c>
      <c r="E247" s="3"/>
      <c r="F247" s="3"/>
      <c r="G247" s="3"/>
      <c r="H247" s="3"/>
      <c r="J247" s="204">
        <v>10</v>
      </c>
      <c r="K247" s="205" t="s">
        <v>176</v>
      </c>
      <c r="L247" s="3"/>
      <c r="M247" s="3"/>
      <c r="N247" s="3"/>
      <c r="O247" s="8"/>
    </row>
    <row r="248" spans="1:15" ht="24.95" customHeight="1">
      <c r="A248" s="3"/>
      <c r="D248" s="3" t="s">
        <v>351</v>
      </c>
      <c r="E248" s="3"/>
      <c r="F248" s="3"/>
      <c r="G248" s="3"/>
      <c r="H248" s="3"/>
      <c r="J248" s="204"/>
      <c r="K248" s="204">
        <v>5</v>
      </c>
      <c r="L248" s="3"/>
      <c r="M248" s="3"/>
      <c r="N248" s="3"/>
      <c r="O248" s="8"/>
    </row>
    <row r="249" spans="1:15" ht="24.95" customHeight="1">
      <c r="A249" s="3"/>
      <c r="D249" s="3" t="s">
        <v>352</v>
      </c>
      <c r="E249" s="3"/>
      <c r="F249" s="3"/>
      <c r="G249" s="3"/>
      <c r="H249" s="3"/>
      <c r="J249" s="204">
        <v>5</v>
      </c>
      <c r="K249" s="204">
        <v>5</v>
      </c>
      <c r="L249" s="3"/>
      <c r="M249" s="3"/>
      <c r="N249" s="3"/>
      <c r="O249" s="8"/>
    </row>
    <row r="250" spans="1:15" ht="24.95" customHeight="1">
      <c r="A250" s="3"/>
      <c r="D250" s="3" t="s">
        <v>353</v>
      </c>
      <c r="E250" s="3"/>
      <c r="F250" s="3"/>
      <c r="G250" s="3"/>
      <c r="H250" s="3"/>
      <c r="J250" s="204"/>
      <c r="K250" s="204">
        <v>5</v>
      </c>
      <c r="L250" s="3"/>
      <c r="M250" s="3"/>
      <c r="N250" s="3"/>
      <c r="O250" s="8"/>
    </row>
    <row r="251" spans="1:15" ht="23.85" customHeight="1">
      <c r="B251" s="3" t="s">
        <v>354</v>
      </c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5" ht="23.85" customHeight="1">
      <c r="B252" s="3" t="s">
        <v>355</v>
      </c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5" ht="23.85" customHeight="1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5" ht="23.85" customHeight="1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5" ht="24.95" customHeight="1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8"/>
    </row>
    <row r="256" spans="1:15" ht="24.95" customHeight="1">
      <c r="B256" s="200" t="str">
        <f>+B221</f>
        <v>(ลงชื่อ)……………………………….......กรรมการตามอำนาจ    (ลงชื่อ) ….…………...………………..  กรรมการตามอำนาจ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8"/>
    </row>
    <row r="257" spans="1:16" ht="24.95" customHeight="1">
      <c r="B257" s="200" t="str">
        <f>+B222</f>
        <v xml:space="preserve">                ( นางสาวอรสา     วิมลเฉลา )</v>
      </c>
      <c r="C257" s="3"/>
      <c r="D257" s="3"/>
      <c r="E257" s="3"/>
      <c r="F257" s="3"/>
      <c r="G257" s="3"/>
      <c r="H257" s="3"/>
      <c r="I257" s="200" t="str">
        <f>+I222</f>
        <v xml:space="preserve">      ( นายวิชัย  ไม้แก่นสาร )</v>
      </c>
      <c r="J257" s="3"/>
      <c r="K257" s="3"/>
      <c r="L257" s="3"/>
      <c r="M257" s="3"/>
      <c r="N257" s="3"/>
      <c r="O257" s="8"/>
    </row>
    <row r="258" spans="1:16" ht="24.95" customHeight="1">
      <c r="A258" s="239" t="s">
        <v>84</v>
      </c>
      <c r="B258" s="239"/>
      <c r="C258" s="239"/>
      <c r="D258" s="239"/>
      <c r="E258" s="239"/>
      <c r="F258" s="239"/>
      <c r="G258" s="239"/>
      <c r="H258" s="239"/>
      <c r="I258" s="239"/>
      <c r="J258" s="239"/>
      <c r="K258" s="239"/>
      <c r="L258" s="239"/>
      <c r="M258" s="239"/>
      <c r="N258" s="8"/>
      <c r="O258" s="8"/>
      <c r="P258" s="251"/>
    </row>
    <row r="259" spans="1:16" ht="23.25" customHeight="1">
      <c r="A259" s="240"/>
      <c r="B259" s="240"/>
      <c r="C259" s="240"/>
      <c r="D259" s="240"/>
      <c r="E259" s="240"/>
      <c r="F259" s="240"/>
      <c r="G259" s="240"/>
      <c r="H259" s="240"/>
      <c r="I259" s="240"/>
      <c r="J259" s="240"/>
      <c r="K259" s="240"/>
      <c r="L259" s="240"/>
      <c r="M259" s="240"/>
      <c r="N259" s="8"/>
      <c r="O259" s="8"/>
      <c r="P259" s="251"/>
    </row>
    <row r="260" spans="1:16" s="3" customFormat="1" ht="23.85" customHeight="1">
      <c r="A260" s="3" t="s">
        <v>485</v>
      </c>
      <c r="O260" s="8"/>
    </row>
    <row r="261" spans="1:16" ht="23.85" customHeight="1">
      <c r="B261" s="3" t="s">
        <v>356</v>
      </c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6" ht="23.85" customHeight="1">
      <c r="B262" s="3" t="s">
        <v>357</v>
      </c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8"/>
    </row>
    <row r="263" spans="1:16" ht="23.85" customHeight="1">
      <c r="B263" s="3" t="s">
        <v>358</v>
      </c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8"/>
    </row>
    <row r="264" spans="1:16" ht="23.85" customHeight="1">
      <c r="B264" s="3" t="s">
        <v>359</v>
      </c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8"/>
    </row>
    <row r="265" spans="1:16" ht="23.85" customHeight="1">
      <c r="B265" s="3" t="s">
        <v>360</v>
      </c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8"/>
    </row>
    <row r="266" spans="1:16" ht="23.85" customHeight="1">
      <c r="B266" s="3" t="s">
        <v>361</v>
      </c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8"/>
    </row>
    <row r="267" spans="1:16" ht="23.85" customHeight="1">
      <c r="B267" s="3" t="s">
        <v>362</v>
      </c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8"/>
    </row>
    <row r="268" spans="1:16" ht="23.85" customHeight="1">
      <c r="B268" s="3" t="s">
        <v>363</v>
      </c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8"/>
    </row>
    <row r="269" spans="1:16" ht="23.85" customHeight="1">
      <c r="B269" s="3" t="s">
        <v>364</v>
      </c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8"/>
    </row>
    <row r="270" spans="1:16" ht="23.85" customHeight="1">
      <c r="B270" s="3" t="s">
        <v>365</v>
      </c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8"/>
    </row>
    <row r="271" spans="1:16" ht="23.85" customHeight="1">
      <c r="B271" s="3" t="s">
        <v>366</v>
      </c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8"/>
    </row>
    <row r="272" spans="1:16" ht="23.85" customHeight="1">
      <c r="B272" s="3" t="s">
        <v>367</v>
      </c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8"/>
    </row>
    <row r="273" spans="2:15" ht="23.85" customHeight="1">
      <c r="B273" s="3" t="s">
        <v>368</v>
      </c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8"/>
    </row>
    <row r="274" spans="2:15" ht="23.85" customHeight="1">
      <c r="B274" s="3" t="s">
        <v>369</v>
      </c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8"/>
    </row>
    <row r="275" spans="2:15" ht="23.85" customHeight="1">
      <c r="B275" s="3" t="s">
        <v>370</v>
      </c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8"/>
    </row>
    <row r="276" spans="2:15" ht="23.85" customHeight="1">
      <c r="B276" s="3" t="s">
        <v>573</v>
      </c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8"/>
    </row>
    <row r="277" spans="2:15" ht="23.85" customHeight="1">
      <c r="B277" s="3" t="s">
        <v>375</v>
      </c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8"/>
    </row>
    <row r="278" spans="2:15" ht="23.85" customHeight="1">
      <c r="B278" s="3" t="s">
        <v>376</v>
      </c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8"/>
    </row>
    <row r="279" spans="2:15" ht="23.85" customHeight="1">
      <c r="B279" s="3" t="s">
        <v>377</v>
      </c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8"/>
    </row>
    <row r="280" spans="2:15" ht="23.85" customHeight="1">
      <c r="B280" s="3" t="s">
        <v>378</v>
      </c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8"/>
    </row>
    <row r="281" spans="2:15" ht="23.85" customHeight="1">
      <c r="B281" s="3" t="s">
        <v>379</v>
      </c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8"/>
    </row>
    <row r="282" spans="2:15" ht="23.85" customHeight="1">
      <c r="B282" s="3" t="s">
        <v>380</v>
      </c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8"/>
    </row>
    <row r="283" spans="2:15" ht="23.85" customHeight="1">
      <c r="B283" s="3" t="s">
        <v>381</v>
      </c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8"/>
    </row>
    <row r="284" spans="2:15" ht="24.95" customHeight="1">
      <c r="B284" s="3" t="s">
        <v>504</v>
      </c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8"/>
    </row>
    <row r="285" spans="2:15" ht="24.95" customHeight="1">
      <c r="B285" s="3" t="s">
        <v>382</v>
      </c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8"/>
    </row>
    <row r="286" spans="2:15" ht="24" customHeight="1">
      <c r="B286" s="3" t="s">
        <v>383</v>
      </c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8"/>
    </row>
    <row r="287" spans="2:15" ht="24.75" customHeight="1">
      <c r="B287" s="3" t="s">
        <v>384</v>
      </c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8"/>
    </row>
    <row r="288" spans="2:15" ht="26.25" customHeight="1">
      <c r="B288" s="3" t="s">
        <v>385</v>
      </c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8"/>
    </row>
    <row r="289" spans="1:16" ht="26.25" customHeight="1">
      <c r="B289" s="3" t="s">
        <v>386</v>
      </c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8"/>
    </row>
    <row r="290" spans="1:16" ht="15" customHeight="1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8"/>
    </row>
    <row r="291" spans="1:16" ht="24.95" customHeight="1">
      <c r="B291" s="200" t="str">
        <f>+B256</f>
        <v>(ลงชื่อ)……………………………….......กรรมการตามอำนาจ    (ลงชื่อ) ….…………...………………..  กรรมการตามอำนาจ</v>
      </c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8"/>
    </row>
    <row r="292" spans="1:16" ht="24.95" customHeight="1">
      <c r="B292" s="200" t="str">
        <f>+B257</f>
        <v xml:space="preserve">                ( นางสาวอรสา     วิมลเฉลา )</v>
      </c>
      <c r="C292" s="3"/>
      <c r="D292" s="3"/>
      <c r="E292" s="3"/>
      <c r="F292" s="3"/>
      <c r="G292" s="3"/>
      <c r="H292" s="3"/>
      <c r="I292" s="200" t="str">
        <f>+I257</f>
        <v xml:space="preserve">      ( นายวิชัย  ไม้แก่นสาร )</v>
      </c>
      <c r="J292" s="3"/>
      <c r="K292" s="3"/>
      <c r="L292" s="3"/>
      <c r="M292" s="3"/>
      <c r="N292" s="3"/>
      <c r="O292" s="8"/>
    </row>
    <row r="293" spans="1:16" ht="24.95" customHeight="1">
      <c r="A293" s="239" t="s">
        <v>86</v>
      </c>
      <c r="B293" s="239"/>
      <c r="C293" s="239"/>
      <c r="D293" s="239"/>
      <c r="E293" s="239"/>
      <c r="F293" s="239"/>
      <c r="G293" s="239"/>
      <c r="H293" s="239"/>
      <c r="I293" s="239"/>
      <c r="J293" s="239"/>
      <c r="K293" s="239"/>
      <c r="L293" s="239"/>
      <c r="M293" s="239"/>
      <c r="N293" s="8"/>
      <c r="O293" s="8"/>
      <c r="P293" s="251"/>
    </row>
    <row r="294" spans="1:16" ht="9.75" customHeight="1">
      <c r="A294" s="240"/>
      <c r="B294" s="240"/>
      <c r="C294" s="240"/>
      <c r="D294" s="240"/>
      <c r="E294" s="240"/>
      <c r="F294" s="240"/>
      <c r="G294" s="240"/>
      <c r="H294" s="240"/>
      <c r="I294" s="240"/>
      <c r="J294" s="240"/>
      <c r="K294" s="240"/>
      <c r="L294" s="240"/>
      <c r="M294" s="240"/>
      <c r="N294" s="8"/>
      <c r="O294" s="8"/>
      <c r="P294" s="251"/>
    </row>
    <row r="295" spans="1:16" s="3" customFormat="1" ht="23.85" customHeight="1">
      <c r="A295" s="3" t="s">
        <v>485</v>
      </c>
      <c r="O295" s="8"/>
    </row>
    <row r="296" spans="1:16" ht="23.85" customHeight="1">
      <c r="B296" s="3" t="s">
        <v>387</v>
      </c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8"/>
    </row>
    <row r="297" spans="1:16" ht="23.85" customHeight="1">
      <c r="B297" s="3" t="s">
        <v>388</v>
      </c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8"/>
    </row>
    <row r="298" spans="1:16" ht="23.85" customHeight="1">
      <c r="B298" s="3" t="s">
        <v>389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8"/>
    </row>
    <row r="299" spans="1:16" ht="23.85" customHeight="1">
      <c r="B299" s="3" t="s">
        <v>390</v>
      </c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8"/>
    </row>
    <row r="300" spans="1:16" ht="23.85" customHeight="1">
      <c r="B300" s="3" t="s">
        <v>391</v>
      </c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8"/>
    </row>
    <row r="301" spans="1:16" ht="23.85" customHeight="1">
      <c r="B301" s="3" t="s">
        <v>505</v>
      </c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8"/>
    </row>
    <row r="302" spans="1:16" ht="23.85" customHeight="1">
      <c r="B302" s="3" t="s">
        <v>392</v>
      </c>
      <c r="C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8"/>
    </row>
    <row r="303" spans="1:16" s="3" customFormat="1" ht="23.85" customHeight="1">
      <c r="B303" s="3" t="s">
        <v>393</v>
      </c>
      <c r="O303" s="50"/>
    </row>
    <row r="304" spans="1:16" s="3" customFormat="1" ht="23.85" customHeight="1">
      <c r="B304" s="3" t="s">
        <v>394</v>
      </c>
      <c r="O304" s="50"/>
    </row>
    <row r="305" spans="2:15" s="3" customFormat="1" ht="23.85" customHeight="1">
      <c r="B305" s="3" t="s">
        <v>395</v>
      </c>
      <c r="O305" s="50"/>
    </row>
    <row r="306" spans="2:15" s="3" customFormat="1" ht="23.85" customHeight="1">
      <c r="B306" s="3" t="s">
        <v>396</v>
      </c>
      <c r="O306" s="50"/>
    </row>
    <row r="307" spans="2:15" s="3" customFormat="1" ht="23.85" customHeight="1">
      <c r="B307" s="3" t="s">
        <v>397</v>
      </c>
      <c r="O307" s="50"/>
    </row>
    <row r="308" spans="2:15" s="3" customFormat="1" ht="23.85" customHeight="1">
      <c r="B308" s="3" t="s">
        <v>398</v>
      </c>
      <c r="O308" s="50"/>
    </row>
    <row r="309" spans="2:15" s="3" customFormat="1" ht="23.85" customHeight="1">
      <c r="B309" s="3" t="s">
        <v>661</v>
      </c>
      <c r="O309" s="50"/>
    </row>
    <row r="310" spans="2:15" s="256" customFormat="1" ht="23.85" customHeight="1">
      <c r="B310" s="256" t="s">
        <v>662</v>
      </c>
      <c r="G310" s="257"/>
      <c r="H310" s="258"/>
    </row>
    <row r="311" spans="2:15" s="256" customFormat="1" ht="23.85" customHeight="1">
      <c r="B311" s="256" t="s">
        <v>663</v>
      </c>
      <c r="G311" s="257"/>
      <c r="H311" s="258"/>
    </row>
    <row r="312" spans="2:15" s="256" customFormat="1" ht="23.85" customHeight="1">
      <c r="B312" s="256" t="s">
        <v>664</v>
      </c>
      <c r="G312" s="257"/>
      <c r="H312" s="258"/>
    </row>
    <row r="313" spans="2:15" s="256" customFormat="1" ht="23.85" customHeight="1">
      <c r="B313" s="256" t="s">
        <v>665</v>
      </c>
      <c r="G313" s="257"/>
      <c r="H313" s="258"/>
    </row>
    <row r="314" spans="2:15" s="256" customFormat="1" ht="23.85" customHeight="1">
      <c r="B314" s="256" t="s">
        <v>666</v>
      </c>
      <c r="G314" s="257"/>
      <c r="H314" s="258"/>
    </row>
    <row r="315" spans="2:15" s="256" customFormat="1" ht="23.85" customHeight="1">
      <c r="B315" s="256" t="s">
        <v>668</v>
      </c>
      <c r="G315" s="257"/>
      <c r="H315" s="258"/>
    </row>
    <row r="316" spans="2:15" s="56" customFormat="1" ht="23.85" customHeight="1">
      <c r="B316" s="56" t="s">
        <v>667</v>
      </c>
      <c r="C316" s="3"/>
      <c r="D316" s="206"/>
      <c r="E316" s="207"/>
      <c r="G316" s="208"/>
      <c r="I316" s="207"/>
      <c r="J316" s="207"/>
      <c r="L316" s="209"/>
    </row>
    <row r="317" spans="2:15" ht="23.85" customHeight="1">
      <c r="B317" s="3" t="s">
        <v>506</v>
      </c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8"/>
    </row>
    <row r="318" spans="2:15" ht="23.85" customHeight="1">
      <c r="B318" s="3" t="s">
        <v>399</v>
      </c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2:15" ht="23.85" customHeight="1">
      <c r="B319" s="3" t="s">
        <v>400</v>
      </c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2:15" ht="23.85" customHeight="1">
      <c r="B320" s="3" t="s">
        <v>401</v>
      </c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6" ht="23.85" customHeight="1">
      <c r="B321" s="3" t="s">
        <v>507</v>
      </c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6" ht="23.85" customHeight="1">
      <c r="B322" s="3" t="s">
        <v>402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6" ht="23.85" customHeight="1">
      <c r="B323" s="3" t="s">
        <v>403</v>
      </c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6" ht="23.85" customHeight="1">
      <c r="B324" s="3" t="s">
        <v>404</v>
      </c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6" ht="23.85" customHeight="1">
      <c r="B325" s="3" t="s">
        <v>405</v>
      </c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spans="1:16" ht="23.85" customHeight="1">
      <c r="B326" s="3" t="s">
        <v>406</v>
      </c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6" ht="10.5" customHeight="1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6">
      <c r="B328" s="200" t="str">
        <f>+B291</f>
        <v>(ลงชื่อ)……………………………….......กรรมการตามอำนาจ    (ลงชื่อ) ….…………...………………..  กรรมการตามอำนาจ</v>
      </c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6">
      <c r="B329" s="200" t="str">
        <f>+B292</f>
        <v xml:space="preserve">                ( นางสาวอรสา     วิมลเฉลา )</v>
      </c>
      <c r="C329" s="3"/>
      <c r="D329" s="3"/>
      <c r="E329" s="3"/>
      <c r="F329" s="3"/>
      <c r="G329" s="3"/>
      <c r="H329" s="3"/>
      <c r="I329" s="200" t="str">
        <f>+I292</f>
        <v xml:space="preserve">      ( นายวิชัย  ไม้แก่นสาร )</v>
      </c>
      <c r="J329" s="3"/>
      <c r="K329" s="3"/>
      <c r="L329" s="3"/>
      <c r="M329" s="3"/>
      <c r="N329" s="3"/>
    </row>
    <row r="330" spans="1:16" ht="24.95" customHeight="1">
      <c r="A330" s="239" t="s">
        <v>483</v>
      </c>
      <c r="B330" s="239"/>
      <c r="C330" s="239"/>
      <c r="D330" s="239"/>
      <c r="E330" s="239"/>
      <c r="F330" s="239"/>
      <c r="G330" s="239"/>
      <c r="H330" s="239"/>
      <c r="I330" s="239"/>
      <c r="J330" s="239"/>
      <c r="K330" s="239"/>
      <c r="L330" s="239"/>
      <c r="M330" s="239"/>
      <c r="N330" s="8"/>
      <c r="O330" s="8"/>
      <c r="P330" s="251"/>
    </row>
    <row r="331" spans="1:16" ht="24.75" customHeight="1">
      <c r="A331" s="240"/>
      <c r="B331" s="240"/>
      <c r="C331" s="240"/>
      <c r="D331" s="240"/>
      <c r="E331" s="240"/>
      <c r="F331" s="240"/>
      <c r="G331" s="240"/>
      <c r="H331" s="240"/>
      <c r="I331" s="240"/>
      <c r="J331" s="240"/>
      <c r="K331" s="240"/>
      <c r="L331" s="240"/>
      <c r="M331" s="240"/>
      <c r="N331" s="8"/>
      <c r="O331" s="8"/>
      <c r="P331" s="251"/>
    </row>
    <row r="332" spans="1:16" s="3" customFormat="1" ht="24" customHeight="1">
      <c r="A332" s="3" t="s">
        <v>485</v>
      </c>
      <c r="O332" s="8"/>
    </row>
    <row r="333" spans="1:16" ht="24.95" customHeight="1">
      <c r="B333" s="3" t="s">
        <v>508</v>
      </c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6">
      <c r="B334" s="3" t="s">
        <v>407</v>
      </c>
      <c r="C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6">
      <c r="B335" s="3" t="s">
        <v>408</v>
      </c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6">
      <c r="B336" s="3" t="s">
        <v>409</v>
      </c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2:15">
      <c r="B337" s="3" t="s">
        <v>410</v>
      </c>
      <c r="C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2:15">
      <c r="B338" s="3" t="s">
        <v>509</v>
      </c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2:15">
      <c r="B339" s="3" t="s">
        <v>411</v>
      </c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2:15" ht="24.95" customHeight="1">
      <c r="B340" s="3" t="s">
        <v>412</v>
      </c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8"/>
    </row>
    <row r="341" spans="2:15" ht="24.95" customHeight="1">
      <c r="B341" s="3" t="s">
        <v>413</v>
      </c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8"/>
    </row>
    <row r="342" spans="2:15" ht="24.95" customHeight="1">
      <c r="B342" s="3" t="s">
        <v>414</v>
      </c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8"/>
    </row>
    <row r="343" spans="2:15" ht="24.95" customHeight="1">
      <c r="B343" s="3" t="s">
        <v>510</v>
      </c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8"/>
    </row>
    <row r="344" spans="2:15" ht="24.95" customHeight="1">
      <c r="B344" s="3" t="s">
        <v>415</v>
      </c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8"/>
    </row>
    <row r="345" spans="2:15" ht="24.95" customHeight="1">
      <c r="B345" s="3" t="s">
        <v>416</v>
      </c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8"/>
    </row>
    <row r="346" spans="2:15" ht="24.95" customHeight="1">
      <c r="B346" s="3" t="s">
        <v>669</v>
      </c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8"/>
    </row>
    <row r="347" spans="2:15" ht="24.95" customHeight="1">
      <c r="B347" s="3" t="s">
        <v>670</v>
      </c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8"/>
    </row>
    <row r="348" spans="2:15" ht="24.95" customHeight="1">
      <c r="B348" s="3" t="s">
        <v>511</v>
      </c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8"/>
    </row>
    <row r="349" spans="2:15" ht="24.95" customHeight="1">
      <c r="B349" s="3" t="s">
        <v>417</v>
      </c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8"/>
    </row>
    <row r="350" spans="2:15" ht="24.95" customHeight="1">
      <c r="B350" s="3" t="s">
        <v>512</v>
      </c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8"/>
    </row>
    <row r="351" spans="2:15" ht="24.95" customHeight="1">
      <c r="B351" s="3" t="s">
        <v>418</v>
      </c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8"/>
    </row>
    <row r="352" spans="2:15" ht="24.95" customHeight="1">
      <c r="B352" s="3" t="s">
        <v>419</v>
      </c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8"/>
    </row>
    <row r="353" spans="1:16" ht="24.95" customHeight="1">
      <c r="B353" s="3" t="s">
        <v>513</v>
      </c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8"/>
    </row>
    <row r="354" spans="1:16" ht="24.95" customHeight="1">
      <c r="B354" s="3" t="s">
        <v>420</v>
      </c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8"/>
    </row>
    <row r="355" spans="1:16" ht="24.95" customHeight="1">
      <c r="B355" s="3" t="s">
        <v>421</v>
      </c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8"/>
    </row>
    <row r="356" spans="1:16" ht="24.95" customHeight="1">
      <c r="B356" s="3" t="s">
        <v>422</v>
      </c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8"/>
    </row>
    <row r="357" spans="1:16" ht="24" customHeight="1">
      <c r="B357" s="3" t="s">
        <v>423</v>
      </c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8"/>
    </row>
    <row r="358" spans="1:16" ht="24" customHeight="1">
      <c r="B358" s="3" t="s">
        <v>424</v>
      </c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8"/>
    </row>
    <row r="359" spans="1:16" ht="24" customHeight="1">
      <c r="B359" s="3" t="s">
        <v>425</v>
      </c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8"/>
    </row>
    <row r="360" spans="1:16" ht="24.95" customHeight="1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8"/>
    </row>
    <row r="361" spans="1:16" ht="24.95" customHeight="1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8"/>
    </row>
    <row r="362" spans="1:16" ht="24.95" customHeight="1">
      <c r="B362" s="3"/>
      <c r="C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8"/>
    </row>
    <row r="363" spans="1:16" ht="24.95" customHeight="1">
      <c r="B363" s="200" t="str">
        <f>+B328</f>
        <v>(ลงชื่อ)……………………………….......กรรมการตามอำนาจ    (ลงชื่อ) ….…………...………………..  กรรมการตามอำนาจ</v>
      </c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8"/>
    </row>
    <row r="364" spans="1:16" ht="24.95" customHeight="1">
      <c r="B364" s="200" t="str">
        <f>+B329</f>
        <v xml:space="preserve">                ( นางสาวอรสา     วิมลเฉลา )</v>
      </c>
      <c r="C364" s="3"/>
      <c r="D364" s="3"/>
      <c r="E364" s="3"/>
      <c r="F364" s="3"/>
      <c r="G364" s="3"/>
      <c r="H364" s="3"/>
      <c r="I364" s="200" t="str">
        <f>+I329</f>
        <v xml:space="preserve">      ( นายวิชัย  ไม้แก่นสาร )</v>
      </c>
      <c r="J364" s="3"/>
      <c r="K364" s="3"/>
      <c r="L364" s="3"/>
      <c r="M364" s="3"/>
      <c r="N364" s="3"/>
      <c r="O364" s="8"/>
    </row>
    <row r="365" spans="1:16" ht="24.95" customHeight="1">
      <c r="A365" s="239" t="s">
        <v>151</v>
      </c>
      <c r="B365" s="239"/>
      <c r="C365" s="239"/>
      <c r="D365" s="239"/>
      <c r="E365" s="239"/>
      <c r="F365" s="239"/>
      <c r="G365" s="239"/>
      <c r="H365" s="239"/>
      <c r="I365" s="239"/>
      <c r="J365" s="239"/>
      <c r="K365" s="239"/>
      <c r="L365" s="239"/>
      <c r="M365" s="239"/>
      <c r="N365" s="8"/>
      <c r="O365" s="8"/>
      <c r="P365" s="251"/>
    </row>
    <row r="366" spans="1:16" ht="10.5" customHeight="1">
      <c r="A366" s="240"/>
      <c r="B366" s="240"/>
      <c r="C366" s="240"/>
      <c r="D366" s="240"/>
      <c r="E366" s="240"/>
      <c r="F366" s="240"/>
      <c r="G366" s="240"/>
      <c r="H366" s="240"/>
      <c r="I366" s="240"/>
      <c r="J366" s="240"/>
      <c r="K366" s="240"/>
      <c r="L366" s="240"/>
      <c r="M366" s="240"/>
      <c r="N366" s="8"/>
      <c r="O366" s="8"/>
      <c r="P366" s="251"/>
    </row>
    <row r="367" spans="1:16" s="3" customFormat="1" ht="24" customHeight="1">
      <c r="A367" s="3" t="s">
        <v>485</v>
      </c>
      <c r="O367" s="8"/>
    </row>
    <row r="368" spans="1:16" ht="24" customHeight="1">
      <c r="B368" s="3" t="s">
        <v>683</v>
      </c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8"/>
    </row>
    <row r="369" spans="2:15" ht="24" customHeight="1">
      <c r="B369" s="3" t="s">
        <v>682</v>
      </c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8"/>
    </row>
    <row r="370" spans="2:15" ht="24" customHeight="1">
      <c r="B370" s="3" t="s">
        <v>426</v>
      </c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8"/>
    </row>
    <row r="371" spans="2:15" ht="24" customHeight="1">
      <c r="B371" s="3" t="s">
        <v>427</v>
      </c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8"/>
    </row>
    <row r="372" spans="2:15" ht="24" customHeight="1">
      <c r="B372" s="3" t="s">
        <v>428</v>
      </c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8"/>
    </row>
    <row r="373" spans="2:15" ht="22.5" customHeight="1">
      <c r="B373" s="3" t="s">
        <v>429</v>
      </c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8"/>
    </row>
    <row r="374" spans="2:15" ht="22.5" customHeight="1">
      <c r="B374" s="3" t="s">
        <v>430</v>
      </c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8"/>
    </row>
    <row r="375" spans="2:15" ht="24" customHeight="1">
      <c r="B375" s="3" t="s">
        <v>514</v>
      </c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8"/>
    </row>
    <row r="376" spans="2:15" ht="24" customHeight="1">
      <c r="B376" s="3" t="s">
        <v>431</v>
      </c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8"/>
    </row>
    <row r="377" spans="2:15" ht="24" customHeight="1">
      <c r="B377" s="3" t="s">
        <v>432</v>
      </c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8"/>
    </row>
    <row r="378" spans="2:15" s="197" customFormat="1" ht="23.25">
      <c r="B378" s="198" t="s">
        <v>515</v>
      </c>
    </row>
    <row r="379" spans="2:15" s="197" customFormat="1" ht="23.25">
      <c r="B379" s="198" t="s">
        <v>516</v>
      </c>
    </row>
    <row r="380" spans="2:15" s="197" customFormat="1" ht="23.25">
      <c r="B380" s="259" t="s">
        <v>517</v>
      </c>
    </row>
    <row r="381" spans="2:15" s="197" customFormat="1" ht="23.25">
      <c r="B381" s="238" t="s">
        <v>518</v>
      </c>
    </row>
    <row r="382" spans="2:15" s="197" customFormat="1" ht="23.25">
      <c r="B382" s="238" t="s">
        <v>519</v>
      </c>
    </row>
    <row r="383" spans="2:15" s="197" customFormat="1" ht="23.25">
      <c r="B383" s="196" t="s">
        <v>574</v>
      </c>
    </row>
    <row r="384" spans="2:15" s="197" customFormat="1" ht="23.25">
      <c r="B384" s="198" t="s">
        <v>575</v>
      </c>
    </row>
    <row r="385" spans="1:16" s="197" customFormat="1" ht="23.25">
      <c r="B385" s="198" t="s">
        <v>576</v>
      </c>
    </row>
    <row r="386" spans="1:16" s="197" customFormat="1" ht="23.25">
      <c r="B386" s="198" t="s">
        <v>577</v>
      </c>
    </row>
    <row r="387" spans="1:16" s="197" customFormat="1" ht="23.25">
      <c r="B387" s="196" t="s">
        <v>578</v>
      </c>
    </row>
    <row r="388" spans="1:16" s="197" customFormat="1" ht="23.25">
      <c r="B388" s="198" t="s">
        <v>579</v>
      </c>
    </row>
    <row r="389" spans="1:16" s="197" customFormat="1" ht="23.25">
      <c r="B389" s="198" t="s">
        <v>580</v>
      </c>
    </row>
    <row r="390" spans="1:16" s="197" customFormat="1" ht="23.25">
      <c r="B390" s="198" t="s">
        <v>581</v>
      </c>
    </row>
    <row r="391" spans="1:16" s="197" customFormat="1" ht="23.25">
      <c r="B391" s="196" t="s">
        <v>582</v>
      </c>
    </row>
    <row r="392" spans="1:16" s="197" customFormat="1" ht="23.85" customHeight="1">
      <c r="B392" s="198" t="s">
        <v>585</v>
      </c>
    </row>
    <row r="393" spans="1:16" s="197" customFormat="1" ht="23.85" customHeight="1">
      <c r="B393" s="201" t="s">
        <v>583</v>
      </c>
      <c r="C393" s="198"/>
    </row>
    <row r="394" spans="1:16" s="197" customFormat="1" ht="23.85" customHeight="1">
      <c r="B394" s="201" t="s">
        <v>586</v>
      </c>
      <c r="C394" s="198"/>
    </row>
    <row r="395" spans="1:16" s="197" customFormat="1" ht="23.85" customHeight="1">
      <c r="B395" s="201" t="s">
        <v>684</v>
      </c>
      <c r="C395" s="198"/>
    </row>
    <row r="396" spans="1:16" s="197" customFormat="1" ht="23.85" customHeight="1">
      <c r="B396" s="201" t="s">
        <v>584</v>
      </c>
      <c r="C396" s="198"/>
    </row>
    <row r="397" spans="1:16" s="197" customFormat="1" ht="23.85" customHeight="1">
      <c r="B397" s="201" t="s">
        <v>587</v>
      </c>
      <c r="C397" s="198"/>
    </row>
    <row r="398" spans="1:16" s="197" customFormat="1" ht="23.85" customHeight="1">
      <c r="B398" s="201"/>
      <c r="C398" s="198"/>
    </row>
    <row r="399" spans="1:16" s="197" customFormat="1" ht="6.75" customHeight="1">
      <c r="A399" s="201"/>
      <c r="B399" s="198"/>
    </row>
    <row r="400" spans="1:16" s="7" customFormat="1" ht="24" customHeight="1">
      <c r="A400" s="6"/>
      <c r="B400" s="18" t="str">
        <f>+B363</f>
        <v>(ลงชื่อ)……………………………….......กรรมการตามอำนาจ    (ลงชื่อ) ….…………...………………..  กรรมการตามอำนาจ</v>
      </c>
      <c r="C400" s="2"/>
      <c r="D400" s="18"/>
      <c r="E400" s="18"/>
      <c r="F400" s="9"/>
      <c r="G400" s="18"/>
      <c r="H400" s="19"/>
      <c r="I400" s="18"/>
      <c r="J400" s="21"/>
      <c r="K400" s="18"/>
      <c r="L400" s="18"/>
      <c r="M400" s="18"/>
      <c r="N400" s="3"/>
      <c r="P400" s="2"/>
    </row>
    <row r="401" spans="1:16" ht="24.95" customHeight="1">
      <c r="A401" s="6"/>
      <c r="B401" s="18" t="str">
        <f>+B364</f>
        <v xml:space="preserve">                ( นางสาวอรสา     วิมลเฉลา )</v>
      </c>
      <c r="C401" s="18"/>
      <c r="D401" s="18"/>
      <c r="E401" s="18"/>
      <c r="F401" s="9"/>
      <c r="G401" s="18"/>
      <c r="H401" s="19"/>
      <c r="I401" s="18" t="str">
        <f>+I364</f>
        <v xml:space="preserve">      ( นายวิชัย  ไม้แก่นสาร )</v>
      </c>
      <c r="J401" s="21"/>
      <c r="K401" s="18"/>
      <c r="L401" s="18"/>
      <c r="M401" s="18"/>
      <c r="N401" s="8"/>
      <c r="O401" s="8"/>
    </row>
    <row r="402" spans="1:16" ht="24.95" customHeight="1">
      <c r="A402" s="239" t="s">
        <v>486</v>
      </c>
      <c r="B402" s="239"/>
      <c r="C402" s="239"/>
      <c r="D402" s="239"/>
      <c r="E402" s="239"/>
      <c r="F402" s="239"/>
      <c r="G402" s="239"/>
      <c r="H402" s="239"/>
      <c r="I402" s="239"/>
      <c r="J402" s="239"/>
      <c r="K402" s="239"/>
      <c r="L402" s="239"/>
      <c r="M402" s="239"/>
      <c r="N402" s="8"/>
      <c r="O402" s="8"/>
      <c r="P402" s="251"/>
    </row>
    <row r="403" spans="1:16" ht="8.25" customHeight="1">
      <c r="A403" s="240"/>
      <c r="B403" s="240"/>
      <c r="C403" s="240"/>
      <c r="D403" s="240"/>
      <c r="E403" s="240"/>
      <c r="F403" s="240"/>
      <c r="G403" s="240"/>
      <c r="H403" s="240"/>
      <c r="I403" s="240"/>
      <c r="J403" s="240"/>
      <c r="K403" s="240"/>
      <c r="L403" s="240"/>
      <c r="M403" s="240"/>
      <c r="N403" s="8"/>
      <c r="O403" s="8"/>
      <c r="P403" s="251"/>
    </row>
    <row r="404" spans="1:16" s="3" customFormat="1" ht="24" customHeight="1">
      <c r="A404" s="3" t="s">
        <v>485</v>
      </c>
      <c r="O404" s="8"/>
    </row>
    <row r="405" spans="1:16" s="197" customFormat="1" ht="23.25">
      <c r="B405" s="196" t="s">
        <v>588</v>
      </c>
    </row>
    <row r="406" spans="1:16" s="197" customFormat="1" ht="23.85" customHeight="1">
      <c r="B406" s="198" t="s">
        <v>589</v>
      </c>
    </row>
    <row r="407" spans="1:16" s="197" customFormat="1" ht="23.85" customHeight="1">
      <c r="B407" s="198" t="s">
        <v>590</v>
      </c>
    </row>
    <row r="408" spans="1:16" s="197" customFormat="1" ht="23.85" customHeight="1">
      <c r="B408" s="198" t="s">
        <v>591</v>
      </c>
    </row>
    <row r="409" spans="1:16" s="197" customFormat="1" ht="23.85" customHeight="1">
      <c r="B409" s="198" t="s">
        <v>592</v>
      </c>
    </row>
    <row r="410" spans="1:16" s="197" customFormat="1" ht="23.85" customHeight="1">
      <c r="B410" s="198" t="s">
        <v>593</v>
      </c>
    </row>
    <row r="411" spans="1:16" s="197" customFormat="1" ht="23.85" customHeight="1">
      <c r="B411" s="198" t="s">
        <v>594</v>
      </c>
    </row>
    <row r="412" spans="1:16" s="197" customFormat="1" ht="23.25">
      <c r="B412" s="196" t="s">
        <v>570</v>
      </c>
    </row>
    <row r="413" spans="1:16" s="197" customFormat="1" ht="23.25">
      <c r="B413" s="198" t="s">
        <v>595</v>
      </c>
    </row>
    <row r="414" spans="1:16" s="197" customFormat="1" ht="23.25">
      <c r="B414" s="201" t="s">
        <v>596</v>
      </c>
    </row>
    <row r="415" spans="1:16" s="197" customFormat="1" ht="23.25">
      <c r="B415" s="201" t="s">
        <v>597</v>
      </c>
    </row>
    <row r="416" spans="1:16" s="197" customFormat="1" ht="23.25">
      <c r="B416" s="201" t="s">
        <v>598</v>
      </c>
    </row>
    <row r="417" spans="1:15" s="197" customFormat="1" ht="21.75" customHeight="1">
      <c r="B417" s="196" t="s">
        <v>599</v>
      </c>
    </row>
    <row r="418" spans="1:15" s="197" customFormat="1" ht="23.25">
      <c r="B418" s="198" t="s">
        <v>600</v>
      </c>
    </row>
    <row r="419" spans="1:15" s="197" customFormat="1" ht="23.25">
      <c r="B419" s="198" t="s">
        <v>601</v>
      </c>
    </row>
    <row r="420" spans="1:15" s="197" customFormat="1" ht="23.25">
      <c r="B420" s="3" t="s">
        <v>602</v>
      </c>
    </row>
    <row r="421" spans="1:15" s="197" customFormat="1" ht="23.25"/>
    <row r="422" spans="1:15" ht="22.5" customHeight="1">
      <c r="A422" s="56" t="s">
        <v>603</v>
      </c>
      <c r="B422" s="56"/>
      <c r="C422" s="57"/>
      <c r="D422" s="56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8"/>
    </row>
    <row r="423" spans="1:15" s="56" customFormat="1" ht="23.85" customHeight="1">
      <c r="A423" s="58"/>
      <c r="B423" s="59" t="s">
        <v>627</v>
      </c>
      <c r="D423" s="58"/>
    </row>
    <row r="424" spans="1:15" s="56" customFormat="1" ht="23.85" customHeight="1">
      <c r="A424" s="58"/>
      <c r="B424" s="56" t="s">
        <v>433</v>
      </c>
      <c r="C424" s="58"/>
      <c r="D424" s="58"/>
      <c r="E424" s="58"/>
      <c r="F424" s="58"/>
      <c r="G424" s="58"/>
      <c r="H424" s="58"/>
      <c r="I424" s="58"/>
      <c r="J424" s="58"/>
      <c r="K424" s="58"/>
      <c r="L424" s="60"/>
    </row>
    <row r="425" spans="1:15" s="56" customFormat="1" ht="23.85" customHeight="1">
      <c r="A425" s="58"/>
      <c r="B425" s="56" t="s">
        <v>604</v>
      </c>
      <c r="C425" s="58"/>
      <c r="D425" s="58"/>
      <c r="E425" s="58"/>
      <c r="F425" s="58"/>
      <c r="G425" s="58"/>
      <c r="H425" s="58"/>
      <c r="I425" s="58"/>
      <c r="J425" s="58"/>
      <c r="K425" s="58"/>
      <c r="L425" s="60"/>
    </row>
    <row r="426" spans="1:15" s="56" customFormat="1" ht="23.85" customHeight="1">
      <c r="A426" s="58"/>
      <c r="B426" s="59" t="s">
        <v>434</v>
      </c>
      <c r="C426" s="58"/>
      <c r="D426" s="58"/>
      <c r="E426" s="58"/>
      <c r="F426" s="58"/>
      <c r="G426" s="58"/>
      <c r="H426" s="58"/>
      <c r="I426" s="58"/>
      <c r="J426" s="58"/>
      <c r="K426" s="58"/>
      <c r="L426" s="60"/>
    </row>
    <row r="427" spans="1:15" s="56" customFormat="1" ht="23.85" customHeight="1">
      <c r="A427" s="58"/>
      <c r="B427" s="59" t="s">
        <v>605</v>
      </c>
      <c r="C427" s="59"/>
      <c r="D427" s="58"/>
      <c r="E427" s="58"/>
      <c r="F427" s="58"/>
      <c r="G427" s="58"/>
      <c r="H427" s="58"/>
      <c r="I427" s="58"/>
      <c r="J427" s="58"/>
      <c r="K427" s="58"/>
      <c r="L427" s="60"/>
    </row>
    <row r="428" spans="1:15" s="56" customFormat="1" ht="23.85" customHeight="1">
      <c r="A428" s="58"/>
      <c r="B428" s="59" t="s">
        <v>435</v>
      </c>
      <c r="C428" s="58"/>
      <c r="D428" s="58"/>
      <c r="E428" s="58"/>
      <c r="F428" s="58"/>
      <c r="G428" s="58"/>
      <c r="H428" s="58"/>
      <c r="I428" s="58"/>
      <c r="J428" s="58"/>
      <c r="K428" s="58"/>
      <c r="L428" s="60"/>
    </row>
    <row r="429" spans="1:15" s="56" customFormat="1" ht="23.85" customHeight="1">
      <c r="A429" s="58"/>
      <c r="B429" s="59" t="s">
        <v>628</v>
      </c>
      <c r="C429" s="59"/>
      <c r="D429" s="59"/>
      <c r="E429" s="58"/>
      <c r="F429" s="58"/>
      <c r="G429" s="58"/>
      <c r="H429" s="58"/>
      <c r="I429" s="58"/>
      <c r="J429" s="58"/>
      <c r="K429" s="58"/>
      <c r="L429" s="60"/>
    </row>
    <row r="430" spans="1:15" s="56" customFormat="1" ht="23.85" customHeight="1">
      <c r="A430" s="58"/>
      <c r="B430" s="59" t="s">
        <v>436</v>
      </c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</row>
    <row r="431" spans="1:15" s="56" customFormat="1" ht="23.85" customHeight="1">
      <c r="A431" s="58"/>
      <c r="B431" s="59" t="s">
        <v>606</v>
      </c>
      <c r="C431" s="58"/>
      <c r="D431" s="58"/>
      <c r="E431" s="59"/>
      <c r="F431" s="59"/>
      <c r="G431" s="59"/>
      <c r="H431" s="59"/>
      <c r="I431" s="59"/>
      <c r="J431" s="59"/>
      <c r="K431" s="59"/>
      <c r="L431" s="59"/>
      <c r="M431" s="59"/>
      <c r="N431" s="59"/>
    </row>
    <row r="432" spans="1:15" s="56" customFormat="1" ht="23.85" customHeight="1">
      <c r="A432" s="58"/>
      <c r="B432" s="59" t="s">
        <v>607</v>
      </c>
      <c r="C432" s="59"/>
      <c r="D432" s="59"/>
      <c r="E432" s="58"/>
      <c r="F432" s="58"/>
      <c r="G432" s="58"/>
      <c r="H432" s="58"/>
      <c r="I432" s="58"/>
      <c r="J432" s="58"/>
      <c r="K432" s="58"/>
      <c r="L432" s="60"/>
      <c r="N432" s="59"/>
    </row>
    <row r="433" spans="1:16" s="56" customFormat="1" ht="23.85" customHeight="1">
      <c r="A433" s="58"/>
      <c r="B433" s="56" t="s">
        <v>629</v>
      </c>
      <c r="C433" s="58"/>
      <c r="D433" s="58"/>
      <c r="E433" s="59"/>
      <c r="F433" s="59"/>
      <c r="G433" s="59"/>
      <c r="H433" s="59"/>
      <c r="I433" s="59"/>
      <c r="J433" s="59"/>
      <c r="K433" s="59"/>
      <c r="L433" s="59"/>
      <c r="M433" s="59"/>
    </row>
    <row r="434" spans="1:16" s="56" customFormat="1" ht="23.85" customHeight="1">
      <c r="E434" s="58"/>
      <c r="F434" s="58"/>
      <c r="G434" s="58"/>
      <c r="H434" s="58"/>
      <c r="I434" s="58"/>
      <c r="J434" s="58"/>
      <c r="K434" s="58"/>
      <c r="L434" s="60"/>
      <c r="N434" s="59"/>
    </row>
    <row r="435" spans="1:16" s="56" customFormat="1" ht="23.85" customHeight="1">
      <c r="E435" s="58"/>
      <c r="F435" s="58"/>
      <c r="G435" s="58"/>
      <c r="H435" s="58"/>
      <c r="I435" s="58"/>
      <c r="J435" s="58"/>
      <c r="K435" s="58"/>
      <c r="L435" s="60"/>
      <c r="N435" s="59"/>
    </row>
    <row r="436" spans="1:16" ht="4.5" customHeight="1">
      <c r="A436" s="240"/>
      <c r="B436" s="240"/>
      <c r="C436" s="240"/>
      <c r="D436" s="240"/>
      <c r="E436" s="240"/>
      <c r="F436" s="240"/>
      <c r="G436" s="240"/>
      <c r="H436" s="240"/>
      <c r="I436" s="240"/>
      <c r="J436" s="240"/>
      <c r="K436" s="240"/>
      <c r="L436" s="240"/>
      <c r="M436" s="240"/>
      <c r="N436" s="8"/>
      <c r="O436" s="8"/>
      <c r="P436" s="251"/>
    </row>
    <row r="437" spans="1:16" ht="24.95" customHeight="1">
      <c r="A437" s="74"/>
      <c r="B437" s="20" t="str">
        <f>+B400</f>
        <v>(ลงชื่อ)……………………………….......กรรมการตามอำนาจ    (ลงชื่อ) ….…………...………………..  กรรมการตามอำนาจ</v>
      </c>
      <c r="C437" s="46"/>
      <c r="E437" s="74"/>
      <c r="F437" s="74"/>
      <c r="G437" s="45"/>
      <c r="H437" s="74"/>
      <c r="I437" s="45"/>
      <c r="K437" s="45"/>
      <c r="M437" s="45"/>
      <c r="O437" s="8"/>
    </row>
    <row r="438" spans="1:16" ht="24.95" customHeight="1">
      <c r="A438" s="74"/>
      <c r="B438" s="20" t="str">
        <f>+B401</f>
        <v xml:space="preserve">                ( นางสาวอรสา     วิมลเฉลา )</v>
      </c>
      <c r="C438" s="46"/>
      <c r="E438" s="74"/>
      <c r="F438" s="74"/>
      <c r="G438" s="45"/>
      <c r="H438" s="74"/>
      <c r="I438" s="45" t="str">
        <f>+I401</f>
        <v xml:space="preserve">      ( นายวิชัย  ไม้แก่นสาร )</v>
      </c>
      <c r="K438" s="45"/>
      <c r="M438" s="45"/>
      <c r="O438" s="8"/>
    </row>
    <row r="439" spans="1:16" ht="19.5" customHeight="1">
      <c r="A439" s="239" t="s">
        <v>487</v>
      </c>
      <c r="B439" s="239"/>
      <c r="C439" s="239"/>
      <c r="D439" s="239"/>
      <c r="E439" s="239"/>
      <c r="F439" s="239"/>
      <c r="G439" s="239"/>
      <c r="H439" s="239"/>
      <c r="I439" s="239"/>
      <c r="J439" s="239"/>
      <c r="K439" s="239"/>
      <c r="L439" s="239"/>
      <c r="M439" s="239"/>
      <c r="N439" s="260"/>
    </row>
    <row r="440" spans="1:16" ht="26.25" customHeight="1">
      <c r="A440" s="240"/>
      <c r="B440" s="240"/>
      <c r="C440" s="240"/>
      <c r="D440" s="240"/>
      <c r="E440" s="240"/>
      <c r="F440" s="240"/>
      <c r="G440" s="240"/>
      <c r="H440" s="240"/>
      <c r="I440" s="240"/>
      <c r="J440" s="240"/>
      <c r="K440" s="240"/>
      <c r="L440" s="240"/>
      <c r="M440" s="240"/>
      <c r="N440" s="260"/>
    </row>
    <row r="441" spans="1:16" s="56" customFormat="1" ht="24.6" customHeight="1">
      <c r="A441" s="56" t="s">
        <v>148</v>
      </c>
      <c r="C441" s="57"/>
    </row>
    <row r="442" spans="1:16" s="56" customFormat="1" ht="23.85" customHeight="1">
      <c r="A442" s="58"/>
      <c r="B442" s="59" t="s">
        <v>630</v>
      </c>
      <c r="C442" s="58"/>
      <c r="D442" s="58"/>
      <c r="E442" s="58"/>
      <c r="F442" s="58"/>
      <c r="G442" s="58"/>
      <c r="H442" s="58"/>
      <c r="I442" s="58"/>
      <c r="J442" s="58"/>
      <c r="K442" s="58"/>
      <c r="L442" s="60"/>
      <c r="N442" s="59" t="e">
        <f>+#REF!-#REF!</f>
        <v>#REF!</v>
      </c>
    </row>
    <row r="443" spans="1:16" s="56" customFormat="1" ht="24.6" customHeight="1">
      <c r="A443" s="58"/>
      <c r="B443" s="58"/>
      <c r="C443" s="58"/>
      <c r="D443" s="58"/>
      <c r="E443" s="58"/>
      <c r="F443" s="58"/>
      <c r="G443" s="58"/>
      <c r="H443" s="58"/>
      <c r="I443" s="190" t="s">
        <v>138</v>
      </c>
      <c r="J443" s="190"/>
      <c r="K443" s="190"/>
      <c r="L443" s="190"/>
      <c r="M443" s="190"/>
      <c r="N443" s="59" t="e">
        <f>-#REF!+#REF!</f>
        <v>#REF!</v>
      </c>
    </row>
    <row r="444" spans="1:16" s="56" customFormat="1" ht="24.6" customHeight="1">
      <c r="A444" s="58"/>
      <c r="B444" s="58"/>
      <c r="C444" s="58"/>
      <c r="D444" s="58"/>
      <c r="E444" s="58"/>
      <c r="F444" s="58"/>
      <c r="G444" s="58"/>
      <c r="H444" s="58"/>
      <c r="I444" s="190" t="s">
        <v>146</v>
      </c>
      <c r="J444" s="190"/>
      <c r="K444" s="190"/>
      <c r="L444" s="190"/>
      <c r="M444" s="190"/>
      <c r="N444" s="59"/>
    </row>
    <row r="445" spans="1:16" s="56" customFormat="1" ht="24.6" customHeight="1">
      <c r="A445" s="58"/>
      <c r="B445" s="58"/>
      <c r="C445" s="58"/>
      <c r="D445" s="58"/>
      <c r="E445" s="58"/>
      <c r="F445" s="58"/>
      <c r="G445" s="58"/>
      <c r="I445" s="61" t="s">
        <v>19</v>
      </c>
      <c r="J445" s="58"/>
      <c r="K445" s="61" t="s">
        <v>139</v>
      </c>
      <c r="M445" s="61" t="s">
        <v>6</v>
      </c>
      <c r="N445" s="59"/>
    </row>
    <row r="446" spans="1:16" s="56" customFormat="1" ht="24.6" customHeight="1">
      <c r="A446" s="58"/>
      <c r="B446" s="58"/>
      <c r="C446" s="59" t="s">
        <v>92</v>
      </c>
      <c r="D446" s="58"/>
      <c r="E446" s="58"/>
      <c r="F446" s="58"/>
      <c r="G446" s="58"/>
      <c r="I446" s="59">
        <v>0</v>
      </c>
      <c r="J446" s="59">
        <v>0</v>
      </c>
      <c r="K446" s="59">
        <v>457911.2</v>
      </c>
      <c r="L446" s="59">
        <v>61554649.729999997</v>
      </c>
      <c r="M446" s="56">
        <f>K446-I446</f>
        <v>457911.2</v>
      </c>
      <c r="N446" s="59"/>
    </row>
    <row r="447" spans="1:16" s="56" customFormat="1" ht="24.6" customHeight="1">
      <c r="A447" s="58"/>
      <c r="B447" s="58"/>
      <c r="C447" s="59" t="s">
        <v>47</v>
      </c>
      <c r="D447" s="58"/>
      <c r="E447" s="58"/>
      <c r="F447" s="58"/>
      <c r="G447" s="58"/>
      <c r="I447" s="59">
        <v>0</v>
      </c>
      <c r="J447" s="59"/>
      <c r="K447" s="59">
        <v>-2289556</v>
      </c>
      <c r="L447" s="59"/>
      <c r="M447" s="56">
        <f>K447-I447</f>
        <v>-2289556</v>
      </c>
      <c r="N447" s="59"/>
    </row>
    <row r="448" spans="1:16" s="56" customFormat="1" ht="24.6" customHeight="1">
      <c r="A448" s="58"/>
      <c r="B448" s="59"/>
      <c r="C448" s="59" t="s">
        <v>140</v>
      </c>
      <c r="D448" s="58"/>
      <c r="E448" s="58"/>
      <c r="F448" s="58"/>
      <c r="G448" s="58"/>
      <c r="I448" s="60">
        <v>98854295.170000002</v>
      </c>
      <c r="J448" s="60">
        <v>64815314.439999998</v>
      </c>
      <c r="K448" s="60">
        <v>97022650.370000005</v>
      </c>
      <c r="L448" s="60">
        <v>126369964.17</v>
      </c>
      <c r="M448" s="56">
        <f>K448-I448</f>
        <v>-1831644.799999997</v>
      </c>
      <c r="N448" s="59"/>
    </row>
    <row r="449" spans="1:15" ht="15" customHeight="1">
      <c r="A449" s="58"/>
      <c r="B449" s="59"/>
      <c r="C449" s="59"/>
      <c r="D449" s="58"/>
      <c r="E449" s="58"/>
      <c r="F449" s="58"/>
      <c r="G449" s="58"/>
      <c r="H449" s="58"/>
      <c r="I449" s="58"/>
      <c r="J449" s="58"/>
      <c r="K449" s="58"/>
      <c r="L449" s="60"/>
      <c r="M449" s="56"/>
      <c r="N449" s="8"/>
      <c r="O449" s="8"/>
    </row>
    <row r="450" spans="1:15" ht="24.95" customHeight="1">
      <c r="A450" s="58"/>
      <c r="B450" s="58"/>
      <c r="C450" s="58"/>
      <c r="D450" s="58"/>
      <c r="E450" s="58"/>
      <c r="F450" s="58"/>
      <c r="G450" s="58"/>
      <c r="H450" s="58"/>
      <c r="I450" s="190" t="s">
        <v>138</v>
      </c>
      <c r="J450" s="190"/>
      <c r="K450" s="190"/>
      <c r="L450" s="190"/>
      <c r="M450" s="190"/>
      <c r="N450" s="8"/>
      <c r="O450" s="8"/>
    </row>
    <row r="451" spans="1:15" ht="23.25" customHeight="1">
      <c r="A451" s="58"/>
      <c r="B451" s="58"/>
      <c r="C451" s="58"/>
      <c r="D451" s="58"/>
      <c r="E451" s="58"/>
      <c r="F451" s="58"/>
      <c r="G451" s="58"/>
      <c r="H451" s="58"/>
      <c r="I451" s="190" t="s">
        <v>147</v>
      </c>
      <c r="J451" s="190"/>
      <c r="K451" s="190"/>
      <c r="L451" s="190"/>
      <c r="M451" s="190"/>
      <c r="N451" s="8"/>
      <c r="O451" s="8"/>
    </row>
    <row r="452" spans="1:15" ht="24.75" customHeight="1">
      <c r="A452" s="58"/>
      <c r="B452" s="58"/>
      <c r="C452" s="58"/>
      <c r="D452" s="58"/>
      <c r="E452" s="58"/>
      <c r="F452" s="58"/>
      <c r="G452" s="58"/>
      <c r="H452" s="56"/>
      <c r="I452" s="61" t="s">
        <v>19</v>
      </c>
      <c r="J452" s="58"/>
      <c r="K452" s="61" t="s">
        <v>139</v>
      </c>
      <c r="L452" s="56"/>
      <c r="M452" s="61" t="s">
        <v>6</v>
      </c>
      <c r="O452" s="8"/>
    </row>
    <row r="453" spans="1:15" s="56" customFormat="1" ht="24.6" customHeight="1">
      <c r="A453" s="58"/>
      <c r="B453" s="58"/>
      <c r="C453" s="59" t="s">
        <v>92</v>
      </c>
      <c r="D453" s="58"/>
      <c r="E453" s="58"/>
      <c r="F453" s="58"/>
      <c r="G453" s="58"/>
      <c r="I453" s="59">
        <v>0</v>
      </c>
      <c r="J453" s="59">
        <v>0</v>
      </c>
      <c r="K453" s="59">
        <v>586255.4</v>
      </c>
      <c r="L453" s="59">
        <v>64356096.439999998</v>
      </c>
      <c r="M453" s="56">
        <f>K453-I453</f>
        <v>586255.4</v>
      </c>
    </row>
    <row r="454" spans="1:15" s="56" customFormat="1" ht="24.6" customHeight="1">
      <c r="A454" s="58"/>
      <c r="B454" s="58"/>
      <c r="C454" s="59" t="s">
        <v>47</v>
      </c>
      <c r="D454" s="58"/>
      <c r="E454" s="58"/>
      <c r="F454" s="58"/>
      <c r="G454" s="58"/>
      <c r="I454" s="59">
        <v>0</v>
      </c>
      <c r="J454" s="59"/>
      <c r="K454" s="59">
        <v>-2931277</v>
      </c>
      <c r="L454" s="59"/>
      <c r="M454" s="56">
        <f>K454-I454</f>
        <v>-2931277</v>
      </c>
      <c r="N454" s="59"/>
    </row>
    <row r="455" spans="1:15" s="56" customFormat="1" ht="24.6" customHeight="1">
      <c r="A455" s="58"/>
      <c r="B455" s="59"/>
      <c r="C455" s="59" t="s">
        <v>140</v>
      </c>
      <c r="D455" s="58"/>
      <c r="E455" s="58"/>
      <c r="F455" s="58"/>
      <c r="G455" s="58"/>
      <c r="I455" s="59">
        <v>106440523.40000001</v>
      </c>
      <c r="J455" s="59">
        <v>42848304.299999997</v>
      </c>
      <c r="K455" s="59">
        <v>104095501.8</v>
      </c>
      <c r="L455" s="59">
        <v>107204400.73999999</v>
      </c>
      <c r="M455" s="56">
        <f>K455-I455</f>
        <v>-2345021.6000000089</v>
      </c>
      <c r="N455" s="59"/>
    </row>
    <row r="456" spans="1:15" s="56" customFormat="1" ht="15.75" customHeight="1">
      <c r="A456" s="58"/>
      <c r="B456" s="59"/>
      <c r="C456" s="59"/>
      <c r="D456" s="58"/>
      <c r="E456" s="58"/>
      <c r="F456" s="58"/>
      <c r="G456" s="58"/>
      <c r="H456" s="58"/>
      <c r="I456" s="58"/>
      <c r="J456" s="58"/>
      <c r="K456" s="58"/>
      <c r="L456" s="60"/>
    </row>
    <row r="457" spans="1:15" s="56" customFormat="1" ht="24.6" customHeight="1">
      <c r="A457" s="58"/>
      <c r="B457" s="58"/>
      <c r="C457" s="58"/>
      <c r="D457" s="58"/>
      <c r="E457" s="58"/>
      <c r="F457" s="58"/>
      <c r="G457" s="58"/>
      <c r="H457" s="58"/>
      <c r="I457" s="190" t="s">
        <v>141</v>
      </c>
      <c r="J457" s="190"/>
      <c r="K457" s="190"/>
      <c r="L457" s="190"/>
      <c r="M457" s="190"/>
      <c r="N457" s="59" t="e">
        <f>+#REF!-#REF!</f>
        <v>#REF!</v>
      </c>
    </row>
    <row r="458" spans="1:15" s="56" customFormat="1" ht="24.6" customHeight="1">
      <c r="A458" s="58"/>
      <c r="B458" s="58"/>
      <c r="C458" s="58"/>
      <c r="D458" s="58"/>
      <c r="E458" s="58"/>
      <c r="F458" s="58"/>
      <c r="G458" s="58"/>
      <c r="H458" s="58"/>
      <c r="I458" s="190" t="s">
        <v>150</v>
      </c>
      <c r="J458" s="190"/>
      <c r="K458" s="190"/>
      <c r="L458" s="190"/>
      <c r="M458" s="190"/>
      <c r="N458" s="59" t="e">
        <f>-#REF!+#REF!</f>
        <v>#REF!</v>
      </c>
    </row>
    <row r="459" spans="1:15" s="56" customFormat="1" ht="22.5" customHeight="1">
      <c r="A459" s="58"/>
      <c r="B459" s="58"/>
      <c r="C459" s="58"/>
      <c r="D459" s="58"/>
      <c r="E459" s="58"/>
      <c r="F459" s="58"/>
      <c r="G459" s="58"/>
      <c r="I459" s="61" t="s">
        <v>19</v>
      </c>
      <c r="K459" s="61" t="s">
        <v>139</v>
      </c>
      <c r="M459" s="61" t="s">
        <v>6</v>
      </c>
    </row>
    <row r="460" spans="1:15" s="56" customFormat="1" ht="24.6" customHeight="1">
      <c r="A460" s="58"/>
      <c r="B460" s="58"/>
      <c r="C460" s="59" t="s">
        <v>15</v>
      </c>
      <c r="D460" s="58"/>
      <c r="E460" s="58"/>
      <c r="F460" s="58"/>
      <c r="G460" s="58"/>
      <c r="I460" s="59">
        <v>7210417.4199999999</v>
      </c>
      <c r="J460" s="59"/>
      <c r="K460" s="59">
        <v>7082073.2199999997</v>
      </c>
      <c r="L460" s="59"/>
      <c r="M460" s="56">
        <f>K460-I460</f>
        <v>-128344.20000000019</v>
      </c>
      <c r="N460" s="59"/>
    </row>
    <row r="461" spans="1:15" s="56" customFormat="1" ht="24.6" customHeight="1">
      <c r="A461" s="58"/>
      <c r="B461" s="58"/>
      <c r="C461" s="59" t="s">
        <v>520</v>
      </c>
      <c r="D461" s="58"/>
      <c r="E461" s="58"/>
      <c r="F461" s="58"/>
      <c r="G461" s="58"/>
      <c r="I461" s="59">
        <v>0</v>
      </c>
      <c r="J461" s="59"/>
      <c r="K461" s="59">
        <v>641721</v>
      </c>
      <c r="L461" s="59"/>
      <c r="M461" s="56">
        <f>K461-I461</f>
        <v>641721</v>
      </c>
      <c r="N461" s="59"/>
    </row>
    <row r="462" spans="1:15" s="56" customFormat="1" ht="24.6" customHeight="1">
      <c r="A462" s="58"/>
      <c r="B462" s="59"/>
      <c r="C462" s="59" t="s">
        <v>571</v>
      </c>
      <c r="D462" s="58"/>
      <c r="E462" s="58"/>
      <c r="F462" s="58"/>
      <c r="G462" s="58"/>
      <c r="I462" s="59">
        <v>27586228.23</v>
      </c>
      <c r="J462" s="60"/>
      <c r="K462" s="59">
        <v>27072851.43</v>
      </c>
      <c r="L462" s="60"/>
      <c r="M462" s="56">
        <f>K462-I462</f>
        <v>-513376.80000000075</v>
      </c>
      <c r="N462" s="59"/>
    </row>
    <row r="463" spans="1:15" s="56" customFormat="1" ht="24.6" customHeight="1">
      <c r="A463" s="58"/>
      <c r="B463" s="59"/>
      <c r="C463" s="59" t="s">
        <v>121</v>
      </c>
      <c r="D463" s="58"/>
      <c r="E463" s="58"/>
      <c r="F463" s="58"/>
      <c r="G463" s="58"/>
      <c r="I463" s="60">
        <f>I462/50000</f>
        <v>551.72456460000001</v>
      </c>
      <c r="J463" s="60"/>
      <c r="K463" s="60">
        <f>K462/50000</f>
        <v>541.45702859999994</v>
      </c>
      <c r="L463" s="60"/>
      <c r="M463" s="56">
        <f>K463-I463+0.01</f>
        <v>-10.257536000000064</v>
      </c>
    </row>
    <row r="464" spans="1:15" ht="23.25" customHeight="1">
      <c r="A464" s="74"/>
      <c r="C464" s="74"/>
      <c r="D464" s="46"/>
      <c r="E464" s="74"/>
      <c r="F464" s="74"/>
      <c r="G464" s="74"/>
      <c r="H464" s="74"/>
      <c r="I464" s="74"/>
      <c r="J464" s="75"/>
      <c r="K464" s="74"/>
      <c r="L464" s="45"/>
      <c r="M464" s="74"/>
      <c r="N464" s="261"/>
    </row>
    <row r="465" spans="1:15" ht="24.95" customHeight="1">
      <c r="A465" s="46" t="s">
        <v>142</v>
      </c>
      <c r="B465" s="74"/>
      <c r="C465" s="74"/>
      <c r="D465" s="74"/>
      <c r="E465" s="74"/>
      <c r="F465" s="74"/>
      <c r="G465" s="74"/>
      <c r="H465" s="74"/>
      <c r="I465" s="74"/>
      <c r="J465" s="75"/>
      <c r="K465" s="74"/>
      <c r="L465" s="9"/>
      <c r="M465" s="74"/>
      <c r="O465" s="8"/>
    </row>
    <row r="466" spans="1:15" ht="24.95" customHeight="1">
      <c r="A466" s="46"/>
      <c r="B466" s="74" t="s">
        <v>437</v>
      </c>
      <c r="C466" s="74"/>
      <c r="D466" s="74"/>
      <c r="E466" s="74"/>
      <c r="F466" s="74"/>
      <c r="G466" s="74"/>
      <c r="H466" s="74"/>
      <c r="I466" s="74"/>
      <c r="J466" s="75"/>
      <c r="K466" s="74"/>
      <c r="L466" s="9"/>
      <c r="M466" s="74"/>
      <c r="O466" s="8"/>
    </row>
    <row r="467" spans="1:15" ht="24.95" customHeight="1">
      <c r="A467" s="46"/>
      <c r="B467" s="74" t="s">
        <v>438</v>
      </c>
      <c r="C467" s="74"/>
      <c r="D467" s="74"/>
      <c r="E467" s="74"/>
      <c r="F467" s="74"/>
      <c r="G467" s="74"/>
      <c r="H467" s="74"/>
      <c r="I467" s="74"/>
      <c r="J467" s="75"/>
      <c r="K467" s="74"/>
      <c r="L467" s="9"/>
      <c r="M467" s="74"/>
      <c r="O467" s="8"/>
    </row>
    <row r="468" spans="1:15" ht="24.95" customHeight="1">
      <c r="A468" s="46"/>
      <c r="B468" s="74"/>
      <c r="C468" s="74"/>
      <c r="D468" s="74"/>
      <c r="E468" s="74"/>
      <c r="F468" s="74"/>
      <c r="G468" s="74"/>
      <c r="H468" s="74"/>
      <c r="I468" s="74"/>
      <c r="J468" s="75"/>
      <c r="K468" s="74"/>
      <c r="L468" s="9"/>
      <c r="M468" s="74"/>
      <c r="O468" s="8"/>
    </row>
    <row r="469" spans="1:15" ht="24.95" customHeight="1">
      <c r="A469" s="46"/>
      <c r="B469" s="74"/>
      <c r="C469" s="74"/>
      <c r="D469" s="74"/>
      <c r="E469" s="74"/>
      <c r="F469" s="74"/>
      <c r="G469" s="74"/>
      <c r="H469" s="74"/>
      <c r="I469" s="74"/>
      <c r="J469" s="75"/>
      <c r="K469" s="74"/>
      <c r="L469" s="9"/>
      <c r="M469" s="74"/>
      <c r="O469" s="8"/>
    </row>
    <row r="470" spans="1:15" ht="24.95" customHeight="1">
      <c r="A470" s="46"/>
      <c r="B470" s="74"/>
      <c r="C470" s="74"/>
      <c r="D470" s="74"/>
      <c r="E470" s="74"/>
      <c r="F470" s="74"/>
      <c r="G470" s="74"/>
      <c r="H470" s="74"/>
      <c r="I470" s="74"/>
      <c r="J470" s="75"/>
      <c r="K470" s="74"/>
      <c r="L470" s="9"/>
      <c r="M470" s="74"/>
      <c r="O470" s="8"/>
    </row>
    <row r="471" spans="1:15" ht="24.95" customHeight="1">
      <c r="A471" s="46"/>
      <c r="B471" s="74"/>
      <c r="C471" s="74"/>
      <c r="D471" s="74"/>
      <c r="E471" s="74"/>
      <c r="F471" s="74"/>
      <c r="G471" s="74"/>
      <c r="H471" s="74"/>
      <c r="I471" s="74"/>
      <c r="J471" s="75"/>
      <c r="K471" s="74"/>
      <c r="L471" s="9"/>
      <c r="M471" s="74"/>
      <c r="O471" s="8"/>
    </row>
    <row r="472" spans="1:15" ht="23.25" customHeight="1">
      <c r="A472" s="74"/>
      <c r="B472" s="200" t="str">
        <f>+B437</f>
        <v>(ลงชื่อ)……………………………….......กรรมการตามอำนาจ    (ลงชื่อ) ….…………...………………..  กรรมการตามอำนาจ</v>
      </c>
      <c r="C472" s="74"/>
      <c r="E472" s="74"/>
      <c r="F472" s="74"/>
      <c r="G472" s="45"/>
      <c r="H472" s="16"/>
      <c r="I472" s="45"/>
      <c r="K472" s="45"/>
      <c r="M472" s="45"/>
    </row>
    <row r="473" spans="1:15" ht="23.25" customHeight="1">
      <c r="A473" s="74"/>
      <c r="B473" s="200" t="str">
        <f>+B438</f>
        <v xml:space="preserve">                ( นางสาวอรสา     วิมลเฉลา )</v>
      </c>
      <c r="C473" s="74"/>
      <c r="E473" s="74"/>
      <c r="F473" s="74"/>
      <c r="G473" s="45"/>
      <c r="H473" s="16"/>
      <c r="I473" s="45" t="str">
        <f>+I438</f>
        <v xml:space="preserve">      ( นายวิชัย  ไม้แก่นสาร )</v>
      </c>
      <c r="K473" s="45"/>
      <c r="M473" s="45"/>
    </row>
    <row r="474" spans="1:15" ht="24.95" customHeight="1">
      <c r="A474" s="239" t="s">
        <v>182</v>
      </c>
      <c r="B474" s="239"/>
      <c r="C474" s="239"/>
      <c r="D474" s="239"/>
      <c r="E474" s="239"/>
      <c r="F474" s="239"/>
      <c r="G474" s="239"/>
      <c r="H474" s="239"/>
      <c r="I474" s="239"/>
      <c r="J474" s="239"/>
      <c r="K474" s="239"/>
      <c r="L474" s="239"/>
      <c r="M474" s="239"/>
      <c r="N474" s="8"/>
      <c r="O474" s="8"/>
    </row>
    <row r="475" spans="1:15" ht="24.95" customHeight="1">
      <c r="A475" s="240"/>
      <c r="B475" s="240"/>
      <c r="C475" s="240"/>
      <c r="D475" s="240"/>
      <c r="E475" s="240"/>
      <c r="F475" s="240"/>
      <c r="G475" s="240"/>
      <c r="H475" s="240"/>
      <c r="I475" s="240"/>
      <c r="J475" s="240"/>
      <c r="K475" s="240"/>
      <c r="L475" s="240"/>
      <c r="M475" s="240"/>
      <c r="N475" s="8"/>
      <c r="O475" s="8"/>
    </row>
    <row r="476" spans="1:15" ht="24.95" customHeight="1">
      <c r="A476" s="46" t="s">
        <v>149</v>
      </c>
      <c r="B476" s="74"/>
      <c r="C476" s="74"/>
      <c r="D476" s="74"/>
      <c r="E476" s="74"/>
      <c r="F476" s="74"/>
      <c r="G476" s="74"/>
      <c r="H476" s="74"/>
      <c r="I476" s="74"/>
      <c r="J476" s="75"/>
      <c r="K476" s="74"/>
      <c r="L476" s="9"/>
      <c r="M476" s="74"/>
      <c r="O476" s="8"/>
    </row>
    <row r="477" spans="1:15" ht="24.95" customHeight="1">
      <c r="A477" s="19"/>
      <c r="B477" s="74" t="s">
        <v>439</v>
      </c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262"/>
      <c r="O477" s="8"/>
    </row>
    <row r="478" spans="1:15" ht="24.95" customHeight="1">
      <c r="A478" s="74"/>
      <c r="B478" s="74"/>
      <c r="C478" s="74"/>
      <c r="D478" s="74"/>
      <c r="E478" s="74"/>
      <c r="F478" s="74"/>
      <c r="G478" s="74"/>
      <c r="H478" s="74"/>
      <c r="I478" s="74"/>
      <c r="J478" s="75"/>
      <c r="K478" s="74"/>
      <c r="L478" s="19"/>
      <c r="M478" s="214" t="str">
        <f>+M486</f>
        <v>หน่วย : บาท</v>
      </c>
      <c r="O478" s="8"/>
    </row>
    <row r="479" spans="1:15" ht="24.95" customHeight="1">
      <c r="A479" s="74"/>
      <c r="B479" s="263"/>
      <c r="C479" s="74"/>
      <c r="D479" s="74"/>
      <c r="E479" s="74"/>
      <c r="F479" s="74"/>
      <c r="G479" s="264"/>
      <c r="H479" s="15"/>
      <c r="I479" s="264"/>
      <c r="K479" s="265" t="s">
        <v>132</v>
      </c>
      <c r="M479" s="265" t="s">
        <v>61</v>
      </c>
      <c r="O479" s="8"/>
    </row>
    <row r="480" spans="1:15" ht="24.95" customHeight="1">
      <c r="A480" s="74"/>
      <c r="D480" s="46" t="s">
        <v>37</v>
      </c>
      <c r="E480" s="74"/>
      <c r="F480" s="74"/>
      <c r="G480" s="266"/>
      <c r="H480" s="266"/>
      <c r="I480" s="266"/>
      <c r="K480" s="9">
        <v>122922</v>
      </c>
      <c r="M480" s="9">
        <v>65000</v>
      </c>
      <c r="O480" s="8"/>
    </row>
    <row r="481" spans="1:15" ht="24.95" customHeight="1">
      <c r="A481" s="74"/>
      <c r="D481" s="46" t="s">
        <v>17</v>
      </c>
      <c r="E481" s="74"/>
      <c r="F481" s="74"/>
      <c r="G481" s="266"/>
      <c r="H481" s="266"/>
      <c r="I481" s="266"/>
      <c r="K481" s="9">
        <v>30000</v>
      </c>
      <c r="M481" s="9">
        <v>30000</v>
      </c>
      <c r="O481" s="8"/>
    </row>
    <row r="482" spans="1:15" ht="24.95" customHeight="1">
      <c r="A482" s="74"/>
      <c r="D482" s="46" t="s">
        <v>38</v>
      </c>
      <c r="E482" s="74"/>
      <c r="F482" s="74"/>
      <c r="G482" s="266"/>
      <c r="H482" s="266"/>
      <c r="I482" s="266"/>
      <c r="K482" s="9">
        <v>56875849.550000004</v>
      </c>
      <c r="M482" s="9">
        <v>79156698.310000002</v>
      </c>
      <c r="O482" s="8"/>
    </row>
    <row r="483" spans="1:15" ht="24.95" customHeight="1">
      <c r="A483" s="74"/>
      <c r="D483" s="46" t="s">
        <v>177</v>
      </c>
      <c r="E483" s="74"/>
      <c r="F483" s="74"/>
      <c r="G483" s="266"/>
      <c r="H483" s="266"/>
      <c r="I483" s="266"/>
      <c r="K483" s="9">
        <v>106197.52</v>
      </c>
      <c r="M483" s="9">
        <v>0</v>
      </c>
      <c r="O483" s="8"/>
    </row>
    <row r="484" spans="1:15" ht="24.95" customHeight="1" thickBot="1">
      <c r="A484" s="74"/>
      <c r="D484" s="240" t="s">
        <v>9</v>
      </c>
      <c r="E484" s="74"/>
      <c r="F484" s="74"/>
      <c r="G484" s="45"/>
      <c r="H484" s="15"/>
      <c r="I484" s="45"/>
      <c r="K484" s="267">
        <f>SUM(K480:K483)</f>
        <v>57134969.070000008</v>
      </c>
      <c r="M484" s="267">
        <f>SUM(M480:M483)</f>
        <v>79251698.310000002</v>
      </c>
      <c r="O484" s="8"/>
    </row>
    <row r="485" spans="1:15" ht="24.95" customHeight="1" thickTop="1">
      <c r="A485" s="74"/>
      <c r="B485" s="74" t="s">
        <v>440</v>
      </c>
      <c r="C485" s="74"/>
      <c r="D485" s="46"/>
      <c r="E485" s="74"/>
      <c r="F485" s="74"/>
      <c r="G485" s="74"/>
      <c r="H485" s="74"/>
      <c r="I485" s="74"/>
      <c r="J485" s="75"/>
      <c r="K485" s="268"/>
      <c r="L485" s="45"/>
      <c r="M485" s="45"/>
      <c r="O485" s="8"/>
    </row>
    <row r="486" spans="1:15" ht="24.95" customHeight="1">
      <c r="A486" s="74"/>
      <c r="B486" s="74"/>
      <c r="C486" s="74"/>
      <c r="D486" s="74"/>
      <c r="E486" s="74"/>
      <c r="F486" s="74"/>
      <c r="G486" s="74"/>
      <c r="H486" s="74"/>
      <c r="I486" s="74"/>
      <c r="J486" s="75"/>
      <c r="K486" s="74"/>
      <c r="L486" s="19"/>
      <c r="M486" s="214" t="s">
        <v>30</v>
      </c>
      <c r="O486" s="8"/>
    </row>
    <row r="487" spans="1:15" ht="24.95" customHeight="1">
      <c r="A487" s="74"/>
      <c r="B487" s="263"/>
      <c r="C487" s="74"/>
      <c r="D487" s="74"/>
      <c r="E487" s="74"/>
      <c r="F487" s="74"/>
      <c r="G487" s="269"/>
      <c r="H487" s="270"/>
      <c r="I487" s="269"/>
      <c r="J487" s="271"/>
      <c r="K487" s="265" t="s">
        <v>154</v>
      </c>
      <c r="M487" s="265" t="s">
        <v>48</v>
      </c>
      <c r="O487" s="8"/>
    </row>
    <row r="488" spans="1:15" ht="24.95" customHeight="1">
      <c r="A488" s="74"/>
      <c r="D488" s="46" t="s">
        <v>37</v>
      </c>
      <c r="E488" s="74"/>
      <c r="F488" s="74"/>
      <c r="G488" s="272"/>
      <c r="H488" s="272"/>
      <c r="I488" s="272"/>
      <c r="J488" s="62"/>
      <c r="K488" s="9">
        <v>104000</v>
      </c>
      <c r="L488" s="62"/>
      <c r="M488" s="62">
        <v>122922</v>
      </c>
      <c r="O488" s="8"/>
    </row>
    <row r="489" spans="1:15" ht="24.95" customHeight="1">
      <c r="A489" s="74"/>
      <c r="D489" s="46" t="s">
        <v>17</v>
      </c>
      <c r="E489" s="74"/>
      <c r="F489" s="74"/>
      <c r="G489" s="272"/>
      <c r="H489" s="272"/>
      <c r="I489" s="272"/>
      <c r="J489" s="62"/>
      <c r="K489" s="9">
        <v>30000</v>
      </c>
      <c r="L489" s="62"/>
      <c r="M489" s="62">
        <v>30000</v>
      </c>
      <c r="O489" s="8"/>
    </row>
    <row r="490" spans="1:15" ht="24" customHeight="1">
      <c r="A490" s="74"/>
      <c r="D490" s="46" t="s">
        <v>38</v>
      </c>
      <c r="E490" s="74"/>
      <c r="F490" s="74"/>
      <c r="G490" s="272"/>
      <c r="H490" s="272"/>
      <c r="I490" s="272"/>
      <c r="J490" s="62"/>
      <c r="K490" s="9">
        <v>94094398.019999996</v>
      </c>
      <c r="L490" s="62"/>
      <c r="M490" s="62">
        <v>56875849.550000004</v>
      </c>
      <c r="O490" s="8"/>
    </row>
    <row r="491" spans="1:15" ht="24" customHeight="1">
      <c r="A491" s="74"/>
      <c r="D491" s="46" t="s">
        <v>177</v>
      </c>
      <c r="E491" s="74"/>
      <c r="F491" s="74"/>
      <c r="G491" s="272"/>
      <c r="H491" s="272"/>
      <c r="I491" s="272"/>
      <c r="J491" s="62"/>
      <c r="K491" s="9">
        <v>90800.2</v>
      </c>
      <c r="L491" s="62"/>
      <c r="M491" s="62">
        <v>106197.52</v>
      </c>
      <c r="O491" s="8"/>
    </row>
    <row r="492" spans="1:15" ht="24" customHeight="1" thickBot="1">
      <c r="A492" s="74"/>
      <c r="D492" s="240" t="s">
        <v>9</v>
      </c>
      <c r="E492" s="74"/>
      <c r="F492" s="74"/>
      <c r="G492" s="272"/>
      <c r="H492" s="272"/>
      <c r="I492" s="272"/>
      <c r="J492" s="62"/>
      <c r="K492" s="63">
        <f>SUM(K488:K491)</f>
        <v>94319198.219999999</v>
      </c>
      <c r="L492" s="62"/>
      <c r="M492" s="63">
        <f>SUM(M488:M491)</f>
        <v>57134969.070000008</v>
      </c>
    </row>
    <row r="493" spans="1:15" ht="13.5" customHeight="1" thickTop="1">
      <c r="A493" s="74"/>
      <c r="C493" s="46"/>
      <c r="E493" s="74"/>
      <c r="F493" s="74"/>
      <c r="G493" s="272"/>
      <c r="H493" s="62"/>
      <c r="I493" s="272"/>
      <c r="J493" s="62"/>
      <c r="K493" s="272"/>
      <c r="L493" s="62"/>
      <c r="M493" s="272"/>
    </row>
    <row r="494" spans="1:15" ht="24" customHeight="1">
      <c r="A494" s="46" t="s">
        <v>143</v>
      </c>
      <c r="B494" s="74"/>
      <c r="C494" s="74"/>
      <c r="D494" s="74"/>
      <c r="E494" s="74"/>
      <c r="F494" s="74"/>
      <c r="G494" s="74"/>
      <c r="H494" s="74"/>
      <c r="I494" s="74"/>
      <c r="J494" s="75"/>
      <c r="K494" s="74"/>
      <c r="L494" s="9"/>
      <c r="M494" s="74"/>
      <c r="N494" s="261"/>
    </row>
    <row r="495" spans="1:15" ht="24" customHeight="1">
      <c r="A495" s="46"/>
      <c r="B495" s="74"/>
      <c r="D495" s="74"/>
      <c r="E495" s="74"/>
      <c r="F495" s="74"/>
      <c r="G495" s="74"/>
      <c r="H495" s="74"/>
      <c r="I495" s="74"/>
      <c r="J495" s="75"/>
      <c r="K495" s="74"/>
      <c r="L495" s="9"/>
      <c r="M495" s="273" t="str">
        <f>+M486</f>
        <v>หน่วย : บาท</v>
      </c>
      <c r="N495" s="261"/>
    </row>
    <row r="496" spans="1:15" ht="24" customHeight="1">
      <c r="A496" s="74"/>
      <c r="B496" s="74"/>
      <c r="C496" s="274"/>
      <c r="E496" s="74"/>
      <c r="F496" s="74"/>
      <c r="G496" s="275"/>
      <c r="H496" s="16"/>
      <c r="I496" s="276"/>
      <c r="K496" s="265" t="s">
        <v>31</v>
      </c>
      <c r="M496" s="265" t="s">
        <v>27</v>
      </c>
      <c r="N496" s="260"/>
    </row>
    <row r="497" spans="1:15" ht="24" customHeight="1">
      <c r="A497" s="74"/>
      <c r="D497" s="46" t="s">
        <v>37</v>
      </c>
      <c r="E497" s="74"/>
      <c r="F497" s="74"/>
      <c r="G497" s="87"/>
      <c r="H497" s="16"/>
      <c r="I497" s="87"/>
      <c r="K497" s="75">
        <f>+K488</f>
        <v>104000</v>
      </c>
      <c r="M497" s="75">
        <f>+M488</f>
        <v>122922</v>
      </c>
      <c r="N497" s="260"/>
    </row>
    <row r="498" spans="1:15" ht="24" customHeight="1">
      <c r="A498" s="74"/>
      <c r="D498" s="46" t="s">
        <v>17</v>
      </c>
      <c r="E498" s="74"/>
      <c r="F498" s="74"/>
      <c r="G498" s="87"/>
      <c r="H498" s="16"/>
      <c r="I498" s="87"/>
      <c r="K498" s="75">
        <f>+K489</f>
        <v>30000</v>
      </c>
      <c r="M498" s="75">
        <f>+M489</f>
        <v>30000</v>
      </c>
      <c r="N498" s="260"/>
    </row>
    <row r="499" spans="1:15" ht="22.5" customHeight="1">
      <c r="A499" s="74"/>
      <c r="D499" s="46" t="s">
        <v>38</v>
      </c>
      <c r="E499" s="74"/>
      <c r="F499" s="74"/>
      <c r="G499" s="87"/>
      <c r="H499" s="16"/>
      <c r="I499" s="87"/>
      <c r="K499" s="75">
        <f>+K490</f>
        <v>94094398.019999996</v>
      </c>
      <c r="M499" s="75">
        <f>+M490</f>
        <v>56875849.550000004</v>
      </c>
      <c r="N499" s="261"/>
    </row>
    <row r="500" spans="1:15" ht="22.5" customHeight="1">
      <c r="A500" s="74"/>
      <c r="D500" s="46" t="s">
        <v>152</v>
      </c>
      <c r="E500" s="74"/>
      <c r="F500" s="74"/>
      <c r="G500" s="87"/>
      <c r="H500" s="16"/>
      <c r="I500" s="87"/>
      <c r="K500" s="75">
        <f>+K491</f>
        <v>90800.2</v>
      </c>
      <c r="M500" s="75">
        <f>+M491</f>
        <v>106197.52</v>
      </c>
      <c r="N500" s="261"/>
    </row>
    <row r="501" spans="1:15" s="277" customFormat="1" ht="24" customHeight="1" thickBot="1">
      <c r="A501" s="74"/>
      <c r="B501" s="2"/>
      <c r="C501" s="46"/>
      <c r="D501" s="240" t="s">
        <v>9</v>
      </c>
      <c r="E501" s="74"/>
      <c r="F501" s="74"/>
      <c r="G501" s="45"/>
      <c r="H501" s="16"/>
      <c r="I501" s="45"/>
      <c r="J501" s="2"/>
      <c r="K501" s="267">
        <f>SUM(K497:K500)</f>
        <v>94319198.219999999</v>
      </c>
      <c r="L501" s="2"/>
      <c r="M501" s="267">
        <f>SUM(M497:M500)</f>
        <v>57134969.070000008</v>
      </c>
    </row>
    <row r="502" spans="1:15" s="277" customFormat="1" ht="24" customHeight="1" thickTop="1">
      <c r="A502" s="74"/>
      <c r="B502" s="147" t="s">
        <v>608</v>
      </c>
      <c r="D502" s="2"/>
      <c r="E502" s="74"/>
      <c r="F502" s="74"/>
      <c r="G502" s="45"/>
      <c r="H502" s="16"/>
      <c r="I502" s="45"/>
      <c r="J502" s="2"/>
      <c r="K502" s="45"/>
      <c r="L502" s="2"/>
      <c r="M502" s="45"/>
    </row>
    <row r="503" spans="1:15" s="277" customFormat="1" ht="23.25" customHeight="1">
      <c r="B503" s="147" t="s">
        <v>609</v>
      </c>
      <c r="D503" s="9"/>
      <c r="E503" s="9"/>
      <c r="F503" s="9"/>
      <c r="G503" s="278"/>
      <c r="H503" s="278"/>
      <c r="I503" s="278"/>
      <c r="J503" s="278"/>
      <c r="K503" s="278"/>
      <c r="L503" s="278"/>
      <c r="M503" s="278"/>
    </row>
    <row r="504" spans="1:15" s="277" customFormat="1" ht="15.75" customHeight="1">
      <c r="A504" s="9"/>
      <c r="B504" s="64"/>
      <c r="C504" s="279"/>
      <c r="D504" s="9"/>
      <c r="E504" s="9"/>
      <c r="F504" s="9"/>
      <c r="G504" s="278"/>
      <c r="H504" s="278"/>
      <c r="I504" s="278"/>
      <c r="J504" s="278"/>
      <c r="K504" s="278"/>
      <c r="L504" s="278"/>
      <c r="M504" s="278"/>
    </row>
    <row r="505" spans="1:15" ht="26.25" customHeight="1">
      <c r="A505" s="74"/>
      <c r="C505" s="74"/>
      <c r="G505" s="45"/>
      <c r="H505" s="16"/>
      <c r="I505" s="45"/>
      <c r="K505" s="45"/>
      <c r="M505" s="45"/>
      <c r="N505" s="260"/>
    </row>
    <row r="506" spans="1:15" ht="24.95" customHeight="1">
      <c r="A506" s="69"/>
      <c r="B506" s="14"/>
      <c r="G506" s="280"/>
      <c r="H506" s="280"/>
      <c r="I506" s="280"/>
      <c r="J506" s="16"/>
      <c r="K506" s="281"/>
      <c r="L506" s="281"/>
      <c r="M506" s="282"/>
      <c r="N506" s="8"/>
      <c r="O506" s="8"/>
    </row>
    <row r="507" spans="1:15" ht="24.95" customHeight="1">
      <c r="A507" s="69"/>
      <c r="B507" s="14" t="str">
        <f>+B472</f>
        <v>(ลงชื่อ)……………………………….......กรรมการตามอำนาจ    (ลงชื่อ) ….…………...………………..  กรรมการตามอำนาจ</v>
      </c>
      <c r="G507" s="280"/>
      <c r="H507" s="280"/>
      <c r="I507" s="280"/>
      <c r="J507" s="16"/>
      <c r="K507" s="281"/>
      <c r="L507" s="281"/>
      <c r="M507" s="282"/>
      <c r="N507" s="8"/>
      <c r="O507" s="8"/>
    </row>
    <row r="508" spans="1:15" ht="24.95" customHeight="1">
      <c r="A508" s="69"/>
      <c r="B508" s="14" t="str">
        <f>+B473</f>
        <v xml:space="preserve">                ( นางสาวอรสา     วิมลเฉลา )</v>
      </c>
      <c r="G508" s="280"/>
      <c r="H508" s="280"/>
      <c r="I508" s="171" t="str">
        <f>+I473</f>
        <v xml:space="preserve">      ( นายวิชัย  ไม้แก่นสาร )</v>
      </c>
      <c r="J508" s="16"/>
      <c r="K508" s="281"/>
      <c r="L508" s="281"/>
      <c r="M508" s="282"/>
      <c r="N508" s="8"/>
      <c r="O508" s="8"/>
    </row>
    <row r="509" spans="1:15" ht="21" customHeight="1">
      <c r="A509" s="239" t="s">
        <v>567</v>
      </c>
      <c r="B509" s="239"/>
      <c r="C509" s="239"/>
      <c r="D509" s="239"/>
      <c r="E509" s="239"/>
      <c r="F509" s="239"/>
      <c r="G509" s="239"/>
      <c r="H509" s="239"/>
      <c r="I509" s="239"/>
      <c r="J509" s="239"/>
      <c r="K509" s="239"/>
      <c r="L509" s="239"/>
      <c r="M509" s="239"/>
      <c r="N509" s="8"/>
      <c r="O509" s="8"/>
    </row>
    <row r="510" spans="1:15" ht="3.75" customHeight="1">
      <c r="A510" s="240"/>
      <c r="B510" s="240"/>
      <c r="C510" s="240"/>
      <c r="D510" s="240"/>
      <c r="E510" s="240"/>
      <c r="F510" s="240"/>
      <c r="G510" s="240"/>
      <c r="H510" s="240"/>
      <c r="I510" s="240"/>
      <c r="J510" s="240"/>
      <c r="K510" s="240"/>
      <c r="L510" s="240"/>
      <c r="M510" s="240"/>
      <c r="N510" s="8"/>
      <c r="O510" s="8"/>
    </row>
    <row r="511" spans="1:15" s="277" customFormat="1" ht="23.85" customHeight="1">
      <c r="A511" s="74" t="s">
        <v>144</v>
      </c>
      <c r="B511" s="2"/>
      <c r="C511" s="74"/>
      <c r="D511" s="46"/>
      <c r="E511" s="74"/>
      <c r="F511" s="74"/>
      <c r="G511" s="74"/>
      <c r="H511" s="74"/>
      <c r="I511" s="74"/>
      <c r="J511" s="75"/>
      <c r="K511" s="74"/>
      <c r="L511" s="45"/>
      <c r="M511" s="74"/>
    </row>
    <row r="512" spans="1:15" s="277" customFormat="1" ht="23.85" customHeight="1">
      <c r="A512" s="74"/>
      <c r="B512" s="274"/>
      <c r="C512" s="74"/>
      <c r="D512" s="74"/>
      <c r="E512" s="74"/>
      <c r="F512" s="74"/>
      <c r="G512" s="74"/>
      <c r="H512" s="74"/>
      <c r="I512" s="74"/>
      <c r="J512" s="75"/>
      <c r="K512" s="74"/>
      <c r="L512" s="21"/>
      <c r="M512" s="214" t="str">
        <f>+M495</f>
        <v>หน่วย : บาท</v>
      </c>
    </row>
    <row r="513" spans="1:14" ht="20.25" customHeight="1">
      <c r="A513" s="74"/>
      <c r="C513" s="74"/>
      <c r="G513" s="214"/>
      <c r="H513" s="16"/>
      <c r="I513" s="214"/>
      <c r="K513" s="283" t="str">
        <f>+K496</f>
        <v>2558</v>
      </c>
      <c r="M513" s="283" t="str">
        <f>+M496</f>
        <v>2557</v>
      </c>
      <c r="N513" s="284"/>
    </row>
    <row r="514" spans="1:14" ht="23.85" customHeight="1">
      <c r="A514" s="74"/>
      <c r="C514" s="46" t="s">
        <v>25</v>
      </c>
      <c r="G514" s="15"/>
      <c r="H514" s="16"/>
      <c r="I514" s="275"/>
      <c r="K514" s="214"/>
      <c r="M514" s="214"/>
    </row>
    <row r="515" spans="1:14" ht="23.85" customHeight="1">
      <c r="A515" s="74"/>
      <c r="C515" s="46"/>
      <c r="D515" s="2" t="s">
        <v>56</v>
      </c>
      <c r="G515" s="15"/>
      <c r="H515" s="16"/>
      <c r="I515" s="275"/>
      <c r="K515" s="214"/>
      <c r="M515" s="214"/>
      <c r="N515" s="285"/>
    </row>
    <row r="516" spans="1:14" ht="23.85" customHeight="1">
      <c r="A516" s="74"/>
      <c r="D516" s="74" t="s">
        <v>49</v>
      </c>
      <c r="E516" s="74"/>
      <c r="F516" s="74"/>
      <c r="G516" s="15"/>
      <c r="H516" s="16"/>
      <c r="I516" s="286"/>
      <c r="K516" s="65">
        <v>38239731</v>
      </c>
      <c r="M516" s="1">
        <v>37282591.689999998</v>
      </c>
    </row>
    <row r="517" spans="1:14" ht="23.85" customHeight="1">
      <c r="A517" s="74"/>
      <c r="C517" s="74"/>
      <c r="D517" s="3" t="s">
        <v>50</v>
      </c>
      <c r="E517" s="74"/>
      <c r="F517" s="74"/>
      <c r="G517" s="15"/>
      <c r="H517" s="16"/>
      <c r="I517" s="286"/>
      <c r="K517" s="65">
        <v>34327157.270000003</v>
      </c>
      <c r="M517" s="1">
        <v>73320632.519999996</v>
      </c>
      <c r="N517" s="285"/>
    </row>
    <row r="518" spans="1:14" ht="23.85" customHeight="1">
      <c r="A518" s="74"/>
      <c r="C518" s="74"/>
      <c r="D518" s="3" t="s">
        <v>51</v>
      </c>
      <c r="E518" s="74"/>
      <c r="F518" s="74"/>
      <c r="G518" s="15"/>
      <c r="H518" s="16"/>
      <c r="I518" s="286"/>
      <c r="K518" s="65">
        <v>2262154.63</v>
      </c>
      <c r="M518" s="1">
        <v>11584356.93</v>
      </c>
      <c r="N518" s="260"/>
    </row>
    <row r="519" spans="1:14" ht="23.85" customHeight="1">
      <c r="A519" s="74"/>
      <c r="C519" s="74"/>
      <c r="D519" s="3" t="s">
        <v>52</v>
      </c>
      <c r="E519" s="74"/>
      <c r="F519" s="74"/>
      <c r="G519" s="15"/>
      <c r="H519" s="16"/>
      <c r="I519" s="286"/>
      <c r="K519" s="66">
        <v>642441.36</v>
      </c>
      <c r="M519" s="1">
        <v>3163634.76</v>
      </c>
      <c r="N519" s="260"/>
    </row>
    <row r="520" spans="1:14" ht="23.85" customHeight="1">
      <c r="A520" s="74"/>
      <c r="C520" s="74"/>
      <c r="D520" s="3" t="s">
        <v>53</v>
      </c>
      <c r="E520" s="74"/>
      <c r="F520" s="74"/>
      <c r="G520" s="15"/>
      <c r="H520" s="16"/>
      <c r="I520" s="286"/>
      <c r="K520" s="67">
        <v>1653060.64</v>
      </c>
      <c r="L520" s="16"/>
      <c r="M520" s="287">
        <v>1240953.67</v>
      </c>
      <c r="N520" s="260"/>
    </row>
    <row r="521" spans="1:14" ht="23.85" customHeight="1">
      <c r="A521" s="74"/>
      <c r="C521" s="74" t="s">
        <v>686</v>
      </c>
      <c r="G521" s="45"/>
      <c r="H521" s="16"/>
      <c r="I521" s="45"/>
      <c r="K521" s="68">
        <f>SUM(K516:K520)</f>
        <v>77124544.900000006</v>
      </c>
      <c r="M521" s="68">
        <f>SUM(M516:M520)</f>
        <v>126592169.56999999</v>
      </c>
      <c r="N521" s="260"/>
    </row>
    <row r="522" spans="1:14" ht="24" customHeight="1">
      <c r="A522" s="74"/>
      <c r="C522" s="198" t="s">
        <v>42</v>
      </c>
      <c r="F522" s="74"/>
      <c r="G522" s="45"/>
      <c r="H522" s="16"/>
      <c r="I522" s="45"/>
      <c r="K522" s="45"/>
      <c r="M522" s="45"/>
      <c r="N522" s="260"/>
    </row>
    <row r="523" spans="1:14" ht="24" customHeight="1">
      <c r="A523" s="74"/>
      <c r="C523" s="3"/>
      <c r="D523" s="2" t="s">
        <v>54</v>
      </c>
      <c r="F523" s="74"/>
      <c r="G523" s="45"/>
      <c r="H523" s="16"/>
      <c r="I523" s="45"/>
      <c r="K523" s="1">
        <v>2066246.45</v>
      </c>
      <c r="L523" s="1"/>
      <c r="M523" s="1">
        <v>8728526</v>
      </c>
      <c r="N523" s="260"/>
    </row>
    <row r="524" spans="1:14" ht="24" customHeight="1">
      <c r="A524" s="74"/>
      <c r="C524" s="3"/>
      <c r="D524" s="203" t="s">
        <v>39</v>
      </c>
      <c r="F524" s="74"/>
      <c r="G524" s="45"/>
      <c r="H524" s="16"/>
      <c r="I524" s="45"/>
      <c r="K524" s="1">
        <v>6375484.8600000003</v>
      </c>
      <c r="L524" s="1"/>
      <c r="M524" s="1">
        <v>326949.00999999995</v>
      </c>
      <c r="N524" s="260"/>
    </row>
    <row r="525" spans="1:14" ht="24" customHeight="1">
      <c r="A525" s="74"/>
      <c r="C525" s="3"/>
      <c r="D525" s="203" t="s">
        <v>43</v>
      </c>
      <c r="F525" s="74"/>
      <c r="G525" s="45"/>
      <c r="H525" s="16"/>
      <c r="I525" s="45"/>
      <c r="K525" s="1">
        <v>7770791.9399999995</v>
      </c>
      <c r="L525" s="51"/>
      <c r="M525" s="1">
        <v>1045849.7000000001</v>
      </c>
      <c r="N525" s="260"/>
    </row>
    <row r="526" spans="1:14" ht="24" customHeight="1">
      <c r="A526" s="74"/>
      <c r="C526" s="198" t="s">
        <v>55</v>
      </c>
      <c r="F526" s="74"/>
      <c r="G526" s="45"/>
      <c r="H526" s="16"/>
      <c r="I526" s="45"/>
      <c r="K526" s="288">
        <f>SUM(K523:K525)</f>
        <v>16212523.25</v>
      </c>
      <c r="L526" s="289"/>
      <c r="M526" s="288">
        <f>SUM(M523:M525)</f>
        <v>10101324.709999999</v>
      </c>
      <c r="N526" s="260"/>
    </row>
    <row r="527" spans="1:14" ht="22.5" thickBot="1">
      <c r="A527" s="74"/>
      <c r="C527" s="3" t="s">
        <v>441</v>
      </c>
      <c r="F527" s="74"/>
      <c r="G527" s="45"/>
      <c r="H527" s="16"/>
      <c r="I527" s="45"/>
      <c r="K527" s="290">
        <f>+K521+K526</f>
        <v>93337068.150000006</v>
      </c>
      <c r="L527" s="45" t="e">
        <f>+#REF!+L526</f>
        <v>#REF!</v>
      </c>
      <c r="M527" s="290">
        <f>+M521+M526</f>
        <v>136693494.28</v>
      </c>
    </row>
    <row r="528" spans="1:14" ht="6.75" customHeight="1" thickTop="1">
      <c r="A528" s="74"/>
      <c r="C528" s="74"/>
      <c r="D528" s="3"/>
      <c r="F528" s="74"/>
      <c r="G528" s="45"/>
      <c r="H528" s="16"/>
      <c r="I528" s="45"/>
      <c r="K528" s="45"/>
      <c r="L528" s="45"/>
      <c r="M528" s="45"/>
    </row>
    <row r="529" spans="1:15" ht="24" customHeight="1">
      <c r="A529" s="74" t="s">
        <v>145</v>
      </c>
      <c r="C529" s="74"/>
      <c r="N529" s="261"/>
    </row>
    <row r="530" spans="1:15" ht="24.95" customHeight="1">
      <c r="A530" s="70"/>
      <c r="B530" s="70"/>
      <c r="C530" s="70"/>
      <c r="G530" s="70"/>
      <c r="H530" s="70"/>
      <c r="I530" s="70"/>
      <c r="J530" s="70"/>
      <c r="K530" s="74"/>
      <c r="L530" s="21"/>
      <c r="M530" s="214" t="str">
        <f>+M512</f>
        <v>หน่วย : บาท</v>
      </c>
      <c r="N530" s="8"/>
      <c r="O530" s="8"/>
    </row>
    <row r="531" spans="1:15" ht="26.25" customHeight="1">
      <c r="A531" s="69"/>
      <c r="B531" s="14"/>
      <c r="G531" s="280"/>
      <c r="H531" s="280"/>
      <c r="I531" s="280"/>
      <c r="J531" s="16"/>
      <c r="K531" s="283" t="str">
        <f>+K513</f>
        <v>2558</v>
      </c>
      <c r="M531" s="283" t="str">
        <f>+M513</f>
        <v>2557</v>
      </c>
      <c r="N531" s="8"/>
      <c r="O531" s="8"/>
    </row>
    <row r="532" spans="1:15" ht="26.25" customHeight="1">
      <c r="A532" s="69"/>
      <c r="B532" s="14"/>
      <c r="D532" s="70" t="s">
        <v>0</v>
      </c>
      <c r="G532" s="280"/>
      <c r="H532" s="280"/>
      <c r="I532" s="280"/>
      <c r="J532" s="16"/>
      <c r="K532" s="135">
        <v>20595040.550000001</v>
      </c>
      <c r="M532" s="135">
        <v>37130448.93</v>
      </c>
      <c r="N532" s="8"/>
      <c r="O532" s="8"/>
    </row>
    <row r="533" spans="1:15" ht="26.25" customHeight="1">
      <c r="A533" s="69"/>
      <c r="B533" s="14"/>
      <c r="D533" s="70" t="s">
        <v>44</v>
      </c>
      <c r="G533" s="86"/>
      <c r="H533" s="16"/>
      <c r="I533" s="86"/>
      <c r="J533" s="16"/>
      <c r="K533" s="135">
        <v>82307.86</v>
      </c>
      <c r="L533" s="16"/>
      <c r="M533" s="135">
        <v>304886.66999999993</v>
      </c>
      <c r="N533" s="8"/>
      <c r="O533" s="8"/>
    </row>
    <row r="534" spans="1:15" ht="26.25" customHeight="1">
      <c r="A534" s="14"/>
      <c r="D534" s="2" t="s">
        <v>133</v>
      </c>
      <c r="G534" s="291"/>
      <c r="H534" s="16"/>
      <c r="I534" s="284"/>
      <c r="J534" s="16"/>
      <c r="K534" s="292">
        <v>-3285842.13</v>
      </c>
      <c r="L534" s="293"/>
      <c r="M534" s="292">
        <v>-963293.29</v>
      </c>
      <c r="N534" s="8"/>
      <c r="O534" s="8"/>
    </row>
    <row r="535" spans="1:15" ht="24.95" customHeight="1" thickBot="1">
      <c r="A535" s="69"/>
      <c r="B535" s="14"/>
      <c r="D535" s="104" t="s">
        <v>610</v>
      </c>
      <c r="G535" s="280"/>
      <c r="H535" s="280"/>
      <c r="I535" s="280"/>
      <c r="J535" s="16"/>
      <c r="K535" s="294">
        <f>SUM(K532:K534)</f>
        <v>17391506.280000001</v>
      </c>
      <c r="L535" s="281">
        <f>SUM(L533:L534)</f>
        <v>0</v>
      </c>
      <c r="M535" s="295">
        <f>SUM(M532:M534)</f>
        <v>36472042.310000002</v>
      </c>
      <c r="N535" s="8"/>
      <c r="O535" s="8"/>
    </row>
    <row r="536" spans="1:15" ht="3" customHeight="1" thickTop="1">
      <c r="A536" s="69"/>
      <c r="B536" s="14"/>
      <c r="G536" s="280"/>
      <c r="H536" s="280"/>
      <c r="I536" s="280"/>
      <c r="J536" s="16"/>
      <c r="K536" s="281"/>
      <c r="L536" s="281"/>
      <c r="M536" s="282"/>
      <c r="N536" s="8"/>
      <c r="O536" s="8"/>
    </row>
    <row r="537" spans="1:15" ht="26.25" customHeight="1">
      <c r="A537" s="69"/>
      <c r="B537" s="14" t="s">
        <v>521</v>
      </c>
      <c r="G537" s="280"/>
      <c r="H537" s="280"/>
      <c r="I537" s="280"/>
      <c r="J537" s="16"/>
      <c r="K537" s="281"/>
      <c r="L537" s="281"/>
      <c r="M537" s="282"/>
      <c r="N537" s="8"/>
      <c r="O537" s="8"/>
    </row>
    <row r="538" spans="1:15" ht="26.25" customHeight="1">
      <c r="A538" s="69"/>
      <c r="B538" s="14"/>
      <c r="D538" s="2" t="s">
        <v>522</v>
      </c>
      <c r="G538" s="280"/>
      <c r="H538" s="280"/>
      <c r="I538" s="280"/>
      <c r="J538" s="16"/>
      <c r="K538" s="171">
        <v>-963293.29</v>
      </c>
      <c r="L538" s="171"/>
      <c r="M538" s="268">
        <v>-963293.29</v>
      </c>
      <c r="N538" s="8"/>
      <c r="O538" s="8"/>
    </row>
    <row r="539" spans="1:15" ht="26.25" customHeight="1">
      <c r="A539" s="69"/>
      <c r="B539" s="14"/>
      <c r="D539" s="2" t="s">
        <v>523</v>
      </c>
      <c r="G539" s="280"/>
      <c r="H539" s="280"/>
      <c r="I539" s="280"/>
      <c r="J539" s="16"/>
      <c r="K539" s="171">
        <v>-2322548.84</v>
      </c>
      <c r="L539" s="171"/>
      <c r="M539" s="268">
        <v>0</v>
      </c>
      <c r="N539" s="8"/>
      <c r="O539" s="8"/>
    </row>
    <row r="540" spans="1:15" ht="26.25" customHeight="1" thickBot="1">
      <c r="A540" s="69"/>
      <c r="B540" s="14"/>
      <c r="D540" s="2" t="s">
        <v>524</v>
      </c>
      <c r="G540" s="280"/>
      <c r="H540" s="280"/>
      <c r="I540" s="280"/>
      <c r="J540" s="16"/>
      <c r="K540" s="173">
        <f>SUM(K538:K539)</f>
        <v>-3285842.13</v>
      </c>
      <c r="L540" s="171"/>
      <c r="M540" s="173">
        <f>SUM(M538:M539)</f>
        <v>-963293.29</v>
      </c>
      <c r="N540" s="8"/>
      <c r="O540" s="8"/>
    </row>
    <row r="541" spans="1:15" ht="6.75" customHeight="1" thickTop="1">
      <c r="A541" s="69"/>
      <c r="B541" s="14"/>
      <c r="G541" s="280"/>
      <c r="H541" s="280"/>
      <c r="I541" s="280"/>
      <c r="J541" s="16"/>
      <c r="K541" s="281"/>
      <c r="L541" s="281"/>
      <c r="M541" s="282"/>
      <c r="N541" s="8"/>
      <c r="O541" s="8"/>
    </row>
    <row r="542" spans="1:15" ht="24.95" customHeight="1">
      <c r="A542" s="296" t="s">
        <v>57</v>
      </c>
      <c r="B542" s="277"/>
      <c r="C542" s="297"/>
      <c r="D542" s="296"/>
      <c r="E542" s="296"/>
      <c r="F542" s="296"/>
      <c r="G542" s="296"/>
      <c r="H542" s="277"/>
      <c r="I542" s="298"/>
      <c r="J542" s="277"/>
      <c r="K542" s="298"/>
      <c r="L542" s="277"/>
      <c r="M542" s="277"/>
      <c r="N542" s="8"/>
      <c r="O542" s="8"/>
    </row>
    <row r="543" spans="1:15" ht="24.95" customHeight="1">
      <c r="A543" s="296"/>
      <c r="B543" s="277" t="s">
        <v>611</v>
      </c>
      <c r="C543" s="297"/>
      <c r="D543" s="296"/>
      <c r="E543" s="296"/>
      <c r="F543" s="296"/>
      <c r="G543" s="296"/>
      <c r="H543" s="277"/>
      <c r="I543" s="298"/>
      <c r="J543" s="277"/>
      <c r="K543" s="298"/>
      <c r="L543" s="277"/>
      <c r="M543" s="277"/>
      <c r="N543" s="8"/>
      <c r="O543" s="8"/>
    </row>
    <row r="544" spans="1:15" ht="24.95" customHeight="1">
      <c r="A544" s="296"/>
      <c r="B544" s="277" t="s">
        <v>687</v>
      </c>
      <c r="C544" s="297"/>
      <c r="D544" s="296"/>
      <c r="E544" s="296"/>
      <c r="F544" s="296"/>
      <c r="G544" s="296"/>
      <c r="H544" s="277"/>
      <c r="I544" s="298"/>
      <c r="J544" s="277"/>
      <c r="K544" s="298"/>
      <c r="L544" s="277"/>
      <c r="M544" s="277"/>
      <c r="N544" s="8"/>
      <c r="O544" s="8"/>
    </row>
    <row r="545" spans="1:15" ht="6" customHeight="1">
      <c r="A545" s="296"/>
      <c r="B545" s="277"/>
      <c r="C545" s="297"/>
      <c r="D545" s="296"/>
      <c r="E545" s="296"/>
      <c r="F545" s="296"/>
      <c r="G545" s="296"/>
      <c r="H545" s="277"/>
      <c r="I545" s="298"/>
      <c r="J545" s="277"/>
      <c r="K545" s="298"/>
      <c r="L545" s="277"/>
      <c r="M545" s="277"/>
      <c r="N545" s="8"/>
      <c r="O545" s="8"/>
    </row>
    <row r="546" spans="1:15" ht="24" customHeight="1">
      <c r="A546" s="6"/>
      <c r="B546" s="18" t="str">
        <f>+B472</f>
        <v>(ลงชื่อ)……………………………….......กรรมการตามอำนาจ    (ลงชื่อ) ….…………...………………..  กรรมการตามอำนาจ</v>
      </c>
      <c r="C546" s="20"/>
      <c r="D546" s="18"/>
      <c r="E546" s="18"/>
      <c r="F546" s="9"/>
      <c r="G546" s="18"/>
      <c r="H546" s="19"/>
      <c r="I546" s="20"/>
      <c r="J546" s="21"/>
      <c r="K546" s="18"/>
      <c r="L546" s="18"/>
      <c r="M546" s="18"/>
      <c r="N546" s="285"/>
    </row>
    <row r="547" spans="1:15" ht="24" customHeight="1">
      <c r="A547" s="6"/>
      <c r="B547" s="18" t="str">
        <f>+B473</f>
        <v xml:space="preserve">                ( นางสาวอรสา     วิมลเฉลา )</v>
      </c>
      <c r="C547" s="20"/>
      <c r="D547" s="18"/>
      <c r="E547" s="18"/>
      <c r="F547" s="9"/>
      <c r="G547" s="18"/>
      <c r="H547" s="19"/>
      <c r="I547" s="20" t="str">
        <f>+I473</f>
        <v xml:space="preserve">      ( นายวิชัย  ไม้แก่นสาร )</v>
      </c>
      <c r="J547" s="21"/>
      <c r="K547" s="18"/>
      <c r="L547" s="18"/>
      <c r="M547" s="18"/>
      <c r="N547" s="285"/>
    </row>
    <row r="548" spans="1:15" ht="24" customHeight="1">
      <c r="A548" s="239" t="s">
        <v>183</v>
      </c>
      <c r="B548" s="239"/>
      <c r="C548" s="239"/>
      <c r="D548" s="239"/>
      <c r="E548" s="239"/>
      <c r="F548" s="239"/>
      <c r="G548" s="239"/>
      <c r="H548" s="239"/>
      <c r="I548" s="239"/>
      <c r="J548" s="239"/>
      <c r="K548" s="239"/>
      <c r="L548" s="239"/>
      <c r="M548" s="239"/>
      <c r="N548" s="299"/>
      <c r="O548" s="299"/>
    </row>
    <row r="549" spans="1:15" ht="6.75" customHeight="1">
      <c r="A549" s="210"/>
      <c r="B549" s="46"/>
      <c r="D549" s="210"/>
      <c r="E549" s="210"/>
      <c r="F549" s="210"/>
      <c r="G549" s="47"/>
      <c r="H549" s="210"/>
      <c r="I549" s="47"/>
      <c r="J549" s="210"/>
      <c r="K549" s="47"/>
      <c r="L549" s="232"/>
      <c r="M549" s="47"/>
      <c r="N549" s="299"/>
      <c r="O549" s="299"/>
    </row>
    <row r="550" spans="1:15" s="71" customFormat="1" ht="24" customHeight="1">
      <c r="A550" s="71" t="s">
        <v>178</v>
      </c>
      <c r="B550" s="72"/>
      <c r="C550" s="72"/>
      <c r="D550" s="72"/>
      <c r="E550" s="72"/>
      <c r="F550" s="73"/>
      <c r="G550" s="73"/>
      <c r="H550" s="73"/>
      <c r="I550" s="73"/>
      <c r="J550" s="73"/>
      <c r="K550" s="73"/>
      <c r="L550" s="73"/>
      <c r="M550" s="73"/>
      <c r="N550" s="73"/>
      <c r="O550" s="73"/>
    </row>
    <row r="551" spans="1:15" ht="24.95" customHeight="1">
      <c r="A551" s="74"/>
      <c r="B551" s="3" t="s">
        <v>442</v>
      </c>
      <c r="C551" s="74"/>
      <c r="D551" s="3"/>
      <c r="E551" s="3"/>
      <c r="F551" s="74"/>
      <c r="G551" s="15"/>
      <c r="H551" s="74"/>
      <c r="I551" s="75"/>
      <c r="J551" s="74"/>
      <c r="K551" s="76"/>
      <c r="L551" s="74"/>
      <c r="M551" s="45"/>
      <c r="N551" s="8"/>
      <c r="O551" s="8"/>
    </row>
    <row r="552" spans="1:15" ht="24.95" customHeight="1">
      <c r="A552" s="74"/>
      <c r="B552" s="3" t="s">
        <v>443</v>
      </c>
      <c r="C552" s="74"/>
      <c r="D552" s="3"/>
      <c r="E552" s="3"/>
      <c r="F552" s="74"/>
      <c r="G552" s="15"/>
      <c r="H552" s="74"/>
      <c r="I552" s="75"/>
      <c r="J552" s="74"/>
      <c r="K552" s="76"/>
      <c r="L552" s="74"/>
      <c r="M552" s="45"/>
      <c r="N552" s="8"/>
      <c r="O552" s="8"/>
    </row>
    <row r="553" spans="1:15" ht="24.95" customHeight="1">
      <c r="A553" s="74"/>
      <c r="B553" s="3" t="s">
        <v>613</v>
      </c>
      <c r="C553" s="3"/>
      <c r="D553" s="74"/>
      <c r="E553" s="74"/>
      <c r="F553" s="74"/>
      <c r="G553" s="15"/>
      <c r="H553" s="74"/>
      <c r="I553" s="75"/>
      <c r="J553" s="74"/>
      <c r="K553" s="76"/>
      <c r="L553" s="74"/>
      <c r="M553" s="45"/>
      <c r="N553" s="8"/>
      <c r="O553" s="8"/>
    </row>
    <row r="554" spans="1:15" ht="24.95" customHeight="1">
      <c r="A554" s="74"/>
      <c r="B554" s="3" t="s">
        <v>688</v>
      </c>
      <c r="C554" s="74"/>
      <c r="D554" s="74"/>
      <c r="E554" s="74"/>
      <c r="F554" s="74"/>
      <c r="G554" s="15"/>
      <c r="H554" s="74"/>
      <c r="I554" s="75"/>
      <c r="J554" s="74"/>
      <c r="K554" s="76"/>
      <c r="L554" s="74"/>
      <c r="M554" s="45"/>
      <c r="N554" s="8"/>
      <c r="O554" s="8"/>
    </row>
    <row r="555" spans="1:15" ht="24" customHeight="1">
      <c r="B555" s="3" t="s">
        <v>614</v>
      </c>
      <c r="M555" s="1"/>
      <c r="N555" s="299"/>
      <c r="O555" s="299"/>
    </row>
    <row r="556" spans="1:15" ht="24" customHeight="1">
      <c r="B556" s="3" t="s">
        <v>444</v>
      </c>
      <c r="C556" s="3"/>
      <c r="M556" s="1"/>
      <c r="N556" s="299"/>
      <c r="O556" s="299"/>
    </row>
    <row r="557" spans="1:15" ht="6.75" customHeight="1">
      <c r="B557" s="3"/>
      <c r="C557" s="3"/>
      <c r="M557" s="1"/>
      <c r="N557" s="299"/>
      <c r="O557" s="299"/>
    </row>
    <row r="558" spans="1:15" ht="23.65" customHeight="1">
      <c r="A558" s="77" t="s">
        <v>631</v>
      </c>
      <c r="B558" s="16"/>
      <c r="C558" s="12"/>
      <c r="D558" s="16"/>
      <c r="E558" s="16"/>
      <c r="F558" s="77"/>
      <c r="G558" s="17"/>
      <c r="H558" s="17"/>
      <c r="I558" s="17"/>
      <c r="J558" s="17"/>
      <c r="K558" s="17"/>
      <c r="L558" s="17"/>
      <c r="M558" s="17"/>
      <c r="N558" s="299"/>
      <c r="O558" s="299"/>
    </row>
    <row r="559" spans="1:15" ht="23.65" customHeight="1">
      <c r="A559" s="77"/>
      <c r="B559" s="16"/>
      <c r="C559" s="79" t="s">
        <v>689</v>
      </c>
      <c r="D559" s="16"/>
      <c r="E559" s="16"/>
      <c r="F559" s="77"/>
      <c r="G559" s="17"/>
      <c r="H559" s="17"/>
      <c r="I559" s="17"/>
      <c r="J559" s="17"/>
      <c r="K559" s="17"/>
      <c r="L559" s="17"/>
      <c r="M559" s="17"/>
      <c r="N559" s="299"/>
      <c r="O559" s="299"/>
    </row>
    <row r="560" spans="1:15" ht="23.65" customHeight="1">
      <c r="A560" s="78"/>
      <c r="C560" s="79"/>
      <c r="D560" s="78"/>
      <c r="E560" s="163"/>
      <c r="F560" s="163"/>
      <c r="G560" s="164"/>
      <c r="H560" s="164"/>
      <c r="I560" s="165"/>
      <c r="J560" s="163"/>
      <c r="K560" s="166"/>
      <c r="L560" s="167"/>
      <c r="M560" s="168" t="s">
        <v>30</v>
      </c>
      <c r="N560" s="299"/>
      <c r="O560" s="299"/>
    </row>
    <row r="561" spans="1:15" ht="23.65" customHeight="1">
      <c r="A561" s="78"/>
      <c r="C561" s="79"/>
      <c r="D561" s="78"/>
      <c r="E561" s="157" t="s">
        <v>617</v>
      </c>
      <c r="F561" s="157"/>
      <c r="G561" s="158" t="s">
        <v>619</v>
      </c>
      <c r="H561" s="158"/>
      <c r="I561" s="157" t="s">
        <v>617</v>
      </c>
      <c r="J561" s="158"/>
      <c r="K561" s="158" t="s">
        <v>619</v>
      </c>
      <c r="L561" s="158"/>
      <c r="M561" s="157" t="s">
        <v>617</v>
      </c>
      <c r="N561" s="299"/>
      <c r="O561" s="299"/>
    </row>
    <row r="562" spans="1:15" ht="23.65" customHeight="1">
      <c r="A562" s="77"/>
      <c r="B562" s="16"/>
      <c r="D562" s="70"/>
      <c r="E562" s="159" t="s">
        <v>618</v>
      </c>
      <c r="F562" s="160"/>
      <c r="G562" s="161" t="s">
        <v>620</v>
      </c>
      <c r="H562" s="161"/>
      <c r="I562" s="159" t="s">
        <v>48</v>
      </c>
      <c r="J562" s="161"/>
      <c r="K562" s="161" t="s">
        <v>620</v>
      </c>
      <c r="L562" s="162"/>
      <c r="M562" s="159" t="s">
        <v>154</v>
      </c>
      <c r="N562" s="299"/>
      <c r="O562" s="299"/>
    </row>
    <row r="563" spans="1:15" ht="23.65" customHeight="1">
      <c r="A563" s="77"/>
      <c r="B563" s="16"/>
      <c r="C563" s="12"/>
      <c r="D563" s="16"/>
      <c r="E563" s="169"/>
      <c r="F563" s="160"/>
      <c r="G563" s="170" t="s">
        <v>621</v>
      </c>
      <c r="H563" s="161"/>
      <c r="I563" s="170"/>
      <c r="J563" s="161"/>
      <c r="K563" s="170" t="s">
        <v>621</v>
      </c>
      <c r="L563" s="161"/>
      <c r="M563" s="170"/>
      <c r="N563" s="299"/>
      <c r="O563" s="299"/>
    </row>
    <row r="564" spans="1:15" ht="23.65" customHeight="1">
      <c r="A564" s="77"/>
      <c r="B564" s="79" t="s">
        <v>92</v>
      </c>
      <c r="C564" s="12"/>
      <c r="D564" s="16"/>
      <c r="E564" s="162"/>
      <c r="F564" s="160"/>
      <c r="G564" s="161"/>
      <c r="H564" s="161"/>
      <c r="I564" s="161"/>
      <c r="J564" s="161"/>
      <c r="K564" s="161"/>
      <c r="L564" s="161"/>
      <c r="M564" s="161"/>
      <c r="N564" s="299"/>
      <c r="O564" s="299"/>
    </row>
    <row r="565" spans="1:15" ht="23.65" customHeight="1">
      <c r="A565" s="77"/>
      <c r="B565" s="16" t="s">
        <v>690</v>
      </c>
      <c r="C565" s="70"/>
      <c r="D565" s="16"/>
      <c r="E565" s="162"/>
      <c r="F565" s="160"/>
      <c r="G565" s="161"/>
      <c r="H565" s="161"/>
      <c r="I565" s="161"/>
      <c r="J565" s="161"/>
      <c r="K565" s="161"/>
      <c r="L565" s="161"/>
      <c r="M565" s="161"/>
      <c r="N565" s="299"/>
      <c r="O565" s="299"/>
    </row>
    <row r="566" spans="1:15" ht="23.65" customHeight="1">
      <c r="A566" s="77"/>
      <c r="B566" s="16"/>
      <c r="C566" s="70" t="s">
        <v>691</v>
      </c>
      <c r="D566" s="16"/>
      <c r="E566" s="171">
        <v>457911.2</v>
      </c>
      <c r="F566" s="172"/>
      <c r="G566" s="171">
        <v>128344.2</v>
      </c>
      <c r="H566" s="171"/>
      <c r="I566" s="171">
        <f>SUM(E566:G566)</f>
        <v>586255.4</v>
      </c>
      <c r="J566" s="171"/>
      <c r="K566" s="171">
        <v>154583.6</v>
      </c>
      <c r="L566" s="171"/>
      <c r="M566" s="171">
        <f>SUM(I566:K566)</f>
        <v>740839</v>
      </c>
      <c r="N566" s="299"/>
      <c r="O566" s="299"/>
    </row>
    <row r="567" spans="1:15" ht="23.65" customHeight="1" thickBot="1">
      <c r="A567" s="77"/>
      <c r="B567" s="16"/>
      <c r="C567" s="70"/>
      <c r="D567" s="16" t="s">
        <v>9</v>
      </c>
      <c r="E567" s="173">
        <f>SUM(E566)</f>
        <v>457911.2</v>
      </c>
      <c r="F567" s="172"/>
      <c r="G567" s="173">
        <f>SUM(G566)</f>
        <v>128344.2</v>
      </c>
      <c r="H567" s="171"/>
      <c r="I567" s="173">
        <f>SUM(I566)</f>
        <v>586255.4</v>
      </c>
      <c r="J567" s="171"/>
      <c r="K567" s="173">
        <f>SUM(K566)</f>
        <v>154583.6</v>
      </c>
      <c r="L567" s="171"/>
      <c r="M567" s="173">
        <f>SUM(M566)</f>
        <v>740839</v>
      </c>
      <c r="N567" s="299"/>
      <c r="O567" s="299"/>
    </row>
    <row r="568" spans="1:15" ht="6.75" customHeight="1" thickTop="1">
      <c r="A568" s="77"/>
      <c r="B568" s="16"/>
      <c r="C568" s="12"/>
      <c r="D568" s="16"/>
      <c r="E568" s="171"/>
      <c r="F568" s="172"/>
      <c r="G568" s="171"/>
      <c r="H568" s="171"/>
      <c r="I568" s="171"/>
      <c r="J568" s="171"/>
      <c r="K568" s="171"/>
      <c r="L568" s="171"/>
      <c r="M568" s="171"/>
      <c r="N568" s="299"/>
      <c r="O568" s="299"/>
    </row>
    <row r="569" spans="1:15" ht="23.85" customHeight="1">
      <c r="A569" s="2" t="s">
        <v>81</v>
      </c>
      <c r="C569" s="226"/>
      <c r="F569" s="19"/>
      <c r="G569" s="21"/>
      <c r="H569" s="21"/>
      <c r="I569" s="21"/>
      <c r="J569" s="21"/>
      <c r="K569" s="21"/>
      <c r="L569" s="21"/>
      <c r="M569" s="21"/>
      <c r="N569" s="8"/>
      <c r="O569" s="8"/>
    </row>
    <row r="570" spans="1:15" ht="23.85" customHeight="1">
      <c r="F570" s="19"/>
      <c r="G570" s="21"/>
      <c r="H570" s="21"/>
      <c r="I570" s="21"/>
      <c r="J570" s="21"/>
      <c r="K570" s="21"/>
      <c r="L570" s="21"/>
      <c r="M570" s="80" t="s">
        <v>30</v>
      </c>
      <c r="N570" s="8"/>
      <c r="O570" s="8"/>
    </row>
    <row r="571" spans="1:15" ht="23.85" customHeight="1">
      <c r="C571" s="226"/>
      <c r="F571" s="19"/>
      <c r="G571" s="21"/>
      <c r="H571" s="21"/>
      <c r="I571" s="21"/>
      <c r="J571" s="21"/>
      <c r="K571" s="174" t="str">
        <f>+K531</f>
        <v>2558</v>
      </c>
      <c r="L571" s="86"/>
      <c r="M571" s="174" t="str">
        <f>+M531</f>
        <v>2557</v>
      </c>
      <c r="N571" s="8"/>
      <c r="O571" s="8"/>
    </row>
    <row r="572" spans="1:15" ht="23.85" customHeight="1">
      <c r="D572" s="226" t="s">
        <v>23</v>
      </c>
      <c r="F572" s="19"/>
      <c r="G572" s="21"/>
      <c r="H572" s="21"/>
      <c r="I572" s="21"/>
      <c r="J572" s="21"/>
      <c r="K572" s="86"/>
      <c r="L572" s="86"/>
      <c r="M572" s="86"/>
      <c r="N572" s="8"/>
      <c r="O572" s="8"/>
    </row>
    <row r="573" spans="1:15" ht="23.85" customHeight="1">
      <c r="D573" s="2" t="s">
        <v>82</v>
      </c>
      <c r="F573" s="19"/>
      <c r="G573" s="21"/>
      <c r="H573" s="21"/>
      <c r="I573" s="21"/>
      <c r="J573" s="21"/>
      <c r="K573" s="21">
        <v>65889212.979999997</v>
      </c>
      <c r="L573" s="21"/>
      <c r="M573" s="300">
        <v>106897584.68000001</v>
      </c>
      <c r="N573" s="8"/>
      <c r="O573" s="8"/>
    </row>
    <row r="574" spans="1:15" ht="23.85" customHeight="1">
      <c r="D574" s="2" t="s">
        <v>181</v>
      </c>
      <c r="F574" s="19"/>
      <c r="G574" s="21"/>
      <c r="H574" s="21"/>
      <c r="I574" s="21"/>
      <c r="J574" s="21"/>
      <c r="K574" s="21">
        <f>+K582</f>
        <v>40837808.650000006</v>
      </c>
      <c r="L574" s="21"/>
      <c r="M574" s="21">
        <f>+M582</f>
        <v>38200552.229999997</v>
      </c>
      <c r="N574" s="8"/>
      <c r="O574" s="8"/>
    </row>
    <row r="575" spans="1:15" ht="23.85" customHeight="1" thickBot="1">
      <c r="D575" s="2" t="s">
        <v>615</v>
      </c>
      <c r="F575" s="19"/>
      <c r="G575" s="21"/>
      <c r="H575" s="21"/>
      <c r="I575" s="21"/>
      <c r="J575" s="21"/>
      <c r="K575" s="106">
        <f>SUM(K573:K574)</f>
        <v>106727021.63</v>
      </c>
      <c r="L575" s="21"/>
      <c r="M575" s="106">
        <f>SUM(M573:M574)</f>
        <v>145098136.91</v>
      </c>
      <c r="N575" s="8"/>
      <c r="O575" s="8"/>
    </row>
    <row r="576" spans="1:15" ht="23.85" customHeight="1" thickTop="1">
      <c r="D576" s="81" t="s">
        <v>83</v>
      </c>
      <c r="F576" s="19"/>
      <c r="G576" s="21"/>
      <c r="H576" s="21"/>
      <c r="I576" s="21"/>
      <c r="J576" s="21"/>
      <c r="K576" s="21"/>
      <c r="L576" s="21"/>
      <c r="M576" s="300"/>
      <c r="N576" s="8"/>
      <c r="O576" s="8"/>
    </row>
    <row r="577" spans="1:15" ht="23.85" customHeight="1">
      <c r="D577" s="279" t="s">
        <v>5</v>
      </c>
      <c r="F577" s="19"/>
      <c r="G577" s="21"/>
      <c r="H577" s="21"/>
      <c r="I577" s="21"/>
      <c r="J577" s="21"/>
      <c r="K577" s="21">
        <v>21759.66</v>
      </c>
      <c r="L577" s="21"/>
      <c r="M577" s="300">
        <v>0</v>
      </c>
      <c r="N577" s="8"/>
      <c r="O577" s="8"/>
    </row>
    <row r="578" spans="1:15" ht="23.85" customHeight="1">
      <c r="D578" s="279" t="s">
        <v>24</v>
      </c>
      <c r="F578" s="19"/>
      <c r="G578" s="16"/>
      <c r="H578" s="21"/>
      <c r="I578" s="16"/>
      <c r="J578" s="21"/>
      <c r="K578" s="21">
        <v>16626317.180000002</v>
      </c>
      <c r="L578" s="300"/>
      <c r="M578" s="300">
        <v>15882668.119999999</v>
      </c>
      <c r="N578" s="8"/>
      <c r="O578" s="8"/>
    </row>
    <row r="579" spans="1:15" ht="23.85" customHeight="1">
      <c r="D579" s="279" t="s">
        <v>135</v>
      </c>
      <c r="F579" s="19"/>
      <c r="G579" s="16"/>
      <c r="H579" s="21"/>
      <c r="I579" s="16"/>
      <c r="J579" s="21"/>
      <c r="K579" s="21">
        <v>5896624.3599999994</v>
      </c>
      <c r="L579" s="300"/>
      <c r="M579" s="300">
        <v>4130777.36</v>
      </c>
      <c r="N579" s="8"/>
      <c r="O579" s="8"/>
    </row>
    <row r="580" spans="1:15" ht="23.85" customHeight="1">
      <c r="D580" s="279" t="s">
        <v>45</v>
      </c>
      <c r="F580" s="19"/>
      <c r="H580" s="19"/>
      <c r="J580" s="19"/>
      <c r="K580" s="21">
        <v>6780599.9199999999</v>
      </c>
      <c r="L580" s="301"/>
      <c r="M580" s="300">
        <v>17668562.07</v>
      </c>
      <c r="N580" s="8"/>
      <c r="O580" s="8"/>
    </row>
    <row r="581" spans="1:15" ht="23.85" customHeight="1">
      <c r="D581" s="279" t="s">
        <v>43</v>
      </c>
      <c r="F581" s="19"/>
      <c r="H581" s="19"/>
      <c r="J581" s="19"/>
      <c r="K581" s="21">
        <v>11512507.529999999</v>
      </c>
      <c r="L581" s="301"/>
      <c r="M581" s="300">
        <v>518544.68000000005</v>
      </c>
      <c r="N581" s="8"/>
      <c r="O581" s="8"/>
    </row>
    <row r="582" spans="1:15" ht="23.85" customHeight="1" thickBot="1">
      <c r="D582" s="2" t="s">
        <v>448</v>
      </c>
      <c r="F582" s="19"/>
      <c r="H582" s="19"/>
      <c r="J582" s="19"/>
      <c r="K582" s="302">
        <f>SUM(K577:K581)</f>
        <v>40837808.650000006</v>
      </c>
      <c r="L582" s="301" t="e">
        <f>+#REF!+L578+L580+L581</f>
        <v>#REF!</v>
      </c>
      <c r="M582" s="302">
        <f>SUM(M577:M581)</f>
        <v>38200552.229999997</v>
      </c>
      <c r="N582" s="8"/>
      <c r="O582" s="8"/>
    </row>
    <row r="583" spans="1:15" ht="10.5" customHeight="1" thickTop="1">
      <c r="F583" s="19"/>
      <c r="H583" s="19"/>
      <c r="J583" s="19"/>
      <c r="K583" s="300"/>
      <c r="L583" s="301"/>
      <c r="M583" s="300"/>
      <c r="N583" s="8"/>
      <c r="O583" s="8"/>
    </row>
    <row r="584" spans="1:15" ht="24" customHeight="1">
      <c r="A584" s="77"/>
      <c r="B584" s="17" t="str">
        <f>+B546</f>
        <v>(ลงชื่อ)……………………………….......กรรมการตามอำนาจ    (ลงชื่อ) ….…………...………………..  กรรมการตามอำนาจ</v>
      </c>
      <c r="C584" s="12"/>
      <c r="D584" s="16"/>
      <c r="E584" s="16"/>
      <c r="F584" s="77"/>
      <c r="G584" s="17"/>
      <c r="H584" s="17"/>
      <c r="I584" s="17"/>
      <c r="J584" s="17"/>
      <c r="K584" s="303"/>
      <c r="L584" s="17"/>
      <c r="M584" s="303"/>
      <c r="N584" s="8"/>
      <c r="O584" s="8"/>
    </row>
    <row r="585" spans="1:15" ht="24.95" customHeight="1">
      <c r="B585" s="17" t="str">
        <f>+B547</f>
        <v xml:space="preserve">                ( นางสาวอรสา     วิมลเฉลา )</v>
      </c>
      <c r="C585" s="20"/>
      <c r="D585" s="18"/>
      <c r="F585" s="26"/>
      <c r="G585" s="47"/>
      <c r="H585" s="83"/>
      <c r="I585" s="47" t="str">
        <f>+I547</f>
        <v xml:space="preserve">      ( นายวิชัย  ไม้แก่นสาร )</v>
      </c>
      <c r="J585" s="26"/>
      <c r="K585" s="47"/>
      <c r="L585" s="26"/>
      <c r="M585" s="47"/>
      <c r="N585" s="8"/>
      <c r="O585" s="8"/>
    </row>
    <row r="586" spans="1:15" ht="24.6" customHeight="1">
      <c r="A586" s="239" t="s">
        <v>185</v>
      </c>
      <c r="B586" s="239"/>
      <c r="C586" s="239"/>
      <c r="D586" s="239"/>
      <c r="E586" s="239"/>
      <c r="F586" s="239"/>
      <c r="G586" s="239"/>
      <c r="H586" s="239"/>
      <c r="I586" s="239"/>
      <c r="J586" s="239"/>
      <c r="K586" s="239"/>
      <c r="L586" s="239"/>
      <c r="M586" s="239"/>
      <c r="N586" s="8"/>
      <c r="O586" s="8"/>
    </row>
    <row r="587" spans="1:15" ht="24.6" customHeight="1">
      <c r="A587" s="240"/>
      <c r="B587" s="240"/>
      <c r="C587" s="240"/>
      <c r="D587" s="240"/>
      <c r="E587" s="240"/>
      <c r="F587" s="240"/>
      <c r="G587" s="240"/>
      <c r="H587" s="240"/>
      <c r="I587" s="240"/>
      <c r="J587" s="240"/>
      <c r="K587" s="240"/>
      <c r="L587" s="240"/>
      <c r="M587" s="240"/>
      <c r="N587" s="8"/>
      <c r="O587" s="8"/>
    </row>
    <row r="588" spans="1:15" ht="24.6" customHeight="1">
      <c r="A588" s="81" t="s">
        <v>693</v>
      </c>
      <c r="B588" s="46"/>
      <c r="C588" s="46"/>
      <c r="D588" s="240"/>
      <c r="E588" s="240"/>
      <c r="F588" s="240"/>
      <c r="G588" s="240"/>
      <c r="H588" s="240"/>
      <c r="I588" s="240"/>
      <c r="J588" s="240"/>
      <c r="K588" s="240"/>
      <c r="L588" s="240"/>
      <c r="M588" s="240"/>
      <c r="N588" s="8"/>
      <c r="O588" s="8"/>
    </row>
    <row r="589" spans="1:15" ht="24.6" customHeight="1">
      <c r="A589" s="74"/>
      <c r="C589" s="46" t="s">
        <v>692</v>
      </c>
      <c r="D589" s="16"/>
      <c r="E589" s="16"/>
      <c r="F589" s="15"/>
      <c r="G589" s="16"/>
      <c r="H589" s="16"/>
      <c r="I589" s="16"/>
      <c r="J589" s="16"/>
      <c r="N589" s="8"/>
      <c r="O589" s="8"/>
    </row>
    <row r="590" spans="1:15" ht="24.6" customHeight="1">
      <c r="A590" s="232"/>
      <c r="D590" s="304"/>
      <c r="E590" s="16"/>
      <c r="F590" s="15"/>
      <c r="G590" s="48"/>
      <c r="H590" s="211"/>
      <c r="I590" s="48"/>
      <c r="J590" s="211"/>
      <c r="K590" s="16"/>
      <c r="L590" s="16"/>
      <c r="M590" s="86" t="str">
        <f>+M570</f>
        <v>หน่วย : บาท</v>
      </c>
      <c r="N590" s="8"/>
      <c r="O590" s="8"/>
    </row>
    <row r="591" spans="1:15" ht="24.6" customHeight="1">
      <c r="A591" s="26"/>
      <c r="D591" s="84"/>
      <c r="E591" s="16"/>
      <c r="F591" s="15"/>
      <c r="G591" s="17"/>
      <c r="H591" s="17"/>
      <c r="I591" s="17"/>
      <c r="J591" s="17"/>
      <c r="K591" s="85" t="str">
        <f>+K571</f>
        <v>2558</v>
      </c>
      <c r="L591" s="48">
        <f>+L571</f>
        <v>0</v>
      </c>
      <c r="M591" s="85" t="str">
        <f>+M571</f>
        <v>2557</v>
      </c>
      <c r="N591" s="8"/>
      <c r="O591" s="8"/>
    </row>
    <row r="592" spans="1:15" ht="24.6" customHeight="1">
      <c r="A592" s="15"/>
      <c r="D592" s="232" t="s">
        <v>2</v>
      </c>
      <c r="E592" s="16"/>
      <c r="F592" s="15"/>
      <c r="G592" s="17"/>
      <c r="H592" s="17"/>
      <c r="I592" s="17"/>
      <c r="J592" s="17"/>
      <c r="K592" s="17">
        <v>4787644.8600000003</v>
      </c>
      <c r="L592" s="17"/>
      <c r="M592" s="17">
        <v>3502644.86</v>
      </c>
      <c r="N592" s="8"/>
      <c r="O592" s="8"/>
    </row>
    <row r="593" spans="1:15" ht="24.6" customHeight="1">
      <c r="A593" s="15"/>
      <c r="D593" s="232" t="s">
        <v>85</v>
      </c>
      <c r="E593" s="16"/>
      <c r="F593" s="15"/>
      <c r="G593" s="17"/>
      <c r="H593" s="17"/>
      <c r="I593" s="17"/>
      <c r="J593" s="17"/>
      <c r="K593" s="17">
        <v>-2495621.39</v>
      </c>
      <c r="L593" s="17"/>
      <c r="M593" s="17">
        <v>-1795093.02</v>
      </c>
      <c r="N593" s="8"/>
      <c r="O593" s="8"/>
    </row>
    <row r="594" spans="1:15" ht="24.6" customHeight="1">
      <c r="A594" s="15"/>
      <c r="D594" s="232" t="s">
        <v>696</v>
      </c>
      <c r="E594" s="16"/>
      <c r="F594" s="15"/>
      <c r="G594" s="17"/>
      <c r="H594" s="17"/>
      <c r="I594" s="17"/>
      <c r="J594" s="17"/>
      <c r="K594" s="305">
        <f>SUM(K592:K593)</f>
        <v>2292023.4700000002</v>
      </c>
      <c r="L594" s="17"/>
      <c r="M594" s="305">
        <f>SUM(M592:M593)</f>
        <v>1707551.8399999999</v>
      </c>
      <c r="N594" s="8"/>
    </row>
    <row r="595" spans="1:15" ht="24.6" customHeight="1">
      <c r="A595" s="15"/>
      <c r="C595" s="210" t="s">
        <v>694</v>
      </c>
      <c r="D595" s="16"/>
      <c r="E595" s="16"/>
      <c r="F595" s="15"/>
      <c r="G595" s="17"/>
      <c r="H595" s="17"/>
      <c r="I595" s="17"/>
      <c r="J595" s="17"/>
      <c r="K595" s="17"/>
      <c r="L595" s="17"/>
      <c r="M595" s="17"/>
      <c r="N595" s="8"/>
      <c r="O595" s="8"/>
    </row>
    <row r="596" spans="1:15" ht="24.6" customHeight="1">
      <c r="A596" s="15"/>
      <c r="C596" s="306"/>
      <c r="D596" s="16"/>
      <c r="E596" s="16"/>
      <c r="F596" s="15"/>
      <c r="G596" s="17"/>
      <c r="H596" s="17"/>
      <c r="I596" s="17"/>
      <c r="J596" s="17"/>
      <c r="K596" s="17"/>
      <c r="L596" s="17"/>
      <c r="M596" s="216" t="str">
        <f>+M590</f>
        <v>หน่วย : บาท</v>
      </c>
      <c r="N596" s="8"/>
      <c r="O596" s="8"/>
    </row>
    <row r="597" spans="1:15" ht="24.6" customHeight="1">
      <c r="A597" s="15"/>
      <c r="C597" s="306"/>
      <c r="D597" s="16"/>
      <c r="E597" s="16"/>
      <c r="F597" s="15"/>
      <c r="G597" s="17"/>
      <c r="H597" s="17"/>
      <c r="I597" s="17"/>
      <c r="J597" s="17"/>
      <c r="K597" s="55" t="str">
        <f>+K591</f>
        <v>2558</v>
      </c>
      <c r="L597" s="216">
        <f>+L591</f>
        <v>0</v>
      </c>
      <c r="M597" s="55" t="str">
        <f>+M591</f>
        <v>2557</v>
      </c>
      <c r="N597" s="8"/>
      <c r="O597" s="8"/>
    </row>
    <row r="598" spans="1:15" ht="24.6" customHeight="1">
      <c r="A598" s="15"/>
      <c r="B598" s="74"/>
      <c r="D598" s="307" t="s">
        <v>26</v>
      </c>
      <c r="E598" s="70"/>
      <c r="F598" s="15"/>
      <c r="G598" s="17"/>
      <c r="H598" s="17"/>
      <c r="I598" s="17"/>
      <c r="J598" s="17"/>
      <c r="K598" s="17">
        <v>766440</v>
      </c>
      <c r="L598" s="17"/>
      <c r="M598" s="17">
        <v>562989</v>
      </c>
      <c r="N598" s="8"/>
      <c r="O598" s="8"/>
    </row>
    <row r="599" spans="1:15" ht="24.6" customHeight="1">
      <c r="A599" s="15"/>
      <c r="B599" s="307"/>
      <c r="D599" s="307" t="s">
        <v>87</v>
      </c>
      <c r="E599" s="70"/>
      <c r="F599" s="15"/>
      <c r="G599" s="15"/>
      <c r="H599" s="15"/>
      <c r="I599" s="87"/>
      <c r="J599" s="15"/>
      <c r="K599" s="88">
        <v>710010.1</v>
      </c>
      <c r="L599" s="15"/>
      <c r="M599" s="88">
        <v>396000</v>
      </c>
      <c r="N599" s="8"/>
      <c r="O599" s="8"/>
    </row>
    <row r="600" spans="1:15" ht="24.6" customHeight="1">
      <c r="A600" s="15"/>
      <c r="B600" s="307"/>
      <c r="D600" s="147" t="s">
        <v>9</v>
      </c>
      <c r="E600" s="70"/>
      <c r="F600" s="15"/>
      <c r="G600" s="15"/>
      <c r="H600" s="15"/>
      <c r="I600" s="87"/>
      <c r="J600" s="15"/>
      <c r="K600" s="45">
        <f>SUM(K598:K599)</f>
        <v>1476450.1</v>
      </c>
      <c r="L600" s="45">
        <f>+L598+L599</f>
        <v>0</v>
      </c>
      <c r="M600" s="45">
        <f>SUM(M598:M599)</f>
        <v>958989</v>
      </c>
      <c r="N600" s="8"/>
      <c r="O600" s="8"/>
    </row>
    <row r="601" spans="1:15" ht="24.6" customHeight="1">
      <c r="A601" s="15"/>
      <c r="D601" s="307" t="s">
        <v>88</v>
      </c>
      <c r="E601" s="70"/>
      <c r="F601" s="15"/>
      <c r="G601" s="15"/>
      <c r="H601" s="15"/>
      <c r="I601" s="87"/>
      <c r="J601" s="15"/>
      <c r="K601" s="76">
        <v>-90454.26</v>
      </c>
      <c r="L601" s="15"/>
      <c r="M601" s="45">
        <v>-103312.02</v>
      </c>
      <c r="N601" s="8"/>
      <c r="O601" s="8"/>
    </row>
    <row r="602" spans="1:15" ht="24.6" customHeight="1">
      <c r="A602" s="15"/>
      <c r="D602" s="307" t="s">
        <v>89</v>
      </c>
      <c r="E602" s="70"/>
      <c r="F602" s="15"/>
      <c r="G602" s="15"/>
      <c r="H602" s="15"/>
      <c r="I602" s="87"/>
      <c r="J602" s="15"/>
      <c r="K602" s="88">
        <v>0</v>
      </c>
      <c r="L602" s="15"/>
      <c r="M602" s="89">
        <v>-8569.3799999999992</v>
      </c>
      <c r="N602" s="8"/>
      <c r="O602" s="8"/>
    </row>
    <row r="603" spans="1:15" ht="24.6" customHeight="1">
      <c r="A603" s="15"/>
      <c r="D603" s="307" t="s">
        <v>90</v>
      </c>
      <c r="E603" s="70"/>
      <c r="F603" s="15"/>
      <c r="G603" s="15"/>
      <c r="H603" s="15"/>
      <c r="I603" s="87"/>
      <c r="J603" s="15"/>
      <c r="K603" s="68">
        <f>SUM(K600:K602)</f>
        <v>1385995.84</v>
      </c>
      <c r="L603" s="45">
        <f>+L600+L601</f>
        <v>0</v>
      </c>
      <c r="M603" s="68">
        <f>SUM(M600:M602)</f>
        <v>847107.6</v>
      </c>
      <c r="N603" s="8"/>
      <c r="O603" s="8"/>
    </row>
    <row r="604" spans="1:15" ht="24.6" customHeight="1">
      <c r="A604" s="15"/>
      <c r="C604" s="46" t="s">
        <v>695</v>
      </c>
      <c r="D604" s="15"/>
      <c r="E604" s="15"/>
      <c r="F604" s="15"/>
      <c r="G604" s="15"/>
      <c r="H604" s="15"/>
      <c r="I604" s="87"/>
      <c r="J604" s="15"/>
      <c r="K604" s="76"/>
      <c r="L604" s="15"/>
      <c r="M604" s="45"/>
      <c r="N604" s="8"/>
      <c r="O604" s="8"/>
    </row>
    <row r="605" spans="1:15" s="3" customFormat="1" ht="24.6" customHeight="1">
      <c r="A605" s="15"/>
      <c r="B605" s="46"/>
      <c r="C605" s="2"/>
      <c r="D605" s="15"/>
      <c r="E605" s="15"/>
      <c r="F605" s="15"/>
      <c r="G605" s="15"/>
      <c r="H605" s="15"/>
      <c r="I605" s="87"/>
      <c r="J605" s="15"/>
      <c r="K605" s="17"/>
      <c r="L605" s="17"/>
      <c r="M605" s="216" t="str">
        <f>+M596</f>
        <v>หน่วย : บาท</v>
      </c>
      <c r="N605" s="90"/>
      <c r="O605" s="91"/>
    </row>
    <row r="606" spans="1:15" s="3" customFormat="1" ht="24.6" customHeight="1">
      <c r="A606" s="15"/>
      <c r="B606" s="46"/>
      <c r="C606" s="2"/>
      <c r="D606" s="15"/>
      <c r="E606" s="15"/>
      <c r="F606" s="15"/>
      <c r="G606" s="15"/>
      <c r="H606" s="15"/>
      <c r="I606" s="87"/>
      <c r="J606" s="15"/>
      <c r="K606" s="55" t="str">
        <f>+K597</f>
        <v>2558</v>
      </c>
      <c r="L606" s="216">
        <f>+L599</f>
        <v>0</v>
      </c>
      <c r="M606" s="55" t="str">
        <f>+M597</f>
        <v>2557</v>
      </c>
      <c r="N606" s="90"/>
      <c r="O606" s="91"/>
    </row>
    <row r="607" spans="1:15" s="3" customFormat="1" ht="24.6" customHeight="1">
      <c r="A607" s="16"/>
      <c r="B607" s="2"/>
      <c r="D607" s="307" t="s">
        <v>616</v>
      </c>
      <c r="E607" s="16"/>
      <c r="F607" s="15"/>
      <c r="G607" s="16"/>
      <c r="H607" s="16"/>
      <c r="I607" s="16"/>
      <c r="J607" s="16"/>
      <c r="K607" s="92">
        <f>+K603</f>
        <v>1385995.84</v>
      </c>
      <c r="L607" s="92">
        <f>+L603</f>
        <v>0</v>
      </c>
      <c r="M607" s="93">
        <f>+M603</f>
        <v>847107.6</v>
      </c>
      <c r="N607" s="90"/>
      <c r="O607" s="91"/>
    </row>
    <row r="608" spans="1:15" s="3" customFormat="1" ht="24.6" customHeight="1">
      <c r="A608" s="15"/>
      <c r="B608" s="2"/>
      <c r="D608" s="307" t="s">
        <v>91</v>
      </c>
      <c r="E608" s="16"/>
      <c r="F608" s="15"/>
      <c r="G608" s="48"/>
      <c r="H608" s="211"/>
      <c r="I608" s="48"/>
      <c r="J608" s="211"/>
      <c r="K608" s="49">
        <v>-711145.23836746148</v>
      </c>
      <c r="L608" s="308"/>
      <c r="M608" s="94">
        <v>-562989</v>
      </c>
      <c r="N608" s="90"/>
      <c r="O608" s="91"/>
    </row>
    <row r="609" spans="1:15" ht="24.6" customHeight="1" thickBot="1">
      <c r="A609" s="15"/>
      <c r="D609" s="307" t="s">
        <v>697</v>
      </c>
      <c r="E609" s="16"/>
      <c r="F609" s="15"/>
      <c r="G609" s="17"/>
      <c r="H609" s="17"/>
      <c r="I609" s="17"/>
      <c r="J609" s="17"/>
      <c r="K609" s="95">
        <f>+K607+K608</f>
        <v>674850.6016325386</v>
      </c>
      <c r="L609" s="96">
        <f>+L607+L608</f>
        <v>0</v>
      </c>
      <c r="M609" s="97">
        <f>+M607+M608</f>
        <v>284118.59999999998</v>
      </c>
      <c r="N609" s="11"/>
    </row>
    <row r="610" spans="1:15" s="3" customFormat="1" ht="24.6" customHeight="1" thickTop="1">
      <c r="A610" s="15"/>
      <c r="B610" s="12" t="s">
        <v>449</v>
      </c>
      <c r="D610" s="16"/>
      <c r="E610" s="16"/>
      <c r="F610" s="15"/>
      <c r="G610" s="17"/>
      <c r="H610" s="17"/>
      <c r="I610" s="17"/>
      <c r="J610" s="17"/>
      <c r="K610" s="17"/>
      <c r="L610" s="17"/>
      <c r="M610" s="17"/>
      <c r="N610" s="90"/>
      <c r="O610" s="91"/>
    </row>
    <row r="611" spans="1:15" s="3" customFormat="1" ht="24.6" customHeight="1">
      <c r="B611" s="46" t="s">
        <v>450</v>
      </c>
      <c r="D611" s="16"/>
      <c r="E611" s="16"/>
      <c r="F611" s="15"/>
      <c r="G611" s="17"/>
      <c r="H611" s="17"/>
      <c r="I611" s="17"/>
      <c r="J611" s="17"/>
      <c r="K611" s="17"/>
      <c r="L611" s="17"/>
      <c r="M611" s="17"/>
      <c r="N611" s="90"/>
      <c r="O611" s="91"/>
    </row>
    <row r="612" spans="1:15" ht="24.6" customHeight="1">
      <c r="A612" s="15"/>
      <c r="C612" s="306"/>
      <c r="D612" s="16"/>
      <c r="E612" s="16"/>
      <c r="F612" s="15"/>
      <c r="G612" s="17"/>
      <c r="H612" s="17"/>
      <c r="I612" s="17"/>
      <c r="J612" s="17"/>
      <c r="K612" s="17"/>
      <c r="L612" s="17"/>
      <c r="M612" s="17"/>
      <c r="N612" s="8"/>
    </row>
    <row r="613" spans="1:15" ht="24.6" customHeight="1">
      <c r="A613" s="15"/>
      <c r="C613" s="306"/>
      <c r="D613" s="16"/>
      <c r="E613" s="16"/>
      <c r="F613" s="15"/>
      <c r="G613" s="17"/>
      <c r="H613" s="17"/>
      <c r="I613" s="17"/>
      <c r="J613" s="17"/>
      <c r="K613" s="17"/>
      <c r="L613" s="17"/>
      <c r="M613" s="17"/>
      <c r="N613" s="8"/>
    </row>
    <row r="614" spans="1:15" ht="24.6" customHeight="1">
      <c r="A614" s="15"/>
      <c r="C614" s="306"/>
      <c r="D614" s="16"/>
      <c r="E614" s="16"/>
      <c r="F614" s="15"/>
      <c r="G614" s="17"/>
      <c r="H614" s="17"/>
      <c r="I614" s="17"/>
      <c r="J614" s="17"/>
      <c r="K614" s="17"/>
      <c r="L614" s="17"/>
      <c r="M614" s="17"/>
      <c r="N614" s="8"/>
    </row>
    <row r="615" spans="1:15" ht="24.6" customHeight="1">
      <c r="A615" s="15"/>
      <c r="C615" s="306"/>
      <c r="D615" s="16"/>
      <c r="E615" s="16"/>
      <c r="F615" s="15"/>
      <c r="G615" s="17"/>
      <c r="H615" s="17"/>
      <c r="I615" s="17"/>
      <c r="J615" s="17"/>
      <c r="K615" s="17"/>
      <c r="L615" s="17"/>
      <c r="M615" s="17"/>
      <c r="N615" s="8"/>
    </row>
    <row r="616" spans="1:15" ht="24.6" customHeight="1">
      <c r="A616" s="15"/>
      <c r="C616" s="306"/>
      <c r="D616" s="16"/>
      <c r="E616" s="16"/>
      <c r="F616" s="15"/>
      <c r="G616" s="17"/>
      <c r="H616" s="17"/>
      <c r="I616" s="17"/>
      <c r="J616" s="17"/>
      <c r="K616" s="17"/>
      <c r="L616" s="17"/>
      <c r="M616" s="17"/>
      <c r="N616" s="8"/>
    </row>
    <row r="617" spans="1:15" ht="24.6" customHeight="1">
      <c r="A617" s="15"/>
      <c r="C617" s="306"/>
      <c r="D617" s="16"/>
      <c r="E617" s="16"/>
      <c r="F617" s="15"/>
      <c r="G617" s="17"/>
      <c r="H617" s="17"/>
      <c r="I617" s="17"/>
      <c r="J617" s="17"/>
      <c r="K617" s="17"/>
      <c r="L617" s="17"/>
      <c r="M617" s="17"/>
      <c r="N617" s="8"/>
    </row>
    <row r="618" spans="1:15" ht="23.25" customHeight="1">
      <c r="A618" s="15"/>
      <c r="B618" s="20" t="str">
        <f>+B584</f>
        <v>(ลงชื่อ)……………………………….......กรรมการตามอำนาจ    (ลงชื่อ) ….…………...………………..  กรรมการตามอำนาจ</v>
      </c>
      <c r="C618" s="306"/>
      <c r="D618" s="16"/>
      <c r="E618" s="16"/>
      <c r="F618" s="15"/>
      <c r="G618" s="17"/>
      <c r="H618" s="17"/>
      <c r="I618" s="17"/>
      <c r="J618" s="17"/>
      <c r="K618" s="17"/>
      <c r="L618" s="17"/>
      <c r="M618" s="17"/>
      <c r="N618" s="8"/>
    </row>
    <row r="619" spans="1:15" ht="23.25" customHeight="1">
      <c r="A619" s="15"/>
      <c r="B619" s="20" t="str">
        <f>+B585</f>
        <v xml:space="preserve">                ( นางสาวอรสา     วิมลเฉลา )</v>
      </c>
      <c r="C619" s="306"/>
      <c r="D619" s="16"/>
      <c r="E619" s="16"/>
      <c r="F619" s="15"/>
      <c r="G619" s="17"/>
      <c r="H619" s="17"/>
      <c r="I619" s="17" t="str">
        <f>+I585</f>
        <v xml:space="preserve">      ( นายวิชัย  ไม้แก่นสาร )</v>
      </c>
      <c r="J619" s="17"/>
      <c r="K619" s="17"/>
      <c r="L619" s="17"/>
      <c r="M619" s="17"/>
      <c r="N619" s="8"/>
    </row>
    <row r="620" spans="1:15" ht="24.95" customHeight="1">
      <c r="A620" s="239" t="s">
        <v>186</v>
      </c>
      <c r="B620" s="239"/>
      <c r="C620" s="239"/>
      <c r="D620" s="239"/>
      <c r="E620" s="239"/>
      <c r="F620" s="239"/>
      <c r="G620" s="239"/>
      <c r="H620" s="239"/>
      <c r="I620" s="239"/>
      <c r="J620" s="239"/>
      <c r="K620" s="239"/>
      <c r="L620" s="239"/>
      <c r="M620" s="239"/>
      <c r="N620" s="8"/>
      <c r="O620" s="8"/>
    </row>
    <row r="621" spans="1:15" s="3" customFormat="1" ht="4.5" customHeight="1">
      <c r="A621" s="15"/>
      <c r="B621" s="2"/>
      <c r="C621" s="306"/>
      <c r="D621" s="16"/>
      <c r="E621" s="16"/>
      <c r="F621" s="15"/>
      <c r="G621" s="17"/>
      <c r="H621" s="17"/>
      <c r="I621" s="17"/>
      <c r="J621" s="17"/>
      <c r="K621" s="17"/>
      <c r="L621" s="17"/>
      <c r="M621" s="17"/>
      <c r="N621" s="90"/>
      <c r="O621" s="91"/>
    </row>
    <row r="622" spans="1:15" ht="24.95" customHeight="1">
      <c r="A622" s="2" t="s">
        <v>698</v>
      </c>
      <c r="B622" s="46"/>
      <c r="C622" s="46"/>
      <c r="D622" s="26"/>
      <c r="E622" s="26"/>
      <c r="F622" s="26"/>
      <c r="G622" s="210"/>
      <c r="H622" s="210"/>
      <c r="I622" s="309"/>
      <c r="J622" s="26"/>
      <c r="K622" s="232"/>
      <c r="L622" s="26"/>
      <c r="M622" s="232"/>
      <c r="N622" s="8"/>
      <c r="O622" s="8"/>
    </row>
    <row r="623" spans="1:15" ht="24.95" customHeight="1">
      <c r="A623" s="26"/>
      <c r="B623" s="46" t="s">
        <v>525</v>
      </c>
      <c r="D623" s="26"/>
      <c r="E623" s="26"/>
      <c r="F623" s="26"/>
      <c r="G623" s="210"/>
      <c r="H623" s="210"/>
      <c r="I623" s="309"/>
      <c r="J623" s="26"/>
      <c r="K623" s="232"/>
      <c r="L623" s="26"/>
      <c r="N623" s="8"/>
      <c r="O623" s="8"/>
    </row>
    <row r="624" spans="1:15" ht="24.95" customHeight="1">
      <c r="A624" s="26"/>
      <c r="B624" s="46" t="s">
        <v>526</v>
      </c>
      <c r="C624" s="46"/>
      <c r="D624" s="26"/>
      <c r="E624" s="26"/>
      <c r="F624" s="26"/>
      <c r="G624" s="210"/>
      <c r="H624" s="210"/>
      <c r="I624" s="309"/>
      <c r="J624" s="26"/>
      <c r="K624" s="232"/>
      <c r="L624" s="26"/>
      <c r="M624" s="26"/>
      <c r="N624" s="8"/>
      <c r="O624" s="8"/>
    </row>
    <row r="625" spans="1:15" ht="24.95" customHeight="1">
      <c r="A625" s="26"/>
      <c r="B625" s="46" t="s">
        <v>527</v>
      </c>
      <c r="C625" s="46"/>
      <c r="D625" s="26"/>
      <c r="E625" s="26"/>
      <c r="F625" s="26"/>
      <c r="G625" s="210"/>
      <c r="H625" s="210"/>
      <c r="I625" s="309"/>
      <c r="J625" s="26"/>
      <c r="K625" s="232"/>
      <c r="L625" s="26"/>
      <c r="M625" s="26"/>
      <c r="N625" s="8"/>
      <c r="O625" s="8"/>
    </row>
    <row r="626" spans="1:15" ht="22.5" customHeight="1">
      <c r="A626" s="26"/>
      <c r="C626" s="46"/>
      <c r="D626" s="26"/>
      <c r="E626" s="26"/>
      <c r="F626" s="26"/>
      <c r="G626" s="210"/>
      <c r="H626" s="210"/>
      <c r="I626" s="309"/>
      <c r="J626" s="26"/>
      <c r="K626" s="19"/>
      <c r="L626" s="213"/>
      <c r="M626" s="214" t="s">
        <v>30</v>
      </c>
      <c r="N626" s="8"/>
      <c r="O626" s="8"/>
    </row>
    <row r="627" spans="1:15" ht="20.25" customHeight="1">
      <c r="A627" s="26"/>
      <c r="C627" s="46"/>
      <c r="D627" s="26"/>
      <c r="E627" s="26"/>
      <c r="F627" s="26"/>
      <c r="G627" s="47"/>
      <c r="H627" s="47"/>
      <c r="I627" s="47"/>
      <c r="J627" s="48"/>
      <c r="K627" s="55" t="str">
        <f>+K606</f>
        <v>2558</v>
      </c>
      <c r="L627" s="216">
        <v>0</v>
      </c>
      <c r="M627" s="55" t="str">
        <f>+M606</f>
        <v>2557</v>
      </c>
      <c r="N627" s="8"/>
      <c r="O627" s="8"/>
    </row>
    <row r="628" spans="1:15" ht="24" customHeight="1">
      <c r="A628" s="26"/>
      <c r="D628" s="46" t="s">
        <v>528</v>
      </c>
      <c r="E628" s="26"/>
      <c r="F628" s="26"/>
      <c r="G628" s="47"/>
      <c r="H628" s="47"/>
      <c r="I628" s="310"/>
      <c r="J628" s="47"/>
      <c r="K628" s="47">
        <v>2931277</v>
      </c>
      <c r="L628" s="47"/>
      <c r="M628" s="47">
        <v>2289556</v>
      </c>
    </row>
    <row r="629" spans="1:15" ht="24.95" customHeight="1">
      <c r="A629" s="26"/>
      <c r="D629" s="46" t="s">
        <v>99</v>
      </c>
      <c r="E629" s="26"/>
      <c r="F629" s="26"/>
      <c r="G629" s="49"/>
      <c r="H629" s="49"/>
      <c r="I629" s="49"/>
      <c r="J629" s="49"/>
      <c r="K629" s="49">
        <v>670326</v>
      </c>
      <c r="L629" s="49"/>
      <c r="M629" s="49">
        <v>561581</v>
      </c>
    </row>
    <row r="630" spans="1:15" ht="24.95" customHeight="1">
      <c r="A630" s="26"/>
      <c r="D630" s="46" t="s">
        <v>100</v>
      </c>
      <c r="E630" s="26"/>
      <c r="F630" s="26"/>
      <c r="G630" s="49"/>
      <c r="H630" s="49"/>
      <c r="I630" s="49"/>
      <c r="J630" s="49"/>
      <c r="K630" s="49">
        <v>102592</v>
      </c>
      <c r="L630" s="49"/>
      <c r="M630" s="49">
        <v>80140</v>
      </c>
    </row>
    <row r="631" spans="1:15" ht="24.95" customHeight="1" thickBot="1">
      <c r="A631" s="26"/>
      <c r="D631" s="46" t="s">
        <v>529</v>
      </c>
      <c r="E631" s="26"/>
      <c r="F631" s="26"/>
      <c r="G631" s="49"/>
      <c r="H631" s="49"/>
      <c r="I631" s="49"/>
      <c r="J631" s="49"/>
      <c r="K631" s="99">
        <f>SUM(K628:K630)</f>
        <v>3704195</v>
      </c>
      <c r="L631" s="49"/>
      <c r="M631" s="99">
        <f>SUM(M628:M630)</f>
        <v>2931277</v>
      </c>
    </row>
    <row r="632" spans="1:15" ht="4.5" customHeight="1" thickTop="1">
      <c r="A632" s="26"/>
      <c r="C632" s="46"/>
      <c r="D632" s="26"/>
      <c r="E632" s="26"/>
      <c r="F632" s="26"/>
      <c r="G632" s="49"/>
      <c r="H632" s="49"/>
      <c r="I632" s="49"/>
      <c r="J632" s="49"/>
      <c r="K632" s="49"/>
      <c r="L632" s="49"/>
      <c r="M632" s="49"/>
    </row>
    <row r="633" spans="1:15" ht="23.85" customHeight="1">
      <c r="A633" s="26"/>
      <c r="B633" s="46" t="s">
        <v>530</v>
      </c>
      <c r="D633" s="26"/>
      <c r="E633" s="26"/>
      <c r="F633" s="26"/>
      <c r="G633" s="49"/>
      <c r="H633" s="49"/>
      <c r="I633" s="49"/>
      <c r="J633" s="49"/>
      <c r="K633" s="49"/>
      <c r="L633" s="49"/>
      <c r="M633" s="49"/>
    </row>
    <row r="634" spans="1:15" ht="23.85" customHeight="1">
      <c r="A634" s="26"/>
      <c r="B634" s="46" t="s">
        <v>531</v>
      </c>
      <c r="D634" s="26"/>
      <c r="E634" s="26"/>
      <c r="F634" s="26"/>
      <c r="G634" s="49"/>
      <c r="H634" s="49"/>
      <c r="I634" s="49"/>
      <c r="J634" s="49"/>
      <c r="K634" s="49"/>
      <c r="L634" s="49"/>
      <c r="M634" s="49"/>
    </row>
    <row r="635" spans="1:15" ht="21.95" customHeight="1">
      <c r="A635" s="26"/>
      <c r="C635" s="46"/>
      <c r="D635" s="26"/>
      <c r="E635" s="26"/>
      <c r="F635" s="26"/>
      <c r="G635" s="49"/>
      <c r="H635" s="49"/>
      <c r="I635" s="49"/>
      <c r="J635" s="49"/>
      <c r="K635" s="49"/>
      <c r="L635" s="49"/>
      <c r="M635" s="48" t="str">
        <f>+M626</f>
        <v>หน่วย : บาท</v>
      </c>
      <c r="N635" s="8"/>
    </row>
    <row r="636" spans="1:15" ht="18.75" customHeight="1">
      <c r="A636" s="15"/>
      <c r="B636" s="16"/>
      <c r="C636" s="12"/>
      <c r="D636" s="16"/>
      <c r="E636" s="16"/>
      <c r="F636" s="15"/>
      <c r="G636" s="49"/>
      <c r="H636" s="49"/>
      <c r="I636" s="49"/>
      <c r="J636" s="17"/>
      <c r="K636" s="55" t="str">
        <f>+K627</f>
        <v>2558</v>
      </c>
      <c r="L636" s="13"/>
      <c r="M636" s="55" t="str">
        <f>+M627</f>
        <v>2557</v>
      </c>
      <c r="N636" s="8"/>
    </row>
    <row r="637" spans="1:15" ht="24" customHeight="1">
      <c r="A637" s="26"/>
      <c r="D637" s="46" t="s">
        <v>13</v>
      </c>
      <c r="E637" s="26"/>
      <c r="F637" s="26"/>
      <c r="G637" s="49"/>
      <c r="H637" s="49"/>
      <c r="I637" s="49"/>
      <c r="J637" s="49"/>
      <c r="K637" s="49">
        <v>281796</v>
      </c>
      <c r="L637" s="49"/>
      <c r="M637" s="49">
        <v>222849</v>
      </c>
      <c r="N637" s="8"/>
      <c r="O637" s="8"/>
    </row>
    <row r="638" spans="1:15" ht="24" customHeight="1">
      <c r="A638" s="26"/>
      <c r="D638" s="46" t="s">
        <v>14</v>
      </c>
      <c r="E638" s="26"/>
      <c r="F638" s="26"/>
      <c r="G638" s="49"/>
      <c r="H638" s="49"/>
      <c r="I638" s="49"/>
      <c r="J638" s="49"/>
      <c r="K638" s="49">
        <v>491122</v>
      </c>
      <c r="L638" s="49"/>
      <c r="M638" s="49">
        <v>418872</v>
      </c>
      <c r="N638" s="8"/>
      <c r="O638" s="8"/>
    </row>
    <row r="639" spans="1:15" ht="24" customHeight="1" thickBot="1">
      <c r="A639" s="26"/>
      <c r="C639" s="46"/>
      <c r="D639" s="26" t="s">
        <v>9</v>
      </c>
      <c r="E639" s="26"/>
      <c r="F639" s="26"/>
      <c r="G639" s="49"/>
      <c r="H639" s="49"/>
      <c r="I639" s="49"/>
      <c r="J639" s="49"/>
      <c r="K639" s="99">
        <f>SUM(K637:K638)</f>
        <v>772918</v>
      </c>
      <c r="L639" s="49"/>
      <c r="M639" s="99">
        <f>SUM(M637:M638)</f>
        <v>641721</v>
      </c>
      <c r="N639" s="8"/>
      <c r="O639" s="8"/>
    </row>
    <row r="640" spans="1:15" ht="22.5" thickTop="1">
      <c r="A640" s="26"/>
      <c r="C640" s="46" t="s">
        <v>532</v>
      </c>
      <c r="D640" s="26"/>
      <c r="E640" s="26"/>
      <c r="F640" s="26"/>
      <c r="G640" s="49"/>
      <c r="H640" s="49"/>
      <c r="I640" s="49"/>
      <c r="J640" s="49"/>
      <c r="K640" s="8"/>
    </row>
    <row r="641" spans="1:13" ht="19.5" customHeight="1">
      <c r="A641" s="15"/>
      <c r="B641" s="16"/>
      <c r="C641" s="12"/>
      <c r="D641" s="16"/>
      <c r="E641" s="16"/>
      <c r="F641" s="15"/>
      <c r="G641" s="49"/>
      <c r="I641" s="13"/>
      <c r="K641" s="55" t="str">
        <f>+K636</f>
        <v>2558</v>
      </c>
      <c r="M641" s="55" t="str">
        <f>+M636</f>
        <v>2557</v>
      </c>
    </row>
    <row r="642" spans="1:13" ht="18.75" customHeight="1">
      <c r="A642" s="26"/>
      <c r="C642" s="46"/>
      <c r="D642" s="210" t="s">
        <v>533</v>
      </c>
      <c r="E642" s="26"/>
      <c r="F642" s="26"/>
      <c r="G642" s="49"/>
      <c r="I642" s="49"/>
      <c r="K642" s="48">
        <v>3.5</v>
      </c>
      <c r="L642" s="104"/>
      <c r="M642" s="48">
        <v>3.5</v>
      </c>
    </row>
    <row r="643" spans="1:13">
      <c r="A643" s="26"/>
      <c r="C643" s="46"/>
      <c r="D643" s="210" t="s">
        <v>534</v>
      </c>
      <c r="E643" s="26"/>
      <c r="F643" s="26"/>
      <c r="G643" s="49"/>
      <c r="I643" s="49"/>
      <c r="K643" s="48">
        <v>7</v>
      </c>
      <c r="L643" s="104"/>
      <c r="M643" s="48">
        <v>7</v>
      </c>
    </row>
    <row r="644" spans="1:13">
      <c r="A644" s="26"/>
      <c r="B644" s="46" t="s">
        <v>547</v>
      </c>
      <c r="D644" s="210"/>
      <c r="E644" s="26"/>
      <c r="F644" s="26"/>
      <c r="G644" s="49"/>
      <c r="H644" s="49"/>
      <c r="I644" s="49"/>
      <c r="J644" s="49"/>
      <c r="K644" s="8"/>
    </row>
    <row r="645" spans="1:13" ht="17.25" customHeight="1">
      <c r="A645" s="26"/>
      <c r="B645" s="2" t="s">
        <v>545</v>
      </c>
      <c r="C645" s="46"/>
      <c r="D645" s="210"/>
      <c r="E645" s="26"/>
      <c r="F645" s="26"/>
      <c r="G645" s="49"/>
      <c r="H645" s="49"/>
      <c r="I645" s="49"/>
      <c r="J645" s="49"/>
      <c r="K645" s="8"/>
    </row>
    <row r="646" spans="1:13">
      <c r="A646" s="26"/>
      <c r="C646" s="46"/>
      <c r="D646" s="210" t="s">
        <v>535</v>
      </c>
      <c r="E646" s="26"/>
      <c r="F646" s="26"/>
      <c r="G646" s="49"/>
      <c r="H646" s="49"/>
      <c r="I646" s="49"/>
      <c r="J646" s="49"/>
      <c r="K646" s="8"/>
    </row>
    <row r="647" spans="1:13">
      <c r="A647" s="26"/>
      <c r="B647" s="210" t="s">
        <v>546</v>
      </c>
      <c r="C647" s="46"/>
      <c r="E647" s="26"/>
      <c r="F647" s="26"/>
      <c r="G647" s="49"/>
      <c r="H647" s="49"/>
      <c r="I647" s="49"/>
      <c r="J647" s="49"/>
      <c r="K647" s="8"/>
    </row>
    <row r="648" spans="1:13">
      <c r="A648" s="26"/>
      <c r="B648" s="46" t="s">
        <v>543</v>
      </c>
      <c r="D648" s="210"/>
      <c r="E648" s="26"/>
      <c r="F648" s="26"/>
      <c r="G648" s="49"/>
      <c r="H648" s="49"/>
      <c r="I648" s="49"/>
      <c r="J648" s="49"/>
      <c r="K648" s="8"/>
    </row>
    <row r="649" spans="1:13">
      <c r="A649" s="26"/>
      <c r="B649" s="46" t="s">
        <v>544</v>
      </c>
      <c r="D649" s="210"/>
      <c r="E649" s="26"/>
      <c r="F649" s="26"/>
      <c r="G649" s="49"/>
      <c r="H649" s="49"/>
      <c r="I649" s="49"/>
      <c r="J649" s="49"/>
      <c r="K649" s="8"/>
      <c r="M649" s="105" t="str">
        <f>+M635</f>
        <v>หน่วย : บาท</v>
      </c>
    </row>
    <row r="650" spans="1:13">
      <c r="A650" s="15"/>
      <c r="B650" s="16"/>
      <c r="C650" s="12"/>
      <c r="D650" s="16"/>
      <c r="E650" s="16"/>
      <c r="F650" s="15"/>
      <c r="G650" s="49"/>
      <c r="I650" s="13"/>
      <c r="K650" s="55" t="s">
        <v>536</v>
      </c>
      <c r="M650" s="55" t="s">
        <v>537</v>
      </c>
    </row>
    <row r="651" spans="1:13">
      <c r="A651" s="26"/>
      <c r="C651" s="46" t="s">
        <v>538</v>
      </c>
      <c r="D651" s="210"/>
      <c r="E651" s="26"/>
      <c r="F651" s="26"/>
      <c r="G651" s="49"/>
      <c r="I651" s="49"/>
      <c r="K651" s="49"/>
      <c r="M651" s="49"/>
    </row>
    <row r="652" spans="1:13">
      <c r="A652" s="26"/>
      <c r="C652" s="46" t="s">
        <v>539</v>
      </c>
      <c r="D652" s="210"/>
      <c r="E652" s="26"/>
      <c r="F652" s="26"/>
      <c r="G652" s="49"/>
      <c r="I652" s="49"/>
      <c r="K652" s="49">
        <v>-481687</v>
      </c>
      <c r="M652" s="49">
        <v>566494</v>
      </c>
    </row>
    <row r="653" spans="1:13">
      <c r="A653" s="26"/>
      <c r="C653" s="46" t="s">
        <v>540</v>
      </c>
      <c r="D653" s="210"/>
      <c r="E653" s="26"/>
      <c r="F653" s="26"/>
      <c r="G653" s="49"/>
      <c r="I653" s="49"/>
      <c r="K653" s="49">
        <v>537514</v>
      </c>
      <c r="M653" s="49">
        <v>-466461</v>
      </c>
    </row>
    <row r="654" spans="1:13">
      <c r="A654" s="26"/>
      <c r="C654" s="46" t="s">
        <v>671</v>
      </c>
      <c r="D654" s="210"/>
      <c r="E654" s="26"/>
      <c r="F654" s="26"/>
      <c r="G654" s="49"/>
      <c r="I654" s="49"/>
      <c r="K654" s="49">
        <v>42503</v>
      </c>
      <c r="M654" s="49">
        <v>-42027</v>
      </c>
    </row>
    <row r="655" spans="1:13">
      <c r="A655" s="26"/>
      <c r="B655" s="210" t="s">
        <v>541</v>
      </c>
      <c r="E655" s="26"/>
      <c r="F655" s="26"/>
      <c r="G655" s="49"/>
      <c r="H655" s="49"/>
      <c r="I655" s="49"/>
      <c r="J655" s="49"/>
      <c r="K655" s="8"/>
    </row>
    <row r="656" spans="1:13">
      <c r="A656" s="26"/>
      <c r="B656" s="46" t="s">
        <v>542</v>
      </c>
      <c r="D656" s="210"/>
      <c r="E656" s="26"/>
      <c r="F656" s="26"/>
      <c r="G656" s="49"/>
      <c r="H656" s="49"/>
      <c r="I656" s="49"/>
      <c r="J656" s="49"/>
      <c r="K656" s="8"/>
    </row>
    <row r="657" spans="1:15" ht="9" customHeight="1">
      <c r="A657" s="26"/>
      <c r="B657" s="46"/>
      <c r="D657" s="210"/>
      <c r="E657" s="26"/>
      <c r="F657" s="26"/>
      <c r="G657" s="49"/>
      <c r="H657" s="49"/>
      <c r="I657" s="49"/>
      <c r="J657" s="49"/>
      <c r="K657" s="8"/>
    </row>
    <row r="658" spans="1:15" ht="24.95" customHeight="1">
      <c r="A658" s="26"/>
      <c r="B658" s="20" t="str">
        <f>+B618</f>
        <v>(ลงชื่อ)……………………………….......กรรมการตามอำนาจ    (ลงชื่อ) ….…………...………………..  กรรมการตามอำนาจ</v>
      </c>
      <c r="C658" s="46"/>
      <c r="D658" s="26"/>
      <c r="E658" s="26"/>
      <c r="F658" s="26"/>
      <c r="G658" s="49"/>
      <c r="H658" s="49"/>
      <c r="I658" s="49"/>
      <c r="J658" s="49"/>
      <c r="K658" s="49"/>
      <c r="L658" s="49"/>
      <c r="M658" s="49"/>
    </row>
    <row r="659" spans="1:15" ht="24.95" customHeight="1">
      <c r="A659" s="26"/>
      <c r="B659" s="20" t="str">
        <f>+B619</f>
        <v xml:space="preserve">                ( นางสาวอรสา     วิมลเฉลา )</v>
      </c>
      <c r="C659" s="46"/>
      <c r="D659" s="26"/>
      <c r="E659" s="26"/>
      <c r="F659" s="26"/>
      <c r="G659" s="49"/>
      <c r="H659" s="49"/>
      <c r="I659" s="47" t="str">
        <f>+I619</f>
        <v xml:space="preserve">      ( นายวิชัย  ไม้แก่นสาร )</v>
      </c>
      <c r="J659" s="49"/>
      <c r="K659" s="49"/>
      <c r="L659" s="49"/>
      <c r="M659" s="49"/>
    </row>
    <row r="660" spans="1:15" s="3" customFormat="1" ht="24" customHeight="1">
      <c r="A660" s="239" t="s">
        <v>189</v>
      </c>
      <c r="B660" s="239"/>
      <c r="C660" s="239"/>
      <c r="D660" s="239"/>
      <c r="E660" s="239"/>
      <c r="F660" s="239"/>
      <c r="G660" s="239"/>
      <c r="H660" s="239"/>
      <c r="I660" s="239"/>
      <c r="J660" s="239"/>
      <c r="K660" s="239"/>
      <c r="L660" s="239"/>
      <c r="M660" s="239"/>
      <c r="N660" s="90"/>
      <c r="O660" s="91"/>
    </row>
    <row r="661" spans="1:15" ht="24.95" customHeight="1">
      <c r="A661" s="26"/>
      <c r="C661" s="46"/>
      <c r="D661" s="26"/>
      <c r="E661" s="26"/>
      <c r="F661" s="26"/>
      <c r="G661" s="49"/>
      <c r="H661" s="49"/>
      <c r="I661" s="49"/>
      <c r="J661" s="49"/>
      <c r="K661" s="49"/>
      <c r="L661" s="49"/>
      <c r="M661" s="49"/>
    </row>
    <row r="662" spans="1:15" ht="24" customHeight="1">
      <c r="A662" s="100" t="s">
        <v>699</v>
      </c>
      <c r="B662" s="147"/>
      <c r="C662" s="307"/>
      <c r="D662" s="26"/>
      <c r="E662" s="26"/>
      <c r="F662" s="26"/>
      <c r="G662" s="49"/>
      <c r="H662" s="49"/>
      <c r="I662" s="49"/>
      <c r="J662" s="49"/>
      <c r="K662" s="49"/>
      <c r="L662" s="49"/>
      <c r="M662" s="49"/>
      <c r="N662" s="8"/>
      <c r="O662" s="8"/>
    </row>
    <row r="663" spans="1:15" ht="24" customHeight="1">
      <c r="A663" s="232"/>
      <c r="B663" s="9" t="s">
        <v>622</v>
      </c>
      <c r="C663" s="307"/>
      <c r="D663" s="26"/>
      <c r="E663" s="26"/>
      <c r="F663" s="26"/>
      <c r="G663" s="49"/>
      <c r="H663" s="49"/>
      <c r="I663" s="49"/>
      <c r="J663" s="49"/>
      <c r="K663" s="49"/>
      <c r="L663" s="49"/>
      <c r="M663" s="49"/>
      <c r="N663" s="8"/>
      <c r="O663" s="8"/>
    </row>
    <row r="664" spans="1:15" ht="24" customHeight="1">
      <c r="A664" s="232"/>
      <c r="B664" s="147" t="s">
        <v>623</v>
      </c>
      <c r="C664" s="307"/>
      <c r="D664" s="26"/>
      <c r="E664" s="26"/>
      <c r="F664" s="26"/>
      <c r="G664" s="49"/>
      <c r="H664" s="49"/>
      <c r="I664" s="49"/>
      <c r="J664" s="49"/>
      <c r="K664" s="49"/>
      <c r="L664" s="49"/>
      <c r="M664" s="49"/>
      <c r="N664" s="8"/>
      <c r="O664" s="8"/>
    </row>
    <row r="665" spans="1:15" ht="24" customHeight="1">
      <c r="A665" s="232"/>
      <c r="B665" s="147" t="s">
        <v>624</v>
      </c>
      <c r="C665" s="307"/>
      <c r="D665" s="26"/>
      <c r="E665" s="26"/>
      <c r="F665" s="26"/>
      <c r="G665" s="49"/>
      <c r="H665" s="49"/>
      <c r="I665" s="49"/>
      <c r="J665" s="49"/>
      <c r="K665" s="49"/>
      <c r="L665" s="49"/>
      <c r="M665" s="49"/>
      <c r="N665" s="8"/>
      <c r="O665" s="8"/>
    </row>
    <row r="666" spans="1:15" ht="24" customHeight="1">
      <c r="A666" s="232"/>
      <c r="B666" s="147"/>
      <c r="C666" s="307"/>
      <c r="D666" s="26"/>
      <c r="E666" s="26"/>
      <c r="F666" s="26"/>
      <c r="G666" s="49"/>
      <c r="H666" s="49"/>
      <c r="I666" s="49"/>
      <c r="J666" s="49"/>
      <c r="K666" s="49"/>
      <c r="L666" s="49"/>
      <c r="M666" s="49"/>
      <c r="N666" s="8"/>
      <c r="O666" s="8"/>
    </row>
    <row r="667" spans="1:15" ht="24" customHeight="1">
      <c r="A667" s="100" t="s">
        <v>700</v>
      </c>
      <c r="B667" s="9"/>
      <c r="C667" s="9"/>
      <c r="D667" s="3"/>
      <c r="E667" s="3"/>
      <c r="F667" s="100"/>
      <c r="G667" s="100"/>
      <c r="H667" s="101"/>
      <c r="I667" s="102"/>
      <c r="J667" s="102"/>
      <c r="K667" s="100"/>
      <c r="L667" s="103"/>
      <c r="M667" s="103"/>
      <c r="N667" s="8"/>
      <c r="O667" s="8"/>
    </row>
    <row r="668" spans="1:15" ht="24" customHeight="1">
      <c r="A668" s="100"/>
      <c r="B668" s="9" t="s">
        <v>451</v>
      </c>
      <c r="C668" s="9"/>
      <c r="D668" s="3"/>
      <c r="E668" s="3"/>
      <c r="F668" s="100"/>
      <c r="G668" s="100"/>
      <c r="H668" s="101"/>
      <c r="I668" s="102"/>
      <c r="J668" s="102"/>
      <c r="K668" s="100"/>
      <c r="L668" s="103"/>
      <c r="M668" s="103"/>
      <c r="N668" s="8"/>
      <c r="O668" s="8"/>
    </row>
    <row r="669" spans="1:15" ht="24" customHeight="1">
      <c r="A669" s="100"/>
      <c r="B669" s="9" t="s">
        <v>452</v>
      </c>
      <c r="C669" s="9"/>
      <c r="D669" s="3"/>
      <c r="E669" s="3"/>
      <c r="F669" s="100"/>
      <c r="G669" s="100"/>
      <c r="H669" s="101"/>
      <c r="I669" s="102"/>
      <c r="J669" s="102"/>
      <c r="K669" s="100"/>
      <c r="L669" s="103"/>
      <c r="M669" s="103"/>
      <c r="N669" s="8"/>
      <c r="O669" s="8"/>
    </row>
    <row r="670" spans="1:15" ht="24" customHeight="1">
      <c r="A670" s="100"/>
      <c r="B670" s="9" t="s">
        <v>453</v>
      </c>
      <c r="C670" s="9"/>
      <c r="D670" s="3"/>
      <c r="E670" s="3"/>
      <c r="F670" s="100"/>
      <c r="G670" s="100"/>
      <c r="H670" s="101"/>
      <c r="I670" s="102"/>
      <c r="J670" s="102"/>
      <c r="K670" s="100"/>
      <c r="L670" s="103"/>
      <c r="M670" s="103"/>
      <c r="N670" s="8"/>
      <c r="O670" s="8"/>
    </row>
    <row r="671" spans="1:15" ht="24" customHeight="1">
      <c r="A671" s="100"/>
      <c r="B671" s="9"/>
      <c r="C671" s="9"/>
      <c r="D671" s="3"/>
      <c r="E671" s="3"/>
      <c r="F671" s="100"/>
      <c r="G671" s="100"/>
      <c r="H671" s="101"/>
      <c r="I671" s="102"/>
      <c r="J671" s="102"/>
      <c r="K671" s="100"/>
      <c r="L671" s="103"/>
      <c r="M671" s="103"/>
      <c r="N671" s="8"/>
      <c r="O671" s="8"/>
    </row>
    <row r="672" spans="1:15" ht="24" customHeight="1">
      <c r="A672" s="77" t="s">
        <v>701</v>
      </c>
      <c r="B672" s="16"/>
      <c r="C672" s="12"/>
      <c r="D672" s="211"/>
      <c r="E672" s="16"/>
      <c r="F672" s="77"/>
      <c r="G672" s="17"/>
      <c r="H672" s="17"/>
      <c r="I672" s="17"/>
      <c r="J672" s="17"/>
      <c r="K672" s="17"/>
      <c r="L672" s="17"/>
      <c r="M672" s="212"/>
      <c r="N672" s="299"/>
      <c r="O672" s="299"/>
    </row>
    <row r="673" spans="1:15" ht="24" customHeight="1">
      <c r="A673" s="77"/>
      <c r="B673" s="16" t="s">
        <v>632</v>
      </c>
      <c r="C673" s="12"/>
      <c r="D673" s="211"/>
      <c r="E673" s="16"/>
      <c r="F673" s="77"/>
      <c r="G673" s="17"/>
      <c r="H673" s="17"/>
      <c r="I673" s="17"/>
      <c r="J673" s="17"/>
      <c r="K673" s="17"/>
      <c r="L673" s="17"/>
      <c r="M673" s="212"/>
      <c r="N673" s="299"/>
      <c r="O673" s="299"/>
    </row>
    <row r="674" spans="1:15" ht="24" customHeight="1">
      <c r="A674" s="77"/>
      <c r="B674" s="16" t="s">
        <v>633</v>
      </c>
      <c r="C674" s="12"/>
      <c r="D674" s="211"/>
      <c r="E674" s="16"/>
      <c r="F674" s="77"/>
      <c r="G674" s="17"/>
      <c r="H674" s="17"/>
      <c r="I674" s="17"/>
      <c r="J674" s="17"/>
      <c r="K674" s="17"/>
      <c r="L674" s="17"/>
      <c r="M674" s="212"/>
      <c r="N674" s="299"/>
      <c r="O674" s="299"/>
    </row>
    <row r="675" spans="1:15" ht="24.95" customHeight="1">
      <c r="C675" s="2" t="s">
        <v>702</v>
      </c>
      <c r="K675" s="19"/>
      <c r="M675" s="19"/>
      <c r="N675" s="8"/>
      <c r="O675" s="8"/>
    </row>
    <row r="676" spans="1:15" ht="24.95" customHeight="1">
      <c r="K676" s="19"/>
      <c r="L676" s="213"/>
      <c r="M676" s="214" t="s">
        <v>30</v>
      </c>
      <c r="N676" s="8"/>
      <c r="O676" s="8"/>
    </row>
    <row r="677" spans="1:15">
      <c r="A677" s="15"/>
      <c r="C677" s="2" t="s">
        <v>101</v>
      </c>
      <c r="D677" s="16"/>
      <c r="E677" s="16"/>
      <c r="F677" s="15"/>
      <c r="J677" s="17"/>
      <c r="K677" s="55" t="str">
        <f>+K636</f>
        <v>2558</v>
      </c>
      <c r="L677" s="13"/>
      <c r="M677" s="55" t="str">
        <f>+M636</f>
        <v>2557</v>
      </c>
      <c r="N677" s="8"/>
    </row>
    <row r="678" spans="1:15" ht="24.95" customHeight="1">
      <c r="A678" s="6"/>
      <c r="B678" s="18"/>
      <c r="D678" s="2" t="s">
        <v>4</v>
      </c>
      <c r="E678" s="18"/>
      <c r="F678" s="9"/>
      <c r="J678" s="21"/>
      <c r="K678" s="18">
        <v>8524882.620000001</v>
      </c>
      <c r="L678" s="18"/>
      <c r="M678" s="18">
        <v>7210417.4199999999</v>
      </c>
    </row>
    <row r="679" spans="1:15" ht="24.95" customHeight="1">
      <c r="A679" s="6"/>
      <c r="B679" s="18"/>
      <c r="D679" s="2" t="s">
        <v>446</v>
      </c>
      <c r="E679" s="18"/>
      <c r="F679" s="9"/>
      <c r="J679" s="21"/>
      <c r="K679" s="18"/>
      <c r="L679" s="18"/>
      <c r="M679" s="18"/>
    </row>
    <row r="680" spans="1:15" ht="24.95" customHeight="1">
      <c r="A680" s="6"/>
      <c r="B680" s="18"/>
      <c r="D680" s="81" t="s">
        <v>445</v>
      </c>
      <c r="E680" s="18"/>
      <c r="F680" s="9"/>
      <c r="J680" s="21"/>
      <c r="K680" s="18">
        <v>-154583.6</v>
      </c>
      <c r="L680" s="18"/>
      <c r="M680" s="18">
        <v>-128344.2</v>
      </c>
    </row>
    <row r="681" spans="1:15" ht="24.95" customHeight="1" thickBot="1">
      <c r="A681" s="6"/>
      <c r="B681" s="18"/>
      <c r="D681" s="2" t="s">
        <v>447</v>
      </c>
      <c r="E681" s="18"/>
      <c r="F681" s="9"/>
      <c r="J681" s="21"/>
      <c r="K681" s="215">
        <f>SUM(K678:K680)</f>
        <v>8370299.0200000014</v>
      </c>
      <c r="L681" s="18"/>
      <c r="M681" s="215">
        <f>SUM(M678:M680)</f>
        <v>7082073.2199999997</v>
      </c>
    </row>
    <row r="682" spans="1:15" ht="24" customHeight="1" thickTop="1">
      <c r="A682" s="77"/>
      <c r="B682" s="16"/>
      <c r="C682" s="79" t="s">
        <v>703</v>
      </c>
      <c r="D682" s="16"/>
      <c r="E682" s="16"/>
      <c r="F682" s="77"/>
      <c r="G682" s="17"/>
      <c r="H682" s="17"/>
      <c r="I682" s="17"/>
      <c r="J682" s="17"/>
      <c r="K682" s="17"/>
      <c r="L682" s="17"/>
      <c r="M682" s="17"/>
    </row>
    <row r="683" spans="1:15" ht="24.95" customHeight="1">
      <c r="A683" s="77"/>
      <c r="B683" s="16"/>
      <c r="C683" s="12" t="s">
        <v>179</v>
      </c>
      <c r="D683" s="16"/>
      <c r="E683" s="16"/>
      <c r="F683" s="77"/>
      <c r="G683" s="17"/>
      <c r="H683" s="17"/>
      <c r="I683" s="17"/>
      <c r="J683" s="17"/>
      <c r="K683" s="17"/>
      <c r="L683" s="17"/>
      <c r="M683" s="17"/>
    </row>
    <row r="684" spans="1:15">
      <c r="A684" s="15"/>
      <c r="B684" s="16"/>
      <c r="C684" s="12"/>
      <c r="D684" s="16"/>
      <c r="E684" s="16"/>
      <c r="F684" s="15"/>
      <c r="G684" s="17"/>
      <c r="H684" s="17"/>
      <c r="I684" s="17"/>
      <c r="J684" s="17"/>
      <c r="K684" s="17"/>
      <c r="L684" s="17"/>
      <c r="M684" s="216" t="str">
        <f>+M560</f>
        <v>หน่วย : บาท</v>
      </c>
      <c r="N684" s="8"/>
    </row>
    <row r="685" spans="1:15">
      <c r="A685" s="15"/>
      <c r="B685" s="16"/>
      <c r="C685" s="12"/>
      <c r="D685" s="16"/>
      <c r="E685" s="16"/>
      <c r="F685" s="15"/>
      <c r="G685" s="17"/>
      <c r="H685" s="17"/>
      <c r="I685" s="17"/>
      <c r="J685" s="17"/>
      <c r="K685" s="55" t="str">
        <f>+K677</f>
        <v>2558</v>
      </c>
      <c r="L685" s="13"/>
      <c r="M685" s="55" t="str">
        <f>+M677</f>
        <v>2557</v>
      </c>
      <c r="N685" s="8"/>
    </row>
    <row r="686" spans="1:15" ht="24" customHeight="1">
      <c r="A686" s="77"/>
      <c r="B686" s="16"/>
      <c r="C686" s="12"/>
      <c r="D686" s="16" t="s">
        <v>93</v>
      </c>
      <c r="E686" s="16"/>
      <c r="F686" s="77"/>
      <c r="G686" s="17"/>
      <c r="H686" s="17"/>
      <c r="I686" s="17"/>
      <c r="J686" s="17"/>
      <c r="K686" s="17">
        <v>39431474.19879014</v>
      </c>
      <c r="L686" s="17"/>
      <c r="M686" s="17">
        <v>34154924.649999946</v>
      </c>
      <c r="N686" s="8"/>
      <c r="O686" s="8"/>
    </row>
    <row r="687" spans="1:15" ht="24" customHeight="1">
      <c r="A687" s="77"/>
      <c r="B687" s="16"/>
      <c r="C687" s="12"/>
      <c r="D687" s="16" t="s">
        <v>94</v>
      </c>
      <c r="E687" s="16"/>
      <c r="F687" s="77"/>
      <c r="G687" s="17"/>
      <c r="H687" s="17"/>
      <c r="I687" s="17"/>
      <c r="J687" s="17"/>
      <c r="K687" s="311" t="s">
        <v>95</v>
      </c>
      <c r="L687" s="96"/>
      <c r="M687" s="311" t="s">
        <v>95</v>
      </c>
      <c r="N687" s="8"/>
      <c r="O687" s="8"/>
    </row>
    <row r="688" spans="1:15" ht="24" customHeight="1">
      <c r="A688" s="77"/>
      <c r="B688" s="16"/>
      <c r="C688" s="12"/>
      <c r="D688" s="16" t="s">
        <v>96</v>
      </c>
      <c r="E688" s="16"/>
      <c r="F688" s="77"/>
      <c r="G688" s="17"/>
      <c r="H688" s="17"/>
      <c r="I688" s="17"/>
      <c r="J688" s="17"/>
      <c r="K688" s="17">
        <f>+K686*K687</f>
        <v>7886294.8397580283</v>
      </c>
      <c r="L688" s="17"/>
      <c r="M688" s="17">
        <f>+M686*M687</f>
        <v>6830984.9299999895</v>
      </c>
      <c r="N688" s="8"/>
      <c r="O688" s="8"/>
    </row>
    <row r="689" spans="1:15" ht="24" customHeight="1">
      <c r="A689" s="77"/>
      <c r="B689" s="16"/>
      <c r="C689" s="12"/>
      <c r="D689" s="16" t="s">
        <v>180</v>
      </c>
      <c r="E689" s="16"/>
      <c r="F689" s="77"/>
      <c r="G689" s="17"/>
      <c r="H689" s="17"/>
      <c r="I689" s="17"/>
      <c r="J689" s="17"/>
      <c r="K689" s="17">
        <v>484004.18</v>
      </c>
      <c r="L689" s="17"/>
      <c r="M689" s="17">
        <v>251088.29</v>
      </c>
      <c r="N689" s="8"/>
      <c r="O689" s="8"/>
    </row>
    <row r="690" spans="1:15" ht="24" customHeight="1" thickBot="1">
      <c r="A690" s="77"/>
      <c r="B690" s="16"/>
      <c r="C690" s="12"/>
      <c r="D690" s="16" t="s">
        <v>97</v>
      </c>
      <c r="E690" s="16"/>
      <c r="F690" s="77"/>
      <c r="G690" s="17"/>
      <c r="H690" s="17"/>
      <c r="I690" s="17"/>
      <c r="J690" s="17"/>
      <c r="K690" s="217">
        <f>SUM(K688:K689)</f>
        <v>8370299.019758028</v>
      </c>
      <c r="L690" s="17"/>
      <c r="M690" s="217">
        <f>SUM(M688:M689)</f>
        <v>7082073.2199999895</v>
      </c>
      <c r="N690" s="8"/>
      <c r="O690" s="8"/>
    </row>
    <row r="691" spans="1:15" ht="24.6" customHeight="1" thickTop="1">
      <c r="A691" s="77"/>
      <c r="B691" s="16"/>
      <c r="C691" s="12"/>
      <c r="D691" s="16" t="s">
        <v>98</v>
      </c>
      <c r="E691" s="16"/>
      <c r="F691" s="77"/>
      <c r="G691" s="17"/>
      <c r="H691" s="17"/>
      <c r="I691" s="17"/>
      <c r="J691" s="17"/>
      <c r="K691" s="303">
        <f>+K690/K686</f>
        <v>0.21227456466780667</v>
      </c>
      <c r="L691" s="17"/>
      <c r="M691" s="303">
        <f>+M690/M686</f>
        <v>0.20735145202552804</v>
      </c>
      <c r="N691" s="8"/>
      <c r="O691" s="8"/>
    </row>
    <row r="692" spans="1:15" ht="24.6" customHeight="1">
      <c r="A692" s="77"/>
      <c r="B692" s="16"/>
      <c r="C692" s="12"/>
      <c r="D692" s="16"/>
      <c r="E692" s="16"/>
      <c r="F692" s="77"/>
      <c r="G692" s="17"/>
      <c r="H692" s="17"/>
      <c r="I692" s="17"/>
      <c r="J692" s="17"/>
      <c r="K692" s="303"/>
      <c r="L692" s="17"/>
      <c r="M692" s="303"/>
      <c r="N692" s="8"/>
      <c r="O692" s="8"/>
    </row>
    <row r="693" spans="1:15" ht="24" customHeight="1">
      <c r="A693" s="100"/>
      <c r="B693" s="9" t="str">
        <f>+B658</f>
        <v>(ลงชื่อ)……………………………….......กรรมการตามอำนาจ    (ลงชื่อ) ….…………...………………..  กรรมการตามอำนาจ</v>
      </c>
      <c r="C693" s="9"/>
      <c r="D693" s="3"/>
      <c r="E693" s="3"/>
      <c r="F693" s="100"/>
      <c r="G693" s="100"/>
      <c r="H693" s="101"/>
      <c r="I693" s="102"/>
      <c r="J693" s="102"/>
      <c r="K693" s="100"/>
      <c r="L693" s="103"/>
      <c r="M693" s="103"/>
      <c r="N693" s="8"/>
      <c r="O693" s="8"/>
    </row>
    <row r="694" spans="1:15" ht="24" customHeight="1">
      <c r="A694" s="100"/>
      <c r="B694" s="9" t="str">
        <f>+B659</f>
        <v xml:space="preserve">                ( นางสาวอรสา     วิมลเฉลา )</v>
      </c>
      <c r="C694" s="9"/>
      <c r="D694" s="3"/>
      <c r="E694" s="3"/>
      <c r="F694" s="100"/>
      <c r="G694" s="100"/>
      <c r="H694" s="101"/>
      <c r="I694" s="102" t="str">
        <f>+I659</f>
        <v xml:space="preserve">      ( นายวิชัย  ไม้แก่นสาร )</v>
      </c>
      <c r="J694" s="102"/>
      <c r="K694" s="100"/>
      <c r="L694" s="103"/>
      <c r="M694" s="103"/>
      <c r="N694" s="8"/>
      <c r="O694" s="8"/>
    </row>
    <row r="695" spans="1:15" ht="24" customHeight="1">
      <c r="A695" s="239" t="s">
        <v>488</v>
      </c>
      <c r="B695" s="239"/>
      <c r="C695" s="239"/>
      <c r="D695" s="239"/>
      <c r="E695" s="239"/>
      <c r="F695" s="239"/>
      <c r="G695" s="239"/>
      <c r="H695" s="239"/>
      <c r="I695" s="239"/>
      <c r="J695" s="239"/>
      <c r="K695" s="239"/>
      <c r="L695" s="239"/>
      <c r="M695" s="239"/>
      <c r="N695" s="8"/>
      <c r="O695" s="8"/>
    </row>
    <row r="696" spans="1:15" ht="16.5" customHeight="1">
      <c r="A696" s="240"/>
      <c r="B696" s="240"/>
      <c r="C696" s="240"/>
      <c r="D696" s="240"/>
      <c r="E696" s="240"/>
      <c r="F696" s="240"/>
      <c r="G696" s="240"/>
      <c r="H696" s="240"/>
      <c r="I696" s="240"/>
      <c r="J696" s="240"/>
      <c r="K696" s="240"/>
      <c r="L696" s="240"/>
      <c r="M696" s="240"/>
      <c r="N696" s="8"/>
      <c r="O696" s="8"/>
    </row>
    <row r="697" spans="1:15" ht="24" customHeight="1">
      <c r="A697" s="3" t="s">
        <v>704</v>
      </c>
      <c r="B697" s="9"/>
      <c r="C697" s="9"/>
      <c r="D697" s="3"/>
      <c r="E697" s="3"/>
      <c r="F697" s="3"/>
      <c r="G697" s="3"/>
      <c r="H697" s="212"/>
      <c r="I697" s="218"/>
      <c r="J697" s="218"/>
      <c r="K697" s="3"/>
      <c r="L697" s="10"/>
      <c r="M697" s="10"/>
      <c r="N697" s="8"/>
      <c r="O697" s="8"/>
    </row>
    <row r="698" spans="1:15" ht="24" customHeight="1">
      <c r="A698" s="219"/>
      <c r="B698" s="208" t="s">
        <v>672</v>
      </c>
      <c r="C698" s="208"/>
      <c r="D698" s="220"/>
      <c r="E698" s="220"/>
      <c r="F698" s="219"/>
      <c r="G698" s="219"/>
      <c r="H698" s="221"/>
      <c r="I698" s="222"/>
      <c r="J698" s="222"/>
      <c r="K698" s="223"/>
      <c r="L698" s="224"/>
      <c r="M698" s="224"/>
      <c r="N698" s="8"/>
      <c r="O698" s="8"/>
    </row>
    <row r="699" spans="1:15" ht="24" customHeight="1">
      <c r="A699" s="225"/>
      <c r="B699" s="208" t="s">
        <v>549</v>
      </c>
      <c r="C699" s="208"/>
      <c r="D699" s="220"/>
      <c r="E699" s="220"/>
      <c r="F699" s="219"/>
      <c r="G699" s="219"/>
      <c r="H699" s="221"/>
      <c r="I699" s="222"/>
      <c r="J699" s="222"/>
      <c r="K699" s="223"/>
      <c r="L699" s="224"/>
      <c r="M699" s="224"/>
    </row>
    <row r="700" spans="1:15" ht="24" customHeight="1">
      <c r="A700" s="225"/>
      <c r="B700" s="226" t="s">
        <v>550</v>
      </c>
      <c r="D700" s="227"/>
      <c r="E700" s="227"/>
      <c r="F700" s="208"/>
      <c r="G700" s="227"/>
      <c r="H700" s="19"/>
      <c r="I700" s="20"/>
      <c r="J700" s="21"/>
      <c r="K700" s="228"/>
      <c r="L700" s="227"/>
      <c r="M700" s="229"/>
      <c r="N700" s="8"/>
      <c r="O700" s="8"/>
    </row>
    <row r="701" spans="1:15" ht="24" customHeight="1">
      <c r="A701" s="225"/>
      <c r="B701" s="208" t="s">
        <v>673</v>
      </c>
      <c r="C701" s="208"/>
      <c r="D701" s="227"/>
      <c r="E701" s="227"/>
      <c r="F701" s="208"/>
      <c r="G701" s="227"/>
      <c r="H701" s="19"/>
      <c r="I701" s="20"/>
      <c r="J701" s="21"/>
      <c r="K701" s="228"/>
      <c r="L701" s="227"/>
      <c r="M701" s="229"/>
      <c r="N701" s="8"/>
      <c r="O701" s="8"/>
    </row>
    <row r="702" spans="1:15" ht="24" customHeight="1">
      <c r="A702" s="100"/>
      <c r="B702" s="208" t="s">
        <v>674</v>
      </c>
      <c r="C702" s="9"/>
      <c r="D702" s="3"/>
      <c r="E702" s="3"/>
      <c r="F702" s="100"/>
      <c r="G702" s="100"/>
      <c r="H702" s="101"/>
      <c r="I702" s="102"/>
      <c r="J702" s="102"/>
      <c r="K702" s="100"/>
      <c r="L702" s="103"/>
      <c r="M702" s="103"/>
      <c r="N702" s="8"/>
      <c r="O702" s="8"/>
    </row>
    <row r="703" spans="1:15" s="64" customFormat="1" ht="23.25" customHeight="1">
      <c r="A703" s="2"/>
      <c r="B703" s="2" t="s">
        <v>551</v>
      </c>
      <c r="C703" s="2"/>
      <c r="D703" s="2"/>
      <c r="E703" s="2"/>
      <c r="F703" s="2"/>
      <c r="G703" s="2"/>
      <c r="H703" s="2"/>
      <c r="I703" s="2"/>
      <c r="J703" s="2"/>
      <c r="K703" s="19"/>
      <c r="L703" s="2"/>
      <c r="M703" s="19"/>
    </row>
    <row r="704" spans="1:15" ht="24" customHeight="1">
      <c r="A704" s="100"/>
      <c r="B704" s="9" t="s">
        <v>454</v>
      </c>
      <c r="C704" s="9"/>
      <c r="D704" s="3"/>
      <c r="E704" s="3"/>
      <c r="F704" s="100"/>
      <c r="G704" s="100"/>
      <c r="H704" s="101"/>
      <c r="I704" s="102"/>
      <c r="J704" s="102"/>
      <c r="K704" s="100"/>
      <c r="L704" s="103"/>
      <c r="M704" s="103"/>
      <c r="N704" s="8"/>
      <c r="O704" s="8"/>
    </row>
    <row r="705" spans="1:15" ht="24" customHeight="1">
      <c r="A705" s="100"/>
      <c r="B705" s="9" t="s">
        <v>675</v>
      </c>
      <c r="C705" s="9"/>
      <c r="D705" s="3"/>
      <c r="E705" s="3"/>
      <c r="F705" s="100"/>
      <c r="G705" s="100"/>
      <c r="H705" s="101"/>
      <c r="I705" s="102"/>
      <c r="J705" s="102"/>
      <c r="K705" s="100"/>
      <c r="L705" s="103"/>
      <c r="M705" s="103"/>
      <c r="N705" s="8"/>
      <c r="O705" s="8"/>
    </row>
    <row r="706" spans="1:15" ht="24" customHeight="1">
      <c r="A706" s="100"/>
      <c r="B706" s="9" t="s">
        <v>548</v>
      </c>
      <c r="C706" s="9"/>
      <c r="D706" s="3"/>
      <c r="E706" s="3"/>
      <c r="F706" s="100"/>
      <c r="G706" s="100"/>
      <c r="H706" s="101"/>
      <c r="I706" s="102"/>
      <c r="J706" s="102"/>
      <c r="K706" s="100"/>
      <c r="L706" s="103"/>
      <c r="M706" s="103"/>
      <c r="N706" s="8"/>
      <c r="O706" s="8"/>
    </row>
    <row r="707" spans="1:15" s="64" customFormat="1" ht="16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19"/>
      <c r="L707" s="2"/>
      <c r="M707" s="19"/>
    </row>
    <row r="708" spans="1:15" s="3" customFormat="1" ht="24" customHeight="1">
      <c r="A708" s="2" t="s">
        <v>705</v>
      </c>
      <c r="B708" s="2"/>
      <c r="C708" s="2"/>
      <c r="D708" s="2"/>
      <c r="E708" s="2"/>
      <c r="F708" s="2"/>
      <c r="G708" s="2"/>
      <c r="H708" s="2"/>
      <c r="I708" s="2"/>
      <c r="J708" s="2"/>
      <c r="K708" s="19"/>
      <c r="L708" s="2"/>
      <c r="M708" s="19"/>
      <c r="N708" s="232"/>
      <c r="O708" s="232"/>
    </row>
    <row r="709" spans="1:15" s="3" customFormat="1" ht="24" customHeight="1">
      <c r="A709" s="2"/>
      <c r="B709" s="2" t="s">
        <v>706</v>
      </c>
      <c r="D709" s="2"/>
      <c r="E709" s="2"/>
      <c r="F709" s="2"/>
      <c r="G709" s="2"/>
      <c r="H709" s="2"/>
      <c r="I709" s="2"/>
      <c r="J709" s="2"/>
      <c r="K709" s="19"/>
      <c r="L709" s="2"/>
      <c r="M709" s="19"/>
      <c r="N709" s="232"/>
      <c r="O709" s="232"/>
    </row>
    <row r="710" spans="1:15" ht="24" customHeight="1">
      <c r="B710" s="2" t="s">
        <v>462</v>
      </c>
      <c r="K710" s="19"/>
      <c r="M710" s="19"/>
      <c r="N710" s="8"/>
      <c r="O710" s="8"/>
    </row>
    <row r="711" spans="1:15" ht="24" customHeight="1">
      <c r="B711" s="2" t="s">
        <v>463</v>
      </c>
      <c r="K711" s="19"/>
      <c r="M711" s="19"/>
      <c r="N711" s="8"/>
      <c r="O711" s="8"/>
    </row>
    <row r="712" spans="1:15" ht="24" customHeight="1">
      <c r="C712" s="2" t="s">
        <v>102</v>
      </c>
      <c r="K712" s="19"/>
      <c r="M712" s="19"/>
      <c r="N712" s="8"/>
      <c r="O712" s="8"/>
    </row>
    <row r="713" spans="1:15" ht="24" customHeight="1">
      <c r="D713" s="2" t="s">
        <v>103</v>
      </c>
      <c r="G713" s="104" t="s">
        <v>457</v>
      </c>
      <c r="J713" s="104" t="s">
        <v>459</v>
      </c>
      <c r="M713" s="104" t="s">
        <v>455</v>
      </c>
      <c r="N713" s="8"/>
      <c r="O713" s="8"/>
    </row>
    <row r="714" spans="1:15" ht="24" customHeight="1">
      <c r="D714" s="148"/>
      <c r="E714" s="148"/>
      <c r="G714" s="149" t="s">
        <v>458</v>
      </c>
      <c r="I714" s="148"/>
      <c r="J714" s="149" t="s">
        <v>8</v>
      </c>
      <c r="K714" s="148"/>
      <c r="M714" s="149" t="s">
        <v>456</v>
      </c>
      <c r="N714" s="8"/>
      <c r="O714" s="8"/>
    </row>
    <row r="715" spans="1:15" ht="24" customHeight="1">
      <c r="C715" s="2" t="s">
        <v>46</v>
      </c>
      <c r="G715" s="104" t="s">
        <v>460</v>
      </c>
      <c r="J715" s="104" t="s">
        <v>134</v>
      </c>
      <c r="M715" s="104" t="s">
        <v>552</v>
      </c>
      <c r="N715" s="8"/>
      <c r="O715" s="8"/>
    </row>
    <row r="716" spans="1:15" ht="24" customHeight="1">
      <c r="G716" s="104" t="s">
        <v>461</v>
      </c>
      <c r="J716" s="104"/>
      <c r="M716" s="104"/>
      <c r="N716" s="8"/>
      <c r="O716" s="8"/>
    </row>
    <row r="717" spans="1:15" ht="24" customHeight="1">
      <c r="G717" s="104"/>
      <c r="J717" s="104" t="s">
        <v>553</v>
      </c>
      <c r="M717" s="104" t="s">
        <v>552</v>
      </c>
      <c r="N717" s="8"/>
      <c r="O717" s="8"/>
    </row>
    <row r="718" spans="1:15" ht="24" customHeight="1">
      <c r="G718" s="104"/>
      <c r="J718" s="104" t="s">
        <v>640</v>
      </c>
      <c r="M718" s="104" t="s">
        <v>554</v>
      </c>
      <c r="N718" s="8"/>
      <c r="O718" s="8"/>
    </row>
    <row r="719" spans="1:15" ht="22.5" customHeight="1">
      <c r="C719" s="2" t="s">
        <v>560</v>
      </c>
      <c r="G719" s="104" t="s">
        <v>460</v>
      </c>
      <c r="J719" s="104" t="s">
        <v>134</v>
      </c>
      <c r="M719" s="104" t="s">
        <v>552</v>
      </c>
      <c r="N719" s="8"/>
      <c r="O719" s="8"/>
    </row>
    <row r="720" spans="1:15" ht="22.5" customHeight="1">
      <c r="G720" s="104" t="s">
        <v>461</v>
      </c>
      <c r="J720" s="104"/>
      <c r="M720" s="104"/>
      <c r="N720" s="8"/>
      <c r="O720" s="8"/>
    </row>
    <row r="721" spans="1:15" ht="22.5" customHeight="1">
      <c r="C721" s="2" t="s">
        <v>641</v>
      </c>
      <c r="G721" s="104" t="s">
        <v>654</v>
      </c>
      <c r="J721" s="104" t="s">
        <v>557</v>
      </c>
      <c r="M721" s="104" t="s">
        <v>555</v>
      </c>
      <c r="N721" s="8"/>
      <c r="O721" s="8"/>
    </row>
    <row r="722" spans="1:15" ht="22.5" customHeight="1">
      <c r="G722" s="104" t="s">
        <v>655</v>
      </c>
      <c r="J722" s="104"/>
      <c r="M722" s="104" t="s">
        <v>556</v>
      </c>
      <c r="N722" s="8"/>
      <c r="O722" s="8"/>
    </row>
    <row r="723" spans="1:15" ht="22.5" customHeight="1">
      <c r="C723" s="2" t="s">
        <v>642</v>
      </c>
      <c r="G723" s="104" t="s">
        <v>654</v>
      </c>
      <c r="J723" s="104" t="s">
        <v>558</v>
      </c>
      <c r="M723" s="104" t="s">
        <v>554</v>
      </c>
      <c r="N723" s="8"/>
      <c r="O723" s="8"/>
    </row>
    <row r="724" spans="1:15" ht="22.5" customHeight="1">
      <c r="G724" s="104" t="s">
        <v>655</v>
      </c>
      <c r="J724" s="104"/>
      <c r="M724" s="104"/>
      <c r="N724" s="8"/>
      <c r="O724" s="8"/>
    </row>
    <row r="725" spans="1:15" ht="22.5" customHeight="1">
      <c r="C725" s="2" t="s">
        <v>561</v>
      </c>
      <c r="G725" s="104" t="s">
        <v>654</v>
      </c>
      <c r="J725" s="104" t="s">
        <v>559</v>
      </c>
      <c r="M725" s="104" t="s">
        <v>554</v>
      </c>
      <c r="N725" s="8"/>
      <c r="O725" s="8"/>
    </row>
    <row r="726" spans="1:15" ht="22.5" customHeight="1">
      <c r="G726" s="104" t="s">
        <v>655</v>
      </c>
      <c r="J726" s="104"/>
      <c r="M726" s="104"/>
      <c r="N726" s="8"/>
      <c r="O726" s="8"/>
    </row>
    <row r="727" spans="1:15" ht="22.5" customHeight="1">
      <c r="C727" s="2" t="s">
        <v>562</v>
      </c>
      <c r="G727" s="104" t="s">
        <v>654</v>
      </c>
      <c r="J727" s="104" t="s">
        <v>559</v>
      </c>
      <c r="M727" s="104" t="s">
        <v>554</v>
      </c>
      <c r="N727" s="8"/>
      <c r="O727" s="8"/>
    </row>
    <row r="728" spans="1:15" ht="22.5" customHeight="1">
      <c r="G728" s="104" t="s">
        <v>655</v>
      </c>
      <c r="I728" s="104"/>
      <c r="K728" s="81"/>
      <c r="L728" s="104"/>
      <c r="M728" s="19"/>
      <c r="N728" s="8"/>
      <c r="O728" s="8"/>
    </row>
    <row r="729" spans="1:15" ht="22.5" customHeight="1">
      <c r="G729" s="104"/>
      <c r="I729" s="104"/>
      <c r="K729" s="81"/>
      <c r="L729" s="104"/>
      <c r="M729" s="19"/>
      <c r="N729" s="8"/>
      <c r="O729" s="8"/>
    </row>
    <row r="730" spans="1:15" ht="23.25" customHeight="1">
      <c r="B730" s="19" t="str">
        <f>+B693</f>
        <v>(ลงชื่อ)……………………………….......กรรมการตามอำนาจ    (ลงชื่อ) ….…………...………………..  กรรมการตามอำนาจ</v>
      </c>
      <c r="K730" s="19"/>
      <c r="M730" s="19"/>
      <c r="N730" s="8"/>
      <c r="O730" s="8"/>
    </row>
    <row r="731" spans="1:15" ht="23.25" customHeight="1">
      <c r="B731" s="19" t="str">
        <f>+B694</f>
        <v xml:space="preserve">                ( นางสาวอรสา     วิมลเฉลา )</v>
      </c>
      <c r="I731" s="134" t="str">
        <f>+I694</f>
        <v xml:space="preserve">      ( นายวิชัย  ไม้แก่นสาร )</v>
      </c>
      <c r="K731" s="19"/>
      <c r="M731" s="19"/>
      <c r="N731" s="8"/>
      <c r="O731" s="8"/>
    </row>
    <row r="732" spans="1:15" ht="24" customHeight="1">
      <c r="A732" s="239" t="s">
        <v>489</v>
      </c>
      <c r="B732" s="239"/>
      <c r="C732" s="239"/>
      <c r="D732" s="239"/>
      <c r="E732" s="239"/>
      <c r="F732" s="239"/>
      <c r="G732" s="239"/>
      <c r="H732" s="239"/>
      <c r="I732" s="239"/>
      <c r="J732" s="239"/>
      <c r="K732" s="239"/>
      <c r="L732" s="239"/>
      <c r="M732" s="239"/>
      <c r="N732" s="8"/>
      <c r="O732" s="8"/>
    </row>
    <row r="733" spans="1:15" ht="24" customHeight="1">
      <c r="A733" s="240"/>
      <c r="B733" s="240"/>
      <c r="C733" s="240"/>
      <c r="D733" s="240"/>
      <c r="E733" s="240"/>
      <c r="F733" s="240"/>
      <c r="G733" s="240"/>
      <c r="H733" s="240"/>
      <c r="I733" s="240"/>
      <c r="J733" s="240"/>
      <c r="K733" s="240"/>
      <c r="L733" s="240"/>
      <c r="M733" s="240"/>
      <c r="N733" s="8"/>
      <c r="O733" s="8"/>
    </row>
    <row r="734" spans="1:15" s="3" customFormat="1" ht="24" customHeight="1">
      <c r="A734" s="2" t="s">
        <v>707</v>
      </c>
      <c r="B734" s="2"/>
      <c r="C734" s="2"/>
      <c r="D734" s="2"/>
      <c r="E734" s="2"/>
      <c r="F734" s="2"/>
      <c r="G734" s="2"/>
      <c r="H734" s="2"/>
      <c r="I734" s="2"/>
      <c r="J734" s="2"/>
      <c r="K734" s="19"/>
      <c r="L734" s="2"/>
      <c r="M734" s="19"/>
      <c r="N734" s="232"/>
      <c r="O734" s="232"/>
    </row>
    <row r="735" spans="1:15" ht="24" customHeight="1">
      <c r="B735" s="2" t="s">
        <v>708</v>
      </c>
      <c r="G735" s="104"/>
      <c r="I735" s="104"/>
      <c r="K735" s="81"/>
      <c r="M735" s="19"/>
      <c r="N735" s="8"/>
      <c r="O735" s="8"/>
    </row>
    <row r="736" spans="1:15" ht="24" customHeight="1">
      <c r="D736" s="2" t="s">
        <v>634</v>
      </c>
      <c r="G736" s="104"/>
      <c r="I736" s="104"/>
      <c r="K736" s="81"/>
      <c r="M736" s="19"/>
      <c r="N736" s="8"/>
      <c r="O736" s="8"/>
    </row>
    <row r="737" spans="1:15" ht="24" customHeight="1">
      <c r="M737" s="105" t="str">
        <f>+M774</f>
        <v>หน่วย : บาท</v>
      </c>
      <c r="N737" s="8"/>
      <c r="O737" s="8"/>
    </row>
    <row r="738" spans="1:15" ht="24" customHeight="1">
      <c r="A738" s="15"/>
      <c r="C738" s="12"/>
      <c r="D738" s="16"/>
      <c r="E738" s="16"/>
      <c r="F738" s="15"/>
      <c r="J738" s="17"/>
      <c r="K738" s="55" t="str">
        <f>+K775</f>
        <v>2558</v>
      </c>
      <c r="L738" s="13"/>
      <c r="M738" s="55" t="str">
        <f>+M775</f>
        <v>2557</v>
      </c>
      <c r="N738" s="8"/>
    </row>
    <row r="739" spans="1:15" ht="24" customHeight="1">
      <c r="D739" s="16" t="s">
        <v>709</v>
      </c>
      <c r="E739" s="16"/>
      <c r="G739" s="104"/>
      <c r="I739" s="104"/>
      <c r="K739" s="81"/>
      <c r="M739" s="19"/>
      <c r="N739" s="8"/>
      <c r="O739" s="8"/>
    </row>
    <row r="740" spans="1:15" ht="24" customHeight="1">
      <c r="D740" s="2" t="s">
        <v>563</v>
      </c>
      <c r="E740" s="16"/>
      <c r="G740" s="104"/>
      <c r="I740" s="104"/>
      <c r="K740" s="14">
        <v>37236</v>
      </c>
      <c r="L740" s="19"/>
      <c r="M740" s="19">
        <v>0</v>
      </c>
      <c r="N740" s="8"/>
      <c r="O740" s="8"/>
    </row>
    <row r="741" spans="1:15" ht="24" customHeight="1">
      <c r="D741" s="2" t="s">
        <v>564</v>
      </c>
      <c r="E741" s="16"/>
      <c r="G741" s="104"/>
      <c r="I741" s="104"/>
      <c r="K741" s="14">
        <v>0</v>
      </c>
      <c r="L741" s="19"/>
      <c r="M741" s="19">
        <v>1572.9</v>
      </c>
      <c r="N741" s="8"/>
      <c r="O741" s="8"/>
    </row>
    <row r="742" spans="1:15" ht="9.75" customHeight="1">
      <c r="E742" s="16"/>
      <c r="G742" s="104"/>
      <c r="I742" s="104"/>
      <c r="K742" s="153"/>
      <c r="L742" s="19"/>
      <c r="M742" s="19"/>
      <c r="N742" s="8"/>
      <c r="O742" s="8"/>
    </row>
    <row r="743" spans="1:15" ht="24" customHeight="1">
      <c r="D743" s="2" t="s">
        <v>710</v>
      </c>
      <c r="E743" s="16"/>
      <c r="G743" s="104"/>
      <c r="I743" s="104"/>
      <c r="K743" s="153"/>
      <c r="L743" s="19"/>
      <c r="M743" s="19"/>
      <c r="N743" s="8"/>
      <c r="O743" s="8"/>
    </row>
    <row r="744" spans="1:15" ht="24" customHeight="1">
      <c r="D744" s="2" t="s">
        <v>643</v>
      </c>
      <c r="E744" s="16"/>
      <c r="G744" s="104"/>
      <c r="I744" s="104"/>
      <c r="K744" s="14">
        <v>46775.23</v>
      </c>
      <c r="L744" s="14"/>
      <c r="M744" s="14">
        <v>24371.68</v>
      </c>
      <c r="N744" s="8"/>
      <c r="O744" s="8"/>
    </row>
    <row r="745" spans="1:15" ht="24" customHeight="1">
      <c r="D745" s="2" t="s">
        <v>644</v>
      </c>
      <c r="E745" s="16"/>
      <c r="G745" s="104"/>
      <c r="I745" s="104"/>
      <c r="K745" s="14">
        <v>0</v>
      </c>
      <c r="L745" s="14"/>
      <c r="M745" s="14">
        <v>56085.120000000003</v>
      </c>
      <c r="N745" s="8"/>
      <c r="O745" s="8"/>
    </row>
    <row r="746" spans="1:15" ht="9.75" customHeight="1">
      <c r="E746" s="16"/>
      <c r="G746" s="104"/>
      <c r="I746" s="104"/>
      <c r="K746" s="14"/>
      <c r="L746" s="14"/>
      <c r="M746" s="14"/>
      <c r="N746" s="8"/>
      <c r="O746" s="8"/>
    </row>
    <row r="747" spans="1:15" s="19" customFormat="1" ht="24" customHeight="1">
      <c r="B747" s="155" t="s">
        <v>711</v>
      </c>
      <c r="G747" s="105"/>
      <c r="I747" s="105"/>
      <c r="K747" s="153"/>
      <c r="N747" s="154"/>
      <c r="O747" s="154"/>
    </row>
    <row r="748" spans="1:15" s="19" customFormat="1" ht="24" customHeight="1">
      <c r="B748" s="155"/>
      <c r="D748" s="2" t="s">
        <v>635</v>
      </c>
      <c r="G748" s="105"/>
      <c r="I748" s="105"/>
      <c r="K748" s="153"/>
      <c r="N748" s="154"/>
      <c r="O748" s="154"/>
    </row>
    <row r="749" spans="1:15" s="19" customFormat="1" ht="24" customHeight="1">
      <c r="G749" s="105"/>
      <c r="I749" s="105"/>
      <c r="K749" s="153"/>
      <c r="M749" s="105" t="str">
        <f>+M737</f>
        <v>หน่วย : บาท</v>
      </c>
      <c r="N749" s="154"/>
      <c r="O749" s="154"/>
    </row>
    <row r="750" spans="1:15" s="19" customFormat="1" ht="24" customHeight="1">
      <c r="G750" s="105"/>
      <c r="I750" s="105"/>
      <c r="K750" s="174" t="str">
        <f>+K738</f>
        <v>2558</v>
      </c>
      <c r="M750" s="174" t="str">
        <f>+M738</f>
        <v>2557</v>
      </c>
      <c r="N750" s="154"/>
      <c r="O750" s="154"/>
    </row>
    <row r="751" spans="1:15" s="19" customFormat="1" ht="24" customHeight="1">
      <c r="D751" s="2" t="s">
        <v>712</v>
      </c>
      <c r="E751" s="2"/>
      <c r="F751" s="2"/>
      <c r="G751" s="105"/>
      <c r="I751" s="105"/>
      <c r="K751" s="153"/>
      <c r="N751" s="154"/>
      <c r="O751" s="154"/>
    </row>
    <row r="752" spans="1:15" s="19" customFormat="1" ht="24" customHeight="1">
      <c r="D752" s="2" t="s">
        <v>563</v>
      </c>
      <c r="E752" s="2"/>
      <c r="F752" s="2"/>
      <c r="G752" s="105"/>
      <c r="I752" s="105"/>
      <c r="K752" s="14">
        <v>34800</v>
      </c>
      <c r="L752" s="14"/>
      <c r="M752" s="14">
        <v>0</v>
      </c>
      <c r="N752" s="154"/>
      <c r="O752" s="154"/>
    </row>
    <row r="753" spans="2:15" s="19" customFormat="1" ht="24" customHeight="1">
      <c r="D753" s="2" t="s">
        <v>564</v>
      </c>
      <c r="E753" s="2"/>
      <c r="F753" s="2"/>
      <c r="G753" s="105"/>
      <c r="I753" s="105"/>
      <c r="K753" s="14">
        <v>0</v>
      </c>
      <c r="L753" s="14"/>
      <c r="M753" s="14">
        <v>93570</v>
      </c>
      <c r="N753" s="154"/>
      <c r="O753" s="154"/>
    </row>
    <row r="754" spans="2:15" s="19" customFormat="1" ht="24" customHeight="1">
      <c r="D754" s="2" t="s">
        <v>644</v>
      </c>
      <c r="E754" s="2"/>
      <c r="F754" s="2"/>
      <c r="G754" s="105"/>
      <c r="I754" s="105"/>
      <c r="K754" s="14">
        <v>340</v>
      </c>
      <c r="L754" s="14"/>
      <c r="M754" s="14">
        <v>0</v>
      </c>
      <c r="N754" s="154"/>
      <c r="O754" s="154"/>
    </row>
    <row r="755" spans="2:15" s="19" customFormat="1" ht="9.75" customHeight="1">
      <c r="D755" s="2"/>
      <c r="E755" s="2"/>
      <c r="F755" s="2"/>
      <c r="G755" s="105"/>
      <c r="I755" s="105"/>
      <c r="K755" s="153"/>
      <c r="N755" s="154"/>
      <c r="O755" s="154"/>
    </row>
    <row r="756" spans="2:15" s="19" customFormat="1" ht="24" customHeight="1">
      <c r="D756" s="2" t="s">
        <v>713</v>
      </c>
      <c r="E756" s="2"/>
      <c r="F756" s="2"/>
      <c r="G756" s="105"/>
      <c r="I756" s="105"/>
      <c r="K756" s="153"/>
      <c r="N756" s="154"/>
      <c r="O756" s="154"/>
    </row>
    <row r="757" spans="2:15" s="19" customFormat="1" ht="24" customHeight="1">
      <c r="D757" s="2" t="s">
        <v>643</v>
      </c>
      <c r="E757" s="2"/>
      <c r="F757" s="2"/>
      <c r="G757" s="105"/>
      <c r="I757" s="105"/>
      <c r="K757" s="14">
        <v>115715.16</v>
      </c>
      <c r="L757" s="14"/>
      <c r="M757" s="14">
        <v>112980.79</v>
      </c>
      <c r="N757" s="154"/>
      <c r="O757" s="154"/>
    </row>
    <row r="758" spans="2:15" s="19" customFormat="1" ht="9.75" customHeight="1">
      <c r="D758" s="2"/>
      <c r="E758" s="2"/>
      <c r="F758" s="2"/>
      <c r="G758" s="105"/>
      <c r="I758" s="105"/>
      <c r="K758" s="153"/>
      <c r="N758" s="154"/>
      <c r="O758" s="154"/>
    </row>
    <row r="759" spans="2:15" s="19" customFormat="1" ht="24" customHeight="1">
      <c r="D759" s="2" t="s">
        <v>714</v>
      </c>
      <c r="E759" s="2"/>
      <c r="F759" s="2"/>
      <c r="G759" s="105"/>
      <c r="I759" s="105"/>
      <c r="K759" s="153"/>
      <c r="N759" s="154"/>
      <c r="O759" s="154"/>
    </row>
    <row r="760" spans="2:15" s="19" customFormat="1" ht="24" customHeight="1">
      <c r="D760" s="2" t="s">
        <v>643</v>
      </c>
      <c r="E760" s="2"/>
      <c r="F760" s="2"/>
      <c r="G760" s="105"/>
      <c r="I760" s="105"/>
      <c r="K760" s="14">
        <v>25544.75</v>
      </c>
      <c r="L760" s="14"/>
      <c r="M760" s="14">
        <v>27001.35</v>
      </c>
      <c r="N760" s="154"/>
      <c r="O760" s="154"/>
    </row>
    <row r="761" spans="2:15" s="19" customFormat="1" ht="24" customHeight="1">
      <c r="D761" s="2" t="s">
        <v>644</v>
      </c>
      <c r="E761" s="2"/>
      <c r="F761" s="2"/>
      <c r="G761" s="105"/>
      <c r="I761" s="105"/>
      <c r="K761" s="14">
        <v>28453.439999999999</v>
      </c>
      <c r="L761" s="14"/>
      <c r="M761" s="14">
        <v>229194</v>
      </c>
      <c r="N761" s="154"/>
      <c r="O761" s="154"/>
    </row>
    <row r="762" spans="2:15" s="19" customFormat="1" ht="9.75" customHeight="1">
      <c r="D762" s="2"/>
      <c r="E762" s="2"/>
      <c r="F762" s="2"/>
      <c r="G762" s="105"/>
      <c r="I762" s="105"/>
      <c r="K762" s="153"/>
      <c r="N762" s="154"/>
      <c r="O762" s="154"/>
    </row>
    <row r="763" spans="2:15" s="19" customFormat="1" ht="24" customHeight="1">
      <c r="D763" s="2" t="s">
        <v>715</v>
      </c>
      <c r="E763" s="2"/>
      <c r="F763" s="2"/>
      <c r="G763" s="105"/>
      <c r="I763" s="105"/>
      <c r="K763" s="153"/>
      <c r="N763" s="154"/>
      <c r="O763" s="154"/>
    </row>
    <row r="764" spans="2:15" s="19" customFormat="1" ht="24" customHeight="1">
      <c r="D764" s="2" t="s">
        <v>188</v>
      </c>
      <c r="E764" s="2"/>
      <c r="F764" s="2"/>
      <c r="G764" s="105"/>
      <c r="I764" s="105"/>
      <c r="K764" s="153"/>
      <c r="N764" s="154"/>
      <c r="O764" s="154"/>
    </row>
    <row r="765" spans="2:15" ht="24" customHeight="1">
      <c r="D765" s="2" t="s">
        <v>565</v>
      </c>
      <c r="G765" s="104"/>
      <c r="I765" s="104"/>
      <c r="K765" s="177">
        <v>1618073.37</v>
      </c>
      <c r="L765" s="147"/>
      <c r="M765" s="14">
        <v>0</v>
      </c>
      <c r="N765" s="8"/>
      <c r="O765" s="8"/>
    </row>
    <row r="766" spans="2:15" ht="24" customHeight="1">
      <c r="G766" s="104"/>
      <c r="I766" s="104"/>
      <c r="K766" s="81"/>
      <c r="M766" s="19"/>
      <c r="N766" s="8"/>
      <c r="O766" s="8"/>
    </row>
    <row r="767" spans="2:15" ht="24" customHeight="1">
      <c r="G767" s="104"/>
      <c r="I767" s="104"/>
      <c r="K767" s="81"/>
      <c r="M767" s="19"/>
      <c r="N767" s="8"/>
      <c r="O767" s="8"/>
    </row>
    <row r="768" spans="2:15" ht="23.25" customHeight="1">
      <c r="B768" s="19" t="str">
        <f>+B730</f>
        <v>(ลงชื่อ)……………………………….......กรรมการตามอำนาจ    (ลงชื่อ) ….…………...………………..  กรรมการตามอำนาจ</v>
      </c>
      <c r="K768" s="19"/>
      <c r="M768" s="19"/>
      <c r="N768" s="8"/>
      <c r="O768" s="8"/>
    </row>
    <row r="769" spans="1:15" ht="23.25" customHeight="1">
      <c r="B769" s="19" t="str">
        <f>+B731</f>
        <v xml:space="preserve">                ( นางสาวอรสา     วิมลเฉลา )</v>
      </c>
      <c r="I769" s="134" t="str">
        <f>+I731</f>
        <v xml:space="preserve">      ( นายวิชัย  ไม้แก่นสาร )</v>
      </c>
      <c r="K769" s="19"/>
      <c r="M769" s="19"/>
      <c r="N769" s="8"/>
      <c r="O769" s="8"/>
    </row>
    <row r="770" spans="1:15" ht="23.25" customHeight="1">
      <c r="A770" s="239" t="s">
        <v>490</v>
      </c>
      <c r="B770" s="239"/>
      <c r="C770" s="239"/>
      <c r="D770" s="239"/>
      <c r="E770" s="239"/>
      <c r="F770" s="239"/>
      <c r="G770" s="239"/>
      <c r="H770" s="239"/>
      <c r="I770" s="239"/>
      <c r="J770" s="239"/>
      <c r="K770" s="239"/>
      <c r="L770" s="239"/>
      <c r="M770" s="239"/>
      <c r="N770" s="8"/>
      <c r="O770" s="8"/>
    </row>
    <row r="771" spans="1:15" ht="24.6" customHeight="1">
      <c r="A771" s="240"/>
      <c r="B771" s="240"/>
      <c r="C771" s="240"/>
      <c r="D771" s="240"/>
      <c r="E771" s="240"/>
      <c r="F771" s="240"/>
      <c r="G771" s="240"/>
      <c r="H771" s="240"/>
      <c r="I771" s="240"/>
      <c r="J771" s="240"/>
      <c r="K771" s="240"/>
      <c r="L771" s="240"/>
      <c r="M771" s="240"/>
      <c r="N771" s="8"/>
      <c r="O771" s="8"/>
    </row>
    <row r="772" spans="1:15" s="3" customFormat="1" ht="24.6" customHeight="1">
      <c r="A772" s="2" t="s">
        <v>707</v>
      </c>
      <c r="B772" s="2"/>
      <c r="C772" s="2"/>
      <c r="D772" s="2"/>
      <c r="E772" s="2"/>
      <c r="F772" s="2"/>
      <c r="G772" s="2"/>
      <c r="H772" s="2"/>
      <c r="I772" s="2"/>
      <c r="J772" s="2"/>
      <c r="K772" s="19"/>
      <c r="L772" s="2"/>
      <c r="M772" s="19"/>
      <c r="N772" s="232"/>
      <c r="O772" s="232"/>
    </row>
    <row r="773" spans="1:15" ht="24.6" customHeight="1">
      <c r="C773" s="2" t="s">
        <v>716</v>
      </c>
      <c r="K773" s="19"/>
      <c r="M773" s="19"/>
      <c r="N773" s="8"/>
      <c r="O773" s="8"/>
    </row>
    <row r="774" spans="1:15" ht="24.6" customHeight="1">
      <c r="M774" s="105" t="str">
        <f>+M676</f>
        <v>หน่วย : บาท</v>
      </c>
      <c r="N774" s="8"/>
      <c r="O774" s="8"/>
    </row>
    <row r="775" spans="1:15" ht="24.6" customHeight="1">
      <c r="A775" s="15"/>
      <c r="C775" s="12"/>
      <c r="D775" s="16"/>
      <c r="E775" s="16"/>
      <c r="F775" s="15"/>
      <c r="J775" s="17"/>
      <c r="K775" s="55" t="str">
        <f>+K636</f>
        <v>2558</v>
      </c>
      <c r="L775" s="13"/>
      <c r="M775" s="55" t="str">
        <f>+M636</f>
        <v>2557</v>
      </c>
      <c r="N775" s="8"/>
    </row>
    <row r="776" spans="1:15" ht="24.6" customHeight="1">
      <c r="D776" s="2" t="s">
        <v>104</v>
      </c>
      <c r="K776" s="1">
        <v>9366343.0899999999</v>
      </c>
      <c r="M776" s="19">
        <v>8861691.1799999997</v>
      </c>
      <c r="N776" s="8"/>
      <c r="O776" s="8"/>
    </row>
    <row r="777" spans="1:15" ht="24.6" customHeight="1">
      <c r="D777" s="2" t="s">
        <v>105</v>
      </c>
      <c r="K777" s="19">
        <v>1244518</v>
      </c>
      <c r="M777" s="19">
        <v>1026146</v>
      </c>
      <c r="N777" s="8"/>
      <c r="O777" s="8"/>
    </row>
    <row r="778" spans="1:15" ht="24.6" customHeight="1" thickBot="1">
      <c r="E778" s="2" t="s">
        <v>9</v>
      </c>
      <c r="K778" s="106">
        <f>SUM(K776:K777)</f>
        <v>10610861.09</v>
      </c>
      <c r="M778" s="106">
        <f>SUM(M776:M777)</f>
        <v>9887837.1799999997</v>
      </c>
      <c r="N778" s="8"/>
      <c r="O778" s="8"/>
    </row>
    <row r="779" spans="1:15" ht="24.6" customHeight="1" thickTop="1">
      <c r="K779" s="19"/>
      <c r="M779" s="19"/>
      <c r="N779" s="8"/>
      <c r="O779" s="8"/>
    </row>
    <row r="780" spans="1:15" s="108" customFormat="1" ht="24.6" customHeight="1">
      <c r="A780" s="2" t="s">
        <v>717</v>
      </c>
      <c r="B780" s="2"/>
      <c r="C780" s="2"/>
      <c r="D780" s="2"/>
      <c r="E780" s="2"/>
      <c r="F780" s="2"/>
      <c r="G780" s="2"/>
      <c r="H780" s="2"/>
      <c r="I780" s="2"/>
      <c r="J780" s="2"/>
      <c r="K780" s="19"/>
      <c r="L780" s="2"/>
      <c r="M780" s="19"/>
      <c r="N780" s="107"/>
      <c r="O780" s="107"/>
    </row>
    <row r="781" spans="1:15" ht="24.6" customHeight="1">
      <c r="C781" s="2" t="s">
        <v>184</v>
      </c>
      <c r="K781" s="19"/>
      <c r="M781" s="19"/>
      <c r="N781" s="8"/>
      <c r="O781" s="8"/>
    </row>
    <row r="782" spans="1:15" ht="24.6" customHeight="1">
      <c r="K782" s="19"/>
      <c r="M782" s="105" t="str">
        <f>+M774</f>
        <v>หน่วย : บาท</v>
      </c>
      <c r="N782" s="8"/>
      <c r="O782" s="8"/>
    </row>
    <row r="783" spans="1:15" ht="24.6" customHeight="1">
      <c r="A783" s="15"/>
      <c r="C783" s="12"/>
      <c r="D783" s="16"/>
      <c r="E783" s="16"/>
      <c r="F783" s="15"/>
      <c r="J783" s="17"/>
      <c r="K783" s="55" t="str">
        <f>+K775</f>
        <v>2558</v>
      </c>
      <c r="L783" s="13"/>
      <c r="M783" s="55" t="str">
        <f>+M775</f>
        <v>2557</v>
      </c>
      <c r="N783" s="8"/>
    </row>
    <row r="784" spans="1:15" ht="24.6" customHeight="1">
      <c r="D784" s="2" t="s">
        <v>106</v>
      </c>
      <c r="K784" s="82">
        <v>16757987.189999999</v>
      </c>
      <c r="M784" s="19">
        <v>10284086.449999999</v>
      </c>
      <c r="N784" s="8"/>
      <c r="O784" s="8"/>
    </row>
    <row r="785" spans="1:15" ht="24.6" customHeight="1">
      <c r="D785" s="2" t="s">
        <v>107</v>
      </c>
      <c r="K785" s="82">
        <v>39167705.049999997</v>
      </c>
      <c r="M785" s="19">
        <v>36294282.850000001</v>
      </c>
      <c r="N785" s="8"/>
      <c r="O785" s="8"/>
    </row>
    <row r="786" spans="1:15" ht="24.6" customHeight="1">
      <c r="D786" s="2" t="s">
        <v>33</v>
      </c>
      <c r="K786" s="82">
        <v>2802264.39</v>
      </c>
      <c r="M786" s="19">
        <v>3630379.78</v>
      </c>
      <c r="N786" s="8"/>
      <c r="O786" s="8"/>
    </row>
    <row r="787" spans="1:15" ht="24.6" customHeight="1">
      <c r="A787" s="6"/>
      <c r="B787" s="198"/>
      <c r="D787" s="18"/>
      <c r="E787" s="18"/>
      <c r="F787" s="9"/>
      <c r="J787" s="21"/>
      <c r="K787" s="18"/>
      <c r="L787" s="18"/>
      <c r="M787" s="18"/>
      <c r="N787" s="8"/>
      <c r="O787" s="8"/>
    </row>
    <row r="788" spans="1:15" ht="24.6" customHeight="1">
      <c r="A788" s="2" t="s">
        <v>718</v>
      </c>
      <c r="K788" s="19"/>
      <c r="M788" s="19"/>
      <c r="N788" s="8"/>
      <c r="O788" s="8"/>
    </row>
    <row r="789" spans="1:15" ht="24.6" customHeight="1">
      <c r="B789" s="2" t="s">
        <v>719</v>
      </c>
      <c r="K789" s="19"/>
      <c r="M789" s="19"/>
      <c r="N789" s="8"/>
      <c r="O789" s="8"/>
    </row>
    <row r="790" spans="1:15" ht="24.6" customHeight="1">
      <c r="B790" s="2" t="s">
        <v>676</v>
      </c>
      <c r="K790" s="19"/>
      <c r="M790" s="19"/>
      <c r="N790" s="8"/>
      <c r="O790" s="8"/>
    </row>
    <row r="791" spans="1:15" ht="24.6" customHeight="1">
      <c r="B791" s="111" t="s">
        <v>720</v>
      </c>
      <c r="C791" s="110"/>
      <c r="K791" s="19"/>
      <c r="M791" s="19"/>
      <c r="N791" s="8"/>
      <c r="O791" s="8"/>
    </row>
    <row r="792" spans="1:15" ht="24.6" customHeight="1">
      <c r="B792" s="109" t="s">
        <v>464</v>
      </c>
      <c r="C792" s="110"/>
      <c r="K792" s="19"/>
      <c r="M792" s="19"/>
      <c r="N792" s="8"/>
      <c r="O792" s="8"/>
    </row>
    <row r="793" spans="1:15" s="110" customFormat="1" ht="24.6" customHeight="1">
      <c r="A793" s="109"/>
      <c r="B793" s="109" t="s">
        <v>465</v>
      </c>
      <c r="D793" s="109"/>
      <c r="E793" s="109"/>
      <c r="F793" s="109"/>
      <c r="J793" s="112"/>
      <c r="L793" s="112"/>
    </row>
    <row r="794" spans="1:15" s="110" customFormat="1" ht="24.6" customHeight="1">
      <c r="A794" s="109"/>
      <c r="B794" s="2" t="s">
        <v>721</v>
      </c>
      <c r="C794" s="2"/>
      <c r="D794" s="109"/>
      <c r="E794" s="109"/>
      <c r="F794" s="109"/>
      <c r="J794" s="112"/>
      <c r="L794" s="112"/>
    </row>
    <row r="795" spans="1:15" s="110" customFormat="1" ht="24.6" customHeight="1">
      <c r="A795" s="109"/>
      <c r="B795" s="2" t="s">
        <v>566</v>
      </c>
      <c r="C795" s="2"/>
      <c r="D795" s="109"/>
      <c r="E795" s="109"/>
      <c r="F795" s="109"/>
      <c r="J795" s="112"/>
      <c r="L795" s="112"/>
    </row>
    <row r="796" spans="1:15" ht="24.6" customHeight="1">
      <c r="B796" s="2" t="s">
        <v>466</v>
      </c>
      <c r="K796" s="19"/>
      <c r="M796" s="19"/>
      <c r="N796" s="8"/>
      <c r="O796" s="8"/>
    </row>
    <row r="797" spans="1:15" ht="24.6" customHeight="1">
      <c r="K797" s="19"/>
      <c r="M797" s="19"/>
      <c r="N797" s="8"/>
      <c r="O797" s="8"/>
    </row>
    <row r="798" spans="1:15" ht="24.6" customHeight="1">
      <c r="K798" s="19"/>
      <c r="M798" s="19"/>
      <c r="N798" s="8"/>
      <c r="O798" s="8"/>
    </row>
    <row r="799" spans="1:15" ht="24.6" customHeight="1">
      <c r="K799" s="19"/>
      <c r="M799" s="19"/>
      <c r="N799" s="8"/>
      <c r="O799" s="8"/>
    </row>
    <row r="800" spans="1:15" ht="24.6" customHeight="1">
      <c r="K800" s="19"/>
      <c r="M800" s="19"/>
      <c r="N800" s="8"/>
      <c r="O800" s="8"/>
    </row>
    <row r="801" spans="1:15" ht="24.6" customHeight="1">
      <c r="K801" s="19"/>
      <c r="M801" s="19"/>
      <c r="N801" s="8"/>
      <c r="O801" s="8"/>
    </row>
    <row r="802" spans="1:15" s="64" customFormat="1" ht="24" customHeight="1">
      <c r="A802" s="240"/>
      <c r="B802" s="307" t="str">
        <f>+B730</f>
        <v>(ลงชื่อ)……………………………….......กรรมการตามอำนาจ    (ลงชื่อ) ….…………...………………..  กรรมการตามอำนาจ</v>
      </c>
      <c r="C802" s="240"/>
      <c r="D802" s="240"/>
      <c r="E802" s="240"/>
      <c r="F802" s="240"/>
      <c r="G802" s="240"/>
      <c r="H802" s="240"/>
      <c r="I802" s="240"/>
      <c r="J802" s="240"/>
      <c r="K802" s="240"/>
      <c r="L802" s="240"/>
      <c r="M802" s="240"/>
    </row>
    <row r="803" spans="1:15" s="64" customFormat="1" ht="24" customHeight="1">
      <c r="A803" s="240"/>
      <c r="B803" s="307" t="str">
        <f>+B731</f>
        <v xml:space="preserve">                ( นางสาวอรสา     วิมลเฉลา )</v>
      </c>
      <c r="C803" s="307"/>
      <c r="D803" s="240"/>
      <c r="E803" s="240"/>
      <c r="F803" s="240"/>
      <c r="G803" s="240"/>
      <c r="H803" s="240"/>
      <c r="I803" s="307" t="str">
        <f>+I731</f>
        <v xml:space="preserve">      ( นายวิชัย  ไม้แก่นสาร )</v>
      </c>
      <c r="J803" s="240"/>
      <c r="K803" s="240"/>
      <c r="L803" s="240"/>
      <c r="M803" s="240"/>
    </row>
    <row r="804" spans="1:15" ht="23.85" customHeight="1">
      <c r="A804" s="239" t="s">
        <v>569</v>
      </c>
      <c r="B804" s="239"/>
      <c r="C804" s="239"/>
      <c r="D804" s="239"/>
      <c r="E804" s="239"/>
      <c r="F804" s="239"/>
      <c r="G804" s="239"/>
      <c r="H804" s="239"/>
      <c r="I804" s="239"/>
      <c r="J804" s="239"/>
      <c r="K804" s="239"/>
      <c r="L804" s="239"/>
      <c r="M804" s="239"/>
      <c r="N804" s="8"/>
      <c r="O804" s="8"/>
    </row>
    <row r="805" spans="1:15" ht="6.75" customHeight="1">
      <c r="A805" s="240"/>
      <c r="B805" s="240"/>
      <c r="C805" s="240"/>
      <c r="D805" s="240"/>
      <c r="E805" s="240"/>
      <c r="F805" s="240"/>
      <c r="G805" s="240"/>
      <c r="H805" s="240"/>
      <c r="I805" s="240"/>
      <c r="J805" s="240"/>
      <c r="K805" s="240"/>
      <c r="L805" s="240"/>
      <c r="M805" s="240"/>
      <c r="N805" s="8"/>
      <c r="O805" s="8"/>
    </row>
    <row r="806" spans="1:15" s="64" customFormat="1" ht="24.95" customHeight="1">
      <c r="A806" s="2" t="s">
        <v>723</v>
      </c>
      <c r="B806" s="2"/>
      <c r="C806" s="2"/>
      <c r="D806" s="2"/>
      <c r="E806" s="2"/>
      <c r="F806" s="2"/>
      <c r="G806" s="2"/>
      <c r="H806" s="2"/>
      <c r="I806" s="2"/>
      <c r="J806" s="2"/>
      <c r="K806" s="19"/>
      <c r="L806" s="2"/>
      <c r="M806" s="19"/>
    </row>
    <row r="807" spans="1:15" s="64" customFormat="1" ht="24.95" customHeight="1">
      <c r="A807" s="2"/>
      <c r="B807" s="2" t="s">
        <v>677</v>
      </c>
      <c r="C807" s="2"/>
      <c r="D807" s="2"/>
      <c r="E807" s="2"/>
      <c r="F807" s="2"/>
      <c r="G807" s="2"/>
      <c r="H807" s="2"/>
      <c r="I807" s="2"/>
      <c r="J807" s="2"/>
      <c r="K807" s="19"/>
      <c r="L807" s="2"/>
      <c r="M807" s="19"/>
    </row>
    <row r="808" spans="1:15" s="64" customFormat="1" ht="24.95" customHeight="1">
      <c r="A808" s="2"/>
      <c r="B808" s="2" t="s">
        <v>678</v>
      </c>
      <c r="C808" s="2"/>
      <c r="D808" s="2"/>
      <c r="E808" s="2"/>
      <c r="F808" s="2"/>
      <c r="G808" s="2"/>
      <c r="H808" s="2"/>
      <c r="I808" s="2"/>
      <c r="J808" s="2"/>
      <c r="K808" s="19"/>
      <c r="L808" s="2"/>
      <c r="M808" s="19"/>
    </row>
    <row r="809" spans="1:15" s="64" customFormat="1" ht="24.95" customHeight="1">
      <c r="A809" s="2"/>
      <c r="B809" s="2" t="s">
        <v>679</v>
      </c>
      <c r="C809" s="2"/>
      <c r="D809" s="2"/>
      <c r="E809" s="2"/>
      <c r="F809" s="2"/>
      <c r="G809" s="2"/>
      <c r="H809" s="2"/>
      <c r="I809" s="2"/>
      <c r="J809" s="2"/>
      <c r="K809" s="19"/>
      <c r="L809" s="2"/>
      <c r="M809" s="19"/>
    </row>
    <row r="810" spans="1:15" s="64" customFormat="1" ht="24.95" customHeight="1">
      <c r="A810" s="2"/>
      <c r="B810" s="2" t="s">
        <v>680</v>
      </c>
      <c r="C810" s="2"/>
      <c r="D810" s="2"/>
      <c r="E810" s="2"/>
      <c r="F810" s="2"/>
      <c r="G810" s="2"/>
      <c r="H810" s="2"/>
      <c r="I810" s="2"/>
      <c r="J810" s="2"/>
      <c r="K810" s="19"/>
      <c r="L810" s="2"/>
      <c r="M810" s="19"/>
    </row>
    <row r="811" spans="1:15" ht="6" customHeight="1">
      <c r="A811" s="240"/>
      <c r="B811" s="240"/>
      <c r="C811" s="240"/>
      <c r="D811" s="240"/>
      <c r="E811" s="240"/>
      <c r="F811" s="240"/>
      <c r="G811" s="240"/>
      <c r="H811" s="240"/>
      <c r="I811" s="240"/>
      <c r="J811" s="240"/>
      <c r="K811" s="240"/>
      <c r="L811" s="240"/>
      <c r="M811" s="240"/>
      <c r="N811" s="8"/>
      <c r="O811" s="8"/>
    </row>
    <row r="812" spans="1:15" s="64" customFormat="1" ht="24.95" customHeight="1">
      <c r="A812" s="2"/>
      <c r="B812" s="2" t="s">
        <v>469</v>
      </c>
      <c r="D812" s="2"/>
      <c r="E812" s="2"/>
      <c r="F812" s="2"/>
      <c r="G812" s="2"/>
      <c r="H812" s="2"/>
      <c r="I812" s="2"/>
      <c r="J812" s="2"/>
      <c r="K812" s="19"/>
      <c r="L812" s="2"/>
      <c r="M812" s="19"/>
    </row>
    <row r="813" spans="1:15" s="64" customFormat="1" ht="24.9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105"/>
      <c r="L813" s="104"/>
      <c r="M813" s="105" t="str">
        <f>+M676</f>
        <v>หน่วย : บาท</v>
      </c>
    </row>
    <row r="814" spans="1:15" ht="18.75" customHeight="1">
      <c r="A814" s="15"/>
      <c r="C814" s="12"/>
      <c r="D814" s="16"/>
      <c r="E814" s="16"/>
      <c r="F814" s="15"/>
      <c r="J814" s="17"/>
      <c r="K814" s="55" t="str">
        <f>+K783</f>
        <v>2558</v>
      </c>
      <c r="L814" s="13"/>
      <c r="M814" s="55" t="str">
        <f>+M783</f>
        <v>2557</v>
      </c>
      <c r="N814" s="8"/>
    </row>
    <row r="815" spans="1:15" s="64" customFormat="1" ht="24.95" customHeight="1" thickBot="1">
      <c r="A815" s="2"/>
      <c r="B815" s="2"/>
      <c r="C815" s="2"/>
      <c r="D815" s="2" t="s">
        <v>108</v>
      </c>
      <c r="E815" s="2"/>
      <c r="F815" s="2"/>
      <c r="G815" s="2"/>
      <c r="H815" s="2"/>
      <c r="I815" s="2"/>
      <c r="J815" s="2"/>
      <c r="K815" s="106">
        <v>1409535.58</v>
      </c>
      <c r="L815" s="2"/>
      <c r="M815" s="106">
        <v>1370104.59</v>
      </c>
    </row>
    <row r="816" spans="1:15" s="64" customFormat="1" ht="6" customHeight="1" thickTop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19"/>
      <c r="L816" s="2"/>
      <c r="M816" s="19"/>
    </row>
    <row r="817" spans="1:14">
      <c r="A817" s="6" t="s">
        <v>724</v>
      </c>
      <c r="B817" s="18"/>
      <c r="D817" s="18"/>
      <c r="E817" s="18"/>
      <c r="F817" s="9"/>
      <c r="G817" s="18"/>
      <c r="H817" s="19"/>
      <c r="I817" s="20"/>
      <c r="J817" s="21"/>
      <c r="K817" s="18"/>
      <c r="L817" s="18"/>
      <c r="M817" s="18"/>
    </row>
    <row r="818" spans="1:14">
      <c r="B818" s="3" t="s">
        <v>725</v>
      </c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</row>
    <row r="819" spans="1:14">
      <c r="A819" s="3"/>
      <c r="B819" s="3" t="s">
        <v>467</v>
      </c>
      <c r="D819" s="3"/>
      <c r="E819" s="3"/>
      <c r="F819" s="3"/>
      <c r="G819" s="3"/>
      <c r="H819" s="3"/>
      <c r="I819" s="3"/>
      <c r="J819" s="3"/>
      <c r="K819" s="3"/>
      <c r="L819" s="3"/>
      <c r="M819" s="3"/>
    </row>
    <row r="820" spans="1:14">
      <c r="B820" s="3" t="s">
        <v>468</v>
      </c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</row>
    <row r="821" spans="1:14">
      <c r="B821" s="3" t="s">
        <v>726</v>
      </c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</row>
    <row r="822" spans="1:14">
      <c r="A822" s="3"/>
      <c r="B822" s="3" t="s">
        <v>470</v>
      </c>
      <c r="D822" s="3"/>
      <c r="E822" s="3"/>
      <c r="F822" s="3"/>
      <c r="G822" s="3"/>
      <c r="H822" s="3"/>
      <c r="I822" s="3"/>
      <c r="J822" s="3"/>
      <c r="K822" s="3"/>
      <c r="L822" s="3"/>
      <c r="M822" s="3"/>
    </row>
    <row r="823" spans="1:14">
      <c r="B823" s="3" t="s">
        <v>471</v>
      </c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</row>
    <row r="824" spans="1:14">
      <c r="B824" s="3" t="s">
        <v>472</v>
      </c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</row>
    <row r="825" spans="1:14">
      <c r="B825" s="3" t="s">
        <v>734</v>
      </c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</row>
    <row r="826" spans="1:14">
      <c r="B826" s="3" t="s">
        <v>685</v>
      </c>
      <c r="D826" s="3"/>
      <c r="E826" s="3"/>
      <c r="F826" s="3"/>
      <c r="G826" s="3"/>
      <c r="H826" s="3"/>
      <c r="I826" s="3"/>
      <c r="J826" s="3"/>
      <c r="K826" s="3"/>
      <c r="L826" s="3"/>
      <c r="M826" s="3"/>
    </row>
    <row r="827" spans="1:14">
      <c r="B827" s="3" t="s">
        <v>736</v>
      </c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</row>
    <row r="828" spans="1:14">
      <c r="B828" s="3" t="s">
        <v>735</v>
      </c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</row>
    <row r="829" spans="1:14">
      <c r="A829" s="10"/>
      <c r="C829" s="22" t="s">
        <v>749</v>
      </c>
      <c r="D829" s="23"/>
      <c r="E829" s="23"/>
      <c r="F829" s="23"/>
      <c r="G829" s="23"/>
      <c r="H829" s="10"/>
      <c r="I829" s="23"/>
      <c r="J829" s="24"/>
      <c r="K829" s="25"/>
      <c r="L829" s="24"/>
      <c r="M829" s="19"/>
      <c r="N829" s="8"/>
    </row>
    <row r="830" spans="1:14" ht="6.75" customHeight="1">
      <c r="A830" s="10"/>
      <c r="B830" s="22"/>
      <c r="C830" s="23"/>
      <c r="D830" s="23"/>
      <c r="E830" s="23"/>
      <c r="F830" s="23"/>
      <c r="G830" s="23"/>
      <c r="H830" s="10"/>
      <c r="I830" s="23"/>
      <c r="J830" s="24"/>
      <c r="K830" s="25"/>
      <c r="L830" s="24"/>
      <c r="M830" s="19"/>
      <c r="N830" s="8"/>
    </row>
    <row r="831" spans="1:14">
      <c r="A831" s="10"/>
      <c r="B831" s="22"/>
      <c r="C831" s="23"/>
      <c r="D831" s="23"/>
      <c r="E831" s="23"/>
      <c r="F831" s="23"/>
      <c r="G831" s="192" t="s">
        <v>31</v>
      </c>
      <c r="H831" s="192"/>
      <c r="I831" s="192"/>
      <c r="J831" s="24"/>
      <c r="K831" s="192" t="s">
        <v>27</v>
      </c>
      <c r="L831" s="192"/>
      <c r="M831" s="192"/>
      <c r="N831" s="8"/>
    </row>
    <row r="832" spans="1:14">
      <c r="A832" s="10"/>
      <c r="B832" s="22"/>
      <c r="C832" s="23"/>
      <c r="D832" s="23"/>
      <c r="E832" s="23"/>
      <c r="F832" s="23"/>
      <c r="G832" s="186" t="s">
        <v>740</v>
      </c>
      <c r="H832" s="10"/>
      <c r="I832" s="186" t="s">
        <v>743</v>
      </c>
      <c r="J832" s="24"/>
      <c r="K832" s="186" t="s">
        <v>740</v>
      </c>
      <c r="L832" s="10"/>
      <c r="M832" s="186" t="s">
        <v>743</v>
      </c>
      <c r="N832" s="8"/>
    </row>
    <row r="833" spans="1:15">
      <c r="A833" s="10"/>
      <c r="B833" s="22"/>
      <c r="C833" s="23"/>
      <c r="D833" s="23"/>
      <c r="E833" s="23"/>
      <c r="F833" s="23"/>
      <c r="G833" s="187" t="s">
        <v>741</v>
      </c>
      <c r="H833" s="10"/>
      <c r="I833" s="187" t="s">
        <v>742</v>
      </c>
      <c r="J833" s="24"/>
      <c r="K833" s="187" t="s">
        <v>741</v>
      </c>
      <c r="L833" s="10"/>
      <c r="M833" s="187" t="s">
        <v>742</v>
      </c>
      <c r="N833" s="8"/>
    </row>
    <row r="834" spans="1:15">
      <c r="A834" s="10"/>
      <c r="B834" s="22"/>
      <c r="C834" s="23" t="s">
        <v>744</v>
      </c>
      <c r="D834" s="23"/>
      <c r="E834" s="23"/>
      <c r="F834" s="23"/>
      <c r="G834" s="23"/>
      <c r="H834" s="10"/>
      <c r="I834" s="23"/>
      <c r="J834" s="24"/>
      <c r="K834" s="25"/>
      <c r="L834" s="24"/>
      <c r="M834" s="19"/>
      <c r="N834" s="8"/>
    </row>
    <row r="835" spans="1:15">
      <c r="A835" s="10"/>
      <c r="B835" s="22"/>
      <c r="C835" s="23"/>
      <c r="D835" s="23" t="s">
        <v>746</v>
      </c>
      <c r="E835" s="23"/>
      <c r="F835" s="23"/>
      <c r="G835" s="23">
        <v>44262376</v>
      </c>
      <c r="H835" s="10"/>
      <c r="I835" s="23">
        <v>13440699.9</v>
      </c>
      <c r="J835" s="24"/>
      <c r="K835" s="25">
        <v>7261470</v>
      </c>
      <c r="L835" s="24"/>
      <c r="M835" s="19">
        <v>2007876.33</v>
      </c>
      <c r="N835" s="8"/>
    </row>
    <row r="836" spans="1:15">
      <c r="A836" s="10"/>
      <c r="B836" s="22"/>
      <c r="C836" s="23"/>
      <c r="D836" s="23" t="s">
        <v>745</v>
      </c>
      <c r="E836" s="23"/>
      <c r="F836" s="23"/>
      <c r="G836" s="23">
        <v>246573.19</v>
      </c>
      <c r="H836" s="10"/>
      <c r="I836" s="23">
        <v>8939215.1199999992</v>
      </c>
      <c r="J836" s="24"/>
      <c r="K836" s="25">
        <v>44249.56</v>
      </c>
      <c r="L836" s="24"/>
      <c r="M836" s="19">
        <v>1465244.53</v>
      </c>
      <c r="N836" s="8"/>
    </row>
    <row r="837" spans="1:15">
      <c r="A837" s="10"/>
      <c r="B837" s="22"/>
      <c r="C837" s="23"/>
      <c r="D837" s="23" t="s">
        <v>747</v>
      </c>
      <c r="E837" s="23"/>
      <c r="F837" s="23"/>
      <c r="G837" s="23">
        <v>75660</v>
      </c>
      <c r="H837" s="10"/>
      <c r="I837" s="23">
        <v>1951309.23</v>
      </c>
      <c r="J837" s="24"/>
      <c r="K837" s="25">
        <v>131999.09</v>
      </c>
      <c r="L837" s="24"/>
      <c r="M837" s="19">
        <v>5326849.68</v>
      </c>
      <c r="N837" s="8"/>
    </row>
    <row r="838" spans="1:15">
      <c r="A838" s="10"/>
      <c r="B838" s="22"/>
      <c r="C838" s="23"/>
      <c r="D838" s="23" t="s">
        <v>748</v>
      </c>
      <c r="E838" s="23"/>
      <c r="F838" s="23"/>
      <c r="G838" s="23">
        <v>29236.71</v>
      </c>
      <c r="H838" s="10"/>
      <c r="I838" s="188">
        <v>1163606.44</v>
      </c>
      <c r="J838" s="24"/>
      <c r="K838" s="25">
        <v>6480</v>
      </c>
      <c r="L838" s="24"/>
      <c r="M838" s="166">
        <v>162825.54999999999</v>
      </c>
      <c r="N838" s="8"/>
    </row>
    <row r="839" spans="1:15" ht="22.5" thickBot="1">
      <c r="A839" s="10"/>
      <c r="B839" s="22"/>
      <c r="C839" s="23"/>
      <c r="D839" s="23"/>
      <c r="E839" s="23"/>
      <c r="F839" s="23"/>
      <c r="G839" s="23"/>
      <c r="H839" s="10"/>
      <c r="I839" s="189">
        <f>SUM(I835:I838)</f>
        <v>25494830.690000001</v>
      </c>
      <c r="J839" s="24"/>
      <c r="K839" s="25"/>
      <c r="L839" s="24"/>
      <c r="M839" s="189">
        <f>SUM(M835:M838)</f>
        <v>8962796.0899999999</v>
      </c>
      <c r="N839" s="8"/>
    </row>
    <row r="840" spans="1:15" ht="22.5" customHeight="1" thickTop="1"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</row>
    <row r="841" spans="1:15" ht="24.75" customHeight="1">
      <c r="A841" s="240"/>
      <c r="B841" s="240"/>
      <c r="C841" s="240"/>
      <c r="D841" s="240"/>
      <c r="E841" s="240"/>
      <c r="F841" s="240"/>
      <c r="G841" s="240"/>
      <c r="H841" s="240"/>
      <c r="I841" s="240"/>
      <c r="J841" s="240"/>
      <c r="K841" s="240"/>
      <c r="L841" s="240"/>
      <c r="M841" s="240"/>
      <c r="N841" s="8"/>
      <c r="O841" s="8"/>
    </row>
    <row r="842" spans="1:15">
      <c r="A842" s="3"/>
      <c r="B842" s="98" t="str">
        <f>+B802</f>
        <v>(ลงชื่อ)……………………………….......กรรมการตามอำนาจ    (ลงชื่อ) ….…………...………………..  กรรมการตามอำนาจ</v>
      </c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</row>
    <row r="843" spans="1:15">
      <c r="A843" s="3"/>
      <c r="B843" s="98" t="str">
        <f>+B803</f>
        <v xml:space="preserve">                ( นางสาวอรสา     วิมลเฉลา )</v>
      </c>
      <c r="C843" s="3"/>
      <c r="D843" s="3"/>
      <c r="E843" s="3"/>
      <c r="F843" s="3"/>
      <c r="G843" s="3"/>
      <c r="H843" s="3"/>
      <c r="I843" s="98" t="str">
        <f>+I803</f>
        <v xml:space="preserve">      ( นายวิชัย  ไม้แก่นสาร )</v>
      </c>
      <c r="J843" s="3"/>
      <c r="K843" s="3"/>
      <c r="L843" s="3"/>
      <c r="M843" s="3"/>
    </row>
    <row r="844" spans="1:15" ht="23.85" customHeight="1">
      <c r="A844" s="239" t="s">
        <v>626</v>
      </c>
      <c r="B844" s="239"/>
      <c r="C844" s="239"/>
      <c r="D844" s="239"/>
      <c r="E844" s="239"/>
      <c r="F844" s="239"/>
      <c r="G844" s="239"/>
      <c r="H844" s="239"/>
      <c r="I844" s="239"/>
      <c r="J844" s="239"/>
      <c r="K844" s="239"/>
      <c r="L844" s="239"/>
      <c r="M844" s="239"/>
      <c r="N844" s="8"/>
      <c r="O844" s="8"/>
    </row>
    <row r="845" spans="1:15" ht="6" customHeight="1">
      <c r="A845" s="10"/>
      <c r="B845" s="22"/>
      <c r="C845" s="23"/>
      <c r="D845" s="23"/>
      <c r="E845" s="23"/>
      <c r="F845" s="23"/>
      <c r="G845" s="23"/>
      <c r="H845" s="10"/>
      <c r="I845" s="23"/>
      <c r="J845" s="24"/>
      <c r="K845" s="25"/>
      <c r="L845" s="24"/>
      <c r="M845" s="19"/>
      <c r="N845" s="8"/>
    </row>
    <row r="846" spans="1:15">
      <c r="A846" s="10" t="s">
        <v>727</v>
      </c>
      <c r="B846" s="22"/>
      <c r="C846" s="23"/>
      <c r="D846" s="23"/>
      <c r="E846" s="23"/>
      <c r="F846" s="23"/>
      <c r="G846" s="23"/>
      <c r="H846" s="10"/>
      <c r="I846" s="23"/>
      <c r="J846" s="24"/>
      <c r="K846" s="25"/>
      <c r="L846" s="24"/>
      <c r="M846" s="19"/>
      <c r="N846" s="8"/>
    </row>
    <row r="847" spans="1:15">
      <c r="A847" s="6"/>
      <c r="B847" s="2" t="s">
        <v>473</v>
      </c>
      <c r="D847" s="18"/>
      <c r="E847" s="18"/>
      <c r="F847" s="9"/>
      <c r="G847" s="18"/>
      <c r="H847" s="19"/>
      <c r="I847" s="20"/>
      <c r="J847" s="21"/>
      <c r="K847" s="18"/>
      <c r="L847" s="18"/>
      <c r="M847" s="18"/>
      <c r="N847" s="8"/>
    </row>
    <row r="848" spans="1:15">
      <c r="A848" s="6"/>
      <c r="B848" s="18" t="s">
        <v>474</v>
      </c>
      <c r="D848" s="18"/>
      <c r="E848" s="18"/>
      <c r="F848" s="9"/>
      <c r="G848" s="18"/>
      <c r="H848" s="19"/>
      <c r="I848" s="20"/>
      <c r="J848" s="21"/>
      <c r="K848" s="18"/>
      <c r="L848" s="18"/>
      <c r="M848" s="18"/>
      <c r="N848" s="8"/>
    </row>
    <row r="849" spans="1:15">
      <c r="A849" s="6"/>
      <c r="B849" s="2" t="s">
        <v>737</v>
      </c>
      <c r="D849" s="18"/>
      <c r="E849" s="18"/>
      <c r="F849" s="9"/>
      <c r="G849" s="18"/>
      <c r="H849" s="19"/>
      <c r="I849" s="20"/>
      <c r="J849" s="21"/>
      <c r="K849" s="18"/>
      <c r="L849" s="18"/>
      <c r="M849" s="18"/>
      <c r="N849" s="8"/>
    </row>
    <row r="850" spans="1:15" ht="6" customHeight="1">
      <c r="A850" s="6"/>
      <c r="B850" s="18"/>
      <c r="D850" s="18"/>
      <c r="E850" s="18"/>
      <c r="F850" s="9"/>
      <c r="G850" s="18"/>
      <c r="H850" s="19"/>
      <c r="I850" s="20"/>
      <c r="J850" s="21"/>
      <c r="K850" s="18"/>
      <c r="L850" s="18"/>
      <c r="M850" s="18"/>
      <c r="N850" s="8"/>
    </row>
    <row r="851" spans="1:15">
      <c r="A851" s="10" t="s">
        <v>728</v>
      </c>
      <c r="B851" s="22"/>
      <c r="C851" s="23"/>
      <c r="D851" s="23"/>
      <c r="E851" s="23"/>
      <c r="F851" s="23"/>
      <c r="G851" s="23"/>
      <c r="H851" s="10"/>
      <c r="I851" s="23"/>
      <c r="J851" s="24"/>
      <c r="K851" s="25"/>
      <c r="L851" s="24"/>
      <c r="M851" s="19"/>
      <c r="N851" s="8"/>
    </row>
    <row r="852" spans="1:15">
      <c r="A852" s="6"/>
      <c r="B852" s="2" t="s">
        <v>479</v>
      </c>
      <c r="D852" s="18"/>
      <c r="E852" s="18"/>
      <c r="F852" s="9"/>
      <c r="G852" s="18"/>
      <c r="H852" s="19"/>
      <c r="I852" s="20"/>
      <c r="J852" s="21"/>
      <c r="K852" s="18"/>
      <c r="L852" s="18"/>
      <c r="M852" s="18"/>
      <c r="N852" s="8"/>
    </row>
    <row r="853" spans="1:15">
      <c r="A853" s="6"/>
      <c r="B853" s="18" t="s">
        <v>475</v>
      </c>
      <c r="D853" s="18"/>
      <c r="E853" s="18"/>
      <c r="F853" s="9"/>
      <c r="G853" s="18"/>
      <c r="H853" s="19"/>
      <c r="I853" s="20"/>
      <c r="J853" s="21"/>
      <c r="K853" s="18"/>
      <c r="L853" s="18"/>
      <c r="M853" s="18"/>
      <c r="N853" s="8"/>
    </row>
    <row r="854" spans="1:15">
      <c r="A854" s="6"/>
      <c r="B854" s="18" t="s">
        <v>476</v>
      </c>
      <c r="D854" s="18"/>
      <c r="E854" s="18"/>
      <c r="F854" s="9"/>
      <c r="G854" s="18"/>
      <c r="H854" s="19"/>
      <c r="I854" s="20"/>
      <c r="J854" s="21"/>
      <c r="K854" s="18"/>
      <c r="L854" s="18"/>
      <c r="M854" s="18"/>
      <c r="N854" s="8"/>
    </row>
    <row r="855" spans="1:15">
      <c r="A855" s="6"/>
      <c r="B855" s="18" t="s">
        <v>477</v>
      </c>
      <c r="D855" s="18"/>
      <c r="E855" s="18"/>
      <c r="F855" s="9"/>
      <c r="G855" s="18"/>
      <c r="H855" s="19"/>
      <c r="I855" s="20"/>
      <c r="J855" s="21"/>
      <c r="K855" s="18"/>
      <c r="L855" s="18"/>
      <c r="M855" s="18"/>
      <c r="N855" s="8"/>
    </row>
    <row r="856" spans="1:15">
      <c r="A856" s="3"/>
      <c r="B856" s="3" t="s">
        <v>478</v>
      </c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</row>
    <row r="857" spans="1:15">
      <c r="A857" s="6"/>
      <c r="B857" s="2" t="s">
        <v>738</v>
      </c>
      <c r="D857" s="18"/>
      <c r="E857" s="18"/>
      <c r="F857" s="9"/>
      <c r="G857" s="18"/>
      <c r="H857" s="19"/>
      <c r="I857" s="20"/>
      <c r="J857" s="21"/>
      <c r="K857" s="18"/>
      <c r="L857" s="18"/>
      <c r="M857" s="18"/>
      <c r="N857" s="8"/>
    </row>
    <row r="858" spans="1:15">
      <c r="A858" s="6"/>
      <c r="B858" s="2" t="s">
        <v>739</v>
      </c>
      <c r="D858" s="18"/>
      <c r="E858" s="18"/>
      <c r="F858" s="9"/>
      <c r="G858" s="18"/>
      <c r="H858" s="19"/>
      <c r="I858" s="20"/>
      <c r="J858" s="21"/>
      <c r="K858" s="18"/>
      <c r="L858" s="18"/>
      <c r="M858" s="18"/>
      <c r="N858" s="8"/>
    </row>
    <row r="859" spans="1:15" ht="11.25" customHeight="1">
      <c r="A859" s="10"/>
      <c r="B859" s="22"/>
      <c r="C859" s="23"/>
      <c r="D859" s="23"/>
      <c r="E859" s="23"/>
      <c r="F859" s="23"/>
      <c r="G859" s="23"/>
      <c r="H859" s="10"/>
      <c r="I859" s="23"/>
      <c r="J859" s="24"/>
      <c r="K859" s="25"/>
      <c r="L859" s="24"/>
      <c r="M859" s="19"/>
      <c r="N859" s="8"/>
    </row>
    <row r="860" spans="1:15" ht="23.85" customHeight="1">
      <c r="A860" s="10" t="s">
        <v>729</v>
      </c>
      <c r="B860" s="22"/>
      <c r="C860" s="23"/>
      <c r="D860" s="240"/>
      <c r="E860" s="240"/>
      <c r="F860" s="240"/>
      <c r="G860" s="240"/>
      <c r="H860" s="240"/>
      <c r="I860" s="240"/>
      <c r="J860" s="240"/>
      <c r="K860" s="240"/>
      <c r="L860" s="240"/>
      <c r="M860" s="240"/>
      <c r="N860" s="8"/>
      <c r="O860" s="8"/>
    </row>
    <row r="861" spans="1:15" ht="23.85" customHeight="1">
      <c r="A861" s="6"/>
      <c r="B861" s="2" t="s">
        <v>681</v>
      </c>
      <c r="D861" s="240"/>
      <c r="E861" s="240"/>
      <c r="F861" s="240"/>
      <c r="G861" s="240"/>
      <c r="H861" s="240"/>
      <c r="I861" s="240"/>
      <c r="J861" s="240"/>
      <c r="K861" s="240"/>
      <c r="L861" s="240"/>
      <c r="M861" s="240"/>
      <c r="N861" s="8"/>
      <c r="O861" s="8"/>
    </row>
    <row r="862" spans="1:15" ht="23.85" customHeight="1">
      <c r="A862" s="6"/>
      <c r="B862" s="18" t="s">
        <v>733</v>
      </c>
      <c r="D862" s="240"/>
      <c r="E862" s="240"/>
      <c r="F862" s="240"/>
      <c r="G862" s="240"/>
      <c r="H862" s="240"/>
      <c r="I862" s="240"/>
      <c r="J862" s="240"/>
      <c r="K862" s="240"/>
      <c r="L862" s="240"/>
      <c r="M862" s="240"/>
      <c r="N862" s="8"/>
      <c r="O862" s="8"/>
    </row>
    <row r="863" spans="1:15" ht="6.75" customHeight="1">
      <c r="A863" s="240"/>
      <c r="B863" s="240"/>
      <c r="C863" s="240"/>
      <c r="D863" s="240"/>
      <c r="E863" s="240"/>
      <c r="F863" s="240"/>
      <c r="G863" s="240"/>
      <c r="H863" s="240"/>
      <c r="I863" s="240"/>
      <c r="J863" s="240"/>
      <c r="K863" s="240"/>
      <c r="L863" s="240"/>
      <c r="M863" s="240"/>
      <c r="N863" s="8"/>
      <c r="O863" s="8"/>
    </row>
    <row r="864" spans="1:15" ht="24" customHeight="1">
      <c r="A864" s="110" t="s">
        <v>730</v>
      </c>
      <c r="B864" s="113"/>
      <c r="C864" s="114"/>
      <c r="D864" s="114"/>
      <c r="E864" s="114"/>
      <c r="F864" s="114"/>
      <c r="G864" s="114"/>
      <c r="H864" s="110"/>
      <c r="I864" s="114"/>
      <c r="J864" s="115"/>
      <c r="K864" s="116"/>
      <c r="L864" s="115"/>
      <c r="M864" s="19"/>
      <c r="N864" s="8"/>
      <c r="O864" s="8"/>
    </row>
    <row r="865" spans="1:15" ht="24" customHeight="1">
      <c r="A865" s="117"/>
      <c r="B865" s="118" t="s">
        <v>480</v>
      </c>
      <c r="C865" s="118"/>
      <c r="D865" s="118"/>
      <c r="E865" s="119"/>
      <c r="F865" s="120"/>
      <c r="G865" s="119"/>
      <c r="H865" s="120"/>
      <c r="I865" s="121"/>
      <c r="J865" s="120"/>
      <c r="K865" s="121"/>
      <c r="L865" s="120"/>
      <c r="M865" s="122"/>
      <c r="N865" s="8"/>
      <c r="O865" s="8"/>
    </row>
    <row r="866" spans="1:15">
      <c r="A866" s="117"/>
      <c r="B866" s="118" t="s">
        <v>625</v>
      </c>
      <c r="C866" s="118"/>
      <c r="D866" s="118"/>
      <c r="E866" s="119"/>
      <c r="F866" s="120"/>
      <c r="G866" s="119"/>
      <c r="H866" s="120"/>
      <c r="I866" s="121"/>
      <c r="J866" s="120"/>
      <c r="K866" s="121"/>
      <c r="L866" s="120"/>
      <c r="M866" s="19"/>
    </row>
    <row r="867" spans="1:15">
      <c r="A867" s="123"/>
      <c r="B867" s="123" t="s">
        <v>481</v>
      </c>
      <c r="D867" s="124"/>
      <c r="E867" s="16"/>
      <c r="F867" s="70"/>
      <c r="G867" s="125"/>
      <c r="H867" s="126"/>
      <c r="I867" s="126"/>
      <c r="J867" s="127"/>
      <c r="K867" s="128"/>
      <c r="L867" s="70"/>
      <c r="M867" s="70"/>
    </row>
    <row r="868" spans="1:15" ht="20.25" customHeight="1">
      <c r="A868" s="126"/>
      <c r="B868" s="127"/>
      <c r="C868" s="126"/>
      <c r="D868" s="126"/>
      <c r="E868" s="126"/>
      <c r="F868" s="126"/>
      <c r="G868" s="126"/>
      <c r="H868" s="123"/>
      <c r="I868" s="123"/>
      <c r="J868" s="123"/>
      <c r="L868" s="123"/>
      <c r="M868" s="129" t="s">
        <v>30</v>
      </c>
    </row>
    <row r="869" spans="1:15">
      <c r="A869" s="123"/>
      <c r="B869" s="123"/>
      <c r="D869" s="150" t="s">
        <v>22</v>
      </c>
      <c r="E869" s="16"/>
      <c r="F869" s="70"/>
      <c r="G869" s="130" t="s">
        <v>28</v>
      </c>
      <c r="H869" s="126"/>
      <c r="I869" s="191" t="s">
        <v>109</v>
      </c>
      <c r="J869" s="191"/>
      <c r="K869" s="191"/>
      <c r="L869" s="70"/>
      <c r="M869" s="128" t="s">
        <v>29</v>
      </c>
    </row>
    <row r="870" spans="1:15">
      <c r="A870" s="123"/>
      <c r="B870" s="123"/>
      <c r="C870" s="124"/>
      <c r="D870" s="124"/>
      <c r="E870" s="16"/>
      <c r="F870" s="70"/>
      <c r="G870" s="130"/>
      <c r="H870" s="126"/>
      <c r="I870" s="131" t="s">
        <v>187</v>
      </c>
      <c r="J870" s="127"/>
      <c r="K870" s="128" t="s">
        <v>636</v>
      </c>
      <c r="L870" s="70"/>
      <c r="M870" s="70"/>
    </row>
    <row r="871" spans="1:15">
      <c r="A871" s="123"/>
      <c r="B871" s="123"/>
      <c r="D871" s="123" t="s">
        <v>20</v>
      </c>
      <c r="E871" s="124"/>
      <c r="F871" s="70"/>
      <c r="G871" s="132">
        <v>57028771.549999997</v>
      </c>
      <c r="H871" s="126"/>
      <c r="I871" s="133">
        <v>106197.52</v>
      </c>
      <c r="J871" s="127"/>
      <c r="K871" s="128"/>
      <c r="L871" s="70"/>
      <c r="M871" s="134" t="e">
        <f>+#REF!</f>
        <v>#REF!</v>
      </c>
    </row>
    <row r="872" spans="1:15">
      <c r="A872" s="123"/>
      <c r="B872" s="123"/>
      <c r="D872" s="123" t="s">
        <v>18</v>
      </c>
      <c r="E872" s="124"/>
      <c r="F872" s="70"/>
      <c r="G872" s="135">
        <v>136384453.50999999</v>
      </c>
      <c r="H872" s="126"/>
      <c r="I872" s="136" t="e">
        <f>+M872-G872</f>
        <v>#REF!</v>
      </c>
      <c r="J872" s="127"/>
      <c r="L872" s="70"/>
      <c r="M872" s="134" t="e">
        <f>+#REF!</f>
        <v>#REF!</v>
      </c>
    </row>
    <row r="873" spans="1:15">
      <c r="A873" s="123"/>
      <c r="B873" s="123"/>
      <c r="D873" s="123" t="s">
        <v>0</v>
      </c>
      <c r="E873" s="124"/>
      <c r="F873" s="70"/>
      <c r="G873" s="135">
        <v>40784302.630000003</v>
      </c>
      <c r="H873" s="126"/>
      <c r="I873" s="136">
        <v>-4312260.32</v>
      </c>
      <c r="J873" s="127"/>
      <c r="L873" s="70"/>
      <c r="M873" s="134" t="e">
        <f>+#REF!</f>
        <v>#REF!</v>
      </c>
    </row>
    <row r="874" spans="1:15">
      <c r="A874" s="137"/>
      <c r="B874" s="138"/>
      <c r="D874" s="114" t="s">
        <v>110</v>
      </c>
      <c r="E874" s="114"/>
      <c r="F874" s="139"/>
      <c r="G874" s="114">
        <v>1009738.29</v>
      </c>
      <c r="H874" s="137"/>
      <c r="I874" s="136">
        <f>+M874-G874</f>
        <v>-1009738.29</v>
      </c>
      <c r="J874" s="123"/>
      <c r="L874" s="123"/>
      <c r="M874" s="134">
        <v>0</v>
      </c>
    </row>
    <row r="875" spans="1:15">
      <c r="A875" s="137"/>
      <c r="B875" s="138"/>
      <c r="D875" s="114" t="s">
        <v>92</v>
      </c>
      <c r="E875" s="114"/>
      <c r="F875" s="139"/>
      <c r="G875" s="114">
        <v>0</v>
      </c>
      <c r="H875" s="137"/>
      <c r="I875" s="136">
        <v>0</v>
      </c>
      <c r="J875" s="123"/>
      <c r="K875" s="82">
        <v>586255.4</v>
      </c>
      <c r="L875" s="123"/>
      <c r="M875" s="134" t="e">
        <f>+#REF!</f>
        <v>#REF!</v>
      </c>
    </row>
    <row r="876" spans="1:15">
      <c r="A876" s="16"/>
      <c r="B876" s="140"/>
      <c r="D876" s="141" t="s">
        <v>35</v>
      </c>
      <c r="E876" s="16"/>
      <c r="F876" s="16"/>
      <c r="G876" s="114">
        <v>4500</v>
      </c>
      <c r="H876" s="16"/>
      <c r="I876" s="136" t="e">
        <f>+M876-G876</f>
        <v>#REF!</v>
      </c>
      <c r="J876" s="16"/>
      <c r="L876" s="16"/>
      <c r="M876" s="134" t="e">
        <f>+#REF!</f>
        <v>#REF!</v>
      </c>
    </row>
    <row r="877" spans="1:15">
      <c r="A877" s="16"/>
      <c r="B877" s="140"/>
      <c r="D877" s="141" t="s">
        <v>21</v>
      </c>
      <c r="E877" s="16"/>
      <c r="F877" s="16"/>
      <c r="G877" s="114">
        <v>140448814.87</v>
      </c>
      <c r="H877" s="16"/>
      <c r="I877" s="136" t="e">
        <f>+M877-G877</f>
        <v>#REF!</v>
      </c>
      <c r="J877" s="16"/>
      <c r="L877" s="16"/>
      <c r="M877" s="134" t="e">
        <f>+#REF!</f>
        <v>#REF!</v>
      </c>
    </row>
    <row r="878" spans="1:15">
      <c r="A878" s="16"/>
      <c r="B878" s="140"/>
      <c r="D878" s="141" t="s">
        <v>135</v>
      </c>
      <c r="E878" s="16"/>
      <c r="F878" s="16"/>
      <c r="G878" s="114">
        <v>4130777.36</v>
      </c>
      <c r="H878" s="16"/>
      <c r="I878" s="136">
        <f>+M878-G878</f>
        <v>-4130777.36</v>
      </c>
      <c r="J878" s="16"/>
      <c r="L878" s="16"/>
      <c r="M878" s="134">
        <v>0</v>
      </c>
    </row>
    <row r="879" spans="1:15">
      <c r="A879" s="16"/>
      <c r="B879" s="140"/>
      <c r="D879" s="141" t="s">
        <v>111</v>
      </c>
      <c r="E879" s="16"/>
      <c r="F879" s="16"/>
      <c r="G879" s="16">
        <v>518544.68</v>
      </c>
      <c r="H879" s="16"/>
      <c r="I879" s="136">
        <f>+M879-G879</f>
        <v>-518544.68</v>
      </c>
      <c r="J879" s="16"/>
      <c r="L879" s="16"/>
      <c r="M879" s="134">
        <v>0</v>
      </c>
    </row>
    <row r="880" spans="1:15">
      <c r="A880" s="16"/>
      <c r="B880" s="140"/>
      <c r="D880" s="141" t="s">
        <v>47</v>
      </c>
      <c r="E880" s="16"/>
      <c r="F880" s="16"/>
      <c r="G880" s="134">
        <v>0</v>
      </c>
      <c r="H880" s="16"/>
      <c r="I880" s="136">
        <v>0</v>
      </c>
      <c r="J880" s="16"/>
      <c r="K880" s="82">
        <v>2931277</v>
      </c>
      <c r="L880" s="16"/>
      <c r="M880" s="134" t="e">
        <f>+#REF!</f>
        <v>#REF!</v>
      </c>
    </row>
    <row r="881" spans="1:15">
      <c r="A881" s="16"/>
      <c r="B881" s="140"/>
      <c r="D881" s="141" t="s">
        <v>136</v>
      </c>
      <c r="E881" s="16"/>
      <c r="F881" s="16"/>
      <c r="G881" s="142">
        <v>106440523.40000001</v>
      </c>
      <c r="H881" s="16"/>
      <c r="I881" s="136">
        <v>0</v>
      </c>
      <c r="J881" s="16"/>
      <c r="K881" s="136" t="e">
        <f>+M881-G881</f>
        <v>#REF!</v>
      </c>
      <c r="L881" s="16"/>
      <c r="M881" s="134" t="e">
        <f>+#REF!</f>
        <v>#REF!</v>
      </c>
    </row>
    <row r="882" spans="1:15" ht="14.25" customHeight="1">
      <c r="A882" s="240"/>
      <c r="B882" s="240"/>
      <c r="C882" s="240"/>
      <c r="D882" s="240"/>
      <c r="E882" s="240"/>
      <c r="F882" s="240"/>
      <c r="G882" s="240"/>
      <c r="H882" s="240"/>
      <c r="I882" s="240"/>
      <c r="J882" s="240"/>
      <c r="K882" s="240"/>
      <c r="L882" s="240"/>
      <c r="M882" s="240"/>
      <c r="N882" s="8"/>
      <c r="O882" s="8"/>
    </row>
    <row r="883" spans="1:15">
      <c r="A883" s="3"/>
      <c r="B883" s="98" t="str">
        <f>+B842</f>
        <v>(ลงชื่อ)……………………………….......กรรมการตามอำนาจ    (ลงชื่อ) ….…………...………………..  กรรมการตามอำนาจ</v>
      </c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</row>
    <row r="884" spans="1:15">
      <c r="A884" s="3"/>
      <c r="B884" s="98" t="str">
        <f>+B843</f>
        <v xml:space="preserve">                ( นางสาวอรสา     วิมลเฉลา )</v>
      </c>
      <c r="C884" s="3"/>
      <c r="D884" s="3"/>
      <c r="E884" s="3"/>
      <c r="F884" s="3"/>
      <c r="G884" s="3"/>
      <c r="H884" s="3"/>
      <c r="I884" s="98" t="str">
        <f>+I843</f>
        <v xml:space="preserve">      ( นายวิชัย  ไม้แก่นสาร )</v>
      </c>
      <c r="J884" s="3"/>
      <c r="K884" s="3"/>
      <c r="L884" s="3"/>
      <c r="M884" s="3"/>
    </row>
    <row r="885" spans="1:15" ht="24.6" customHeight="1">
      <c r="A885" s="239" t="s">
        <v>751</v>
      </c>
      <c r="B885" s="239"/>
      <c r="C885" s="239"/>
      <c r="D885" s="239"/>
      <c r="E885" s="239"/>
      <c r="F885" s="239"/>
      <c r="G885" s="239"/>
      <c r="H885" s="239"/>
      <c r="I885" s="239"/>
      <c r="J885" s="239"/>
      <c r="K885" s="239"/>
      <c r="L885" s="239"/>
      <c r="M885" s="239"/>
      <c r="N885" s="8"/>
      <c r="O885" s="8"/>
    </row>
    <row r="886" spans="1:15" ht="24.6" customHeight="1">
      <c r="A886" s="240"/>
      <c r="B886" s="240"/>
      <c r="C886" s="240"/>
      <c r="D886" s="240"/>
      <c r="E886" s="240"/>
      <c r="F886" s="240"/>
      <c r="G886" s="240"/>
      <c r="H886" s="240"/>
      <c r="I886" s="240"/>
      <c r="J886" s="240"/>
      <c r="K886" s="240"/>
      <c r="L886" s="240"/>
      <c r="M886" s="240"/>
      <c r="N886" s="8"/>
      <c r="O886" s="8"/>
    </row>
    <row r="887" spans="1:15" ht="24.6" customHeight="1">
      <c r="A887" s="110" t="s">
        <v>750</v>
      </c>
      <c r="B887" s="113"/>
      <c r="C887" s="114"/>
      <c r="D887" s="114"/>
      <c r="E887" s="114"/>
      <c r="F887" s="114"/>
      <c r="G887" s="114"/>
      <c r="H887" s="110"/>
      <c r="I887" s="114"/>
      <c r="J887" s="115"/>
      <c r="K887" s="116"/>
      <c r="L887" s="115"/>
      <c r="M887" s="19"/>
      <c r="N887" s="8"/>
      <c r="O887" s="8"/>
    </row>
    <row r="888" spans="1:15" ht="24.6" customHeight="1">
      <c r="A888" s="123"/>
      <c r="B888" s="123" t="s">
        <v>492</v>
      </c>
      <c r="D888" s="124"/>
      <c r="E888" s="16"/>
      <c r="F888" s="70"/>
      <c r="G888" s="125"/>
      <c r="H888" s="126"/>
      <c r="I888" s="126"/>
      <c r="J888" s="127"/>
      <c r="K888" s="128"/>
      <c r="L888" s="70"/>
      <c r="M888" s="70"/>
    </row>
    <row r="889" spans="1:15" ht="24.6" customHeight="1">
      <c r="A889" s="126"/>
      <c r="B889" s="127"/>
      <c r="C889" s="126"/>
      <c r="D889" s="126"/>
      <c r="E889" s="126"/>
      <c r="F889" s="126"/>
      <c r="G889" s="126"/>
      <c r="H889" s="123"/>
      <c r="I889" s="123"/>
      <c r="J889" s="123"/>
      <c r="L889" s="123"/>
      <c r="M889" s="129" t="s">
        <v>30</v>
      </c>
    </row>
    <row r="890" spans="1:15" ht="24.6" customHeight="1">
      <c r="A890" s="123"/>
      <c r="B890" s="123"/>
      <c r="D890" s="150" t="s">
        <v>22</v>
      </c>
      <c r="E890" s="16"/>
      <c r="F890" s="70"/>
      <c r="G890" s="130" t="s">
        <v>28</v>
      </c>
      <c r="H890" s="126"/>
      <c r="I890" s="191" t="s">
        <v>109</v>
      </c>
      <c r="J890" s="191"/>
      <c r="K890" s="191"/>
      <c r="L890" s="70"/>
      <c r="M890" s="128" t="s">
        <v>29</v>
      </c>
    </row>
    <row r="891" spans="1:15" ht="24.6" customHeight="1">
      <c r="A891" s="123"/>
      <c r="B891" s="123"/>
      <c r="C891" s="124"/>
      <c r="D891" s="124"/>
      <c r="E891" s="16"/>
      <c r="F891" s="70"/>
      <c r="G891" s="130"/>
      <c r="H891" s="126"/>
      <c r="I891" s="131" t="s">
        <v>187</v>
      </c>
      <c r="J891" s="127"/>
      <c r="K891" s="128" t="str">
        <f>+K870</f>
        <v>รายการปรับปรุง</v>
      </c>
      <c r="L891" s="70"/>
      <c r="M891" s="70"/>
    </row>
    <row r="892" spans="1:15" ht="24.6" customHeight="1">
      <c r="A892" s="123"/>
      <c r="B892" s="123"/>
      <c r="D892" s="2" t="s">
        <v>13</v>
      </c>
      <c r="E892" s="16"/>
      <c r="F892" s="70"/>
      <c r="G892" s="18">
        <v>42861931.860000007</v>
      </c>
      <c r="H892" s="126"/>
      <c r="I892" s="143" t="e">
        <f>+M892-K892-G892</f>
        <v>#REF!</v>
      </c>
      <c r="J892" s="144"/>
      <c r="K892" s="145">
        <v>-225624</v>
      </c>
      <c r="L892" s="70"/>
      <c r="M892" s="18" t="e">
        <f>+-#REF!</f>
        <v>#REF!</v>
      </c>
    </row>
    <row r="893" spans="1:15" ht="24.6" customHeight="1">
      <c r="D893" s="2" t="s">
        <v>14</v>
      </c>
      <c r="E893" s="18"/>
      <c r="F893" s="9"/>
      <c r="G893" s="18">
        <v>25846873.139999989</v>
      </c>
      <c r="H893" s="19"/>
      <c r="I893" s="143" t="e">
        <f>+M893-K893-G893</f>
        <v>#REF!</v>
      </c>
      <c r="J893" s="146"/>
      <c r="K893" s="145">
        <v>416097</v>
      </c>
      <c r="L893" s="18"/>
      <c r="M893" s="18" t="e">
        <f>+-#REF!</f>
        <v>#REF!</v>
      </c>
    </row>
    <row r="894" spans="1:15" ht="24.6" customHeight="1">
      <c r="D894" s="2" t="s">
        <v>34</v>
      </c>
      <c r="E894" s="18"/>
      <c r="F894" s="9"/>
      <c r="G894" s="18">
        <v>576494.69999999995</v>
      </c>
      <c r="H894" s="19"/>
      <c r="I894" s="143" t="e">
        <f>+M894-G894</f>
        <v>#REF!</v>
      </c>
      <c r="J894" s="146"/>
      <c r="K894" s="145">
        <v>0</v>
      </c>
      <c r="L894" s="18"/>
      <c r="M894" s="18" t="e">
        <f>+-#REF!</f>
        <v>#REF!</v>
      </c>
    </row>
    <row r="895" spans="1:15" ht="24.6" customHeight="1">
      <c r="D895" s="2" t="s">
        <v>137</v>
      </c>
      <c r="E895" s="18"/>
      <c r="F895" s="9"/>
      <c r="G895" s="18">
        <v>7210417.4199999999</v>
      </c>
      <c r="H895" s="19"/>
      <c r="I895" s="145">
        <v>0</v>
      </c>
      <c r="J895" s="146"/>
      <c r="K895" s="145" t="e">
        <f>+M895-G895</f>
        <v>#REF!</v>
      </c>
      <c r="L895" s="18"/>
      <c r="M895" s="18" t="e">
        <f>-+#REF!</f>
        <v>#REF!</v>
      </c>
    </row>
    <row r="896" spans="1:15" ht="24.6" customHeight="1">
      <c r="D896" s="18"/>
      <c r="E896" s="18"/>
      <c r="F896" s="9"/>
      <c r="G896" s="18"/>
      <c r="H896" s="19"/>
      <c r="I896" s="20"/>
      <c r="J896" s="21"/>
      <c r="K896" s="18"/>
      <c r="L896" s="18"/>
      <c r="M896" s="18"/>
    </row>
    <row r="897" spans="1:13" ht="24.6" customHeight="1">
      <c r="A897" s="2" t="s">
        <v>731</v>
      </c>
      <c r="I897" s="19"/>
      <c r="K897" s="19"/>
      <c r="M897" s="19"/>
    </row>
    <row r="898" spans="1:13" ht="24.6" customHeight="1">
      <c r="B898" s="147" t="s">
        <v>637</v>
      </c>
      <c r="I898" s="19"/>
      <c r="K898" s="19"/>
      <c r="M898" s="19"/>
    </row>
    <row r="899" spans="1:13" ht="24.6" customHeight="1">
      <c r="B899" s="147" t="s">
        <v>638</v>
      </c>
      <c r="I899" s="19"/>
      <c r="K899" s="19"/>
      <c r="M899" s="19"/>
    </row>
    <row r="900" spans="1:13" ht="24.6" customHeight="1">
      <c r="B900" s="312"/>
      <c r="I900" s="19"/>
      <c r="K900" s="19"/>
      <c r="M900" s="19"/>
    </row>
    <row r="901" spans="1:13" ht="24.6" customHeight="1">
      <c r="A901" s="2" t="s">
        <v>732</v>
      </c>
      <c r="I901" s="19"/>
      <c r="K901" s="19"/>
      <c r="M901" s="19"/>
    </row>
    <row r="902" spans="1:13" ht="24.6" customHeight="1">
      <c r="B902" s="147" t="s">
        <v>491</v>
      </c>
      <c r="I902" s="19"/>
      <c r="K902" s="19"/>
      <c r="M902" s="19"/>
    </row>
    <row r="903" spans="1:13" ht="24.6" customHeight="1">
      <c r="B903" s="147"/>
      <c r="I903" s="19"/>
      <c r="K903" s="19"/>
      <c r="M903" s="19"/>
    </row>
    <row r="904" spans="1:13" ht="24.6" customHeight="1">
      <c r="B904" s="147"/>
      <c r="I904" s="19"/>
      <c r="K904" s="19"/>
      <c r="M904" s="19"/>
    </row>
    <row r="905" spans="1:13" ht="24.6" customHeight="1">
      <c r="B905" s="147"/>
      <c r="I905" s="19"/>
      <c r="K905" s="19"/>
      <c r="M905" s="19"/>
    </row>
    <row r="906" spans="1:13" ht="24.6" customHeight="1">
      <c r="B906" s="147"/>
      <c r="I906" s="19"/>
      <c r="K906" s="19"/>
      <c r="M906" s="19"/>
    </row>
    <row r="907" spans="1:13" ht="24.6" customHeight="1">
      <c r="B907" s="147"/>
      <c r="I907" s="19"/>
      <c r="K907" s="19"/>
      <c r="M907" s="19"/>
    </row>
    <row r="908" spans="1:13" ht="24.6" customHeight="1">
      <c r="B908" s="147"/>
      <c r="I908" s="19"/>
      <c r="K908" s="19"/>
      <c r="M908" s="19"/>
    </row>
    <row r="909" spans="1:13" ht="24.6" customHeight="1">
      <c r="B909" s="147"/>
      <c r="I909" s="19"/>
      <c r="K909" s="19"/>
      <c r="M909" s="19"/>
    </row>
    <row r="910" spans="1:13" ht="24.6" customHeight="1">
      <c r="B910" s="147"/>
      <c r="I910" s="19"/>
      <c r="K910" s="19"/>
      <c r="M910" s="19"/>
    </row>
    <row r="911" spans="1:13" ht="24.6" customHeight="1">
      <c r="B911" s="147"/>
      <c r="I911" s="19"/>
      <c r="K911" s="19"/>
      <c r="M911" s="19"/>
    </row>
    <row r="912" spans="1:13" ht="24.6" customHeight="1">
      <c r="B912" s="147"/>
      <c r="I912" s="19"/>
      <c r="K912" s="19"/>
      <c r="M912" s="19"/>
    </row>
    <row r="913" spans="2:13" ht="24.6" customHeight="1">
      <c r="B913" s="147"/>
      <c r="I913" s="19"/>
      <c r="K913" s="19"/>
      <c r="M913" s="19"/>
    </row>
    <row r="914" spans="2:13" ht="24.6" customHeight="1">
      <c r="B914" s="147"/>
      <c r="I914" s="19"/>
      <c r="K914" s="19"/>
      <c r="M914" s="19"/>
    </row>
    <row r="915" spans="2:13" ht="24.6" customHeight="1">
      <c r="B915" s="147"/>
      <c r="I915" s="19"/>
      <c r="K915" s="19"/>
      <c r="M915" s="19"/>
    </row>
    <row r="916" spans="2:13" ht="24.6" customHeight="1">
      <c r="B916" s="147"/>
      <c r="I916" s="19"/>
      <c r="K916" s="19"/>
      <c r="M916" s="19"/>
    </row>
    <row r="917" spans="2:13" ht="24.6" customHeight="1">
      <c r="B917" s="147" t="str">
        <f>+B842</f>
        <v>(ลงชื่อ)……………………………….......กรรมการตามอำนาจ    (ลงชื่อ) ….…………...………………..  กรรมการตามอำนาจ</v>
      </c>
      <c r="I917" s="19"/>
      <c r="K917" s="19"/>
      <c r="M917" s="19"/>
    </row>
    <row r="918" spans="2:13" ht="24.6" customHeight="1">
      <c r="B918" s="147" t="str">
        <f>+B843</f>
        <v xml:space="preserve">                ( นางสาวอรสา     วิมลเฉลา )</v>
      </c>
      <c r="I918" s="19" t="str">
        <f>+I843</f>
        <v xml:space="preserve">      ( นายวิชัย  ไม้แก่นสาร )</v>
      </c>
      <c r="K918" s="19"/>
      <c r="M918" s="19"/>
    </row>
  </sheetData>
  <mergeCells count="37">
    <mergeCell ref="A258:M258"/>
    <mergeCell ref="A293:M293"/>
    <mergeCell ref="A330:M330"/>
    <mergeCell ref="A365:M365"/>
    <mergeCell ref="A804:M804"/>
    <mergeCell ref="A695:M695"/>
    <mergeCell ref="A732:M732"/>
    <mergeCell ref="A402:M402"/>
    <mergeCell ref="A439:M439"/>
    <mergeCell ref="I443:M443"/>
    <mergeCell ref="A72:M72"/>
    <mergeCell ref="A109:M109"/>
    <mergeCell ref="A223:M223"/>
    <mergeCell ref="A1:M1"/>
    <mergeCell ref="A2:M2"/>
    <mergeCell ref="A3:M3"/>
    <mergeCell ref="A36:M36"/>
    <mergeCell ref="A186:M186"/>
    <mergeCell ref="A148:M148"/>
    <mergeCell ref="A844:M844"/>
    <mergeCell ref="I890:K890"/>
    <mergeCell ref="I450:M450"/>
    <mergeCell ref="I451:M451"/>
    <mergeCell ref="I869:K869"/>
    <mergeCell ref="A770:M770"/>
    <mergeCell ref="A474:M474"/>
    <mergeCell ref="G831:I831"/>
    <mergeCell ref="K831:M831"/>
    <mergeCell ref="A885:M885"/>
    <mergeCell ref="I444:M444"/>
    <mergeCell ref="I457:M457"/>
    <mergeCell ref="I458:M458"/>
    <mergeCell ref="A620:M620"/>
    <mergeCell ref="A660:M660"/>
    <mergeCell ref="A509:M509"/>
    <mergeCell ref="A548:M548"/>
    <mergeCell ref="A586:M586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0"/>
  <sheetViews>
    <sheetView view="pageBreakPreview" zoomScaleNormal="100" zoomScaleSheetLayoutView="100" workbookViewId="0">
      <selection activeCell="T17" sqref="T17"/>
    </sheetView>
  </sheetViews>
  <sheetFormatPr defaultColWidth="7.875" defaultRowHeight="24" customHeight="1"/>
  <cols>
    <col min="1" max="1" width="2.5" style="28" customWidth="1"/>
    <col min="2" max="2" width="7" style="28" customWidth="1"/>
    <col min="3" max="3" width="6.75" style="28" customWidth="1"/>
    <col min="4" max="4" width="13.125" style="28" customWidth="1"/>
    <col min="5" max="5" width="1.625" style="28" customWidth="1"/>
    <col min="6" max="6" width="14.625" style="35" customWidth="1"/>
    <col min="7" max="7" width="0.5" style="35" customWidth="1"/>
    <col min="8" max="8" width="14.625" style="35" customWidth="1"/>
    <col min="9" max="9" width="0.5" style="35" customWidth="1"/>
    <col min="10" max="10" width="14.875" style="35" customWidth="1"/>
    <col min="11" max="11" width="0.5" style="35" customWidth="1"/>
    <col min="12" max="12" width="14.875" style="35" customWidth="1"/>
    <col min="13" max="13" width="0.5" style="35" customWidth="1"/>
    <col min="14" max="14" width="14.875" style="35" customWidth="1"/>
    <col min="15" max="15" width="0.5" style="35" customWidth="1"/>
    <col min="16" max="16" width="14.875" style="35" customWidth="1"/>
    <col min="17" max="17" width="0.5" style="35" customWidth="1"/>
    <col min="18" max="18" width="14.375" style="35" customWidth="1"/>
    <col min="19" max="19" width="0.5" style="35" customWidth="1"/>
    <col min="20" max="20" width="14.875" style="35" customWidth="1"/>
    <col min="21" max="21" width="0.125" style="28" customWidth="1"/>
    <col min="22" max="22" width="7.875" style="28"/>
    <col min="23" max="23" width="1.625" style="28" customWidth="1"/>
    <col min="24" max="16384" width="7.875" style="28"/>
  </cols>
  <sheetData>
    <row r="1" spans="1:20" ht="24" customHeight="1">
      <c r="A1" s="193" t="s">
        <v>653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</row>
    <row r="2" spans="1:20" ht="24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ht="24" customHeight="1">
      <c r="A3" s="28" t="s">
        <v>722</v>
      </c>
      <c r="B3" s="27"/>
      <c r="C3" s="27"/>
      <c r="D3" s="27"/>
      <c r="E3" s="27"/>
      <c r="F3" s="29"/>
      <c r="G3" s="29"/>
      <c r="H3" s="176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ht="24" customHeight="1">
      <c r="B4" s="30" t="s">
        <v>645</v>
      </c>
      <c r="C4" s="27"/>
      <c r="D4" s="27"/>
      <c r="E4" s="27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</row>
    <row r="5" spans="1:20" ht="21.75" customHeight="1">
      <c r="B5" s="27"/>
      <c r="C5" s="27"/>
      <c r="D5" s="27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1" t="s">
        <v>30</v>
      </c>
    </row>
    <row r="6" spans="1:20" ht="21.75" customHeight="1">
      <c r="B6" s="27"/>
      <c r="C6" s="27"/>
      <c r="D6" s="27"/>
      <c r="F6" s="194" t="s">
        <v>648</v>
      </c>
      <c r="G6" s="194"/>
      <c r="H6" s="194"/>
      <c r="I6" s="178"/>
      <c r="J6" s="194" t="s">
        <v>647</v>
      </c>
      <c r="K6" s="194"/>
      <c r="L6" s="194"/>
      <c r="M6" s="178"/>
      <c r="N6" s="194" t="s">
        <v>646</v>
      </c>
      <c r="O6" s="194"/>
      <c r="P6" s="194"/>
      <c r="Q6" s="178"/>
      <c r="R6" s="194" t="s">
        <v>9</v>
      </c>
      <c r="S6" s="194"/>
      <c r="T6" s="194"/>
    </row>
    <row r="7" spans="1:20" ht="24" customHeight="1">
      <c r="A7" s="27"/>
      <c r="B7" s="27"/>
      <c r="C7" s="27"/>
      <c r="D7" s="27"/>
      <c r="E7" s="27"/>
      <c r="F7" s="179" t="s">
        <v>31</v>
      </c>
      <c r="G7" s="29"/>
      <c r="H7" s="179" t="s">
        <v>27</v>
      </c>
      <c r="I7" s="29"/>
      <c r="J7" s="180" t="str">
        <f>+F7</f>
        <v>2558</v>
      </c>
      <c r="K7" s="29"/>
      <c r="L7" s="180" t="str">
        <f>+H7</f>
        <v>2557</v>
      </c>
      <c r="M7" s="29"/>
      <c r="N7" s="180" t="str">
        <f>+J7</f>
        <v>2558</v>
      </c>
      <c r="O7" s="29"/>
      <c r="P7" s="180" t="str">
        <f>+L7</f>
        <v>2557</v>
      </c>
      <c r="Q7" s="29"/>
      <c r="R7" s="180" t="str">
        <f>+N7</f>
        <v>2558</v>
      </c>
      <c r="S7" s="29"/>
      <c r="T7" s="180" t="str">
        <f>+P7</f>
        <v>2557</v>
      </c>
    </row>
    <row r="8" spans="1:20" ht="23.45" customHeight="1">
      <c r="A8" s="33"/>
      <c r="C8" s="34"/>
      <c r="D8" s="34"/>
      <c r="E8" s="34"/>
    </row>
    <row r="9" spans="1:20" ht="23.45" customHeight="1">
      <c r="B9" s="36" t="s">
        <v>649</v>
      </c>
      <c r="C9" s="34"/>
      <c r="D9" s="34"/>
      <c r="E9" s="34"/>
      <c r="F9" s="181">
        <v>159662905.69</v>
      </c>
      <c r="G9" s="181"/>
      <c r="H9" s="181">
        <v>245174527.06</v>
      </c>
      <c r="I9" s="181"/>
      <c r="J9" s="181">
        <v>123832557.17</v>
      </c>
      <c r="K9" s="181"/>
      <c r="L9" s="181">
        <v>111781657.09</v>
      </c>
      <c r="M9" s="181"/>
      <c r="N9" s="181">
        <v>127320448.09999999</v>
      </c>
      <c r="O9" s="181"/>
      <c r="P9" s="181">
        <v>118281658.2</v>
      </c>
      <c r="Q9" s="181"/>
      <c r="R9" s="181">
        <f>SUM(F9+J9+N9)</f>
        <v>410815910.96000004</v>
      </c>
      <c r="S9" s="181"/>
      <c r="T9" s="181">
        <f>SUM(H9+L9+P9)</f>
        <v>475237842.34999996</v>
      </c>
    </row>
    <row r="10" spans="1:20" ht="23.45" customHeight="1">
      <c r="B10" s="36" t="s">
        <v>650</v>
      </c>
      <c r="C10" s="34"/>
      <c r="D10" s="34"/>
      <c r="E10" s="34"/>
      <c r="F10" s="182">
        <v>-120184755.86</v>
      </c>
      <c r="G10" s="181"/>
      <c r="H10" s="181">
        <v>-197258099.00999999</v>
      </c>
      <c r="I10" s="181"/>
      <c r="J10" s="181">
        <v>-85844719.180000007</v>
      </c>
      <c r="K10" s="181"/>
      <c r="L10" s="181">
        <v>-86215754.189999998</v>
      </c>
      <c r="M10" s="181"/>
      <c r="N10" s="181">
        <v>-102873799.58</v>
      </c>
      <c r="O10" s="181"/>
      <c r="P10" s="181">
        <v>-94232672.590000004</v>
      </c>
      <c r="Q10" s="181"/>
      <c r="R10" s="181">
        <f>SUM(F10+J10+N10)</f>
        <v>-308903274.62</v>
      </c>
      <c r="S10" s="181"/>
      <c r="T10" s="181">
        <f>SUM(H10+L10+P10)</f>
        <v>-377706525.78999996</v>
      </c>
    </row>
    <row r="11" spans="1:20" ht="23.45" customHeight="1" thickBot="1">
      <c r="B11" s="36" t="s">
        <v>11</v>
      </c>
      <c r="C11" s="34"/>
      <c r="D11" s="34"/>
      <c r="E11" s="34"/>
      <c r="F11" s="183">
        <f>SUM(F9:F10)</f>
        <v>39478149.829999998</v>
      </c>
      <c r="G11" s="181"/>
      <c r="H11" s="183">
        <f>SUM(H9:H10)</f>
        <v>47916428.050000012</v>
      </c>
      <c r="I11" s="181"/>
      <c r="J11" s="183">
        <f>SUM(J9:J10)</f>
        <v>37987837.989999995</v>
      </c>
      <c r="K11" s="181"/>
      <c r="L11" s="183">
        <f>SUM(L9:L10)</f>
        <v>25565902.900000006</v>
      </c>
      <c r="M11" s="181"/>
      <c r="N11" s="183">
        <f>SUM(N9:N10)</f>
        <v>24446648.519999996</v>
      </c>
      <c r="O11" s="181"/>
      <c r="P11" s="183">
        <f>SUM(P9:P10)</f>
        <v>24048985.609999999</v>
      </c>
      <c r="Q11" s="181"/>
      <c r="R11" s="184">
        <f>SUM(R9:R10)</f>
        <v>101912636.34000003</v>
      </c>
      <c r="S11" s="181"/>
      <c r="T11" s="184">
        <f>SUM(T9:T10)</f>
        <v>97531316.560000002</v>
      </c>
    </row>
    <row r="12" spans="1:20" ht="23.45" customHeight="1" thickTop="1">
      <c r="B12" s="36" t="s">
        <v>3</v>
      </c>
      <c r="C12" s="34"/>
      <c r="D12" s="34"/>
      <c r="E12" s="34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>
        <v>10605211.880000001</v>
      </c>
      <c r="S12" s="181"/>
      <c r="T12" s="181">
        <v>5122595.0999999996</v>
      </c>
    </row>
    <row r="13" spans="1:20" ht="23.45" customHeight="1">
      <c r="B13" s="36" t="s">
        <v>13</v>
      </c>
      <c r="C13" s="34"/>
      <c r="D13" s="34"/>
      <c r="E13" s="34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>
        <v>-40203049.890000001</v>
      </c>
      <c r="S13" s="181"/>
      <c r="T13" s="181">
        <v>-41712808.289999999</v>
      </c>
    </row>
    <row r="14" spans="1:20" ht="23.45" customHeight="1">
      <c r="B14" s="36" t="s">
        <v>14</v>
      </c>
      <c r="C14" s="34"/>
      <c r="D14" s="34"/>
      <c r="E14" s="34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>
        <v>-32778692.66</v>
      </c>
      <c r="S14" s="181"/>
      <c r="T14" s="181">
        <v>-26712449.370000001</v>
      </c>
    </row>
    <row r="15" spans="1:20" ht="23.45" customHeight="1">
      <c r="B15" s="36" t="s">
        <v>34</v>
      </c>
      <c r="C15" s="34"/>
      <c r="D15" s="34"/>
      <c r="E15" s="34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2">
        <v>-104631.47</v>
      </c>
      <c r="S15" s="181"/>
      <c r="T15" s="182">
        <v>-73729.350000000006</v>
      </c>
    </row>
    <row r="16" spans="1:20" ht="23.45" customHeight="1">
      <c r="B16" s="36" t="s">
        <v>651</v>
      </c>
      <c r="C16" s="36"/>
      <c r="D16" s="34"/>
      <c r="E16" s="34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>
        <f>SUM(R11:R15)</f>
        <v>39431474.200000033</v>
      </c>
      <c r="S16" s="181"/>
      <c r="T16" s="181">
        <f>SUM(T11:T15)</f>
        <v>34154924.649999999</v>
      </c>
    </row>
    <row r="17" spans="1:20" ht="23.45" customHeight="1">
      <c r="A17" s="33"/>
      <c r="B17" s="28" t="s">
        <v>137</v>
      </c>
      <c r="C17" s="34"/>
      <c r="D17" s="34"/>
      <c r="E17" s="34"/>
      <c r="F17" s="185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2">
        <v>-8370299.0199999996</v>
      </c>
      <c r="S17" s="181"/>
      <c r="T17" s="182">
        <v>-7082073.2199999997</v>
      </c>
    </row>
    <row r="18" spans="1:20" ht="23.45" customHeight="1" thickBot="1">
      <c r="B18" s="36" t="s">
        <v>652</v>
      </c>
      <c r="C18" s="34"/>
      <c r="D18" s="34"/>
      <c r="E18" s="34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3">
        <f>SUM(R16:R17)</f>
        <v>31061175.180000033</v>
      </c>
      <c r="S18" s="181"/>
      <c r="T18" s="183">
        <f>SUM(T16:T17)</f>
        <v>27072851.43</v>
      </c>
    </row>
    <row r="19" spans="1:20" ht="23.45" customHeight="1" thickTop="1">
      <c r="B19" s="36"/>
      <c r="C19" s="34"/>
      <c r="D19" s="34"/>
      <c r="E19" s="34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0" ht="23.45" customHeight="1">
      <c r="B20" s="36"/>
      <c r="C20" s="34"/>
      <c r="D20" s="34"/>
      <c r="E20" s="34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</row>
    <row r="21" spans="1:20" ht="23.45" customHeight="1">
      <c r="B21" s="36"/>
      <c r="C21" s="34"/>
      <c r="D21" s="34"/>
      <c r="E21" s="34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</row>
    <row r="22" spans="1:20" ht="23.45" customHeight="1">
      <c r="B22" s="36"/>
      <c r="C22" s="34"/>
      <c r="D22" s="34"/>
      <c r="E22" s="34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</row>
    <row r="23" spans="1:20" ht="23.45" customHeight="1">
      <c r="B23" s="36"/>
      <c r="C23" s="34"/>
      <c r="D23" s="34"/>
      <c r="E23" s="34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</row>
    <row r="24" spans="1:20" ht="23.45" customHeight="1">
      <c r="B24" s="36"/>
      <c r="C24" s="34"/>
      <c r="D24" s="34"/>
      <c r="E24" s="34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</row>
    <row r="25" spans="1:20" ht="23.45" customHeight="1">
      <c r="B25" s="36"/>
      <c r="C25" s="34"/>
      <c r="D25" s="34"/>
      <c r="E25" s="34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</row>
    <row r="26" spans="1:20" ht="23.45" customHeight="1">
      <c r="B26" s="36"/>
      <c r="C26" s="34"/>
      <c r="D26" s="34"/>
      <c r="E26" s="34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</row>
    <row r="27" spans="1:20" ht="24" customHeight="1">
      <c r="A27" s="27"/>
      <c r="B27" s="44"/>
      <c r="D27" s="27"/>
      <c r="E27" s="27"/>
      <c r="F27" s="53" t="str">
        <f>+'หมายเหตุ '!B917</f>
        <v>(ลงชื่อ)……………………………….......กรรมการตามอำนาจ    (ลงชื่อ) ….…………...………………..  กรรมการตามอำนาจ</v>
      </c>
      <c r="G27" s="29"/>
      <c r="H27" s="29"/>
      <c r="I27" s="29"/>
      <c r="J27" s="29"/>
      <c r="K27" s="29"/>
      <c r="L27" s="29"/>
      <c r="M27" s="29"/>
      <c r="N27" s="29"/>
      <c r="O27" s="29"/>
      <c r="P27" s="54"/>
      <c r="Q27" s="29"/>
      <c r="R27" s="29"/>
      <c r="S27" s="29"/>
      <c r="T27" s="29"/>
    </row>
    <row r="28" spans="1:20" ht="24" customHeight="1">
      <c r="A28" s="27"/>
      <c r="B28" s="44"/>
      <c r="C28" s="53"/>
      <c r="D28" s="27"/>
      <c r="E28" s="27"/>
      <c r="F28" s="29" t="s">
        <v>755</v>
      </c>
      <c r="G28" s="29"/>
      <c r="H28" s="29"/>
      <c r="I28" s="29"/>
      <c r="J28" s="29"/>
      <c r="K28" s="29"/>
      <c r="L28" s="176" t="s">
        <v>754</v>
      </c>
      <c r="M28" s="28"/>
      <c r="O28" s="29"/>
      <c r="P28" s="54"/>
      <c r="Q28" s="29"/>
      <c r="R28" s="29"/>
      <c r="S28" s="29"/>
      <c r="T28" s="29"/>
    </row>
    <row r="29" spans="1:20" s="2" customFormat="1" ht="24" customHeight="1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</row>
    <row r="30" spans="1:20" s="2" customFormat="1" ht="24" customHeight="1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</row>
  </sheetData>
  <mergeCells count="5">
    <mergeCell ref="A1:T1"/>
    <mergeCell ref="R6:T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2"/>
  <sheetViews>
    <sheetView view="pageBreakPreview" zoomScaleNormal="100" zoomScaleSheetLayoutView="100" workbookViewId="0">
      <selection activeCell="D15" sqref="D15"/>
    </sheetView>
  </sheetViews>
  <sheetFormatPr defaultColWidth="7.875" defaultRowHeight="24" customHeight="1"/>
  <cols>
    <col min="1" max="1" width="1.75" style="28" customWidth="1"/>
    <col min="2" max="2" width="7" style="28" customWidth="1"/>
    <col min="3" max="3" width="6.75" style="28" customWidth="1"/>
    <col min="4" max="4" width="42.125" style="28" customWidth="1"/>
    <col min="5" max="5" width="0.5" style="28" hidden="1" customWidth="1"/>
    <col min="6" max="6" width="14.875" style="35" customWidth="1"/>
    <col min="7" max="7" width="0.5" style="35" customWidth="1"/>
    <col min="8" max="8" width="14.875" style="35" customWidth="1"/>
    <col min="9" max="9" width="0.5" style="35" customWidth="1"/>
    <col min="10" max="10" width="14.875" style="35" customWidth="1"/>
    <col min="11" max="11" width="0.5" style="35" customWidth="1"/>
    <col min="12" max="12" width="14.875" style="35" customWidth="1"/>
    <col min="13" max="13" width="0.5" style="35" customWidth="1"/>
    <col min="14" max="14" width="14.875" style="35" customWidth="1"/>
    <col min="15" max="15" width="0.5" style="35" customWidth="1"/>
    <col min="16" max="16" width="14.375" style="35" customWidth="1"/>
    <col min="17" max="17" width="0.5" style="35" customWidth="1"/>
    <col min="18" max="18" width="14.875" style="35" customWidth="1"/>
    <col min="19" max="19" width="0.125" style="28" customWidth="1"/>
    <col min="20" max="20" width="7.875" style="28"/>
    <col min="21" max="21" width="1.625" style="28" customWidth="1"/>
    <col min="22" max="16384" width="7.875" style="28"/>
  </cols>
  <sheetData>
    <row r="1" spans="1:18" ht="24" customHeight="1">
      <c r="A1" s="193" t="s">
        <v>568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</row>
    <row r="2" spans="1:18" ht="24" customHeight="1">
      <c r="A2" s="28" t="s">
        <v>163</v>
      </c>
      <c r="B2" s="27"/>
      <c r="C2" s="27"/>
      <c r="D2" s="27"/>
      <c r="E2" s="27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24" customHeight="1">
      <c r="B3" s="30" t="s">
        <v>612</v>
      </c>
      <c r="C3" s="27"/>
      <c r="D3" s="27"/>
      <c r="E3" s="27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ht="21.75" customHeight="1">
      <c r="B4" s="27"/>
      <c r="C4" s="27"/>
      <c r="D4" s="27"/>
      <c r="E4" s="156" t="s">
        <v>16</v>
      </c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1" t="s">
        <v>30</v>
      </c>
    </row>
    <row r="5" spans="1:18" ht="24" customHeight="1">
      <c r="A5" s="27"/>
      <c r="B5" s="27"/>
      <c r="C5" s="27"/>
      <c r="D5" s="27"/>
      <c r="E5" s="27"/>
      <c r="F5" s="29" t="s">
        <v>40</v>
      </c>
      <c r="G5" s="29"/>
      <c r="H5" s="29" t="s">
        <v>41</v>
      </c>
      <c r="I5" s="29"/>
      <c r="J5" s="29" t="s">
        <v>1</v>
      </c>
      <c r="K5" s="29"/>
      <c r="L5" s="29" t="s">
        <v>164</v>
      </c>
      <c r="M5" s="29"/>
      <c r="N5" s="31" t="s">
        <v>165</v>
      </c>
      <c r="O5" s="29"/>
      <c r="P5" s="31" t="s">
        <v>2</v>
      </c>
      <c r="Q5" s="29"/>
      <c r="R5" s="31" t="s">
        <v>9</v>
      </c>
    </row>
    <row r="6" spans="1:18" ht="3.75" customHeight="1">
      <c r="A6" s="27"/>
      <c r="B6" s="27"/>
      <c r="C6" s="27"/>
      <c r="D6" s="27"/>
      <c r="E6" s="27"/>
      <c r="F6" s="32"/>
      <c r="G6" s="29"/>
      <c r="H6" s="32"/>
      <c r="I6" s="29"/>
      <c r="J6" s="32"/>
      <c r="K6" s="29"/>
      <c r="L6" s="32"/>
      <c r="M6" s="29"/>
      <c r="N6" s="32"/>
      <c r="O6" s="29"/>
      <c r="P6" s="32"/>
      <c r="Q6" s="32"/>
      <c r="R6" s="32"/>
    </row>
    <row r="7" spans="1:18" ht="23.45" customHeight="1">
      <c r="A7" s="33" t="s">
        <v>157</v>
      </c>
      <c r="C7" s="34"/>
      <c r="D7" s="34"/>
      <c r="E7" s="34"/>
    </row>
    <row r="8" spans="1:18" ht="23.45" customHeight="1">
      <c r="B8" s="36" t="s">
        <v>166</v>
      </c>
      <c r="C8" s="34"/>
      <c r="D8" s="34"/>
      <c r="E8" s="34"/>
      <c r="F8" s="37">
        <v>15814069.85</v>
      </c>
      <c r="G8" s="37"/>
      <c r="H8" s="37">
        <v>897371</v>
      </c>
      <c r="I8" s="37"/>
      <c r="J8" s="37">
        <v>5409666.0199999996</v>
      </c>
      <c r="K8" s="37"/>
      <c r="L8" s="37">
        <v>1619298.95</v>
      </c>
      <c r="M8" s="37"/>
      <c r="N8" s="37">
        <v>233200</v>
      </c>
      <c r="O8" s="37"/>
      <c r="P8" s="37">
        <v>13184099.07</v>
      </c>
      <c r="Q8" s="37"/>
      <c r="R8" s="37">
        <f>SUM(E8:P8)</f>
        <v>37157704.890000001</v>
      </c>
    </row>
    <row r="9" spans="1:18" ht="23.45" customHeight="1">
      <c r="B9" s="36" t="s">
        <v>158</v>
      </c>
      <c r="C9" s="34"/>
      <c r="D9" s="34"/>
      <c r="E9" s="34"/>
      <c r="F9" s="37">
        <v>0</v>
      </c>
      <c r="G9" s="37"/>
      <c r="H9" s="37">
        <v>0</v>
      </c>
      <c r="I9" s="37"/>
      <c r="J9" s="37">
        <v>277788.13</v>
      </c>
      <c r="K9" s="37"/>
      <c r="L9" s="37">
        <v>0</v>
      </c>
      <c r="M9" s="37"/>
      <c r="N9" s="37">
        <v>0</v>
      </c>
      <c r="O9" s="37"/>
      <c r="P9" s="37">
        <v>0</v>
      </c>
      <c r="Q9" s="37"/>
      <c r="R9" s="37">
        <f>SUM(E9:P9)</f>
        <v>277788.13</v>
      </c>
    </row>
    <row r="10" spans="1:18" ht="23.45" customHeight="1">
      <c r="B10" s="36" t="s">
        <v>159</v>
      </c>
      <c r="C10" s="34"/>
      <c r="D10" s="34"/>
      <c r="E10" s="34"/>
      <c r="F10" s="38">
        <v>0</v>
      </c>
      <c r="G10" s="37"/>
      <c r="H10" s="38">
        <v>0</v>
      </c>
      <c r="I10" s="37"/>
      <c r="J10" s="38">
        <v>0</v>
      </c>
      <c r="K10" s="37"/>
      <c r="L10" s="38">
        <v>0</v>
      </c>
      <c r="M10" s="37"/>
      <c r="N10" s="38">
        <v>0</v>
      </c>
      <c r="O10" s="37"/>
      <c r="P10" s="38">
        <v>0</v>
      </c>
      <c r="Q10" s="37"/>
      <c r="R10" s="38">
        <f>SUM(E10:P10)</f>
        <v>0</v>
      </c>
    </row>
    <row r="11" spans="1:18" ht="23.45" customHeight="1">
      <c r="B11" s="36" t="s">
        <v>167</v>
      </c>
      <c r="C11" s="34"/>
      <c r="D11" s="34"/>
      <c r="E11" s="34"/>
      <c r="F11" s="37">
        <f>SUM(F8:F10)</f>
        <v>15814069.85</v>
      </c>
      <c r="G11" s="37"/>
      <c r="H11" s="37">
        <f>SUM(H8:H10)</f>
        <v>897371</v>
      </c>
      <c r="I11" s="37"/>
      <c r="J11" s="37">
        <f>SUM(J8:J10)</f>
        <v>5687454.1499999994</v>
      </c>
      <c r="K11" s="37"/>
      <c r="L11" s="37">
        <f>SUM(L8:L10)</f>
        <v>1619298.95</v>
      </c>
      <c r="M11" s="37"/>
      <c r="N11" s="37">
        <f>SUM(N8:N10)</f>
        <v>233200</v>
      </c>
      <c r="O11" s="37"/>
      <c r="P11" s="37">
        <f>SUM(P8:P10)</f>
        <v>13184099.07</v>
      </c>
      <c r="Q11" s="37"/>
      <c r="R11" s="37">
        <f>SUM(R8:R10)</f>
        <v>37435493.020000003</v>
      </c>
    </row>
    <row r="12" spans="1:18" ht="23.45" customHeight="1">
      <c r="B12" s="36" t="s">
        <v>158</v>
      </c>
      <c r="C12" s="34"/>
      <c r="D12" s="34"/>
      <c r="E12" s="34"/>
      <c r="F12" s="37">
        <v>0</v>
      </c>
      <c r="G12" s="37"/>
      <c r="H12" s="37">
        <v>0</v>
      </c>
      <c r="I12" s="37"/>
      <c r="J12" s="37">
        <v>245926.62</v>
      </c>
      <c r="K12" s="37"/>
      <c r="L12" s="37">
        <v>4300</v>
      </c>
      <c r="M12" s="37"/>
      <c r="N12" s="37">
        <v>0</v>
      </c>
      <c r="O12" s="37"/>
      <c r="P12" s="37">
        <f>1388000+1285000</f>
        <v>2673000</v>
      </c>
      <c r="Q12" s="37"/>
      <c r="R12" s="39">
        <f>SUM(E12:P12)</f>
        <v>2923226.62</v>
      </c>
    </row>
    <row r="13" spans="1:18" ht="23.45" customHeight="1">
      <c r="B13" s="36" t="s">
        <v>159</v>
      </c>
      <c r="C13" s="34"/>
      <c r="D13" s="34"/>
      <c r="E13" s="34"/>
      <c r="F13" s="37">
        <v>0</v>
      </c>
      <c r="G13" s="37"/>
      <c r="H13" s="37">
        <v>0</v>
      </c>
      <c r="I13" s="37"/>
      <c r="J13" s="37">
        <v>-2675630.9</v>
      </c>
      <c r="K13" s="37"/>
      <c r="L13" s="37">
        <v>-353543.42</v>
      </c>
      <c r="M13" s="37"/>
      <c r="N13" s="37">
        <v>0</v>
      </c>
      <c r="O13" s="37"/>
      <c r="P13" s="37">
        <v>-2654205.61</v>
      </c>
      <c r="Q13" s="37"/>
      <c r="R13" s="39">
        <f>SUM(E13:P13)</f>
        <v>-5683379.9299999997</v>
      </c>
    </row>
    <row r="14" spans="1:18" ht="23.45" customHeight="1">
      <c r="B14" s="36" t="s">
        <v>156</v>
      </c>
      <c r="C14" s="36"/>
      <c r="D14" s="34"/>
      <c r="E14" s="34"/>
      <c r="F14" s="40">
        <f>SUM(F11:F13)</f>
        <v>15814069.85</v>
      </c>
      <c r="G14" s="37"/>
      <c r="H14" s="40">
        <f>SUM(H11:H13)</f>
        <v>897371</v>
      </c>
      <c r="I14" s="37"/>
      <c r="J14" s="40">
        <f>SUM(J11:J13)</f>
        <v>3257749.8699999996</v>
      </c>
      <c r="K14" s="37"/>
      <c r="L14" s="40">
        <f>SUM(L11:L13)</f>
        <v>1270055.53</v>
      </c>
      <c r="M14" s="37"/>
      <c r="N14" s="40">
        <f>SUM(N11:N13)</f>
        <v>233200</v>
      </c>
      <c r="O14" s="37"/>
      <c r="P14" s="40">
        <f>SUM(P11:P13)</f>
        <v>13202893.460000001</v>
      </c>
      <c r="Q14" s="40"/>
      <c r="R14" s="40">
        <f>SUM(R11:R13)</f>
        <v>34675339.710000001</v>
      </c>
    </row>
    <row r="15" spans="1:18" ht="23.45" customHeight="1">
      <c r="A15" s="33" t="s">
        <v>160</v>
      </c>
      <c r="C15" s="34"/>
      <c r="D15" s="34"/>
      <c r="E15" s="34"/>
      <c r="F15" s="28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</row>
    <row r="16" spans="1:18" ht="23.45" customHeight="1">
      <c r="B16" s="36" t="str">
        <f>+B8</f>
        <v>ยอดคงเหลือ ณ วันที่ 1 มกราคม 2557</v>
      </c>
      <c r="C16" s="34"/>
      <c r="D16" s="34"/>
      <c r="E16" s="34"/>
      <c r="F16" s="37">
        <v>6150366</v>
      </c>
      <c r="G16" s="37"/>
      <c r="H16" s="37">
        <v>838254.87</v>
      </c>
      <c r="I16" s="37"/>
      <c r="J16" s="37">
        <v>4725314.9400000004</v>
      </c>
      <c r="K16" s="37"/>
      <c r="L16" s="37">
        <v>1273464.94</v>
      </c>
      <c r="M16" s="37"/>
      <c r="N16" s="37">
        <v>233199</v>
      </c>
      <c r="O16" s="37"/>
      <c r="P16" s="37">
        <v>6733334.4000000004</v>
      </c>
      <c r="Q16" s="37"/>
      <c r="R16" s="37">
        <f>SUM(E16:P16)</f>
        <v>19953934.149999999</v>
      </c>
    </row>
    <row r="17" spans="1:18" ht="23.45" customHeight="1">
      <c r="B17" s="36" t="s">
        <v>158</v>
      </c>
      <c r="C17" s="34"/>
      <c r="D17" s="34"/>
      <c r="E17" s="34"/>
      <c r="F17" s="37">
        <v>786726.23</v>
      </c>
      <c r="G17" s="37"/>
      <c r="H17" s="37">
        <v>49999.6</v>
      </c>
      <c r="I17" s="37"/>
      <c r="J17" s="37">
        <v>343682.71</v>
      </c>
      <c r="K17" s="37"/>
      <c r="L17" s="37">
        <v>183331.5</v>
      </c>
      <c r="M17" s="37"/>
      <c r="N17" s="37">
        <v>0</v>
      </c>
      <c r="O17" s="37"/>
      <c r="P17" s="37">
        <v>2266639.7400000002</v>
      </c>
      <c r="Q17" s="37"/>
      <c r="R17" s="37">
        <f>SUM(E17:P17)</f>
        <v>3630379.7800000003</v>
      </c>
    </row>
    <row r="18" spans="1:18" ht="23.45" customHeight="1">
      <c r="B18" s="36" t="s">
        <v>159</v>
      </c>
      <c r="C18" s="34"/>
      <c r="D18" s="34"/>
      <c r="E18" s="34"/>
      <c r="F18" s="38">
        <v>0</v>
      </c>
      <c r="G18" s="37"/>
      <c r="H18" s="38">
        <v>0</v>
      </c>
      <c r="I18" s="37"/>
      <c r="J18" s="38">
        <v>0</v>
      </c>
      <c r="K18" s="37"/>
      <c r="L18" s="38">
        <v>0</v>
      </c>
      <c r="M18" s="37"/>
      <c r="N18" s="38">
        <v>0</v>
      </c>
      <c r="O18" s="37"/>
      <c r="P18" s="38">
        <v>0</v>
      </c>
      <c r="Q18" s="37"/>
      <c r="R18" s="38">
        <f>SUM(E18:P18)</f>
        <v>0</v>
      </c>
    </row>
    <row r="19" spans="1:18" ht="23.45" customHeight="1">
      <c r="B19" s="36" t="str">
        <f>+B11</f>
        <v>ยอดคงเหลือ ณ วันที่ 31 ธันวาคม 2557 และวันที่ 1 มกราคม 2558</v>
      </c>
      <c r="C19" s="34"/>
      <c r="D19" s="34"/>
      <c r="E19" s="34"/>
      <c r="F19" s="37">
        <f>SUM(F16:F18)</f>
        <v>6937092.2300000004</v>
      </c>
      <c r="G19" s="37"/>
      <c r="H19" s="37">
        <f>SUM(H16:H18)</f>
        <v>888254.47</v>
      </c>
      <c r="I19" s="37"/>
      <c r="J19" s="37">
        <f>SUM(J16:J18)</f>
        <v>5068997.6500000004</v>
      </c>
      <c r="K19" s="37"/>
      <c r="L19" s="37">
        <f>SUM(L16:L18)</f>
        <v>1456796.44</v>
      </c>
      <c r="M19" s="37"/>
      <c r="N19" s="37">
        <f>SUM(N16:N18)</f>
        <v>233199</v>
      </c>
      <c r="O19" s="37"/>
      <c r="P19" s="37">
        <f>SUM(P16:P18)</f>
        <v>8999974.1400000006</v>
      </c>
      <c r="Q19" s="37"/>
      <c r="R19" s="37">
        <f>SUM(R16:R18)</f>
        <v>23584313.93</v>
      </c>
    </row>
    <row r="20" spans="1:18" ht="23.45" customHeight="1">
      <c r="B20" s="36" t="s">
        <v>158</v>
      </c>
      <c r="C20" s="34"/>
      <c r="D20" s="34"/>
      <c r="E20" s="34"/>
      <c r="F20" s="37">
        <v>732605.89</v>
      </c>
      <c r="G20" s="37"/>
      <c r="H20" s="37">
        <v>9109.5300000000007</v>
      </c>
      <c r="I20" s="37"/>
      <c r="J20" s="37">
        <v>269617.51</v>
      </c>
      <c r="K20" s="37"/>
      <c r="L20" s="37">
        <v>125879.45</v>
      </c>
      <c r="M20" s="37"/>
      <c r="N20" s="37">
        <v>0</v>
      </c>
      <c r="O20" s="37"/>
      <c r="P20" s="37">
        <v>1665052.01</v>
      </c>
      <c r="Q20" s="37"/>
      <c r="R20" s="39">
        <f>SUM(E20:P20)</f>
        <v>2802264.39</v>
      </c>
    </row>
    <row r="21" spans="1:18" ht="23.45" customHeight="1">
      <c r="B21" s="36" t="s">
        <v>159</v>
      </c>
      <c r="C21" s="34"/>
      <c r="D21" s="34"/>
      <c r="E21" s="34"/>
      <c r="F21" s="37">
        <v>0</v>
      </c>
      <c r="G21" s="37"/>
      <c r="H21" s="37">
        <v>0</v>
      </c>
      <c r="I21" s="37"/>
      <c r="J21" s="37">
        <v>-2648400.94</v>
      </c>
      <c r="K21" s="37"/>
      <c r="L21" s="37">
        <v>-353051.88</v>
      </c>
      <c r="M21" s="37"/>
      <c r="N21" s="37">
        <v>0</v>
      </c>
      <c r="O21" s="37"/>
      <c r="P21" s="37">
        <v>-1618073.37</v>
      </c>
      <c r="Q21" s="37"/>
      <c r="R21" s="39">
        <f>SUM(E21:P21)</f>
        <v>-4619526.1899999995</v>
      </c>
    </row>
    <row r="22" spans="1:18" ht="23.45" customHeight="1">
      <c r="B22" s="36" t="str">
        <f>+B14</f>
        <v>ยอดคงเหลือ ณ วันที่ 31 ธันวาคม 2558</v>
      </c>
      <c r="C22" s="34"/>
      <c r="D22" s="34"/>
      <c r="E22" s="34"/>
      <c r="F22" s="40">
        <f>SUM(F19:F21)</f>
        <v>7669698.1200000001</v>
      </c>
      <c r="G22" s="37"/>
      <c r="H22" s="40">
        <f>SUM(H19:H21)</f>
        <v>897364</v>
      </c>
      <c r="I22" s="37"/>
      <c r="J22" s="40">
        <f>SUM(J19:J21)</f>
        <v>2690214.22</v>
      </c>
      <c r="K22" s="37"/>
      <c r="L22" s="40">
        <f>SUM(L19:L21)</f>
        <v>1229624.0099999998</v>
      </c>
      <c r="M22" s="37"/>
      <c r="N22" s="40">
        <f>SUM(N19:N21)</f>
        <v>233199</v>
      </c>
      <c r="O22" s="37"/>
      <c r="P22" s="40">
        <f>SUM(P19:P21)</f>
        <v>9046952.7800000012</v>
      </c>
      <c r="Q22" s="40"/>
      <c r="R22" s="40">
        <f>SUM(R19:R21)</f>
        <v>21767052.130000003</v>
      </c>
    </row>
    <row r="23" spans="1:18" ht="23.45" customHeight="1">
      <c r="A23" s="28" t="s">
        <v>161</v>
      </c>
      <c r="B23" s="36"/>
      <c r="C23" s="34"/>
      <c r="D23" s="34"/>
      <c r="E23" s="34"/>
    </row>
    <row r="24" spans="1:18" ht="23.45" customHeight="1" thickBot="1">
      <c r="B24" s="36" t="s">
        <v>147</v>
      </c>
      <c r="C24" s="34"/>
      <c r="D24" s="34"/>
      <c r="E24" s="34"/>
      <c r="F24" s="41">
        <f>SUM(F11-F19)</f>
        <v>8876977.6199999992</v>
      </c>
      <c r="H24" s="41">
        <f>SUM(H11-H19)</f>
        <v>9116.5300000000279</v>
      </c>
      <c r="J24" s="41">
        <f>SUM(J11-J19)</f>
        <v>618456.49999999907</v>
      </c>
      <c r="L24" s="41">
        <f>SUM(L11-L19)</f>
        <v>162502.51</v>
      </c>
      <c r="N24" s="41">
        <f>SUM(N11-N19)</f>
        <v>1</v>
      </c>
      <c r="P24" s="41">
        <f>SUM(P11-P19)</f>
        <v>4184124.9299999997</v>
      </c>
      <c r="Q24" s="41"/>
      <c r="R24" s="41">
        <f>SUM(R11-R19)</f>
        <v>13851179.090000004</v>
      </c>
    </row>
    <row r="25" spans="1:18" ht="23.45" customHeight="1" thickTop="1" thickBot="1">
      <c r="B25" s="36" t="s">
        <v>153</v>
      </c>
      <c r="C25" s="34"/>
      <c r="D25" s="34"/>
      <c r="E25" s="42"/>
      <c r="F25" s="41">
        <f>SUM(F14-F22)</f>
        <v>8144371.7299999995</v>
      </c>
      <c r="G25" s="43"/>
      <c r="H25" s="41">
        <f>SUM(H14-H22)</f>
        <v>7</v>
      </c>
      <c r="I25" s="43"/>
      <c r="J25" s="41">
        <f>SUM(J14-J22)</f>
        <v>567535.64999999944</v>
      </c>
      <c r="K25" s="43"/>
      <c r="L25" s="41">
        <f>SUM(L14-L22)</f>
        <v>40431.520000000251</v>
      </c>
      <c r="M25" s="43"/>
      <c r="N25" s="41">
        <f>SUM(N14-N22)</f>
        <v>1</v>
      </c>
      <c r="O25" s="43"/>
      <c r="P25" s="41">
        <f>SUM(P14-P22)</f>
        <v>4155940.6799999997</v>
      </c>
      <c r="Q25" s="41"/>
      <c r="R25" s="41">
        <f>SUM(R14-R22)</f>
        <v>12908287.579999998</v>
      </c>
    </row>
    <row r="26" spans="1:18" ht="23.45" customHeight="1" thickTop="1">
      <c r="A26" s="28" t="s">
        <v>162</v>
      </c>
      <c r="E26" s="2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4"/>
      <c r="Q26" s="4"/>
    </row>
    <row r="27" spans="1:18" ht="23.45" customHeight="1" thickBot="1">
      <c r="A27" s="27"/>
      <c r="B27" s="44" t="s">
        <v>27</v>
      </c>
      <c r="E27" s="27"/>
      <c r="F27" s="29"/>
      <c r="G27" s="29"/>
      <c r="H27" s="29"/>
      <c r="I27" s="29"/>
      <c r="J27" s="29"/>
      <c r="K27" s="28"/>
      <c r="L27" s="29"/>
      <c r="M27" s="29"/>
      <c r="N27" s="29"/>
      <c r="O27" s="29"/>
      <c r="P27" s="29"/>
      <c r="Q27" s="29"/>
      <c r="R27" s="29">
        <f>+R17</f>
        <v>3630379.7800000003</v>
      </c>
    </row>
    <row r="28" spans="1:18" ht="23.45" customHeight="1" thickTop="1" thickBot="1">
      <c r="A28" s="27"/>
      <c r="B28" s="44" t="s">
        <v>31</v>
      </c>
      <c r="E28" s="27"/>
      <c r="F28" s="29"/>
      <c r="G28" s="29"/>
      <c r="H28" s="29"/>
      <c r="I28" s="29"/>
      <c r="J28" s="29"/>
      <c r="K28" s="28"/>
      <c r="L28" s="29"/>
      <c r="M28" s="29"/>
      <c r="N28" s="29"/>
      <c r="O28" s="29"/>
      <c r="P28" s="29"/>
      <c r="Q28" s="29"/>
      <c r="R28" s="175">
        <f>+R20</f>
        <v>2802264.39</v>
      </c>
    </row>
    <row r="29" spans="1:18" ht="24" customHeight="1" thickTop="1">
      <c r="A29" s="27"/>
      <c r="B29" s="44"/>
      <c r="D29" s="27"/>
      <c r="E29" s="27"/>
      <c r="F29" s="53" t="str">
        <f>+'หมายเหตุ '!B917</f>
        <v>(ลงชื่อ)……………………………….......กรรมการตามอำนาจ    (ลงชื่อ) ….…………...………………..  กรรมการตามอำนาจ</v>
      </c>
      <c r="G29" s="29"/>
      <c r="H29" s="29"/>
      <c r="I29" s="29"/>
      <c r="J29" s="29"/>
      <c r="K29" s="29"/>
      <c r="L29" s="29"/>
      <c r="M29" s="29"/>
      <c r="N29" s="54"/>
      <c r="O29" s="29"/>
      <c r="P29" s="29"/>
      <c r="Q29" s="29"/>
      <c r="R29" s="29"/>
    </row>
    <row r="30" spans="1:18" ht="24" customHeight="1">
      <c r="A30" s="27"/>
      <c r="B30" s="44"/>
      <c r="C30" s="53"/>
      <c r="D30" s="27"/>
      <c r="E30" s="27"/>
      <c r="F30" s="29" t="s">
        <v>755</v>
      </c>
      <c r="G30" s="29"/>
      <c r="H30" s="29"/>
      <c r="I30" s="29"/>
      <c r="J30" s="29"/>
      <c r="K30" s="176" t="s">
        <v>756</v>
      </c>
      <c r="M30" s="29"/>
      <c r="N30" s="54"/>
      <c r="O30" s="29"/>
      <c r="P30" s="29"/>
      <c r="Q30" s="29"/>
      <c r="R30" s="29"/>
    </row>
    <row r="31" spans="1:18" s="2" customFormat="1" ht="24" customHeight="1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</row>
    <row r="32" spans="1:18" s="2" customFormat="1" ht="24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</row>
  </sheetData>
  <mergeCells count="1">
    <mergeCell ref="A1:R1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หมายเหตุ </vt:lpstr>
      <vt:lpstr>หมายเหตุ 23</vt:lpstr>
      <vt:lpstr>หมายเหตุทรัพย์สิน</vt:lpstr>
      <vt:lpstr>'หมายเหตุ '!Print_Area</vt:lpstr>
      <vt:lpstr>'หมายเหตุ 23'!Print_Area</vt:lpstr>
      <vt:lpstr>หมายเหตุทรัพย์สิน!Print_Area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2016-04-01T10:38:00Z</cp:lastPrinted>
  <dcterms:created xsi:type="dcterms:W3CDTF">2012-11-09T01:45:15Z</dcterms:created>
  <dcterms:modified xsi:type="dcterms:W3CDTF">2017-02-09T11:46:20Z</dcterms:modified>
</cp:coreProperties>
</file>