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0260" windowHeight="8115" tabRatio="623"/>
  </bookViews>
  <sheets>
    <sheet name="FS" sheetId="28" r:id="rId1"/>
    <sheet name="SE" sheetId="29" r:id="rId2"/>
    <sheet name="CF" sheetId="43" r:id="rId3"/>
  </sheets>
  <definedNames>
    <definedName name="_xlnm.Print_Area" localSheetId="2">CF!$A$1:$L$76</definedName>
    <definedName name="_xlnm.Print_Area" localSheetId="0">FS!$A$1:$M$131</definedName>
    <definedName name="_xlnm.Print_Area" localSheetId="1">SE!$A$1:$L$27</definedName>
  </definedNames>
  <calcPr calcId="125725"/>
</workbook>
</file>

<file path=xl/calcChain.xml><?xml version="1.0" encoding="utf-8"?>
<calcChain xmlns="http://schemas.openxmlformats.org/spreadsheetml/2006/main">
  <c r="J44" i="43"/>
  <c r="M60" i="28"/>
  <c r="M98"/>
  <c r="M62"/>
  <c r="K62"/>
  <c r="M100"/>
  <c r="I30"/>
  <c r="I66"/>
  <c r="I71" s="1"/>
  <c r="I70"/>
  <c r="K70"/>
  <c r="K71" s="1"/>
  <c r="A1" i="43"/>
  <c r="A40" s="1"/>
  <c r="A3"/>
  <c r="A42" s="1"/>
  <c r="J6"/>
  <c r="J45" s="1"/>
  <c r="L6"/>
  <c r="L45" s="1"/>
  <c r="J49"/>
  <c r="L49"/>
  <c r="J55"/>
  <c r="L55"/>
  <c r="A1" i="29"/>
  <c r="A3"/>
  <c r="L10"/>
  <c r="L12" s="1"/>
  <c r="L11"/>
  <c r="D12"/>
  <c r="D15" s="1"/>
  <c r="D21" s="1"/>
  <c r="F12"/>
  <c r="F15"/>
  <c r="F21" s="1"/>
  <c r="H12"/>
  <c r="H15" s="1"/>
  <c r="H21" s="1"/>
  <c r="J12"/>
  <c r="L13"/>
  <c r="L16"/>
  <c r="L17"/>
  <c r="L18"/>
  <c r="L19"/>
  <c r="A18" i="28"/>
  <c r="A57"/>
  <c r="M30"/>
  <c r="M37" s="1"/>
  <c r="M36"/>
  <c r="A59"/>
  <c r="I61"/>
  <c r="K61"/>
  <c r="M61"/>
  <c r="M66"/>
  <c r="M71" s="1"/>
  <c r="M87" s="1"/>
  <c r="M70"/>
  <c r="M86"/>
  <c r="B92"/>
  <c r="A26" i="29"/>
  <c r="A94" i="28"/>
  <c r="K103"/>
  <c r="K105"/>
  <c r="K109" s="1"/>
  <c r="K111" s="1"/>
  <c r="M103"/>
  <c r="M105"/>
  <c r="M109" s="1"/>
  <c r="M111" s="1"/>
  <c r="K108"/>
  <c r="M108"/>
  <c r="B130"/>
  <c r="A75" i="43"/>
  <c r="A37" s="1"/>
  <c r="K66" i="28"/>
  <c r="I36"/>
  <c r="K36"/>
  <c r="I37"/>
  <c r="K30"/>
  <c r="K37" s="1"/>
  <c r="I86"/>
  <c r="K86"/>
  <c r="J18" i="43" l="1"/>
  <c r="J25" s="1"/>
  <c r="J28" s="1"/>
  <c r="J56" s="1"/>
  <c r="J58" s="1"/>
  <c r="K113" i="28"/>
  <c r="K115" s="1"/>
  <c r="M113"/>
  <c r="M115" s="1"/>
  <c r="L18" i="43"/>
  <c r="L25" s="1"/>
  <c r="L28" s="1"/>
  <c r="L56" s="1"/>
  <c r="L58" s="1"/>
  <c r="I87" i="28"/>
  <c r="K87"/>
  <c r="L20" i="29" l="1"/>
  <c r="K118" i="28"/>
  <c r="M118"/>
  <c r="L14" i="29" l="1"/>
  <c r="L15" s="1"/>
  <c r="L21" s="1"/>
  <c r="J15"/>
  <c r="J21" s="1"/>
</calcChain>
</file>

<file path=xl/sharedStrings.xml><?xml version="1.0" encoding="utf-8"?>
<sst xmlns="http://schemas.openxmlformats.org/spreadsheetml/2006/main" count="166" uniqueCount="135">
  <si>
    <t xml:space="preserve"> - 2 -</t>
  </si>
  <si>
    <t>AUDITOR'S REPORT AND FINANCIAL STATEMENTS</t>
  </si>
  <si>
    <t>FOR THE YEAR ENDED DECEMBER 31, 2015</t>
  </si>
  <si>
    <t>STATEMENT OF FINANCIAL POSITION</t>
  </si>
  <si>
    <t>AS AT DECEMBER 31, 2015</t>
  </si>
  <si>
    <t xml:space="preserve">                       ASSETS</t>
  </si>
  <si>
    <t>Current assets</t>
  </si>
  <si>
    <t>Note</t>
  </si>
  <si>
    <t xml:space="preserve">       Cash and cash equivalents</t>
  </si>
  <si>
    <t xml:space="preserve">       Trade accounts receivable and other receivables</t>
  </si>
  <si>
    <t xml:space="preserve">       Inventories</t>
  </si>
  <si>
    <t>DECEMBER 31, 2015</t>
  </si>
  <si>
    <t>Total current assets</t>
  </si>
  <si>
    <t>Non-current assets</t>
  </si>
  <si>
    <t xml:space="preserve">       Restricted bank deposits</t>
  </si>
  <si>
    <t xml:space="preserve">       Property, plant and equipment</t>
  </si>
  <si>
    <t xml:space="preserve">       Deferred tax assets</t>
  </si>
  <si>
    <t xml:space="preserve">       Other non-current assets</t>
  </si>
  <si>
    <t>Total non-current assets</t>
  </si>
  <si>
    <t>TOTAL ASSETS</t>
  </si>
  <si>
    <t>Notes to the financial statements are an integral part of these financial statements.</t>
  </si>
  <si>
    <t xml:space="preserve">                         These financial statements have been approved by the shareholders'</t>
  </si>
  <si>
    <t xml:space="preserve">                               general meeting No. ……… held on ………………………………</t>
  </si>
  <si>
    <t xml:space="preserve">                                   I do hereby certify that the above financial statement are correct in all aspects.</t>
  </si>
  <si>
    <t>DECEMBER 31, 2014</t>
  </si>
  <si>
    <t>(RESTATED)</t>
  </si>
  <si>
    <t>JANUARY 1, 2014</t>
  </si>
  <si>
    <t>Unit : Baht</t>
  </si>
  <si>
    <t xml:space="preserve"> (Signed)……………………………………Authorized Director     (Signed)……………………………………Authorized Director</t>
  </si>
  <si>
    <t>LIABILITIES AND SHAREHOLDERS' EQUITY</t>
  </si>
  <si>
    <t>Current liabilities</t>
  </si>
  <si>
    <t xml:space="preserve">       Trade accounts payable and other payables</t>
  </si>
  <si>
    <t>Total current liabilities</t>
  </si>
  <si>
    <t>Non-current liabilities</t>
  </si>
  <si>
    <t xml:space="preserve">       Employee benefit obligations</t>
  </si>
  <si>
    <t>Total non-current liabilities</t>
  </si>
  <si>
    <t xml:space="preserve">     Total liabilities</t>
  </si>
  <si>
    <t>Shareholders' equity</t>
  </si>
  <si>
    <t xml:space="preserve">       Share capital</t>
  </si>
  <si>
    <t xml:space="preserve">              Authorized share capital</t>
  </si>
  <si>
    <t xml:space="preserve">                    900,000 common shares of Baht 100.00 each,</t>
  </si>
  <si>
    <t xml:space="preserve">                    50,000 common shares of Baht 100.00 each,</t>
  </si>
  <si>
    <t xml:space="preserve">              Issued and paid-up share capital</t>
  </si>
  <si>
    <t xml:space="preserve">              Premium on share capital</t>
  </si>
  <si>
    <t xml:space="preserve">       Retained earnings</t>
  </si>
  <si>
    <t xml:space="preserve">              Appropriated</t>
  </si>
  <si>
    <t xml:space="preserve">                    Legal reserve</t>
  </si>
  <si>
    <t xml:space="preserve">              Unappropriated</t>
  </si>
  <si>
    <t xml:space="preserve">       Total shareholders' equity</t>
  </si>
  <si>
    <t>Total liabilities and shareholders' equity</t>
  </si>
  <si>
    <t>STATEMENT OF COMPREHENSIVE INCOME</t>
  </si>
  <si>
    <t>2015</t>
  </si>
  <si>
    <t>2014</t>
  </si>
  <si>
    <t>Revenues from sales and services</t>
  </si>
  <si>
    <t>Cost of sales and services</t>
  </si>
  <si>
    <t>Gross profit</t>
  </si>
  <si>
    <t>Other revenues</t>
  </si>
  <si>
    <t>Profit before expenses</t>
  </si>
  <si>
    <t>Selling expenses</t>
  </si>
  <si>
    <t>Administrative expenses</t>
  </si>
  <si>
    <t>Total expenses</t>
  </si>
  <si>
    <t>Profit before financial cost and income tax expense</t>
  </si>
  <si>
    <t>Financial cost</t>
  </si>
  <si>
    <t>Profit before income tax expense</t>
  </si>
  <si>
    <t>Income tax expense</t>
  </si>
  <si>
    <t>Profit for the year</t>
  </si>
  <si>
    <t>Other comprehensive income</t>
  </si>
  <si>
    <t>Total comprehensive income for the year</t>
  </si>
  <si>
    <t>Earnings per share</t>
  </si>
  <si>
    <t xml:space="preserve">               Basic earnings per share</t>
  </si>
  <si>
    <t>Weighted average number of common shares</t>
  </si>
  <si>
    <t>STATEMENT OF CHANGES IN SHAREHOLDERS' EQUITY</t>
  </si>
  <si>
    <t>Issued and</t>
  </si>
  <si>
    <t>Premium on</t>
  </si>
  <si>
    <t>paid-up</t>
  </si>
  <si>
    <t>share capital</t>
  </si>
  <si>
    <t>Retained earnings</t>
  </si>
  <si>
    <t>Appropriated</t>
  </si>
  <si>
    <t>Unappropriated</t>
  </si>
  <si>
    <t>Legal reserve</t>
  </si>
  <si>
    <t>Total</t>
  </si>
  <si>
    <t>Balance as at January 1, 2014 (As previous reported)</t>
  </si>
  <si>
    <t>Accumulated effect from changing in accounting policies</t>
  </si>
  <si>
    <t>Balance as at January 1, 2014 (After restated)</t>
  </si>
  <si>
    <t>Dividend</t>
  </si>
  <si>
    <t>Balance as at December 31, 2014 (After restated)</t>
  </si>
  <si>
    <t>Increasing capital</t>
  </si>
  <si>
    <t>Premium on common shares</t>
  </si>
  <si>
    <t xml:space="preserve">                    Premium on common shares</t>
  </si>
  <si>
    <t>Balance as at December 31, 2015</t>
  </si>
  <si>
    <t>STATEMENT OF CASH FLOWS</t>
  </si>
  <si>
    <t>Profit before income tax</t>
  </si>
  <si>
    <t>Adjustments of profit (loss) to net cash receipt (disbursement) from operating activities</t>
  </si>
  <si>
    <t>Provision on employee benefits</t>
  </si>
  <si>
    <t>Depreciation</t>
  </si>
  <si>
    <t>Unrealized gains on exchange rate</t>
  </si>
  <si>
    <t>Gains on disposal assets</t>
  </si>
  <si>
    <t>Losses from obsolete goods</t>
  </si>
  <si>
    <t>Bad debts expense</t>
  </si>
  <si>
    <t>Profit from operation before change in operating assets and liabilities</t>
  </si>
  <si>
    <t>(Increase) Decrease in operating assets</t>
  </si>
  <si>
    <t>Trade accounts receivable and other receivables</t>
  </si>
  <si>
    <t>Inventories</t>
  </si>
  <si>
    <t>Other non-current assets</t>
  </si>
  <si>
    <t>Increase (Decrease) in operating liabilities</t>
  </si>
  <si>
    <t>Trade accounts payable and other payables</t>
  </si>
  <si>
    <t>Cash received (paid) from operating</t>
  </si>
  <si>
    <t>Interest paid</t>
  </si>
  <si>
    <t>Corporate income tax paid</t>
  </si>
  <si>
    <t>Net cash provided by (used in) operating activities</t>
  </si>
  <si>
    <t>STATEMENT OF CASH FLOWS (Cont.)</t>
  </si>
  <si>
    <t>Cash paid for purchasing machinery and equipment</t>
  </si>
  <si>
    <t>Cash received from selling assets</t>
  </si>
  <si>
    <t>Net cash provided by (used in) investing activities</t>
  </si>
  <si>
    <t>Cash flows from financing activities:</t>
  </si>
  <si>
    <t>Cash Flows from investing activities:</t>
  </si>
  <si>
    <t>Cash flows from operating activities:</t>
  </si>
  <si>
    <t>Increase (decrease) in restricted deposits at bank</t>
  </si>
  <si>
    <t>Cash paid for repayment liabilities under finance lease</t>
  </si>
  <si>
    <t>Cash received from share subscription and premium on shares</t>
  </si>
  <si>
    <t>Cash paid for dividend</t>
  </si>
  <si>
    <t>Net cash provided by (used in) financing activities</t>
  </si>
  <si>
    <t>Net increase (decrease) in cash and cash equivalents</t>
  </si>
  <si>
    <t>Cash and cash equivalents at beginning of the year</t>
  </si>
  <si>
    <t>Cash and cash equivalents at the end of the year</t>
  </si>
  <si>
    <t>Additional information : Non-cash transactions</t>
  </si>
  <si>
    <t>The company purchased the property on credit.</t>
  </si>
  <si>
    <t xml:space="preserve">       Current portion of liabilities under financial leases</t>
  </si>
  <si>
    <t xml:space="preserve">       Liabilities under finance leases</t>
  </si>
  <si>
    <t>SIAMRAJATHANEE(EAST) CO., LTD.</t>
  </si>
  <si>
    <t xml:space="preserve">                                        (  Mr. Vichai Maikaensarn  )</t>
  </si>
  <si>
    <t xml:space="preserve">                  (  Miss Orasa Vimolchalao  )</t>
  </si>
  <si>
    <t xml:space="preserve">                (  Miss Orasa Vimolchalao  )</t>
  </si>
  <si>
    <t xml:space="preserve">                      (  Mr. Vichai Maikaensarn )</t>
  </si>
  <si>
    <t xml:space="preserve">                   (  Mr. Vichai Maikaensarn )</t>
  </si>
</sst>
</file>

<file path=xl/styles.xml><?xml version="1.0" encoding="utf-8"?>
<styleSheet xmlns="http://schemas.openxmlformats.org/spreadsheetml/2006/main">
  <numFmts count="7">
    <numFmt numFmtId="194" formatCode="_-* #,##0.00_-;\-* #,##0.00_-;_-* &quot;-&quot;??_-;_-@_-"/>
    <numFmt numFmtId="204" formatCode="#,##0.00_);[Black]\(#,##0.00\)"/>
    <numFmt numFmtId="206" formatCode="#,##0.00\ \ ;\(#,##0.00\)"/>
    <numFmt numFmtId="209" formatCode="#,##0.0000_);\(#,##0.0000\)"/>
    <numFmt numFmtId="210" formatCode="#,##0.0_);\(#,##0.0\)"/>
    <numFmt numFmtId="212" formatCode="_-* #,##0.00_-;\-* #,##0.00_-;_-* \-??_-;_-@_-"/>
    <numFmt numFmtId="214" formatCode="#,##0.00;[Black]\(#,##0.00\)"/>
  </numFmts>
  <fonts count="12"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6"/>
      <name val="Angsana New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2">
    <xf numFmtId="0" fontId="0" fillId="0" borderId="0"/>
    <xf numFmtId="194" fontId="11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6" fillId="0" borderId="0" applyFont="0" applyFill="0" applyBorder="0" applyAlignment="0" applyProtection="0"/>
    <xf numFmtId="212" fontId="5" fillId="0" borderId="0"/>
    <xf numFmtId="0" fontId="4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8" fillId="0" borderId="0"/>
    <xf numFmtId="0" fontId="1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7" fillId="0" borderId="0"/>
    <xf numFmtId="194" fontId="5" fillId="0" borderId="0" applyFont="0" applyFill="0" applyBorder="0" applyAlignment="0" applyProtection="0"/>
    <xf numFmtId="0" fontId="8" fillId="0" borderId="0"/>
    <xf numFmtId="0" fontId="5" fillId="0" borderId="0"/>
    <xf numFmtId="0" fontId="9" fillId="0" borderId="0"/>
    <xf numFmtId="39" fontId="1" fillId="0" borderId="0"/>
    <xf numFmtId="39" fontId="1" fillId="0" borderId="0"/>
    <xf numFmtId="39" fontId="1" fillId="0" borderId="0"/>
    <xf numFmtId="39" fontId="1" fillId="0" borderId="0"/>
  </cellStyleXfs>
  <cellXfs count="148">
    <xf numFmtId="0" fontId="0" fillId="0" borderId="0" xfId="0"/>
    <xf numFmtId="0" fontId="3" fillId="0" borderId="0" xfId="0" applyFont="1"/>
    <xf numFmtId="39" fontId="2" fillId="0" borderId="0" xfId="28" applyNumberFormat="1" applyFont="1" applyFill="1" applyBorder="1" applyAlignment="1" applyProtection="1"/>
    <xf numFmtId="39" fontId="3" fillId="0" borderId="0" xfId="28" applyNumberFormat="1" applyFont="1" applyAlignment="1" applyProtection="1">
      <alignment horizontal="center"/>
    </xf>
    <xf numFmtId="39" fontId="3" fillId="0" borderId="0" xfId="28" applyNumberFormat="1" applyFont="1" applyBorder="1" applyAlignment="1" applyProtection="1">
      <alignment horizontal="center"/>
    </xf>
    <xf numFmtId="39" fontId="3" fillId="0" borderId="3" xfId="28" quotePrefix="1" applyFont="1" applyFill="1" applyBorder="1" applyAlignment="1">
      <alignment horizontal="center"/>
    </xf>
    <xf numFmtId="39" fontId="3" fillId="0" borderId="1" xfId="28" applyFont="1" applyBorder="1" applyAlignment="1">
      <alignment horizontal="right"/>
    </xf>
    <xf numFmtId="39" fontId="3" fillId="0" borderId="3" xfId="28" quotePrefix="1" applyFont="1" applyBorder="1" applyAlignment="1">
      <alignment horizontal="center"/>
    </xf>
    <xf numFmtId="39" fontId="3" fillId="0" borderId="0" xfId="28" applyFont="1"/>
    <xf numFmtId="209" fontId="3" fillId="0" borderId="0" xfId="28" quotePrefix="1" applyNumberFormat="1" applyFont="1" applyBorder="1" applyAlignment="1">
      <alignment horizontal="center"/>
    </xf>
    <xf numFmtId="39" fontId="3" fillId="0" borderId="0" xfId="28" applyNumberFormat="1" applyFont="1" applyFill="1"/>
    <xf numFmtId="39" fontId="3" fillId="0" borderId="0" xfId="28" applyNumberFormat="1" applyFont="1"/>
    <xf numFmtId="39" fontId="3" fillId="0" borderId="0" xfId="28" applyFont="1" applyAlignment="1" applyProtection="1">
      <alignment horizontal="left"/>
    </xf>
    <xf numFmtId="0" fontId="3" fillId="0" borderId="0" xfId="0" applyFont="1" applyBorder="1"/>
    <xf numFmtId="39" fontId="3" fillId="0" borderId="0" xfId="28" applyNumberFormat="1" applyFont="1" applyFill="1" applyBorder="1" applyProtection="1"/>
    <xf numFmtId="39" fontId="3" fillId="0" borderId="0" xfId="28" applyNumberFormat="1" applyFont="1" applyBorder="1" applyProtection="1"/>
    <xf numFmtId="39" fontId="3" fillId="0" borderId="0" xfId="28" applyFont="1" applyBorder="1"/>
    <xf numFmtId="39" fontId="3" fillId="0" borderId="0" xfId="28" applyNumberFormat="1" applyFont="1" applyBorder="1"/>
    <xf numFmtId="39" fontId="3" fillId="0" borderId="2" xfId="28" applyNumberFormat="1" applyFont="1" applyFill="1" applyBorder="1"/>
    <xf numFmtId="209" fontId="3" fillId="0" borderId="0" xfId="28" quotePrefix="1" applyNumberFormat="1" applyFont="1" applyAlignment="1">
      <alignment horizontal="center"/>
    </xf>
    <xf numFmtId="39" fontId="3" fillId="0" borderId="0" xfId="28" applyNumberFormat="1" applyFont="1" applyFill="1" applyProtection="1"/>
    <xf numFmtId="39" fontId="3" fillId="0" borderId="0" xfId="28" applyNumberFormat="1" applyFont="1" applyProtection="1"/>
    <xf numFmtId="39" fontId="3" fillId="0" borderId="3" xfId="28" applyNumberFormat="1" applyFont="1" applyFill="1" applyBorder="1" applyProtection="1"/>
    <xf numFmtId="39" fontId="3" fillId="0" borderId="0" xfId="28" applyNumberFormat="1" applyFont="1" applyFill="1" applyAlignment="1" applyProtection="1">
      <alignment horizontal="center"/>
    </xf>
    <xf numFmtId="39" fontId="3" fillId="0" borderId="3" xfId="28" applyNumberFormat="1" applyFont="1" applyFill="1" applyBorder="1"/>
    <xf numFmtId="194" fontId="3" fillId="0" borderId="0" xfId="3" applyFont="1"/>
    <xf numFmtId="210" fontId="3" fillId="0" borderId="0" xfId="28" applyNumberFormat="1" applyFont="1" applyAlignment="1">
      <alignment horizontal="center"/>
    </xf>
    <xf numFmtId="194" fontId="3" fillId="0" borderId="0" xfId="0" applyNumberFormat="1" applyFont="1"/>
    <xf numFmtId="39" fontId="3" fillId="0" borderId="4" xfId="28" applyNumberFormat="1" applyFont="1" applyFill="1" applyBorder="1"/>
    <xf numFmtId="206" fontId="3" fillId="0" borderId="0" xfId="28" applyNumberFormat="1" applyFont="1" applyAlignment="1" applyProtection="1">
      <alignment horizontal="left"/>
    </xf>
    <xf numFmtId="206" fontId="3" fillId="0" borderId="0" xfId="28" applyNumberFormat="1" applyFont="1"/>
    <xf numFmtId="39" fontId="3" fillId="0" borderId="0" xfId="0" applyNumberFormat="1" applyFont="1"/>
    <xf numFmtId="206" fontId="3" fillId="0" borderId="0" xfId="0" applyNumberFormat="1" applyFont="1"/>
    <xf numFmtId="39" fontId="3" fillId="0" borderId="0" xfId="0" applyNumberFormat="1" applyFont="1" applyFill="1" applyBorder="1"/>
    <xf numFmtId="39" fontId="3" fillId="0" borderId="0" xfId="3" applyNumberFormat="1" applyFont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39" fontId="2" fillId="0" borderId="2" xfId="28" applyNumberFormat="1" applyFont="1" applyFill="1" applyBorder="1" applyAlignment="1" applyProtection="1"/>
    <xf numFmtId="40" fontId="2" fillId="0" borderId="0" xfId="0" applyNumberFormat="1" applyFont="1" applyFill="1" applyAlignment="1"/>
    <xf numFmtId="40" fontId="2" fillId="0" borderId="2" xfId="0" applyNumberFormat="1" applyFont="1" applyFill="1" applyBorder="1" applyAlignment="1"/>
    <xf numFmtId="40" fontId="2" fillId="0" borderId="0" xfId="28" applyNumberFormat="1" applyFont="1" applyFill="1" applyAlignment="1"/>
    <xf numFmtId="38" fontId="2" fillId="0" borderId="0" xfId="28" applyNumberFormat="1" applyFont="1" applyFill="1" applyAlignment="1"/>
    <xf numFmtId="40" fontId="2" fillId="0" borderId="0" xfId="0" applyNumberFormat="1" applyFont="1" applyFill="1" applyBorder="1" applyAlignment="1"/>
    <xf numFmtId="40" fontId="2" fillId="0" borderId="0" xfId="28" applyNumberFormat="1" applyFont="1" applyFill="1" applyAlignment="1" applyProtection="1">
      <alignment horizontal="center"/>
    </xf>
    <xf numFmtId="38" fontId="2" fillId="0" borderId="0" xfId="0" applyNumberFormat="1" applyFont="1" applyFill="1" applyAlignment="1"/>
    <xf numFmtId="40" fontId="2" fillId="0" borderId="0" xfId="28" applyNumberFormat="1" applyFont="1" applyFill="1" applyBorder="1" applyAlignment="1" applyProtection="1">
      <alignment horizontal="center"/>
    </xf>
    <xf numFmtId="39" fontId="3" fillId="0" borderId="0" xfId="28" applyNumberFormat="1" applyFont="1" applyFill="1" applyAlignment="1" applyProtection="1"/>
    <xf numFmtId="0" fontId="3" fillId="0" borderId="0" xfId="0" applyFont="1" applyFill="1" applyAlignment="1"/>
    <xf numFmtId="38" fontId="3" fillId="0" borderId="0" xfId="0" applyNumberFormat="1" applyFont="1" applyFill="1" applyAlignment="1">
      <alignment horizontal="center"/>
    </xf>
    <xf numFmtId="40" fontId="2" fillId="0" borderId="0" xfId="28" applyNumberFormat="1" applyFont="1" applyFill="1" applyAlignment="1">
      <alignment horizontal="right"/>
    </xf>
    <xf numFmtId="38" fontId="2" fillId="0" borderId="0" xfId="28" applyNumberFormat="1" applyFont="1" applyFill="1" applyAlignment="1" applyProtection="1">
      <alignment horizontal="center"/>
    </xf>
    <xf numFmtId="40" fontId="2" fillId="0" borderId="1" xfId="0" quotePrefix="1" applyNumberFormat="1" applyFont="1" applyFill="1" applyBorder="1" applyAlignment="1">
      <alignment horizontal="center"/>
    </xf>
    <xf numFmtId="40" fontId="2" fillId="0" borderId="0" xfId="0" quotePrefix="1" applyNumberFormat="1" applyFont="1" applyFill="1" applyBorder="1" applyAlignment="1">
      <alignment horizontal="center"/>
    </xf>
    <xf numFmtId="40" fontId="2" fillId="0" borderId="1" xfId="28" quotePrefix="1" applyNumberFormat="1" applyFont="1" applyFill="1" applyBorder="1" applyAlignment="1" applyProtection="1">
      <alignment horizontal="center"/>
    </xf>
    <xf numFmtId="40" fontId="2" fillId="0" borderId="2" xfId="0" quotePrefix="1" applyNumberFormat="1" applyFont="1" applyFill="1" applyBorder="1" applyAlignment="1">
      <alignment horizontal="center"/>
    </xf>
    <xf numFmtId="40" fontId="2" fillId="0" borderId="2" xfId="28" applyNumberFormat="1" applyFont="1" applyFill="1" applyBorder="1" applyAlignment="1" applyProtection="1">
      <alignment horizontal="center"/>
    </xf>
    <xf numFmtId="40" fontId="2" fillId="0" borderId="0" xfId="0" applyNumberFormat="1" applyFont="1" applyFill="1" applyBorder="1" applyAlignment="1">
      <alignment horizontal="center"/>
    </xf>
    <xf numFmtId="40" fontId="2" fillId="0" borderId="0" xfId="28" applyNumberFormat="1" applyFont="1" applyFill="1" applyAlignment="1" applyProtection="1">
      <alignment horizontal="left"/>
    </xf>
    <xf numFmtId="40" fontId="2" fillId="0" borderId="0" xfId="28" applyNumberFormat="1" applyFont="1" applyFill="1" applyBorder="1" applyAlignment="1"/>
    <xf numFmtId="38" fontId="2" fillId="0" borderId="0" xfId="28" quotePrefix="1" applyNumberFormat="1" applyFont="1" applyFill="1" applyAlignment="1" applyProtection="1">
      <alignment horizontal="center"/>
    </xf>
    <xf numFmtId="40" fontId="2" fillId="0" borderId="0" xfId="28" applyNumberFormat="1" applyFont="1" applyFill="1" applyAlignment="1" applyProtection="1"/>
    <xf numFmtId="40" fontId="2" fillId="0" borderId="0" xfId="28" applyNumberFormat="1" applyFont="1" applyFill="1" applyBorder="1" applyAlignment="1" applyProtection="1"/>
    <xf numFmtId="40" fontId="2" fillId="0" borderId="3" xfId="28" applyNumberFormat="1" applyFont="1" applyFill="1" applyBorder="1" applyAlignment="1" applyProtection="1"/>
    <xf numFmtId="40" fontId="2" fillId="0" borderId="2" xfId="28" applyNumberFormat="1" applyFont="1" applyFill="1" applyBorder="1" applyAlignment="1" applyProtection="1"/>
    <xf numFmtId="40" fontId="2" fillId="0" borderId="4" xfId="28" applyNumberFormat="1" applyFont="1" applyFill="1" applyBorder="1" applyAlignment="1" applyProtection="1"/>
    <xf numFmtId="38" fontId="2" fillId="0" borderId="0" xfId="28" applyNumberFormat="1" applyFont="1" applyFill="1" applyAlignment="1" applyProtection="1">
      <alignment horizontal="left"/>
    </xf>
    <xf numFmtId="40" fontId="2" fillId="0" borderId="0" xfId="28" applyNumberFormat="1" applyFont="1" applyFill="1" applyAlignment="1">
      <alignment horizontal="center"/>
    </xf>
    <xf numFmtId="38" fontId="2" fillId="0" borderId="0" xfId="28" applyNumberFormat="1" applyFont="1" applyFill="1" applyAlignment="1">
      <alignment horizontal="center"/>
    </xf>
    <xf numFmtId="40" fontId="2" fillId="0" borderId="2" xfId="28" applyNumberFormat="1" applyFont="1" applyFill="1" applyBorder="1" applyAlignment="1">
      <alignment horizontal="right"/>
    </xf>
    <xf numFmtId="40" fontId="2" fillId="0" borderId="0" xfId="0" applyNumberFormat="1" applyFont="1" applyFill="1" applyAlignment="1">
      <alignment horizontal="center"/>
    </xf>
    <xf numFmtId="40" fontId="2" fillId="0" borderId="1" xfId="28" applyNumberFormat="1" applyFont="1" applyFill="1" applyBorder="1" applyAlignment="1" applyProtection="1"/>
    <xf numFmtId="40" fontId="2" fillId="0" borderId="1" xfId="28" applyNumberFormat="1" applyFont="1" applyFill="1" applyBorder="1" applyAlignment="1"/>
    <xf numFmtId="0" fontId="4" fillId="0" borderId="0" xfId="0" applyFont="1" applyFill="1"/>
    <xf numFmtId="40" fontId="2" fillId="0" borderId="5" xfId="28" applyNumberFormat="1" applyFont="1" applyFill="1" applyBorder="1" applyAlignment="1"/>
    <xf numFmtId="40" fontId="2" fillId="0" borderId="0" xfId="28" applyNumberFormat="1" applyFont="1" applyFill="1" applyAlignment="1" applyProtection="1">
      <alignment horizontal="fill"/>
    </xf>
    <xf numFmtId="39" fontId="2" fillId="0" borderId="0" xfId="28" applyNumberFormat="1" applyFont="1" applyFill="1" applyAlignment="1" applyProtection="1">
      <alignment horizontal="center"/>
    </xf>
    <xf numFmtId="39" fontId="2" fillId="0" borderId="0" xfId="28" applyNumberFormat="1" applyFont="1" applyFill="1" applyAlignment="1" applyProtection="1"/>
    <xf numFmtId="39" fontId="2" fillId="0" borderId="0" xfId="28" applyNumberFormat="1" applyFont="1" applyFill="1" applyBorder="1" applyAlignment="1" applyProtection="1">
      <alignment horizontal="center"/>
    </xf>
    <xf numFmtId="40" fontId="2" fillId="0" borderId="3" xfId="0" quotePrefix="1" applyNumberFormat="1" applyFont="1" applyFill="1" applyBorder="1" applyAlignment="1">
      <alignment horizontal="center"/>
    </xf>
    <xf numFmtId="40" fontId="2" fillId="0" borderId="0" xfId="0" quotePrefix="1" applyNumberFormat="1" applyFont="1" applyFill="1" applyAlignment="1"/>
    <xf numFmtId="38" fontId="2" fillId="0" borderId="0" xfId="28" quotePrefix="1" applyNumberFormat="1" applyFont="1" applyFill="1" applyAlignment="1">
      <alignment horizontal="center"/>
    </xf>
    <xf numFmtId="40" fontId="2" fillId="0" borderId="0" xfId="28" quotePrefix="1" applyNumberFormat="1" applyFont="1" applyFill="1" applyAlignment="1">
      <alignment horizontal="center"/>
    </xf>
    <xf numFmtId="38" fontId="2" fillId="0" borderId="0" xfId="0" applyNumberFormat="1" applyFont="1" applyFill="1" applyBorder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214" fontId="3" fillId="0" borderId="0" xfId="30" applyNumberFormat="1" applyFont="1" applyFill="1"/>
    <xf numFmtId="214" fontId="3" fillId="0" borderId="0" xfId="30" applyNumberFormat="1" applyFont="1" applyFill="1" applyBorder="1" applyProtection="1"/>
    <xf numFmtId="214" fontId="3" fillId="0" borderId="0" xfId="30" applyNumberFormat="1" applyFont="1" applyFill="1" applyBorder="1"/>
    <xf numFmtId="214" fontId="3" fillId="0" borderId="2" xfId="30" applyNumberFormat="1" applyFont="1" applyFill="1" applyBorder="1"/>
    <xf numFmtId="214" fontId="3" fillId="0" borderId="0" xfId="30" applyNumberFormat="1" applyFont="1" applyFill="1" applyProtection="1"/>
    <xf numFmtId="214" fontId="3" fillId="0" borderId="2" xfId="30" applyNumberFormat="1" applyFont="1" applyFill="1" applyBorder="1" applyProtection="1"/>
    <xf numFmtId="38" fontId="2" fillId="0" borderId="0" xfId="28" applyNumberFormat="1" applyFont="1" applyFill="1" applyAlignment="1" applyProtection="1"/>
    <xf numFmtId="39" fontId="3" fillId="0" borderId="2" xfId="28" applyNumberFormat="1" applyFont="1" applyFill="1" applyBorder="1" applyProtection="1"/>
    <xf numFmtId="39" fontId="10" fillId="0" borderId="0" xfId="0" applyNumberFormat="1" applyFont="1" applyAlignment="1">
      <alignment vertical="center"/>
    </xf>
    <xf numFmtId="39" fontId="10" fillId="0" borderId="0" xfId="29" applyNumberFormat="1" applyFont="1" applyFill="1" applyAlignment="1" applyProtection="1">
      <alignment horizontal="left" vertical="center"/>
    </xf>
    <xf numFmtId="39" fontId="3" fillId="0" borderId="0" xfId="31" applyNumberFormat="1" applyFont="1" applyAlignment="1" applyProtection="1">
      <alignment horizontal="center"/>
    </xf>
    <xf numFmtId="39" fontId="3" fillId="0" borderId="0" xfId="31" applyNumberFormat="1" applyFont="1" applyAlignment="1" applyProtection="1"/>
    <xf numFmtId="0" fontId="3" fillId="0" borderId="0" xfId="23" applyFont="1" applyAlignment="1"/>
    <xf numFmtId="0" fontId="3" fillId="0" borderId="0" xfId="23" applyFont="1" applyBorder="1" applyAlignment="1"/>
    <xf numFmtId="39" fontId="3" fillId="0" borderId="2" xfId="23" applyNumberFormat="1" applyFont="1" applyBorder="1" applyAlignment="1"/>
    <xf numFmtId="39" fontId="3" fillId="0" borderId="2" xfId="23" applyNumberFormat="1" applyFont="1" applyBorder="1" applyAlignment="1">
      <alignment horizontal="center"/>
    </xf>
    <xf numFmtId="39" fontId="3" fillId="0" borderId="0" xfId="23" applyNumberFormat="1" applyFont="1" applyBorder="1" applyAlignment="1"/>
    <xf numFmtId="39" fontId="3" fillId="0" borderId="1" xfId="23" applyNumberFormat="1" applyFont="1" applyBorder="1" applyAlignment="1">
      <alignment horizontal="center"/>
    </xf>
    <xf numFmtId="39" fontId="3" fillId="0" borderId="1" xfId="23" applyNumberFormat="1" applyFont="1" applyBorder="1" applyAlignment="1"/>
    <xf numFmtId="39" fontId="3" fillId="0" borderId="1" xfId="23" applyNumberFormat="1" applyFont="1" applyBorder="1" applyAlignment="1">
      <alignment horizontal="center" vertical="center"/>
    </xf>
    <xf numFmtId="39" fontId="3" fillId="0" borderId="0" xfId="23" applyNumberFormat="1" applyFont="1" applyBorder="1" applyAlignment="1">
      <alignment horizontal="center"/>
    </xf>
    <xf numFmtId="39" fontId="3" fillId="0" borderId="0" xfId="23" applyNumberFormat="1" applyFont="1" applyBorder="1" applyAlignment="1">
      <alignment horizontal="center" vertical="center"/>
    </xf>
    <xf numFmtId="0" fontId="3" fillId="0" borderId="2" xfId="23" applyFont="1" applyBorder="1" applyAlignment="1">
      <alignment vertical="center"/>
    </xf>
    <xf numFmtId="0" fontId="3" fillId="0" borderId="0" xfId="23" applyFont="1" applyFill="1" applyBorder="1" applyAlignment="1"/>
    <xf numFmtId="37" fontId="3" fillId="0" borderId="0" xfId="23" applyNumberFormat="1" applyFont="1" applyBorder="1" applyAlignment="1">
      <alignment horizontal="center"/>
    </xf>
    <xf numFmtId="39" fontId="3" fillId="0" borderId="2" xfId="23" applyNumberFormat="1" applyFont="1" applyFill="1" applyBorder="1" applyAlignment="1"/>
    <xf numFmtId="39" fontId="3" fillId="0" borderId="0" xfId="23" applyNumberFormat="1" applyFont="1" applyFill="1" applyBorder="1" applyAlignment="1"/>
    <xf numFmtId="194" fontId="3" fillId="0" borderId="0" xfId="1" applyFont="1" applyFill="1" applyBorder="1" applyAlignment="1"/>
    <xf numFmtId="194" fontId="3" fillId="0" borderId="0" xfId="23" applyNumberFormat="1" applyFont="1" applyBorder="1" applyAlignment="1"/>
    <xf numFmtId="194" fontId="3" fillId="0" borderId="0" xfId="1" applyFont="1" applyBorder="1" applyAlignment="1"/>
    <xf numFmtId="39" fontId="3" fillId="0" borderId="4" xfId="23" applyNumberFormat="1" applyFont="1" applyBorder="1" applyAlignment="1"/>
    <xf numFmtId="49" fontId="3" fillId="0" borderId="0" xfId="31" applyNumberFormat="1" applyFont="1" applyBorder="1" applyAlignment="1" applyProtection="1"/>
    <xf numFmtId="0" fontId="3" fillId="0" borderId="0" xfId="23" applyFont="1" applyBorder="1"/>
    <xf numFmtId="39" fontId="3" fillId="0" borderId="0" xfId="23" applyNumberFormat="1" applyFont="1" applyBorder="1"/>
    <xf numFmtId="40" fontId="3" fillId="0" borderId="0" xfId="0" applyNumberFormat="1" applyFont="1" applyFill="1" applyAlignment="1"/>
    <xf numFmtId="39" fontId="3" fillId="0" borderId="2" xfId="23" applyNumberFormat="1" applyFont="1" applyBorder="1" applyAlignment="1">
      <alignment horizontal="right"/>
    </xf>
    <xf numFmtId="40" fontId="3" fillId="0" borderId="0" xfId="0" applyNumberFormat="1" applyFont="1" applyFill="1" applyBorder="1" applyAlignment="1"/>
    <xf numFmtId="39" fontId="3" fillId="0" borderId="0" xfId="28" applyFont="1" applyFill="1"/>
    <xf numFmtId="206" fontId="3" fillId="0" borderId="0" xfId="28" applyNumberFormat="1" applyFont="1" applyFill="1"/>
    <xf numFmtId="39" fontId="3" fillId="0" borderId="0" xfId="3" applyNumberFormat="1" applyFont="1" applyFill="1"/>
    <xf numFmtId="40" fontId="2" fillId="0" borderId="0" xfId="28" applyNumberFormat="1" applyFont="1" applyFill="1" applyAlignment="1">
      <alignment horizontal="left"/>
    </xf>
    <xf numFmtId="39" fontId="3" fillId="0" borderId="0" xfId="31" applyNumberFormat="1" applyFont="1" applyFill="1" applyAlignment="1" applyProtection="1"/>
    <xf numFmtId="0" fontId="3" fillId="0" borderId="0" xfId="23" applyFont="1" applyFill="1" applyAlignment="1"/>
    <xf numFmtId="40" fontId="3" fillId="0" borderId="0" xfId="28" applyNumberFormat="1" applyFont="1" applyFill="1" applyAlignment="1"/>
    <xf numFmtId="204" fontId="2" fillId="0" borderId="0" xfId="28" applyNumberFormat="1" applyFont="1" applyFill="1" applyBorder="1" applyAlignment="1" applyProtection="1"/>
    <xf numFmtId="204" fontId="2" fillId="0" borderId="0" xfId="28" applyNumberFormat="1" applyFont="1" applyFill="1" applyAlignment="1" applyProtection="1"/>
    <xf numFmtId="204" fontId="2" fillId="0" borderId="2" xfId="28" applyNumberFormat="1" applyFont="1" applyFill="1" applyBorder="1" applyAlignment="1" applyProtection="1"/>
    <xf numFmtId="204" fontId="2" fillId="0" borderId="3" xfId="28" applyNumberFormat="1" applyFont="1" applyFill="1" applyBorder="1" applyAlignment="1" applyProtection="1"/>
    <xf numFmtId="40" fontId="2" fillId="0" borderId="0" xfId="28" applyNumberFormat="1" applyFont="1" applyFill="1" applyAlignment="1" applyProtection="1">
      <alignment horizontal="center"/>
    </xf>
    <xf numFmtId="0" fontId="3" fillId="0" borderId="0" xfId="0" applyFont="1" applyFill="1" applyAlignment="1">
      <alignment horizontal="center"/>
    </xf>
    <xf numFmtId="39" fontId="2" fillId="0" borderId="0" xfId="28" applyNumberFormat="1" applyFont="1" applyFill="1" applyAlignment="1" applyProtection="1">
      <alignment horizontal="center"/>
    </xf>
    <xf numFmtId="39" fontId="3" fillId="0" borderId="0" xfId="28" applyNumberFormat="1" applyFont="1" applyFill="1" applyAlignment="1" applyProtection="1">
      <alignment horizontal="center"/>
    </xf>
    <xf numFmtId="40" fontId="2" fillId="0" borderId="0" xfId="28" applyNumberFormat="1" applyFont="1" applyFill="1" applyAlignment="1">
      <alignment horizontal="center"/>
    </xf>
    <xf numFmtId="40" fontId="2" fillId="0" borderId="0" xfId="28" applyNumberFormat="1" applyFont="1" applyFill="1" applyAlignment="1"/>
    <xf numFmtId="39" fontId="3" fillId="0" borderId="0" xfId="31" applyNumberFormat="1" applyFont="1" applyFill="1" applyAlignment="1" applyProtection="1">
      <alignment horizontal="center"/>
    </xf>
    <xf numFmtId="39" fontId="3" fillId="0" borderId="0" xfId="31" applyNumberFormat="1" applyFont="1" applyAlignment="1" applyProtection="1">
      <alignment horizontal="center"/>
    </xf>
    <xf numFmtId="39" fontId="3" fillId="0" borderId="3" xfId="23" applyNumberFormat="1" applyFont="1" applyBorder="1" applyAlignment="1">
      <alignment horizontal="center" vertical="center"/>
    </xf>
    <xf numFmtId="40" fontId="3" fillId="0" borderId="0" xfId="0" applyNumberFormat="1" applyFont="1" applyFill="1" applyAlignment="1">
      <alignment horizontal="center"/>
    </xf>
    <xf numFmtId="39" fontId="3" fillId="0" borderId="0" xfId="28" applyNumberFormat="1" applyFont="1" applyAlignment="1" applyProtection="1">
      <alignment horizontal="center"/>
    </xf>
    <xf numFmtId="39" fontId="3" fillId="0" borderId="2" xfId="28" applyNumberFormat="1" applyFont="1" applyBorder="1" applyAlignment="1" applyProtection="1">
      <alignment horizontal="right"/>
    </xf>
    <xf numFmtId="39" fontId="3" fillId="0" borderId="0" xfId="28" applyFont="1" applyAlignment="1" applyProtection="1">
      <alignment horizontal="center"/>
    </xf>
    <xf numFmtId="194" fontId="3" fillId="0" borderId="2" xfId="1" applyFont="1" applyBorder="1" applyAlignment="1"/>
  </cellXfs>
  <cellStyles count="32">
    <cellStyle name="Comma" xfId="1" builtinId="3"/>
    <cellStyle name="Comma 2" xfId="2"/>
    <cellStyle name="Comma 2 2" xfId="3"/>
    <cellStyle name="Comma 2 2 3" xfId="4"/>
    <cellStyle name="Comma 21" xfId="5"/>
    <cellStyle name="Comma 23" xfId="6"/>
    <cellStyle name="Comma 3" xfId="7"/>
    <cellStyle name="Comma 3 2" xfId="8"/>
    <cellStyle name="Comma 3 2 2" xfId="9"/>
    <cellStyle name="Currency1 28" xfId="10"/>
    <cellStyle name="Normal" xfId="0" builtinId="0"/>
    <cellStyle name="Normal 11" xfId="11"/>
    <cellStyle name="Normal 2" xfId="12"/>
    <cellStyle name="Normal 2 16" xfId="13"/>
    <cellStyle name="Normal 2 2" xfId="14"/>
    <cellStyle name="Normal 2 3" xfId="15"/>
    <cellStyle name="Normal 2 3 2" xfId="16"/>
    <cellStyle name="Normal 2 5 2" xfId="17"/>
    <cellStyle name="Normal 3" xfId="18"/>
    <cellStyle name="Normal 3 2" xfId="19"/>
    <cellStyle name="Normal 4" xfId="20"/>
    <cellStyle name="Normal 5" xfId="21"/>
    <cellStyle name="Normal 5 2" xfId="22"/>
    <cellStyle name="Normal_M033T4" xfId="23"/>
    <cellStyle name="เครื่องหมายจุลภาค 2" xfId="24"/>
    <cellStyle name="ปกติ 13" xfId="25"/>
    <cellStyle name="ปกติ 2" xfId="26"/>
    <cellStyle name="ปกติ 2 3" xfId="27"/>
    <cellStyle name="ปกติ_Sheet1" xfId="28"/>
    <cellStyle name="ปกติ_Sheet1 2" xfId="29"/>
    <cellStyle name="ปกติ_Sheet1 3 2" xfId="30"/>
    <cellStyle name="ปกติ_Sheet1_M033T4" xfId="3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1"/>
  <sheetViews>
    <sheetView tabSelected="1" view="pageBreakPreview" zoomScaleNormal="100" zoomScaleSheetLayoutView="100" workbookViewId="0"/>
  </sheetViews>
  <sheetFormatPr defaultColWidth="9.125" defaultRowHeight="21.75" customHeight="1"/>
  <cols>
    <col min="1" max="1" width="2.625" style="38" customWidth="1"/>
    <col min="2" max="2" width="9.125" style="38" customWidth="1"/>
    <col min="3" max="3" width="10.75" style="38" customWidth="1"/>
    <col min="4" max="4" width="7.125" style="38" customWidth="1"/>
    <col min="5" max="5" width="10.625" style="38" customWidth="1"/>
    <col min="6" max="6" width="0.625" style="38" customWidth="1"/>
    <col min="7" max="7" width="5.625" style="44" customWidth="1"/>
    <col min="8" max="8" width="0.625" style="38" customWidth="1"/>
    <col min="9" max="9" width="16.125" style="38" customWidth="1"/>
    <col min="10" max="10" width="0.625" style="42" customWidth="1"/>
    <col min="11" max="11" width="16.125" style="38" customWidth="1"/>
    <col min="12" max="12" width="0.625" style="38" customWidth="1"/>
    <col min="13" max="13" width="16.125" style="38" customWidth="1"/>
    <col min="14" max="14" width="12.75" style="38" bestFit="1" customWidth="1"/>
    <col min="15" max="15" width="10.5" style="38" bestFit="1" customWidth="1"/>
    <col min="16" max="16" width="11.125" style="38" bestFit="1" customWidth="1"/>
    <col min="17" max="17" width="12.25" style="38" bestFit="1" customWidth="1"/>
    <col min="18" max="16384" width="9.125" style="38"/>
  </cols>
  <sheetData>
    <row r="1" spans="1:11" ht="21.75" customHeight="1">
      <c r="A1" s="40"/>
      <c r="B1" s="40"/>
      <c r="C1" s="40"/>
      <c r="D1" s="40"/>
      <c r="E1" s="40"/>
      <c r="F1" s="40"/>
      <c r="G1" s="41"/>
      <c r="K1" s="40"/>
    </row>
    <row r="2" spans="1:11" ht="21.75" customHeight="1">
      <c r="A2" s="40"/>
      <c r="B2" s="40"/>
      <c r="C2" s="40"/>
      <c r="D2" s="40"/>
      <c r="E2" s="40"/>
      <c r="F2" s="40"/>
      <c r="G2" s="41"/>
      <c r="K2" s="40"/>
    </row>
    <row r="3" spans="1:11" ht="21.75" customHeight="1">
      <c r="A3" s="40"/>
      <c r="B3" s="40"/>
      <c r="C3" s="40"/>
      <c r="D3" s="40"/>
      <c r="E3" s="40"/>
      <c r="F3" s="40"/>
      <c r="G3" s="41"/>
      <c r="K3" s="40"/>
    </row>
    <row r="4" spans="1:11" ht="21.75" customHeight="1">
      <c r="A4" s="40"/>
      <c r="B4" s="40"/>
      <c r="C4" s="40"/>
      <c r="D4" s="40"/>
      <c r="E4" s="40"/>
      <c r="F4" s="40"/>
      <c r="G4" s="41"/>
      <c r="K4" s="40"/>
    </row>
    <row r="5" spans="1:11" ht="21.75" customHeight="1">
      <c r="A5" s="40"/>
      <c r="B5" s="40"/>
      <c r="C5" s="40"/>
      <c r="D5" s="40"/>
      <c r="E5" s="40"/>
      <c r="F5" s="40"/>
      <c r="G5" s="41"/>
      <c r="K5" s="40"/>
    </row>
    <row r="6" spans="1:11" ht="21.75" customHeight="1">
      <c r="A6" s="40"/>
      <c r="B6" s="40"/>
      <c r="C6" s="40"/>
      <c r="D6" s="40"/>
      <c r="E6" s="40"/>
      <c r="F6" s="40"/>
      <c r="G6" s="41"/>
      <c r="K6" s="40"/>
    </row>
    <row r="7" spans="1:11" ht="21.75" customHeight="1">
      <c r="A7" s="40"/>
      <c r="B7" s="40"/>
      <c r="C7" s="40"/>
      <c r="D7" s="40"/>
      <c r="E7" s="40"/>
      <c r="F7" s="40"/>
      <c r="G7" s="41"/>
      <c r="K7" s="40"/>
    </row>
    <row r="8" spans="1:11" ht="21.75" customHeight="1">
      <c r="B8" s="60"/>
      <c r="C8" s="134" t="s">
        <v>129</v>
      </c>
      <c r="D8" s="134"/>
      <c r="E8" s="134"/>
      <c r="F8" s="134"/>
      <c r="G8" s="134"/>
      <c r="H8" s="134"/>
      <c r="I8" s="134"/>
      <c r="J8" s="60"/>
      <c r="K8" s="40"/>
    </row>
    <row r="9" spans="1:11" ht="21.75" customHeight="1">
      <c r="B9" s="47"/>
      <c r="C9" s="135" t="s">
        <v>1</v>
      </c>
      <c r="D9" s="135"/>
      <c r="E9" s="135"/>
      <c r="F9" s="135"/>
      <c r="G9" s="135"/>
      <c r="H9" s="135"/>
      <c r="I9" s="135"/>
      <c r="J9" s="47"/>
      <c r="K9" s="40"/>
    </row>
    <row r="10" spans="1:11" ht="21.75" customHeight="1">
      <c r="B10" s="47"/>
      <c r="C10" s="135" t="s">
        <v>2</v>
      </c>
      <c r="D10" s="135"/>
      <c r="E10" s="135"/>
      <c r="F10" s="135"/>
      <c r="G10" s="135"/>
      <c r="H10" s="135"/>
      <c r="I10" s="135"/>
      <c r="J10" s="47"/>
      <c r="K10" s="40"/>
    </row>
    <row r="11" spans="1:11" ht="21.75" customHeight="1">
      <c r="A11" s="47"/>
      <c r="B11" s="47"/>
      <c r="C11" s="47"/>
      <c r="D11" s="47"/>
      <c r="E11" s="47"/>
      <c r="F11" s="47"/>
      <c r="G11" s="47"/>
      <c r="H11" s="47"/>
      <c r="K11" s="40"/>
    </row>
    <row r="12" spans="1:11" ht="21.75" customHeight="1">
      <c r="A12" s="40"/>
      <c r="B12" s="40"/>
      <c r="C12" s="40"/>
      <c r="D12" s="40"/>
      <c r="E12" s="40"/>
      <c r="F12" s="40"/>
      <c r="G12" s="41"/>
      <c r="K12" s="40"/>
    </row>
    <row r="13" spans="1:11" ht="21.75" customHeight="1">
      <c r="A13" s="40"/>
      <c r="B13" s="40"/>
      <c r="C13" s="40"/>
      <c r="D13" s="40"/>
      <c r="E13" s="40"/>
      <c r="F13" s="40"/>
      <c r="G13" s="41"/>
      <c r="K13" s="40"/>
    </row>
    <row r="14" spans="1:11" ht="21.75" customHeight="1">
      <c r="H14" s="43"/>
      <c r="I14" s="43"/>
      <c r="J14" s="45"/>
      <c r="K14" s="40"/>
    </row>
    <row r="15" spans="1:11" ht="21.75" customHeight="1">
      <c r="A15" s="60"/>
      <c r="B15" s="60"/>
      <c r="C15" s="60"/>
      <c r="D15" s="60"/>
      <c r="E15" s="60"/>
      <c r="F15" s="60"/>
      <c r="G15" s="60"/>
      <c r="H15" s="43"/>
      <c r="I15" s="43"/>
      <c r="J15" s="45"/>
      <c r="K15" s="40"/>
    </row>
    <row r="16" spans="1:11" ht="21.75" customHeight="1">
      <c r="A16" s="60"/>
      <c r="B16" s="60"/>
      <c r="C16" s="60"/>
      <c r="D16" s="60"/>
      <c r="E16" s="60"/>
      <c r="F16" s="60"/>
      <c r="G16" s="60"/>
      <c r="H16" s="43"/>
      <c r="I16" s="43"/>
      <c r="J16" s="45"/>
      <c r="K16" s="40"/>
    </row>
    <row r="17" spans="1:15" ht="21.75" customHeight="1">
      <c r="A17" s="40"/>
      <c r="B17" s="40"/>
      <c r="C17" s="40"/>
      <c r="D17" s="40"/>
      <c r="E17" s="40"/>
      <c r="F17" s="40"/>
      <c r="G17" s="41"/>
      <c r="K17" s="40"/>
    </row>
    <row r="18" spans="1:15" ht="21.75" customHeight="1">
      <c r="A18" s="134" t="str">
        <f>+C8</f>
        <v>SIAMRAJATHANEE(EAST) CO., LTD.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</row>
    <row r="19" spans="1:15" ht="21.75" customHeight="1">
      <c r="A19" s="137" t="s">
        <v>3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46"/>
      <c r="O19" s="46"/>
    </row>
    <row r="20" spans="1:15" ht="21.75" customHeight="1">
      <c r="A20" s="137" t="s">
        <v>4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46"/>
      <c r="O20" s="46"/>
    </row>
    <row r="21" spans="1:15" ht="21.75" customHeight="1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83"/>
      <c r="M21" s="83"/>
      <c r="N21" s="47"/>
      <c r="O21" s="47"/>
    </row>
    <row r="22" spans="1:15" ht="21.75" customHeight="1">
      <c r="A22" s="36"/>
      <c r="B22" s="36"/>
      <c r="C22" s="36"/>
      <c r="D22" s="36"/>
      <c r="E22" s="36"/>
      <c r="F22" s="36"/>
      <c r="G22" s="48"/>
      <c r="H22" s="36"/>
      <c r="I22" s="84"/>
      <c r="J22" s="85"/>
      <c r="K22" s="84"/>
      <c r="L22" s="83"/>
      <c r="M22" s="83"/>
      <c r="N22" s="47"/>
      <c r="O22" s="47"/>
    </row>
    <row r="23" spans="1:15" ht="21.75" customHeight="1">
      <c r="A23" s="40"/>
      <c r="B23" s="40"/>
      <c r="C23" s="40"/>
      <c r="D23" s="40"/>
      <c r="E23" s="40"/>
      <c r="F23" s="40"/>
      <c r="G23" s="41"/>
      <c r="M23" s="49" t="s">
        <v>27</v>
      </c>
    </row>
    <row r="24" spans="1:15" ht="21.75" customHeight="1">
      <c r="A24" s="139" t="s">
        <v>5</v>
      </c>
      <c r="B24" s="139"/>
      <c r="C24" s="139"/>
      <c r="D24" s="139"/>
      <c r="E24" s="139"/>
      <c r="F24" s="40"/>
      <c r="G24" s="50" t="s">
        <v>7</v>
      </c>
      <c r="I24" s="51" t="s">
        <v>11</v>
      </c>
      <c r="J24" s="52"/>
      <c r="K24" s="53" t="s">
        <v>24</v>
      </c>
      <c r="M24" s="53" t="s">
        <v>26</v>
      </c>
    </row>
    <row r="25" spans="1:15" ht="21.75" customHeight="1">
      <c r="A25" s="40"/>
      <c r="B25" s="40"/>
      <c r="C25" s="40"/>
      <c r="D25" s="40"/>
      <c r="E25" s="40"/>
      <c r="F25" s="40"/>
      <c r="G25" s="50"/>
      <c r="I25" s="54"/>
      <c r="J25" s="52"/>
      <c r="K25" s="55" t="s">
        <v>25</v>
      </c>
      <c r="L25" s="56"/>
      <c r="M25" s="55" t="s">
        <v>25</v>
      </c>
    </row>
    <row r="26" spans="1:15" ht="21.75" customHeight="1">
      <c r="A26" s="57" t="s">
        <v>6</v>
      </c>
      <c r="B26" s="40"/>
      <c r="C26" s="40"/>
      <c r="D26" s="40"/>
      <c r="E26" s="40"/>
      <c r="F26" s="40"/>
      <c r="G26" s="41"/>
      <c r="I26" s="40"/>
      <c r="J26" s="58"/>
      <c r="K26" s="40"/>
    </row>
    <row r="27" spans="1:15" ht="21.75" customHeight="1">
      <c r="B27" s="57" t="s">
        <v>8</v>
      </c>
      <c r="C27" s="40"/>
      <c r="D27" s="40"/>
      <c r="F27" s="40"/>
      <c r="G27" s="59">
        <v>6</v>
      </c>
      <c r="I27" s="60">
        <v>94319198.219999999</v>
      </c>
      <c r="J27" s="61"/>
      <c r="K27" s="60">
        <v>57134969.070000008</v>
      </c>
      <c r="M27" s="38">
        <v>79251698.310000002</v>
      </c>
    </row>
    <row r="28" spans="1:15" ht="21.75" customHeight="1">
      <c r="B28" s="57" t="s">
        <v>9</v>
      </c>
      <c r="C28" s="40"/>
      <c r="D28" s="40"/>
      <c r="F28" s="40"/>
      <c r="G28" s="59">
        <v>7</v>
      </c>
      <c r="I28" s="60">
        <v>93337068.150000006</v>
      </c>
      <c r="J28" s="61"/>
      <c r="K28" s="60">
        <v>136693494.28</v>
      </c>
      <c r="M28" s="38">
        <v>59365866.990000002</v>
      </c>
    </row>
    <row r="29" spans="1:15" ht="21.75" customHeight="1">
      <c r="B29" s="57" t="s">
        <v>10</v>
      </c>
      <c r="C29" s="40"/>
      <c r="D29" s="40"/>
      <c r="F29" s="40"/>
      <c r="G29" s="59">
        <v>8</v>
      </c>
      <c r="I29" s="60">
        <v>17391506.280000001</v>
      </c>
      <c r="J29" s="61"/>
      <c r="K29" s="60">
        <v>36472042.310000002</v>
      </c>
      <c r="M29" s="38">
        <v>26187955.859999999</v>
      </c>
    </row>
    <row r="30" spans="1:15" ht="21.75" customHeight="1">
      <c r="A30" s="40"/>
      <c r="B30" s="40"/>
      <c r="C30" s="57" t="s">
        <v>12</v>
      </c>
      <c r="D30" s="40"/>
      <c r="F30" s="40"/>
      <c r="G30" s="41"/>
      <c r="I30" s="62">
        <f>SUM(I27:I29)</f>
        <v>205047772.65000001</v>
      </c>
      <c r="J30" s="61"/>
      <c r="K30" s="62">
        <f>SUM(K27:K29)</f>
        <v>230300505.66000003</v>
      </c>
      <c r="M30" s="62">
        <f>SUM(M27:M29)</f>
        <v>164805521.16000003</v>
      </c>
    </row>
    <row r="31" spans="1:15" ht="21.75" customHeight="1">
      <c r="A31" s="57" t="s">
        <v>13</v>
      </c>
      <c r="B31" s="40"/>
      <c r="C31" s="57"/>
      <c r="D31" s="40"/>
      <c r="F31" s="40"/>
      <c r="G31" s="41"/>
      <c r="I31" s="61"/>
      <c r="J31" s="61"/>
      <c r="K31" s="61"/>
    </row>
    <row r="32" spans="1:15" ht="21.75" customHeight="1">
      <c r="B32" s="57" t="s">
        <v>14</v>
      </c>
      <c r="C32" s="40"/>
      <c r="D32" s="40"/>
      <c r="F32" s="40"/>
      <c r="G32" s="59">
        <v>9</v>
      </c>
      <c r="I32" s="61">
        <v>8480255.2199999988</v>
      </c>
      <c r="J32" s="61"/>
      <c r="K32" s="61">
        <v>8822822.8399999999</v>
      </c>
      <c r="M32" s="38">
        <v>8685301.4100000001</v>
      </c>
    </row>
    <row r="33" spans="1:13" ht="21.75" customHeight="1">
      <c r="B33" s="57" t="s">
        <v>15</v>
      </c>
      <c r="C33" s="40"/>
      <c r="D33" s="40"/>
      <c r="F33" s="40"/>
      <c r="G33" s="59">
        <v>10</v>
      </c>
      <c r="I33" s="61">
        <v>12908287.579999998</v>
      </c>
      <c r="J33" s="61"/>
      <c r="K33" s="61">
        <v>13851179.090000004</v>
      </c>
      <c r="M33" s="38">
        <v>17203770.739999998</v>
      </c>
    </row>
    <row r="34" spans="1:13" ht="21.75" customHeight="1">
      <c r="B34" s="57" t="s">
        <v>16</v>
      </c>
      <c r="C34" s="40"/>
      <c r="D34" s="40"/>
      <c r="F34" s="40"/>
      <c r="G34" s="59">
        <v>11</v>
      </c>
      <c r="I34" s="61">
        <v>740839</v>
      </c>
      <c r="J34" s="61"/>
      <c r="K34" s="61">
        <v>586255.4</v>
      </c>
      <c r="M34" s="38">
        <v>457911.2</v>
      </c>
    </row>
    <row r="35" spans="1:13" ht="21.75" customHeight="1">
      <c r="B35" s="57" t="s">
        <v>17</v>
      </c>
      <c r="C35" s="40"/>
      <c r="D35" s="40"/>
      <c r="F35" s="40"/>
      <c r="G35" s="59"/>
      <c r="I35" s="63">
        <v>421215</v>
      </c>
      <c r="J35" s="61"/>
      <c r="K35" s="63">
        <v>4911260.32</v>
      </c>
      <c r="M35" s="39">
        <v>4685125</v>
      </c>
    </row>
    <row r="36" spans="1:13" ht="21.75" customHeight="1">
      <c r="C36" s="57" t="s">
        <v>18</v>
      </c>
      <c r="D36" s="40"/>
      <c r="E36" s="40"/>
      <c r="F36" s="40"/>
      <c r="G36" s="59"/>
      <c r="I36" s="60">
        <f>SUM(I32:I35)</f>
        <v>22550596.799999997</v>
      </c>
      <c r="J36" s="61"/>
      <c r="K36" s="60">
        <f>SUM(K32:K35)</f>
        <v>28171517.650000002</v>
      </c>
      <c r="M36" s="60">
        <f>SUM(M32:M35)</f>
        <v>31032108.349999998</v>
      </c>
    </row>
    <row r="37" spans="1:13" ht="21.75" customHeight="1" thickBot="1">
      <c r="A37" s="57" t="s">
        <v>19</v>
      </c>
      <c r="D37" s="40"/>
      <c r="E37" s="40"/>
      <c r="F37" s="40"/>
      <c r="G37" s="41"/>
      <c r="I37" s="64">
        <f>+I30+I36</f>
        <v>227598369.44999999</v>
      </c>
      <c r="J37" s="61"/>
      <c r="K37" s="64">
        <f>+K30+K36</f>
        <v>258472023.31000003</v>
      </c>
      <c r="M37" s="64">
        <f>+M30+M36</f>
        <v>195837629.51000002</v>
      </c>
    </row>
    <row r="38" spans="1:13" ht="21.75" customHeight="1" thickTop="1">
      <c r="A38" s="40"/>
      <c r="B38" s="40"/>
      <c r="C38" s="40"/>
      <c r="D38" s="40"/>
      <c r="E38" s="40"/>
      <c r="F38" s="40"/>
      <c r="G38" s="41"/>
      <c r="I38" s="40"/>
      <c r="J38" s="58"/>
      <c r="K38" s="40"/>
    </row>
    <row r="39" spans="1:13" ht="21.75" customHeight="1">
      <c r="A39" s="57" t="s">
        <v>20</v>
      </c>
      <c r="B39" s="40"/>
      <c r="C39" s="40"/>
      <c r="D39" s="40"/>
      <c r="E39" s="40"/>
      <c r="F39" s="40"/>
      <c r="G39" s="41"/>
      <c r="K39" s="40"/>
    </row>
    <row r="41" spans="1:13" ht="21.75" customHeight="1">
      <c r="A41" s="57"/>
      <c r="B41" s="40"/>
      <c r="C41" s="40"/>
      <c r="D41" s="40"/>
      <c r="E41" s="40"/>
      <c r="F41" s="40"/>
      <c r="G41" s="41"/>
      <c r="K41" s="40"/>
    </row>
    <row r="42" spans="1:13" ht="21.75" customHeight="1">
      <c r="A42" s="57"/>
      <c r="B42" s="40"/>
      <c r="C42" s="40"/>
      <c r="D42" s="40"/>
      <c r="E42" s="40"/>
      <c r="F42" s="40"/>
      <c r="G42" s="41"/>
      <c r="K42" s="40"/>
    </row>
    <row r="43" spans="1:13" ht="21.75" customHeight="1">
      <c r="A43" s="94" t="s">
        <v>21</v>
      </c>
      <c r="B43" s="40"/>
      <c r="C43" s="40"/>
      <c r="D43" s="40"/>
      <c r="E43" s="40"/>
      <c r="F43" s="40"/>
      <c r="G43" s="41"/>
      <c r="K43" s="40"/>
    </row>
    <row r="44" spans="1:13" ht="21.75" customHeight="1">
      <c r="A44" s="94" t="s">
        <v>22</v>
      </c>
      <c r="B44" s="40"/>
      <c r="C44" s="40"/>
      <c r="D44" s="40"/>
      <c r="E44" s="40"/>
      <c r="F44" s="40"/>
      <c r="G44" s="41"/>
      <c r="K44" s="40"/>
    </row>
    <row r="45" spans="1:13" ht="21.75" customHeight="1">
      <c r="C45" s="40"/>
      <c r="D45" s="40"/>
      <c r="E45" s="40"/>
      <c r="F45" s="40"/>
      <c r="G45" s="41"/>
      <c r="K45" s="40"/>
    </row>
    <row r="46" spans="1:13" ht="21.75" customHeight="1">
      <c r="A46" s="57"/>
      <c r="B46" s="95" t="s">
        <v>23</v>
      </c>
      <c r="C46" s="40"/>
      <c r="D46" s="40"/>
      <c r="E46" s="40"/>
      <c r="F46" s="40"/>
      <c r="G46" s="41"/>
      <c r="K46" s="40"/>
    </row>
    <row r="47" spans="1:13" ht="21.75" customHeight="1">
      <c r="A47" s="40"/>
      <c r="B47" s="40"/>
      <c r="C47" s="40"/>
      <c r="D47" s="40"/>
      <c r="E47" s="40"/>
      <c r="F47" s="40"/>
      <c r="G47" s="41"/>
      <c r="K47" s="40"/>
    </row>
    <row r="48" spans="1:13" ht="21.75" customHeight="1">
      <c r="A48" s="40"/>
      <c r="B48" s="40"/>
      <c r="C48" s="40"/>
      <c r="D48" s="40"/>
      <c r="E48" s="40"/>
      <c r="F48" s="40"/>
      <c r="G48" s="41"/>
      <c r="K48" s="40"/>
    </row>
    <row r="49" spans="1:13" ht="21.75" customHeight="1">
      <c r="A49" s="40"/>
      <c r="B49" s="40"/>
      <c r="C49" s="40"/>
      <c r="D49" s="40"/>
      <c r="E49" s="40"/>
      <c r="F49" s="40"/>
      <c r="G49" s="41"/>
      <c r="K49" s="40"/>
    </row>
    <row r="50" spans="1:13" ht="21.75" customHeight="1">
      <c r="A50" s="40"/>
      <c r="B50" s="40"/>
      <c r="C50" s="40"/>
      <c r="D50" s="40"/>
      <c r="E50" s="40"/>
      <c r="F50" s="40"/>
      <c r="G50" s="41"/>
      <c r="K50" s="40"/>
    </row>
    <row r="51" spans="1:13" ht="21.75" customHeight="1">
      <c r="A51" s="40"/>
      <c r="B51" s="40"/>
      <c r="C51" s="40"/>
      <c r="D51" s="40"/>
      <c r="E51" s="40"/>
      <c r="F51" s="40"/>
      <c r="G51" s="41"/>
      <c r="K51" s="40"/>
    </row>
    <row r="52" spans="1:13" ht="21.75" customHeight="1">
      <c r="A52" s="40"/>
      <c r="B52" s="40"/>
      <c r="C52" s="40"/>
      <c r="D52" s="40"/>
      <c r="E52" s="40"/>
      <c r="F52" s="40"/>
      <c r="G52" s="41"/>
      <c r="K52" s="40"/>
    </row>
    <row r="53" spans="1:13" ht="21.75" customHeight="1">
      <c r="A53" s="40"/>
      <c r="B53" s="40"/>
      <c r="C53" s="40"/>
      <c r="D53" s="40"/>
      <c r="E53" s="40"/>
      <c r="F53" s="40"/>
      <c r="G53" s="41"/>
      <c r="K53" s="40"/>
    </row>
    <row r="54" spans="1:13" ht="21.75" customHeight="1">
      <c r="B54" s="57" t="s">
        <v>28</v>
      </c>
      <c r="C54" s="40"/>
      <c r="D54" s="40"/>
      <c r="E54" s="40"/>
      <c r="F54" s="40"/>
      <c r="G54" s="65"/>
      <c r="K54" s="40"/>
    </row>
    <row r="55" spans="1:13" ht="21.75" customHeight="1">
      <c r="A55" s="40"/>
      <c r="B55" s="40" t="s">
        <v>131</v>
      </c>
      <c r="C55" s="126"/>
      <c r="D55" s="40"/>
      <c r="E55" s="40"/>
      <c r="F55" s="40"/>
      <c r="G55" s="41" t="s">
        <v>130</v>
      </c>
      <c r="K55" s="40"/>
    </row>
    <row r="56" spans="1:13" ht="21.75" customHeight="1">
      <c r="A56" s="134" t="s">
        <v>0</v>
      </c>
      <c r="B56" s="134"/>
      <c r="C56" s="134"/>
      <c r="D56" s="134"/>
      <c r="E56" s="134"/>
      <c r="F56" s="134"/>
      <c r="G56" s="134"/>
      <c r="H56" s="134"/>
      <c r="I56" s="134"/>
      <c r="J56" s="134"/>
      <c r="K56" s="134"/>
      <c r="L56" s="134"/>
      <c r="M56" s="134"/>
    </row>
    <row r="57" spans="1:13" ht="21.75" customHeight="1">
      <c r="A57" s="134" t="str">
        <f>+A18</f>
        <v>SIAMRAJATHANEE(EAST) CO., LTD.</v>
      </c>
      <c r="B57" s="134"/>
      <c r="C57" s="134"/>
      <c r="D57" s="134"/>
      <c r="E57" s="134"/>
      <c r="F57" s="134"/>
      <c r="G57" s="134"/>
      <c r="H57" s="134"/>
      <c r="I57" s="134"/>
      <c r="J57" s="134"/>
      <c r="K57" s="134"/>
      <c r="L57" s="134"/>
      <c r="M57" s="134"/>
    </row>
    <row r="58" spans="1:13" ht="21.75" customHeight="1">
      <c r="A58" s="137" t="s">
        <v>3</v>
      </c>
      <c r="B58" s="137"/>
      <c r="C58" s="137"/>
      <c r="D58" s="137"/>
      <c r="E58" s="137"/>
      <c r="F58" s="137"/>
      <c r="G58" s="137"/>
      <c r="H58" s="137"/>
      <c r="I58" s="137"/>
      <c r="J58" s="137"/>
      <c r="K58" s="137"/>
      <c r="L58" s="137"/>
      <c r="M58" s="137"/>
    </row>
    <row r="59" spans="1:13" ht="21.75" customHeight="1">
      <c r="A59" s="138" t="str">
        <f>+A20</f>
        <v>AS AT DECEMBER 31, 2015</v>
      </c>
      <c r="B59" s="138"/>
      <c r="C59" s="138"/>
      <c r="D59" s="138"/>
      <c r="E59" s="138"/>
      <c r="F59" s="138"/>
      <c r="G59" s="138"/>
      <c r="H59" s="138"/>
      <c r="I59" s="138"/>
      <c r="J59" s="138"/>
      <c r="K59" s="138"/>
      <c r="L59" s="138"/>
      <c r="M59" s="138"/>
    </row>
    <row r="60" spans="1:13" ht="21.75" customHeight="1">
      <c r="A60" s="43"/>
      <c r="B60" s="43"/>
      <c r="C60" s="43"/>
      <c r="D60" s="43"/>
      <c r="E60" s="43"/>
      <c r="F60" s="43"/>
      <c r="G60" s="50"/>
      <c r="H60" s="43"/>
      <c r="M60" s="68" t="str">
        <f>+M23</f>
        <v>Unit : Baht</v>
      </c>
    </row>
    <row r="61" spans="1:13" ht="21.75" customHeight="1">
      <c r="A61" s="138" t="s">
        <v>29</v>
      </c>
      <c r="B61" s="138"/>
      <c r="C61" s="138"/>
      <c r="D61" s="138"/>
      <c r="E61" s="138"/>
      <c r="F61" s="40"/>
      <c r="G61" s="50" t="s">
        <v>7</v>
      </c>
      <c r="I61" s="51" t="str">
        <f>+I24</f>
        <v>DECEMBER 31, 2015</v>
      </c>
      <c r="J61" s="52"/>
      <c r="K61" s="51" t="str">
        <f>+K24</f>
        <v>DECEMBER 31, 2014</v>
      </c>
      <c r="M61" s="69" t="str">
        <f>+M24</f>
        <v>JANUARY 1, 2014</v>
      </c>
    </row>
    <row r="62" spans="1:13" ht="21.75" customHeight="1">
      <c r="A62" s="66"/>
      <c r="B62" s="66"/>
      <c r="C62" s="66"/>
      <c r="D62" s="66"/>
      <c r="E62" s="66"/>
      <c r="F62" s="40"/>
      <c r="G62" s="50"/>
      <c r="I62" s="54"/>
      <c r="J62" s="52"/>
      <c r="K62" s="55" t="str">
        <f>+K25</f>
        <v>(RESTATED)</v>
      </c>
      <c r="L62" s="56"/>
      <c r="M62" s="55" t="str">
        <f>+M25</f>
        <v>(RESTATED)</v>
      </c>
    </row>
    <row r="63" spans="1:13" ht="21.75" customHeight="1">
      <c r="A63" s="57" t="s">
        <v>30</v>
      </c>
      <c r="B63" s="40"/>
      <c r="C63" s="40"/>
      <c r="D63" s="40"/>
      <c r="E63" s="40"/>
      <c r="F63" s="40"/>
      <c r="G63" s="41"/>
      <c r="H63" s="69"/>
      <c r="K63" s="43"/>
    </row>
    <row r="64" spans="1:13" ht="21.75" customHeight="1">
      <c r="B64" s="57" t="s">
        <v>31</v>
      </c>
      <c r="C64" s="40"/>
      <c r="D64" s="40"/>
      <c r="E64" s="40"/>
      <c r="F64" s="40"/>
      <c r="G64" s="67">
        <v>12</v>
      </c>
      <c r="I64" s="60">
        <v>106727021.63</v>
      </c>
      <c r="J64" s="61"/>
      <c r="K64" s="60">
        <v>145098136.91</v>
      </c>
      <c r="M64" s="38">
        <v>89537329.059999987</v>
      </c>
    </row>
    <row r="65" spans="1:13" ht="21.75" customHeight="1">
      <c r="B65" s="57" t="s">
        <v>127</v>
      </c>
      <c r="C65" s="40"/>
      <c r="D65" s="40"/>
      <c r="E65" s="40"/>
      <c r="F65" s="40"/>
      <c r="G65" s="67">
        <v>13</v>
      </c>
      <c r="I65" s="60">
        <v>711145.23836746148</v>
      </c>
      <c r="J65" s="61"/>
      <c r="K65" s="60">
        <v>562989</v>
      </c>
      <c r="M65" s="38">
        <v>803004</v>
      </c>
    </row>
    <row r="66" spans="1:13" ht="21.75" customHeight="1">
      <c r="A66" s="40"/>
      <c r="B66" s="40"/>
      <c r="C66" s="57" t="s">
        <v>32</v>
      </c>
      <c r="D66" s="40"/>
      <c r="E66" s="40"/>
      <c r="F66" s="40"/>
      <c r="G66" s="41"/>
      <c r="I66" s="62">
        <f>SUM(I64:I65)</f>
        <v>107438166.86836746</v>
      </c>
      <c r="J66" s="61"/>
      <c r="K66" s="62">
        <f>SUM(K64:K65)</f>
        <v>145661125.91</v>
      </c>
      <c r="M66" s="62">
        <f>SUM(M64:M65)</f>
        <v>90340333.059999987</v>
      </c>
    </row>
    <row r="67" spans="1:13" ht="21.75" customHeight="1">
      <c r="A67" s="57" t="s">
        <v>33</v>
      </c>
      <c r="B67" s="40"/>
      <c r="C67" s="40"/>
      <c r="D67" s="40"/>
      <c r="E67" s="40"/>
      <c r="F67" s="40"/>
      <c r="G67" s="41"/>
      <c r="H67" s="69"/>
      <c r="K67" s="43"/>
    </row>
    <row r="68" spans="1:13" ht="21.75" customHeight="1">
      <c r="B68" s="57" t="s">
        <v>128</v>
      </c>
      <c r="C68" s="40"/>
      <c r="D68" s="40"/>
      <c r="E68" s="40"/>
      <c r="F68" s="40"/>
      <c r="G68" s="67">
        <v>13</v>
      </c>
      <c r="I68" s="60">
        <v>674850.6016325386</v>
      </c>
      <c r="J68" s="61"/>
      <c r="K68" s="60">
        <v>284118.59999999998</v>
      </c>
      <c r="M68" s="38">
        <v>685090.08</v>
      </c>
    </row>
    <row r="69" spans="1:13" ht="21.75" customHeight="1">
      <c r="B69" s="57" t="s">
        <v>34</v>
      </c>
      <c r="C69" s="40"/>
      <c r="D69" s="40"/>
      <c r="E69" s="40"/>
      <c r="F69" s="40"/>
      <c r="G69" s="67">
        <v>14</v>
      </c>
      <c r="I69" s="60">
        <v>3704195</v>
      </c>
      <c r="J69" s="61"/>
      <c r="K69" s="60">
        <v>2931277</v>
      </c>
      <c r="M69" s="38">
        <v>2289556</v>
      </c>
    </row>
    <row r="70" spans="1:13" ht="21.75" customHeight="1">
      <c r="A70" s="40"/>
      <c r="B70" s="40"/>
      <c r="C70" s="57" t="s">
        <v>35</v>
      </c>
      <c r="D70" s="40"/>
      <c r="E70" s="40"/>
      <c r="F70" s="40"/>
      <c r="G70" s="41"/>
      <c r="I70" s="62">
        <f>SUM(I68:I69)</f>
        <v>4379045.6016325383</v>
      </c>
      <c r="J70" s="61"/>
      <c r="K70" s="62">
        <f>SUM(K68:K69)</f>
        <v>3215395.6</v>
      </c>
      <c r="M70" s="62">
        <f>SUM(M68:M69)</f>
        <v>2974646.08</v>
      </c>
    </row>
    <row r="71" spans="1:13" ht="21.75" customHeight="1">
      <c r="A71" s="40"/>
      <c r="B71" s="40"/>
      <c r="C71" s="57" t="s">
        <v>36</v>
      </c>
      <c r="D71" s="40"/>
      <c r="E71" s="40"/>
      <c r="F71" s="40"/>
      <c r="G71" s="41"/>
      <c r="I71" s="70">
        <f>+I70+I66</f>
        <v>111817212.47</v>
      </c>
      <c r="J71" s="61"/>
      <c r="K71" s="70">
        <f>+K70+K66</f>
        <v>148876521.50999999</v>
      </c>
      <c r="M71" s="62">
        <f>+M70+M66</f>
        <v>93314979.139999986</v>
      </c>
    </row>
    <row r="72" spans="1:13" ht="21.75" customHeight="1">
      <c r="A72" s="57" t="s">
        <v>37</v>
      </c>
      <c r="B72" s="40"/>
      <c r="C72" s="40"/>
      <c r="D72" s="40"/>
      <c r="E72" s="40"/>
      <c r="F72" s="40"/>
      <c r="G72" s="41"/>
      <c r="I72" s="71"/>
      <c r="J72" s="58"/>
      <c r="K72" s="71"/>
    </row>
    <row r="73" spans="1:13" ht="21.75" customHeight="1">
      <c r="A73" s="57" t="s">
        <v>38</v>
      </c>
      <c r="B73" s="40"/>
      <c r="C73" s="40"/>
      <c r="D73" s="40"/>
      <c r="E73" s="40"/>
      <c r="F73" s="40"/>
      <c r="G73" s="41"/>
      <c r="I73" s="40"/>
      <c r="J73" s="58"/>
      <c r="K73" s="40"/>
    </row>
    <row r="74" spans="1:13" ht="21.75" customHeight="1">
      <c r="A74" s="57" t="s">
        <v>39</v>
      </c>
      <c r="C74" s="40"/>
      <c r="D74" s="40"/>
      <c r="E74" s="40"/>
      <c r="F74" s="40"/>
      <c r="G74" s="67">
        <v>15</v>
      </c>
      <c r="I74" s="40"/>
      <c r="J74" s="58"/>
      <c r="K74" s="40"/>
    </row>
    <row r="75" spans="1:13" ht="21.75" customHeight="1" thickBot="1">
      <c r="A75" s="57" t="s">
        <v>40</v>
      </c>
      <c r="B75" s="72"/>
      <c r="C75" s="72"/>
      <c r="D75" s="72"/>
      <c r="E75" s="72"/>
      <c r="F75" s="72"/>
      <c r="I75" s="73">
        <v>90000000</v>
      </c>
      <c r="J75" s="58"/>
      <c r="K75" s="58"/>
      <c r="M75" s="58"/>
    </row>
    <row r="76" spans="1:13" ht="21.75" customHeight="1" thickTop="1" thickBot="1">
      <c r="A76" s="57" t="s">
        <v>41</v>
      </c>
      <c r="B76" s="72"/>
      <c r="C76" s="72"/>
      <c r="D76" s="72"/>
      <c r="E76" s="72"/>
      <c r="F76" s="72"/>
      <c r="J76" s="58"/>
      <c r="K76" s="73">
        <v>5000000</v>
      </c>
      <c r="M76" s="73">
        <v>5000000</v>
      </c>
    </row>
    <row r="77" spans="1:13" ht="21.75" customHeight="1" thickTop="1">
      <c r="A77" s="57" t="s">
        <v>42</v>
      </c>
      <c r="C77" s="40"/>
      <c r="D77" s="40"/>
      <c r="E77" s="40"/>
      <c r="F77" s="40"/>
      <c r="G77" s="41"/>
      <c r="I77" s="40"/>
      <c r="J77" s="58"/>
      <c r="K77" s="40"/>
      <c r="M77" s="40"/>
    </row>
    <row r="78" spans="1:13" ht="21.75" customHeight="1">
      <c r="A78" s="57" t="s">
        <v>40</v>
      </c>
      <c r="C78" s="40"/>
      <c r="D78" s="40"/>
      <c r="E78" s="40"/>
      <c r="F78" s="40"/>
      <c r="G78" s="41"/>
      <c r="I78" s="40">
        <v>90000000</v>
      </c>
      <c r="J78" s="58"/>
      <c r="K78" s="40"/>
      <c r="M78" s="40"/>
    </row>
    <row r="79" spans="1:13" ht="21.75" customHeight="1">
      <c r="A79" s="57" t="s">
        <v>41</v>
      </c>
      <c r="C79" s="40"/>
      <c r="D79" s="40"/>
      <c r="E79" s="40"/>
      <c r="F79" s="40"/>
      <c r="G79" s="41"/>
      <c r="J79" s="58"/>
      <c r="K79" s="40">
        <v>5000000</v>
      </c>
      <c r="M79" s="40">
        <v>5000000</v>
      </c>
    </row>
    <row r="80" spans="1:13" ht="21.75" customHeight="1">
      <c r="A80" s="57" t="s">
        <v>43</v>
      </c>
      <c r="C80" s="40"/>
      <c r="D80" s="40"/>
      <c r="E80" s="40"/>
      <c r="F80" s="40"/>
      <c r="G80" s="41"/>
      <c r="I80" s="40"/>
      <c r="J80" s="58"/>
      <c r="K80" s="40"/>
      <c r="M80" s="40"/>
    </row>
    <row r="81" spans="1:14" ht="21.75" customHeight="1">
      <c r="A81" s="57" t="s">
        <v>88</v>
      </c>
      <c r="C81" s="40"/>
      <c r="D81" s="40"/>
      <c r="E81" s="40"/>
      <c r="F81" s="40"/>
      <c r="G81" s="41"/>
      <c r="I81" s="40">
        <v>10124480</v>
      </c>
      <c r="J81" s="58"/>
      <c r="K81" s="40">
        <v>0</v>
      </c>
      <c r="M81" s="40">
        <v>0</v>
      </c>
    </row>
    <row r="82" spans="1:14" ht="21.75" customHeight="1">
      <c r="A82" s="57" t="s">
        <v>44</v>
      </c>
      <c r="C82" s="40"/>
      <c r="D82" s="40"/>
      <c r="E82" s="40"/>
      <c r="F82" s="40"/>
      <c r="G82" s="41"/>
      <c r="K82" s="40"/>
    </row>
    <row r="83" spans="1:14" ht="21.75" customHeight="1">
      <c r="A83" s="57" t="s">
        <v>45</v>
      </c>
      <c r="C83" s="40"/>
      <c r="D83" s="40"/>
      <c r="E83" s="40"/>
      <c r="F83" s="40"/>
      <c r="G83" s="41"/>
      <c r="K83" s="40"/>
    </row>
    <row r="84" spans="1:14" ht="21.75" customHeight="1">
      <c r="A84" s="57" t="s">
        <v>46</v>
      </c>
      <c r="C84" s="40"/>
      <c r="D84" s="40"/>
      <c r="E84" s="40"/>
      <c r="F84" s="40"/>
      <c r="G84" s="67">
        <v>16</v>
      </c>
      <c r="I84" s="38">
        <v>1965977.45</v>
      </c>
      <c r="K84" s="40">
        <v>500000</v>
      </c>
      <c r="M84" s="38">
        <v>500000</v>
      </c>
    </row>
    <row r="85" spans="1:14" ht="21.75" customHeight="1">
      <c r="A85" s="57" t="s">
        <v>47</v>
      </c>
      <c r="B85" s="40"/>
      <c r="C85" s="40"/>
      <c r="D85" s="40"/>
      <c r="E85" s="40"/>
      <c r="F85" s="40"/>
      <c r="G85" s="41"/>
      <c r="I85" s="38">
        <v>13690699.528790083</v>
      </c>
      <c r="K85" s="38">
        <v>104095501.79999995</v>
      </c>
      <c r="M85" s="38">
        <v>97022650.370000005</v>
      </c>
    </row>
    <row r="86" spans="1:14" ht="21.75" customHeight="1">
      <c r="A86" s="40"/>
      <c r="B86" s="40"/>
      <c r="C86" s="57" t="s">
        <v>48</v>
      </c>
      <c r="F86" s="40"/>
      <c r="G86" s="41"/>
      <c r="I86" s="62">
        <f>SUM(I78:I85)</f>
        <v>115781156.97879009</v>
      </c>
      <c r="J86" s="61"/>
      <c r="K86" s="62">
        <f>SUM(K79:K85)</f>
        <v>109595501.79999995</v>
      </c>
      <c r="M86" s="62">
        <f>SUM(M79:M85)</f>
        <v>102522650.37</v>
      </c>
    </row>
    <row r="87" spans="1:14" ht="21.75" customHeight="1" thickBot="1">
      <c r="A87" s="57" t="s">
        <v>49</v>
      </c>
      <c r="B87" s="40"/>
      <c r="C87" s="40"/>
      <c r="D87" s="40"/>
      <c r="E87" s="40"/>
      <c r="F87" s="40"/>
      <c r="G87" s="41"/>
      <c r="I87" s="64">
        <f>SUM(I71+I86)</f>
        <v>227598369.44879007</v>
      </c>
      <c r="J87" s="61"/>
      <c r="K87" s="64">
        <f>SUM(K71+K86)</f>
        <v>258472023.30999994</v>
      </c>
      <c r="M87" s="64">
        <f>SUM(M71+M86)</f>
        <v>195837629.50999999</v>
      </c>
    </row>
    <row r="88" spans="1:14" ht="21.75" customHeight="1" thickTop="1">
      <c r="A88" s="40"/>
      <c r="B88" s="40"/>
      <c r="C88" s="40"/>
      <c r="D88" s="40"/>
      <c r="E88" s="40"/>
      <c r="F88" s="40"/>
      <c r="G88" s="41"/>
      <c r="I88" s="42"/>
      <c r="K88" s="74"/>
    </row>
    <row r="89" spans="1:14" ht="21.75" customHeight="1">
      <c r="A89" s="57" t="s">
        <v>20</v>
      </c>
      <c r="B89" s="40"/>
      <c r="C89" s="40"/>
      <c r="D89" s="40"/>
      <c r="E89" s="40"/>
      <c r="F89" s="40"/>
      <c r="G89" s="41"/>
      <c r="I89" s="42"/>
      <c r="K89" s="74"/>
    </row>
    <row r="90" spans="1:14" ht="21.75" customHeight="1">
      <c r="A90" s="57"/>
      <c r="B90" s="40"/>
      <c r="C90" s="40"/>
      <c r="D90" s="40"/>
      <c r="E90" s="40"/>
      <c r="F90" s="40"/>
      <c r="G90" s="41"/>
      <c r="I90" s="42"/>
      <c r="K90" s="74"/>
    </row>
    <row r="91" spans="1:14" ht="21.75" customHeight="1">
      <c r="A91" s="57"/>
      <c r="B91" s="40"/>
      <c r="C91" s="40"/>
      <c r="D91" s="40"/>
      <c r="E91" s="40"/>
      <c r="F91" s="40"/>
      <c r="G91" s="41"/>
      <c r="I91" s="42"/>
      <c r="K91" s="74"/>
    </row>
    <row r="92" spans="1:14" ht="21.75" customHeight="1">
      <c r="A92" s="57"/>
      <c r="B92" s="38" t="str">
        <f>+B54</f>
        <v xml:space="preserve"> (Signed)……………………………………Authorized Director     (Signed)……………………………………Authorized Director</v>
      </c>
      <c r="C92" s="40"/>
      <c r="D92" s="40"/>
      <c r="E92" s="40"/>
      <c r="F92" s="40"/>
      <c r="G92" s="41"/>
      <c r="K92" s="40"/>
    </row>
    <row r="93" spans="1:14" ht="21.75" customHeight="1">
      <c r="A93" s="40"/>
      <c r="B93" s="40" t="s">
        <v>131</v>
      </c>
      <c r="C93" s="126"/>
      <c r="D93" s="40"/>
      <c r="E93" s="40"/>
      <c r="F93" s="40"/>
      <c r="G93" s="41" t="s">
        <v>130</v>
      </c>
      <c r="K93" s="40"/>
    </row>
    <row r="94" spans="1:14" ht="21.75" customHeight="1">
      <c r="A94" s="134" t="str">
        <f>+C8</f>
        <v>SIAMRAJATHANEE(EAST) CO., LTD.</v>
      </c>
      <c r="B94" s="134"/>
      <c r="C94" s="134"/>
      <c r="D94" s="134"/>
      <c r="E94" s="134"/>
      <c r="F94" s="134"/>
      <c r="G94" s="134"/>
      <c r="H94" s="134"/>
      <c r="I94" s="134"/>
      <c r="J94" s="134"/>
      <c r="K94" s="134"/>
      <c r="L94" s="134"/>
      <c r="M94" s="134"/>
    </row>
    <row r="95" spans="1:14" ht="21.75" customHeight="1">
      <c r="A95" s="136" t="s">
        <v>50</v>
      </c>
      <c r="B95" s="136"/>
      <c r="C95" s="136"/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76"/>
    </row>
    <row r="96" spans="1:14" ht="21.75" customHeight="1">
      <c r="A96" s="136" t="s">
        <v>2</v>
      </c>
      <c r="B96" s="136"/>
      <c r="C96" s="136"/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76"/>
    </row>
    <row r="97" spans="1:17" ht="21.75" customHeight="1">
      <c r="A97" s="75"/>
      <c r="B97" s="75"/>
      <c r="C97" s="75"/>
      <c r="D97" s="75"/>
      <c r="E97" s="75"/>
      <c r="F97" s="75"/>
      <c r="G97" s="50"/>
      <c r="H97" s="75"/>
      <c r="I97" s="75"/>
      <c r="J97" s="77"/>
      <c r="K97" s="75"/>
      <c r="L97" s="76"/>
      <c r="M97" s="76"/>
      <c r="N97" s="76"/>
    </row>
    <row r="98" spans="1:17" ht="21.75" customHeight="1">
      <c r="A98" s="43"/>
      <c r="B98" s="43"/>
      <c r="C98" s="43"/>
      <c r="D98" s="43"/>
      <c r="E98" s="43"/>
      <c r="F98" s="43"/>
      <c r="G98" s="50"/>
      <c r="H98" s="43"/>
      <c r="I98" s="43"/>
      <c r="J98" s="45"/>
      <c r="M98" s="49" t="str">
        <f>+M60</f>
        <v>Unit : Baht</v>
      </c>
    </row>
    <row r="99" spans="1:17" ht="21.75" customHeight="1">
      <c r="A99" s="40"/>
      <c r="B99" s="40"/>
      <c r="C99" s="40"/>
      <c r="D99" s="40"/>
      <c r="E99" s="40"/>
      <c r="I99" s="66" t="s">
        <v>7</v>
      </c>
      <c r="J99" s="56"/>
      <c r="K99" s="78" t="s">
        <v>51</v>
      </c>
      <c r="M99" s="78" t="s">
        <v>52</v>
      </c>
      <c r="N99" s="79"/>
    </row>
    <row r="100" spans="1:17" ht="21.75" customHeight="1">
      <c r="A100" s="40"/>
      <c r="B100" s="40"/>
      <c r="C100" s="40"/>
      <c r="D100" s="40"/>
      <c r="E100" s="40"/>
      <c r="G100" s="66"/>
      <c r="J100" s="56"/>
      <c r="K100" s="56"/>
      <c r="M100" s="56" t="str">
        <f>+K62</f>
        <v>(RESTATED)</v>
      </c>
    </row>
    <row r="101" spans="1:17" ht="21.75" customHeight="1">
      <c r="B101" s="57" t="s">
        <v>53</v>
      </c>
      <c r="C101" s="40"/>
      <c r="D101" s="40"/>
      <c r="E101" s="40"/>
      <c r="G101" s="40"/>
      <c r="J101" s="61"/>
      <c r="K101" s="60">
        <v>410815910.96000004</v>
      </c>
      <c r="L101" s="44"/>
      <c r="M101" s="60">
        <v>475237842.34999996</v>
      </c>
      <c r="N101" s="42"/>
      <c r="O101" s="42"/>
      <c r="P101" s="42"/>
      <c r="Q101" s="42"/>
    </row>
    <row r="102" spans="1:17" ht="21.75" customHeight="1">
      <c r="B102" s="57" t="s">
        <v>54</v>
      </c>
      <c r="C102" s="40"/>
      <c r="D102" s="40"/>
      <c r="E102" s="40"/>
      <c r="G102" s="40"/>
      <c r="J102" s="61"/>
      <c r="K102" s="130">
        <v>-308903274.62</v>
      </c>
      <c r="L102" s="44"/>
      <c r="M102" s="131">
        <v>-377706525.79000002</v>
      </c>
      <c r="N102" s="42"/>
      <c r="O102" s="42"/>
      <c r="P102" s="42"/>
      <c r="Q102" s="42"/>
    </row>
    <row r="103" spans="1:17" ht="21.75" customHeight="1">
      <c r="B103" s="57" t="s">
        <v>55</v>
      </c>
      <c r="C103" s="40"/>
      <c r="D103" s="40"/>
      <c r="E103" s="40"/>
      <c r="G103" s="40"/>
      <c r="J103" s="61"/>
      <c r="K103" s="70">
        <f>SUM(K101:K102)</f>
        <v>101912636.34000003</v>
      </c>
      <c r="L103" s="44"/>
      <c r="M103" s="70">
        <f>SUM(M101:M102)</f>
        <v>97531316.559999943</v>
      </c>
      <c r="N103" s="61"/>
      <c r="O103" s="42"/>
      <c r="P103" s="42"/>
      <c r="Q103" s="42"/>
    </row>
    <row r="104" spans="1:17" ht="21.75" customHeight="1">
      <c r="B104" s="57" t="s">
        <v>56</v>
      </c>
      <c r="C104" s="40"/>
      <c r="D104" s="40"/>
      <c r="E104" s="40"/>
      <c r="G104" s="40"/>
      <c r="J104" s="61"/>
      <c r="K104" s="63">
        <v>10605211.879999999</v>
      </c>
      <c r="L104" s="44"/>
      <c r="M104" s="61">
        <v>5122595.0999999996</v>
      </c>
    </row>
    <row r="105" spans="1:17" ht="21.75" customHeight="1">
      <c r="B105" s="57" t="s">
        <v>57</v>
      </c>
      <c r="C105" s="40"/>
      <c r="D105" s="40"/>
      <c r="E105" s="40"/>
      <c r="G105" s="40"/>
      <c r="J105" s="61"/>
      <c r="K105" s="62">
        <f>SUM(K103:K104)</f>
        <v>112517848.22000003</v>
      </c>
      <c r="L105" s="44"/>
      <c r="M105" s="62">
        <f>SUM(M103:M104)</f>
        <v>102653911.65999994</v>
      </c>
    </row>
    <row r="106" spans="1:17" ht="21.75" customHeight="1">
      <c r="B106" s="57" t="s">
        <v>58</v>
      </c>
      <c r="C106" s="40"/>
      <c r="D106" s="40"/>
      <c r="G106" s="40"/>
      <c r="J106" s="61"/>
      <c r="K106" s="130">
        <v>-40203049.890000015</v>
      </c>
      <c r="L106" s="44"/>
      <c r="M106" s="130">
        <v>-41712808.289999999</v>
      </c>
    </row>
    <row r="107" spans="1:17" ht="21.75" customHeight="1">
      <c r="B107" s="57" t="s">
        <v>59</v>
      </c>
      <c r="C107" s="40"/>
      <c r="D107" s="40"/>
      <c r="G107" s="40"/>
      <c r="J107" s="61"/>
      <c r="K107" s="132">
        <v>-32778692.657100014</v>
      </c>
      <c r="L107" s="44"/>
      <c r="M107" s="130">
        <v>-26712449.36999999</v>
      </c>
    </row>
    <row r="108" spans="1:17" ht="21.75" customHeight="1">
      <c r="B108" s="57" t="s">
        <v>60</v>
      </c>
      <c r="C108" s="40"/>
      <c r="D108" s="40"/>
      <c r="G108" s="40"/>
      <c r="J108" s="61"/>
      <c r="K108" s="133">
        <f>SUM(K106:K107)</f>
        <v>-72981742.547100037</v>
      </c>
      <c r="L108" s="44"/>
      <c r="M108" s="133">
        <f>SUM(M106:M107)</f>
        <v>-68425257.659999996</v>
      </c>
    </row>
    <row r="109" spans="1:17" ht="21.75" customHeight="1">
      <c r="B109" s="57" t="s">
        <v>61</v>
      </c>
      <c r="C109" s="40"/>
      <c r="D109" s="40"/>
      <c r="G109" s="40"/>
      <c r="J109" s="61"/>
      <c r="K109" s="61">
        <f>+K105+K108</f>
        <v>39536105.672899991</v>
      </c>
      <c r="M109" s="61">
        <f>+M105+M108</f>
        <v>34228653.99999994</v>
      </c>
    </row>
    <row r="110" spans="1:17" ht="21.75" customHeight="1">
      <c r="B110" s="40" t="s">
        <v>62</v>
      </c>
      <c r="C110" s="57"/>
      <c r="D110" s="40"/>
      <c r="G110" s="40"/>
      <c r="J110" s="2"/>
      <c r="K110" s="37">
        <v>-104631.47410985973</v>
      </c>
      <c r="M110" s="37">
        <v>-73729.350000000006</v>
      </c>
    </row>
    <row r="111" spans="1:17" ht="21.75" customHeight="1">
      <c r="B111" s="40" t="s">
        <v>63</v>
      </c>
      <c r="C111" s="57"/>
      <c r="D111" s="40"/>
      <c r="G111" s="40"/>
      <c r="J111" s="2"/>
      <c r="K111" s="2">
        <f>SUM(K109:K110)</f>
        <v>39431474.198790133</v>
      </c>
      <c r="M111" s="2">
        <f>SUM(M109:M110)</f>
        <v>34154924.649999939</v>
      </c>
    </row>
    <row r="112" spans="1:17" ht="21.75" customHeight="1">
      <c r="B112" s="40" t="s">
        <v>64</v>
      </c>
      <c r="C112" s="57"/>
      <c r="D112" s="40"/>
      <c r="I112" s="80">
        <v>17</v>
      </c>
      <c r="J112" s="2"/>
      <c r="K112" s="37">
        <v>-8370299.0200000014</v>
      </c>
      <c r="M112" s="37">
        <v>-7082073.2199999997</v>
      </c>
    </row>
    <row r="113" spans="1:13" ht="21.75" customHeight="1">
      <c r="B113" s="40" t="s">
        <v>65</v>
      </c>
      <c r="C113" s="57"/>
      <c r="D113" s="40"/>
      <c r="F113" s="81"/>
      <c r="J113" s="2"/>
      <c r="K113" s="2">
        <f>SUM(K111:K112)</f>
        <v>31061175.17879013</v>
      </c>
      <c r="M113" s="2">
        <f>SUM(M111:M112)</f>
        <v>27072851.42999994</v>
      </c>
    </row>
    <row r="114" spans="1:13" ht="21.75" customHeight="1">
      <c r="B114" s="40" t="s">
        <v>66</v>
      </c>
      <c r="C114" s="57"/>
      <c r="D114" s="40"/>
      <c r="F114" s="81"/>
      <c r="J114" s="2"/>
      <c r="K114" s="2">
        <v>0</v>
      </c>
      <c r="M114" s="2">
        <v>0</v>
      </c>
    </row>
    <row r="115" spans="1:13" ht="21.75" customHeight="1" thickBot="1">
      <c r="B115" s="57" t="s">
        <v>67</v>
      </c>
      <c r="C115" s="40"/>
      <c r="D115" s="40"/>
      <c r="E115" s="40"/>
      <c r="F115" s="40"/>
      <c r="G115" s="41"/>
      <c r="J115" s="61"/>
      <c r="K115" s="64">
        <f>SUM(K113:K114)</f>
        <v>31061175.17879013</v>
      </c>
      <c r="L115" s="61"/>
      <c r="M115" s="64">
        <f>SUM(M113:M114)</f>
        <v>27072851.42999994</v>
      </c>
    </row>
    <row r="116" spans="1:13" ht="21.75" customHeight="1" thickTop="1">
      <c r="A116" s="57"/>
      <c r="B116" s="40"/>
      <c r="C116" s="40"/>
      <c r="D116" s="40"/>
      <c r="E116" s="40"/>
      <c r="F116" s="40"/>
      <c r="G116" s="41"/>
      <c r="J116" s="61"/>
      <c r="K116" s="61"/>
      <c r="M116" s="61"/>
    </row>
    <row r="117" spans="1:13" ht="21.75" customHeight="1">
      <c r="A117" s="57"/>
      <c r="B117" s="40" t="s">
        <v>68</v>
      </c>
      <c r="C117" s="40"/>
      <c r="D117" s="40"/>
      <c r="E117" s="40"/>
      <c r="F117" s="40"/>
      <c r="G117" s="41"/>
      <c r="J117" s="61"/>
      <c r="K117" s="61"/>
      <c r="M117" s="61"/>
    </row>
    <row r="118" spans="1:13" ht="21.75" customHeight="1">
      <c r="B118" s="57" t="s">
        <v>69</v>
      </c>
      <c r="C118" s="40"/>
      <c r="D118" s="40"/>
      <c r="E118" s="40"/>
      <c r="F118" s="40"/>
      <c r="G118" s="41"/>
      <c r="J118" s="58"/>
      <c r="K118" s="40">
        <f>+K115/K120</f>
        <v>468.48466598488284</v>
      </c>
      <c r="M118" s="40">
        <f>+M115/M120</f>
        <v>541.45702859999881</v>
      </c>
    </row>
    <row r="119" spans="1:13" ht="21.75" customHeight="1">
      <c r="A119" s="40"/>
      <c r="B119" s="57"/>
      <c r="C119" s="40"/>
      <c r="D119" s="40"/>
      <c r="E119" s="40"/>
      <c r="F119" s="40"/>
      <c r="G119" s="41"/>
      <c r="M119" s="60"/>
    </row>
    <row r="120" spans="1:13" ht="21.75" customHeight="1">
      <c r="A120" s="40"/>
      <c r="B120" s="40" t="s">
        <v>70</v>
      </c>
      <c r="C120" s="40"/>
      <c r="D120" s="40"/>
      <c r="E120" s="40"/>
      <c r="F120" s="40"/>
      <c r="G120" s="41"/>
      <c r="J120" s="82"/>
      <c r="K120" s="38">
        <v>66301.37</v>
      </c>
      <c r="M120" s="92">
        <v>50000</v>
      </c>
    </row>
    <row r="121" spans="1:13" ht="21.75" customHeight="1">
      <c r="A121" s="40"/>
      <c r="B121" s="40"/>
      <c r="C121" s="40"/>
      <c r="D121" s="40"/>
      <c r="E121" s="40"/>
      <c r="F121" s="40"/>
      <c r="G121" s="41"/>
      <c r="K121" s="60"/>
    </row>
    <row r="122" spans="1:13" ht="21.75" customHeight="1">
      <c r="A122" s="57" t="s">
        <v>20</v>
      </c>
      <c r="B122" s="40"/>
      <c r="C122" s="40"/>
      <c r="D122" s="40"/>
      <c r="E122" s="40"/>
      <c r="F122" s="40"/>
      <c r="K122" s="40"/>
    </row>
    <row r="123" spans="1:13" ht="21.75" customHeight="1">
      <c r="A123" s="57"/>
      <c r="B123" s="40"/>
      <c r="C123" s="40"/>
      <c r="D123" s="40"/>
      <c r="E123" s="40"/>
      <c r="F123" s="40"/>
      <c r="G123" s="41"/>
      <c r="K123" s="40"/>
    </row>
    <row r="124" spans="1:13" ht="21.75" customHeight="1">
      <c r="A124" s="57"/>
      <c r="B124" s="40"/>
      <c r="C124" s="40"/>
      <c r="D124" s="40"/>
      <c r="E124" s="40"/>
      <c r="F124" s="40"/>
      <c r="G124" s="41"/>
      <c r="K124" s="40"/>
    </row>
    <row r="125" spans="1:13" ht="21.75" customHeight="1">
      <c r="A125" s="57"/>
      <c r="B125" s="40"/>
      <c r="C125" s="40"/>
      <c r="D125" s="40"/>
      <c r="E125" s="40"/>
      <c r="F125" s="40"/>
      <c r="G125" s="41"/>
      <c r="K125" s="40"/>
    </row>
    <row r="126" spans="1:13" ht="21.75" customHeight="1">
      <c r="A126" s="57"/>
      <c r="B126" s="40"/>
      <c r="C126" s="40"/>
      <c r="D126" s="40"/>
      <c r="E126" s="40"/>
      <c r="F126" s="40"/>
      <c r="G126" s="41"/>
      <c r="K126" s="40"/>
    </row>
    <row r="127" spans="1:13" ht="21.75" customHeight="1">
      <c r="A127" s="57"/>
      <c r="B127" s="40"/>
      <c r="C127" s="40"/>
      <c r="D127" s="40"/>
      <c r="E127" s="40"/>
      <c r="F127" s="40"/>
      <c r="G127" s="41"/>
      <c r="K127" s="40"/>
    </row>
    <row r="128" spans="1:13" ht="21.75" customHeight="1">
      <c r="A128" s="57"/>
      <c r="B128" s="40"/>
      <c r="C128" s="40"/>
      <c r="D128" s="40"/>
      <c r="E128" s="40"/>
      <c r="F128" s="40"/>
      <c r="G128" s="41"/>
      <c r="K128" s="40"/>
    </row>
    <row r="129" spans="1:11" ht="21.75" customHeight="1">
      <c r="A129" s="57"/>
      <c r="B129" s="40"/>
      <c r="C129" s="40"/>
      <c r="D129" s="40"/>
      <c r="E129" s="40"/>
      <c r="F129" s="40"/>
      <c r="G129" s="41"/>
      <c r="K129" s="40"/>
    </row>
    <row r="130" spans="1:11" ht="21.75" customHeight="1">
      <c r="A130" s="57"/>
      <c r="B130" s="38" t="str">
        <f>+B54</f>
        <v xml:space="preserve"> (Signed)……………………………………Authorized Director     (Signed)……………………………………Authorized Director</v>
      </c>
      <c r="C130" s="40"/>
      <c r="D130" s="40"/>
      <c r="E130" s="40"/>
      <c r="F130" s="40"/>
      <c r="G130" s="41"/>
      <c r="K130" s="40"/>
    </row>
    <row r="131" spans="1:11" ht="21.75" customHeight="1">
      <c r="A131" s="40"/>
      <c r="B131" s="40" t="s">
        <v>131</v>
      </c>
      <c r="C131" s="126"/>
      <c r="D131" s="40"/>
      <c r="E131" s="40"/>
      <c r="F131" s="40"/>
      <c r="G131" s="41" t="s">
        <v>130</v>
      </c>
      <c r="K131" s="40"/>
    </row>
  </sheetData>
  <mergeCells count="15">
    <mergeCell ref="A20:M20"/>
    <mergeCell ref="A95:M95"/>
    <mergeCell ref="A57:M57"/>
    <mergeCell ref="A58:M58"/>
    <mergeCell ref="A59:M59"/>
    <mergeCell ref="C8:I8"/>
    <mergeCell ref="C9:I9"/>
    <mergeCell ref="C10:I10"/>
    <mergeCell ref="A96:M96"/>
    <mergeCell ref="A18:M18"/>
    <mergeCell ref="A19:M19"/>
    <mergeCell ref="A61:E61"/>
    <mergeCell ref="A24:E24"/>
    <mergeCell ref="A56:M56"/>
    <mergeCell ref="A94:M94"/>
  </mergeCells>
  <pageMargins left="0.70866141732283472" right="0.23622047244094491" top="0.78740157480314965" bottom="0.39370078740157483" header="0" footer="0"/>
  <pageSetup paperSize="9" scale="90" orientation="portrait" verticalDpi="300" r:id="rId1"/>
  <rowBreaks count="2" manualBreakCount="2">
    <brk id="17" max="16383" man="1"/>
    <brk id="9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P27"/>
  <sheetViews>
    <sheetView view="pageBreakPreview" zoomScaleNormal="100" zoomScaleSheetLayoutView="100" workbookViewId="0">
      <selection activeCell="N1" sqref="N1"/>
    </sheetView>
  </sheetViews>
  <sheetFormatPr defaultColWidth="9.125" defaultRowHeight="21.75" customHeight="1"/>
  <cols>
    <col min="1" max="1" width="9.125" style="118"/>
    <col min="2" max="2" width="34.5" style="118" customWidth="1"/>
    <col min="3" max="3" width="8.25" style="119" customWidth="1"/>
    <col min="4" max="4" width="16.625" style="119" customWidth="1"/>
    <col min="5" max="5" width="1.125" style="119" customWidth="1"/>
    <col min="6" max="6" width="17" style="119" customWidth="1"/>
    <col min="7" max="7" width="1.125" style="119" customWidth="1"/>
    <col min="8" max="8" width="16.625" style="119" customWidth="1"/>
    <col min="9" max="9" width="1.125" style="119" customWidth="1"/>
    <col min="10" max="10" width="16.625" style="119" customWidth="1"/>
    <col min="11" max="11" width="1.25" style="119" customWidth="1"/>
    <col min="12" max="12" width="16.625" style="119" customWidth="1"/>
    <col min="13" max="13" width="0.625" style="118" customWidth="1"/>
    <col min="14" max="14" width="5.375" style="118" customWidth="1"/>
    <col min="15" max="15" width="13" style="118" bestFit="1" customWidth="1"/>
    <col min="16" max="16" width="9.875" style="118" bestFit="1" customWidth="1"/>
    <col min="17" max="16384" width="9.125" style="118"/>
  </cols>
  <sheetData>
    <row r="1" spans="1:16" s="128" customFormat="1" ht="21.75" customHeight="1">
      <c r="A1" s="140" t="str">
        <f>+FS!C8</f>
        <v>SIAMRAJATHANEE(EAST) CO., LTD.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27"/>
    </row>
    <row r="2" spans="1:16" s="98" customFormat="1" ht="21.75" customHeight="1">
      <c r="A2" s="141" t="s">
        <v>71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97"/>
    </row>
    <row r="3" spans="1:16" s="98" customFormat="1" ht="21.75" customHeight="1">
      <c r="A3" s="141" t="str">
        <f>+FS!A96</f>
        <v>FOR THE YEAR ENDED DECEMBER 31, 2015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97"/>
      <c r="N3" s="97"/>
      <c r="O3" s="97"/>
    </row>
    <row r="4" spans="1:16" s="98" customFormat="1" ht="21.75" customHeight="1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7"/>
    </row>
    <row r="5" spans="1:16" s="99" customFormat="1" ht="21.75" customHeight="1">
      <c r="D5" s="100"/>
      <c r="E5" s="100"/>
      <c r="F5" s="100"/>
      <c r="G5" s="100"/>
      <c r="H5" s="100"/>
      <c r="I5" s="100"/>
      <c r="J5" s="100"/>
      <c r="K5" s="100"/>
      <c r="L5" s="121" t="s">
        <v>27</v>
      </c>
    </row>
    <row r="6" spans="1:16" s="99" customFormat="1" ht="21.75" customHeight="1">
      <c r="A6" s="102"/>
      <c r="B6" s="102"/>
      <c r="D6" s="103" t="s">
        <v>72</v>
      </c>
      <c r="E6" s="104"/>
      <c r="F6" s="103" t="s">
        <v>73</v>
      </c>
      <c r="G6" s="104"/>
      <c r="H6" s="142" t="s">
        <v>76</v>
      </c>
      <c r="I6" s="142"/>
      <c r="J6" s="142"/>
      <c r="K6" s="104"/>
      <c r="L6" s="105"/>
    </row>
    <row r="7" spans="1:16" s="99" customFormat="1" ht="21.75" customHeight="1">
      <c r="A7" s="102"/>
      <c r="B7" s="102"/>
      <c r="C7" s="102"/>
      <c r="D7" s="106" t="s">
        <v>74</v>
      </c>
      <c r="E7" s="102"/>
      <c r="F7" s="106" t="s">
        <v>75</v>
      </c>
      <c r="G7" s="102"/>
      <c r="H7" s="106" t="s">
        <v>77</v>
      </c>
      <c r="I7" s="102"/>
      <c r="J7" s="107" t="s">
        <v>78</v>
      </c>
      <c r="K7" s="102"/>
      <c r="L7" s="107" t="s">
        <v>80</v>
      </c>
    </row>
    <row r="8" spans="1:16" s="99" customFormat="1" ht="21.75" customHeight="1">
      <c r="A8" s="102"/>
      <c r="B8" s="102"/>
      <c r="C8" s="106"/>
      <c r="D8" s="101" t="s">
        <v>75</v>
      </c>
      <c r="E8" s="101"/>
      <c r="F8" s="101"/>
      <c r="G8" s="101"/>
      <c r="H8" s="101" t="s">
        <v>79</v>
      </c>
      <c r="I8" s="101"/>
      <c r="J8" s="108"/>
      <c r="K8" s="100"/>
      <c r="L8" s="108"/>
    </row>
    <row r="9" spans="1:16" s="99" customFormat="1" ht="21.75" customHeight="1">
      <c r="C9" s="106" t="s">
        <v>7</v>
      </c>
      <c r="D9" s="106"/>
      <c r="E9" s="106"/>
      <c r="F9" s="106"/>
      <c r="G9" s="106"/>
      <c r="H9" s="106"/>
      <c r="I9" s="106"/>
      <c r="J9" s="106"/>
      <c r="K9" s="106"/>
      <c r="L9" s="107"/>
    </row>
    <row r="10" spans="1:16" s="99" customFormat="1" ht="21.75" customHeight="1">
      <c r="A10" s="109" t="s">
        <v>81</v>
      </c>
      <c r="C10" s="102"/>
      <c r="D10" s="102">
        <v>5000000</v>
      </c>
      <c r="E10" s="102"/>
      <c r="F10" s="102"/>
      <c r="G10" s="102"/>
      <c r="H10" s="102">
        <v>500000</v>
      </c>
      <c r="I10" s="102"/>
      <c r="J10" s="102">
        <v>98854295.170000002</v>
      </c>
      <c r="K10" s="102"/>
      <c r="L10" s="102">
        <f>SUM(D10:J10)</f>
        <v>104354295.17</v>
      </c>
    </row>
    <row r="11" spans="1:16" s="99" customFormat="1" ht="21.75" customHeight="1">
      <c r="A11" s="109" t="s">
        <v>82</v>
      </c>
      <c r="C11" s="110">
        <v>4</v>
      </c>
      <c r="D11" s="100"/>
      <c r="E11" s="102"/>
      <c r="F11" s="100"/>
      <c r="G11" s="102"/>
      <c r="H11" s="100"/>
      <c r="I11" s="102"/>
      <c r="J11" s="111">
        <v>-1831644.8</v>
      </c>
      <c r="K11" s="102"/>
      <c r="L11" s="100">
        <f>SUM(D11:J11)</f>
        <v>-1831644.8</v>
      </c>
      <c r="O11" s="109"/>
    </row>
    <row r="12" spans="1:16" s="99" customFormat="1" ht="21.75" customHeight="1">
      <c r="A12" s="109" t="s">
        <v>83</v>
      </c>
      <c r="C12" s="102"/>
      <c r="D12" s="102">
        <f>SUM(D10:D11)</f>
        <v>5000000</v>
      </c>
      <c r="E12" s="102"/>
      <c r="F12" s="102">
        <f>SUM(F10:F11)</f>
        <v>0</v>
      </c>
      <c r="G12" s="102"/>
      <c r="H12" s="102">
        <f>SUM(H10:H11)</f>
        <v>500000</v>
      </c>
      <c r="I12" s="102"/>
      <c r="J12" s="112">
        <f>SUM(J10:J11)</f>
        <v>97022650.370000005</v>
      </c>
      <c r="K12" s="102"/>
      <c r="L12" s="102">
        <f>SUM(L10:L11)</f>
        <v>102522650.37</v>
      </c>
      <c r="O12" s="113"/>
      <c r="P12" s="114"/>
    </row>
    <row r="13" spans="1:16" s="99" customFormat="1" ht="21.75" customHeight="1">
      <c r="A13" s="109" t="s">
        <v>84</v>
      </c>
      <c r="C13" s="110">
        <v>19</v>
      </c>
      <c r="D13" s="102"/>
      <c r="E13" s="102"/>
      <c r="F13" s="102"/>
      <c r="G13" s="102"/>
      <c r="H13" s="102"/>
      <c r="I13" s="102"/>
      <c r="J13" s="112">
        <v>-20000000</v>
      </c>
      <c r="K13" s="102"/>
      <c r="L13" s="102">
        <f>SUM(D13:J13)</f>
        <v>-20000000</v>
      </c>
      <c r="O13" s="109"/>
    </row>
    <row r="14" spans="1:16" s="99" customFormat="1" ht="21.75" customHeight="1">
      <c r="A14" s="109" t="s">
        <v>67</v>
      </c>
      <c r="C14" s="102"/>
      <c r="D14" s="100"/>
      <c r="E14" s="102"/>
      <c r="F14" s="102"/>
      <c r="G14" s="102"/>
      <c r="H14" s="100"/>
      <c r="I14" s="102"/>
      <c r="J14" s="111">
        <v>27072851.42999994</v>
      </c>
      <c r="K14" s="102"/>
      <c r="L14" s="102">
        <f>SUM(D14:J14)</f>
        <v>27072851.42999994</v>
      </c>
      <c r="O14" s="109"/>
    </row>
    <row r="15" spans="1:16" s="99" customFormat="1" ht="21.75" customHeight="1">
      <c r="A15" s="109" t="s">
        <v>85</v>
      </c>
      <c r="C15" s="102"/>
      <c r="D15" s="104">
        <f>SUM(D12:D14)</f>
        <v>5000000</v>
      </c>
      <c r="F15" s="104">
        <f>SUM(F12:F14)</f>
        <v>0</v>
      </c>
      <c r="H15" s="104">
        <f>SUM(H12:H14)</f>
        <v>500000</v>
      </c>
      <c r="J15" s="104">
        <f>SUM(J12:J14)</f>
        <v>104095501.79999995</v>
      </c>
      <c r="L15" s="104">
        <f>SUM(L12:L14)</f>
        <v>109595501.79999995</v>
      </c>
      <c r="O15" s="109"/>
    </row>
    <row r="16" spans="1:16" s="99" customFormat="1" ht="21.75" customHeight="1">
      <c r="A16" s="109" t="s">
        <v>86</v>
      </c>
      <c r="C16" s="110">
        <v>16</v>
      </c>
      <c r="D16" s="102">
        <v>85000000</v>
      </c>
      <c r="H16" s="102"/>
      <c r="J16" s="102"/>
      <c r="L16" s="102">
        <f>SUM(D16:J16)</f>
        <v>85000000</v>
      </c>
      <c r="O16" s="109"/>
    </row>
    <row r="17" spans="1:15" s="99" customFormat="1" ht="21.75" customHeight="1">
      <c r="A17" s="109" t="s">
        <v>87</v>
      </c>
      <c r="C17" s="102"/>
      <c r="D17" s="102"/>
      <c r="F17" s="115">
        <v>10124480</v>
      </c>
      <c r="H17" s="102"/>
      <c r="J17" s="102"/>
      <c r="L17" s="102">
        <f>SUM(D17:J17)</f>
        <v>10124480</v>
      </c>
      <c r="O17" s="109"/>
    </row>
    <row r="18" spans="1:15" s="99" customFormat="1" ht="21.75" customHeight="1">
      <c r="A18" s="109" t="s">
        <v>84</v>
      </c>
      <c r="C18" s="110">
        <v>19</v>
      </c>
      <c r="D18" s="102"/>
      <c r="E18" s="102"/>
      <c r="F18" s="102"/>
      <c r="G18" s="102"/>
      <c r="H18" s="102"/>
      <c r="I18" s="102"/>
      <c r="J18" s="102">
        <v>-120000000</v>
      </c>
      <c r="K18" s="102"/>
      <c r="L18" s="102">
        <f>SUM(D18:J18)</f>
        <v>-120000000</v>
      </c>
      <c r="O18" s="109"/>
    </row>
    <row r="19" spans="1:15" s="99" customFormat="1" ht="21.75" customHeight="1">
      <c r="A19" s="109" t="s">
        <v>79</v>
      </c>
      <c r="C19" s="110">
        <v>17</v>
      </c>
      <c r="D19" s="102"/>
      <c r="E19" s="102"/>
      <c r="F19" s="102"/>
      <c r="G19" s="102"/>
      <c r="H19" s="102">
        <v>1465977.45</v>
      </c>
      <c r="I19" s="102"/>
      <c r="J19" s="102">
        <v>-1465977.45</v>
      </c>
      <c r="K19" s="102"/>
      <c r="L19" s="102">
        <f>SUM(D19:J19)</f>
        <v>0</v>
      </c>
      <c r="O19" s="109"/>
    </row>
    <row r="20" spans="1:15" s="99" customFormat="1" ht="21.75" customHeight="1">
      <c r="A20" s="109" t="s">
        <v>67</v>
      </c>
      <c r="C20" s="102"/>
      <c r="D20" s="100"/>
      <c r="E20" s="102"/>
      <c r="F20" s="102"/>
      <c r="G20" s="102"/>
      <c r="H20" s="100"/>
      <c r="I20" s="102"/>
      <c r="J20" s="147">
        <v>31061175.17879013</v>
      </c>
      <c r="K20" s="102"/>
      <c r="L20" s="100">
        <f>SUM(D20:J20)</f>
        <v>31061175.17879013</v>
      </c>
      <c r="O20" s="109"/>
    </row>
    <row r="21" spans="1:15" s="99" customFormat="1" ht="21.75" customHeight="1" thickBot="1">
      <c r="A21" s="109" t="s">
        <v>89</v>
      </c>
      <c r="C21" s="102"/>
      <c r="D21" s="116">
        <f>SUM(D15:D20)</f>
        <v>90000000</v>
      </c>
      <c r="F21" s="116">
        <f>SUM(F15:F20)</f>
        <v>10124480</v>
      </c>
      <c r="H21" s="116">
        <f>SUM(H15:H20)</f>
        <v>1965977.45</v>
      </c>
      <c r="J21" s="116">
        <f>SUM(J15:J20)</f>
        <v>13690699.528790083</v>
      </c>
      <c r="L21" s="116">
        <f>SUM(L15:L20)</f>
        <v>115781156.97879007</v>
      </c>
      <c r="O21" s="109"/>
    </row>
    <row r="22" spans="1:15" s="99" customFormat="1" ht="21.75" customHeight="1" thickTop="1">
      <c r="A22" s="109"/>
      <c r="C22" s="102"/>
      <c r="D22" s="115"/>
      <c r="E22" s="115"/>
      <c r="F22" s="115"/>
      <c r="G22" s="115"/>
      <c r="H22" s="115"/>
      <c r="I22" s="115"/>
      <c r="J22" s="115"/>
      <c r="K22" s="115"/>
      <c r="L22" s="115"/>
      <c r="O22" s="109"/>
    </row>
    <row r="23" spans="1:15" ht="21.75" customHeight="1">
      <c r="A23" s="117" t="s">
        <v>20</v>
      </c>
    </row>
    <row r="24" spans="1:15" ht="21.75" customHeight="1">
      <c r="A24" s="117"/>
    </row>
    <row r="25" spans="1:15" ht="21.75" customHeight="1">
      <c r="A25" s="117"/>
    </row>
    <row r="26" spans="1:15" s="120" customFormat="1" ht="21.75" customHeight="1">
      <c r="A26" s="143" t="str">
        <f>+FS!B92</f>
        <v xml:space="preserve"> (Signed)……………………………………Authorized Director     (Signed)……………………………………Authorized Director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</row>
    <row r="27" spans="1:15" s="120" customFormat="1" ht="21.75" customHeight="1">
      <c r="B27" s="143" t="s">
        <v>132</v>
      </c>
      <c r="C27" s="143"/>
      <c r="D27" s="143"/>
      <c r="E27" s="129"/>
      <c r="F27" s="129" t="s">
        <v>133</v>
      </c>
      <c r="J27" s="122"/>
      <c r="K27" s="129"/>
    </row>
  </sheetData>
  <mergeCells count="6">
    <mergeCell ref="A1:L1"/>
    <mergeCell ref="A2:L2"/>
    <mergeCell ref="A3:L3"/>
    <mergeCell ref="H6:J6"/>
    <mergeCell ref="A26:L26"/>
    <mergeCell ref="B27:D27"/>
  </mergeCells>
  <pageMargins left="0.70866141732283472" right="0.23622047244094491" top="0.59055118110236227" bottom="0.19685039370078741" header="0" footer="0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zoomScaleNormal="100" zoomScaleSheetLayoutView="100" workbookViewId="0">
      <selection sqref="A1:L1"/>
    </sheetView>
  </sheetViews>
  <sheetFormatPr defaultRowHeight="21.75" customHeight="1"/>
  <cols>
    <col min="1" max="1" width="3.375" style="1" customWidth="1"/>
    <col min="2" max="2" width="6" style="1" customWidth="1"/>
    <col min="3" max="3" width="5.625" style="1" customWidth="1"/>
    <col min="4" max="5" width="9" style="1"/>
    <col min="6" max="6" width="4.25" style="1" customWidth="1"/>
    <col min="7" max="7" width="10.25" style="1" customWidth="1"/>
    <col min="8" max="8" width="16.875" style="1" customWidth="1"/>
    <col min="9" max="9" width="1.625" style="1" customWidth="1"/>
    <col min="10" max="10" width="14.625" style="35" customWidth="1"/>
    <col min="11" max="11" width="0.625" style="1" customWidth="1"/>
    <col min="12" max="12" width="14.75" style="1" customWidth="1"/>
    <col min="13" max="13" width="13" style="1" bestFit="1" customWidth="1"/>
    <col min="14" max="14" width="12" style="1" bestFit="1" customWidth="1"/>
    <col min="15" max="15" width="11.375" style="1" bestFit="1" customWidth="1"/>
    <col min="16" max="16" width="12" style="1" bestFit="1" customWidth="1"/>
    <col min="17" max="16384" width="9" style="1"/>
  </cols>
  <sheetData>
    <row r="1" spans="1:16" s="35" customFormat="1" ht="21.75" customHeight="1">
      <c r="A1" s="137" t="str">
        <f>+FS!C8</f>
        <v>SIAMRAJATHANEE(EAST) CO., LTD.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</row>
    <row r="2" spans="1:16" ht="21.75" customHeight="1">
      <c r="A2" s="144" t="s">
        <v>90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</row>
    <row r="3" spans="1:16" ht="21.75" customHeight="1">
      <c r="A3" s="144" t="str">
        <f>+FS!A96</f>
        <v>FOR THE YEAR ENDED DECEMBER 31, 2015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6" ht="21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6" ht="21.75" customHeight="1">
      <c r="A5" s="3"/>
      <c r="B5" s="3"/>
      <c r="C5" s="3"/>
      <c r="D5" s="3"/>
      <c r="E5" s="3"/>
      <c r="F5" s="3"/>
      <c r="G5" s="3"/>
      <c r="H5" s="4"/>
      <c r="I5" s="3"/>
      <c r="J5" s="145" t="s">
        <v>27</v>
      </c>
      <c r="K5" s="145"/>
      <c r="L5" s="145"/>
    </row>
    <row r="6" spans="1:16" ht="21.75" customHeight="1">
      <c r="A6" s="3"/>
      <c r="B6" s="3"/>
      <c r="C6" s="3"/>
      <c r="D6" s="3"/>
      <c r="E6" s="3"/>
      <c r="F6" s="3"/>
      <c r="G6" s="3"/>
      <c r="H6" s="4"/>
      <c r="I6" s="3"/>
      <c r="J6" s="5" t="str">
        <f>+FS!K99</f>
        <v>2015</v>
      </c>
      <c r="K6" s="6"/>
      <c r="L6" s="7" t="str">
        <f>+FS!M99</f>
        <v>2014</v>
      </c>
    </row>
    <row r="7" spans="1:16" ht="21.75" customHeight="1">
      <c r="A7" s="8" t="s">
        <v>116</v>
      </c>
      <c r="C7" s="8"/>
      <c r="D7" s="8"/>
      <c r="E7" s="8"/>
      <c r="F7" s="8"/>
      <c r="H7" s="9"/>
      <c r="I7" s="8"/>
      <c r="J7" s="10"/>
      <c r="K7" s="8"/>
      <c r="L7" s="11"/>
      <c r="P7" s="86"/>
    </row>
    <row r="8" spans="1:16" ht="21.75" customHeight="1">
      <c r="A8" s="12" t="s">
        <v>91</v>
      </c>
      <c r="C8" s="8"/>
      <c r="D8" s="8"/>
      <c r="E8" s="8"/>
      <c r="F8" s="8"/>
      <c r="G8" s="13"/>
      <c r="H8" s="9"/>
      <c r="I8" s="8"/>
      <c r="J8" s="14">
        <v>39431474.198790133</v>
      </c>
      <c r="K8" s="8"/>
      <c r="L8" s="87">
        <v>34154924.649999939</v>
      </c>
    </row>
    <row r="9" spans="1:16" ht="21.75" customHeight="1">
      <c r="A9" s="12" t="s">
        <v>92</v>
      </c>
      <c r="C9" s="8"/>
      <c r="D9" s="8"/>
      <c r="E9" s="8"/>
      <c r="F9" s="8"/>
      <c r="H9" s="16"/>
      <c r="I9" s="8"/>
      <c r="J9" s="14"/>
      <c r="K9" s="8"/>
      <c r="L9" s="15"/>
      <c r="P9" s="86"/>
    </row>
    <row r="10" spans="1:16" ht="21.75" customHeight="1">
      <c r="A10" s="8"/>
      <c r="B10" s="1" t="s">
        <v>93</v>
      </c>
      <c r="C10" s="8"/>
      <c r="D10" s="8"/>
      <c r="E10" s="8"/>
      <c r="F10" s="8"/>
      <c r="H10" s="8"/>
      <c r="I10" s="8"/>
      <c r="J10" s="10">
        <v>772918</v>
      </c>
      <c r="K10" s="8"/>
      <c r="L10" s="86">
        <v>641721</v>
      </c>
    </row>
    <row r="11" spans="1:16" ht="21.75" customHeight="1">
      <c r="A11" s="8"/>
      <c r="B11" s="1" t="s">
        <v>94</v>
      </c>
      <c r="C11" s="8"/>
      <c r="D11" s="8"/>
      <c r="E11" s="8"/>
      <c r="F11" s="8"/>
      <c r="H11" s="8"/>
      <c r="I11" s="8"/>
      <c r="J11" s="10">
        <v>2802264.39</v>
      </c>
      <c r="K11" s="8"/>
      <c r="L11" s="86">
        <v>3630379.78</v>
      </c>
      <c r="P11" s="86"/>
    </row>
    <row r="12" spans="1:16" ht="21.75" customHeight="1">
      <c r="A12" s="8"/>
      <c r="B12" s="1" t="s">
        <v>95</v>
      </c>
      <c r="C12" s="8"/>
      <c r="D12" s="8"/>
      <c r="E12" s="8"/>
      <c r="F12" s="8"/>
      <c r="H12" s="8"/>
      <c r="I12" s="8"/>
      <c r="J12" s="10">
        <v>-37111.780000000028</v>
      </c>
      <c r="K12" s="8"/>
      <c r="L12" s="88">
        <v>-766941.25</v>
      </c>
    </row>
    <row r="13" spans="1:16" ht="21.75" customHeight="1">
      <c r="A13" s="8"/>
      <c r="B13" s="1" t="s">
        <v>96</v>
      </c>
      <c r="C13" s="8"/>
      <c r="D13" s="8"/>
      <c r="E13" s="8"/>
      <c r="F13" s="8"/>
      <c r="H13" s="8"/>
      <c r="I13" s="8"/>
      <c r="J13" s="10">
        <v>-1610351.87</v>
      </c>
      <c r="K13" s="8"/>
      <c r="L13" s="11">
        <v>0</v>
      </c>
      <c r="P13" s="86"/>
    </row>
    <row r="14" spans="1:16" ht="21.75" customHeight="1">
      <c r="A14" s="8"/>
      <c r="B14" s="1" t="s">
        <v>97</v>
      </c>
      <c r="C14" s="8"/>
      <c r="D14" s="8"/>
      <c r="E14" s="8"/>
      <c r="F14" s="8"/>
      <c r="H14" s="8"/>
      <c r="I14" s="8"/>
      <c r="J14" s="10">
        <v>2322548.84</v>
      </c>
      <c r="K14" s="8"/>
      <c r="L14" s="11">
        <v>0</v>
      </c>
    </row>
    <row r="15" spans="1:16" ht="21.75" customHeight="1">
      <c r="A15" s="8"/>
      <c r="B15" s="1" t="s">
        <v>56</v>
      </c>
      <c r="C15" s="8"/>
      <c r="D15" s="8"/>
      <c r="E15" s="8"/>
      <c r="F15" s="8"/>
      <c r="H15" s="8"/>
      <c r="I15" s="8"/>
      <c r="J15" s="10">
        <v>-3523831.24</v>
      </c>
      <c r="K15" s="8"/>
      <c r="L15" s="11">
        <v>0</v>
      </c>
    </row>
    <row r="16" spans="1:16" ht="21.75" customHeight="1">
      <c r="A16" s="8"/>
      <c r="B16" s="1" t="s">
        <v>98</v>
      </c>
      <c r="C16" s="8"/>
      <c r="D16" s="8"/>
      <c r="E16" s="8"/>
      <c r="F16" s="8"/>
      <c r="H16" s="8"/>
      <c r="I16" s="8"/>
      <c r="J16" s="10">
        <v>23503.65</v>
      </c>
      <c r="K16" s="8"/>
      <c r="L16" s="11">
        <v>0</v>
      </c>
    </row>
    <row r="17" spans="1:16" ht="21.75" customHeight="1">
      <c r="A17" s="8"/>
      <c r="B17" s="1" t="s">
        <v>62</v>
      </c>
      <c r="C17" s="8"/>
      <c r="D17" s="8"/>
      <c r="E17" s="8"/>
      <c r="F17" s="8"/>
      <c r="H17" s="8"/>
      <c r="I17" s="8"/>
      <c r="J17" s="18">
        <v>104631.47410985973</v>
      </c>
      <c r="K17" s="16"/>
      <c r="L17" s="89">
        <v>73729.350000000006</v>
      </c>
      <c r="P17" s="86"/>
    </row>
    <row r="18" spans="1:16" ht="21.75" customHeight="1">
      <c r="A18" s="12" t="s">
        <v>99</v>
      </c>
      <c r="B18" s="8"/>
      <c r="C18" s="8"/>
      <c r="D18" s="8"/>
      <c r="E18" s="8"/>
      <c r="F18" s="8"/>
      <c r="I18" s="8"/>
      <c r="J18" s="14">
        <f>SUM(J8:J17)</f>
        <v>40286045.662899986</v>
      </c>
      <c r="K18" s="8"/>
      <c r="L18" s="14">
        <f>SUM(L8:L17)</f>
        <v>37733813.529999942</v>
      </c>
      <c r="P18" s="86"/>
    </row>
    <row r="19" spans="1:16" ht="21.75" customHeight="1">
      <c r="A19" s="12" t="s">
        <v>100</v>
      </c>
      <c r="C19" s="8"/>
      <c r="D19" s="8"/>
      <c r="E19" s="8"/>
      <c r="F19" s="8"/>
      <c r="H19" s="19"/>
      <c r="I19" s="8"/>
      <c r="J19" s="20"/>
      <c r="K19" s="8"/>
      <c r="L19" s="21"/>
    </row>
    <row r="20" spans="1:16" ht="21.75" customHeight="1">
      <c r="A20" s="12"/>
      <c r="B20" s="1" t="s">
        <v>101</v>
      </c>
      <c r="C20" s="8"/>
      <c r="D20" s="8"/>
      <c r="E20" s="8"/>
      <c r="F20" s="8"/>
      <c r="H20" s="8"/>
      <c r="I20" s="8"/>
      <c r="J20" s="20">
        <v>43332922.479999997</v>
      </c>
      <c r="K20" s="8"/>
      <c r="L20" s="90">
        <v>-77327627.290000007</v>
      </c>
      <c r="P20" s="86"/>
    </row>
    <row r="21" spans="1:16" ht="21.75" customHeight="1">
      <c r="A21" s="12"/>
      <c r="B21" s="1" t="s">
        <v>102</v>
      </c>
      <c r="C21" s="8"/>
      <c r="D21" s="8"/>
      <c r="E21" s="8"/>
      <c r="F21" s="8"/>
      <c r="H21" s="8"/>
      <c r="I21" s="8"/>
      <c r="J21" s="20">
        <v>16757987.190000001</v>
      </c>
      <c r="K21" s="8"/>
      <c r="L21" s="90">
        <v>-10284086.449999999</v>
      </c>
    </row>
    <row r="22" spans="1:16" ht="21.75" customHeight="1">
      <c r="A22" s="12"/>
      <c r="B22" s="1" t="s">
        <v>103</v>
      </c>
      <c r="C22" s="8"/>
      <c r="D22" s="8"/>
      <c r="E22" s="8"/>
      <c r="F22" s="8"/>
      <c r="H22" s="8"/>
      <c r="I22" s="8"/>
      <c r="J22" s="20">
        <v>4490045.32</v>
      </c>
      <c r="K22" s="8"/>
      <c r="L22" s="90">
        <v>-226135.32</v>
      </c>
      <c r="P22" s="86"/>
    </row>
    <row r="23" spans="1:16" ht="21.75" customHeight="1">
      <c r="A23" s="12" t="s">
        <v>104</v>
      </c>
      <c r="C23" s="8"/>
      <c r="D23" s="8"/>
      <c r="E23" s="8"/>
      <c r="F23" s="8"/>
      <c r="H23" s="8"/>
      <c r="I23" s="8"/>
      <c r="J23" s="20"/>
      <c r="K23" s="8"/>
      <c r="L23" s="14"/>
    </row>
    <row r="24" spans="1:16" ht="21.75" customHeight="1">
      <c r="A24" s="12"/>
      <c r="B24" s="1" t="s">
        <v>105</v>
      </c>
      <c r="C24" s="8"/>
      <c r="D24" s="8"/>
      <c r="E24" s="8"/>
      <c r="F24" s="8"/>
      <c r="H24" s="8"/>
      <c r="I24" s="8"/>
      <c r="J24" s="93">
        <v>-36576019.259999998</v>
      </c>
      <c r="K24" s="8"/>
      <c r="L24" s="91">
        <v>55912975.950000003</v>
      </c>
      <c r="P24" s="86"/>
    </row>
    <row r="25" spans="1:16" ht="21.75" customHeight="1">
      <c r="A25" s="12" t="s">
        <v>106</v>
      </c>
      <c r="B25" s="8"/>
      <c r="C25" s="8"/>
      <c r="D25" s="8"/>
      <c r="E25" s="8"/>
      <c r="F25" s="8"/>
      <c r="H25" s="8"/>
      <c r="I25" s="8"/>
      <c r="J25" s="14">
        <f>+SUM(J18:J24)</f>
        <v>68290981.39289999</v>
      </c>
      <c r="K25" s="8"/>
      <c r="L25" s="14">
        <f>+SUM(L18:L24)</f>
        <v>5808940.4199999347</v>
      </c>
    </row>
    <row r="26" spans="1:16" ht="21.75" customHeight="1">
      <c r="A26" s="12"/>
      <c r="B26" s="8" t="s">
        <v>107</v>
      </c>
      <c r="C26" s="8"/>
      <c r="D26" s="8"/>
      <c r="E26" s="8"/>
      <c r="F26" s="8"/>
      <c r="H26" s="8"/>
      <c r="I26" s="8"/>
      <c r="J26" s="14">
        <v>-104631.47410985973</v>
      </c>
      <c r="K26" s="8"/>
      <c r="L26" s="87">
        <v>-73729.350000000006</v>
      </c>
      <c r="P26" s="86"/>
    </row>
    <row r="27" spans="1:16" ht="21.75" customHeight="1">
      <c r="A27" s="12"/>
      <c r="B27" s="8" t="s">
        <v>108</v>
      </c>
      <c r="C27" s="8"/>
      <c r="D27" s="8"/>
      <c r="E27" s="8"/>
      <c r="F27" s="8"/>
      <c r="H27" s="8"/>
      <c r="I27" s="8"/>
      <c r="J27" s="14">
        <v>-6759035.6199999992</v>
      </c>
      <c r="K27" s="8"/>
      <c r="L27" s="91">
        <v>-6795644.2699999996</v>
      </c>
    </row>
    <row r="28" spans="1:16" ht="21.75" customHeight="1">
      <c r="A28" s="12"/>
      <c r="B28" s="8"/>
      <c r="C28" s="8" t="s">
        <v>109</v>
      </c>
      <c r="D28" s="8"/>
      <c r="E28" s="8"/>
      <c r="F28" s="8"/>
      <c r="H28" s="8"/>
      <c r="I28" s="8"/>
      <c r="J28" s="22">
        <f>SUM(J25:J27)</f>
        <v>61427314.298790134</v>
      </c>
      <c r="K28" s="8"/>
      <c r="L28" s="22">
        <f>SUM(L25:L27)</f>
        <v>-1060433.2000000644</v>
      </c>
      <c r="P28" s="86"/>
    </row>
    <row r="29" spans="1:16" ht="21.75" customHeight="1">
      <c r="A29" s="8"/>
      <c r="B29" s="8"/>
      <c r="C29" s="12"/>
      <c r="D29" s="8"/>
      <c r="E29" s="8"/>
      <c r="F29" s="8"/>
      <c r="H29" s="19"/>
      <c r="I29" s="8"/>
      <c r="J29" s="14"/>
      <c r="K29" s="16"/>
      <c r="L29" s="15"/>
    </row>
    <row r="30" spans="1:16" ht="21.75" customHeight="1">
      <c r="A30" s="12" t="s">
        <v>20</v>
      </c>
      <c r="B30" s="8"/>
      <c r="C30" s="12"/>
      <c r="D30" s="8"/>
      <c r="E30" s="8"/>
      <c r="F30" s="8"/>
      <c r="H30" s="19"/>
      <c r="I30" s="8"/>
      <c r="J30" s="14"/>
      <c r="K30" s="16"/>
      <c r="L30" s="15"/>
    </row>
    <row r="31" spans="1:16" ht="21.75" customHeight="1">
      <c r="A31" s="8"/>
      <c r="B31" s="8"/>
      <c r="C31" s="12"/>
      <c r="D31" s="8"/>
      <c r="E31" s="8"/>
      <c r="F31" s="8"/>
      <c r="H31" s="19"/>
      <c r="I31" s="8"/>
      <c r="J31" s="14"/>
      <c r="K31" s="16"/>
      <c r="L31" s="15"/>
    </row>
    <row r="32" spans="1:16" ht="21.75" customHeight="1">
      <c r="A32" s="8"/>
      <c r="B32" s="8"/>
      <c r="C32" s="12"/>
      <c r="D32" s="8"/>
      <c r="E32" s="8"/>
      <c r="F32" s="8"/>
      <c r="H32" s="19"/>
      <c r="I32" s="8"/>
      <c r="J32" s="14"/>
      <c r="K32" s="16"/>
      <c r="L32" s="15"/>
    </row>
    <row r="33" spans="1:16" ht="21.75" customHeight="1">
      <c r="A33" s="8"/>
      <c r="B33" s="8"/>
      <c r="C33" s="12"/>
      <c r="D33" s="8"/>
      <c r="E33" s="8"/>
      <c r="F33" s="8"/>
      <c r="H33" s="19"/>
      <c r="I33" s="8"/>
      <c r="J33" s="14"/>
      <c r="K33" s="16"/>
      <c r="L33" s="15"/>
    </row>
    <row r="34" spans="1:16" ht="21.75" customHeight="1">
      <c r="A34" s="8"/>
      <c r="B34" s="8"/>
      <c r="C34" s="12"/>
      <c r="D34" s="8"/>
      <c r="E34" s="8"/>
      <c r="F34" s="8"/>
      <c r="H34" s="19"/>
      <c r="I34" s="8"/>
      <c r="J34" s="14"/>
      <c r="K34" s="16"/>
      <c r="L34" s="15"/>
    </row>
    <row r="35" spans="1:16" ht="21.75" customHeight="1">
      <c r="A35" s="8"/>
      <c r="B35" s="8"/>
      <c r="C35" s="12"/>
      <c r="D35" s="8"/>
      <c r="E35" s="8"/>
      <c r="F35" s="8"/>
      <c r="H35" s="19"/>
      <c r="I35" s="8"/>
      <c r="J35" s="14"/>
      <c r="K35" s="16"/>
      <c r="L35" s="15"/>
    </row>
    <row r="36" spans="1:16" ht="21.75" customHeight="1">
      <c r="A36" s="8"/>
      <c r="B36" s="8"/>
      <c r="C36" s="12"/>
      <c r="D36" s="8"/>
      <c r="E36" s="8"/>
      <c r="F36" s="8"/>
      <c r="H36" s="19"/>
      <c r="I36" s="8"/>
      <c r="J36" s="14"/>
      <c r="K36" s="16"/>
      <c r="L36" s="15"/>
    </row>
    <row r="37" spans="1:16" ht="21.75" customHeight="1">
      <c r="A37" s="8" t="str">
        <f>+A75</f>
        <v xml:space="preserve"> (Signed)……………………………………Authorized Director     (Signed)……………………………………Authorized Director</v>
      </c>
      <c r="C37" s="8"/>
      <c r="D37" s="8"/>
      <c r="E37" s="8"/>
      <c r="F37" s="8"/>
      <c r="G37" s="8"/>
      <c r="H37" s="8"/>
      <c r="J37" s="10"/>
      <c r="K37" s="8"/>
      <c r="L37" s="11"/>
    </row>
    <row r="38" spans="1:16" s="35" customFormat="1" ht="21.75" customHeight="1">
      <c r="A38" s="123" t="s">
        <v>131</v>
      </c>
      <c r="C38" s="124"/>
      <c r="D38" s="124"/>
      <c r="E38" s="124"/>
      <c r="F38" s="10"/>
      <c r="G38" s="124"/>
      <c r="H38" s="123" t="s">
        <v>134</v>
      </c>
      <c r="J38" s="33"/>
      <c r="K38" s="124"/>
      <c r="L38" s="124"/>
      <c r="M38" s="124"/>
      <c r="N38" s="125"/>
    </row>
    <row r="39" spans="1:16" ht="21.75" customHeight="1">
      <c r="A39" s="146" t="s">
        <v>0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P39" s="86"/>
    </row>
    <row r="40" spans="1:16" s="35" customFormat="1" ht="21.75" customHeight="1">
      <c r="A40" s="137" t="str">
        <f>+A1</f>
        <v>SIAMRAJATHANEE(EAST) CO., LTD.</v>
      </c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</row>
    <row r="41" spans="1:16" ht="21.75" customHeight="1">
      <c r="A41" s="144" t="s">
        <v>110</v>
      </c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P41" s="86"/>
    </row>
    <row r="42" spans="1:16" ht="21.75" customHeight="1">
      <c r="A42" s="144" t="str">
        <f>+A3</f>
        <v>FOR THE YEAR ENDED DECEMBER 31, 2015</v>
      </c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</row>
    <row r="43" spans="1:16" ht="21.75" customHeight="1">
      <c r="A43" s="3"/>
      <c r="B43" s="3"/>
      <c r="C43" s="3"/>
      <c r="D43" s="3"/>
      <c r="E43" s="3"/>
      <c r="F43" s="3"/>
      <c r="G43" s="3"/>
      <c r="H43" s="3"/>
      <c r="I43" s="3"/>
      <c r="J43" s="23"/>
      <c r="K43" s="3"/>
      <c r="L43" s="3"/>
      <c r="P43" s="86"/>
    </row>
    <row r="44" spans="1:16" ht="21.75" customHeight="1">
      <c r="A44" s="3"/>
      <c r="B44" s="3"/>
      <c r="C44" s="3"/>
      <c r="D44" s="3"/>
      <c r="E44" s="3"/>
      <c r="F44" s="3"/>
      <c r="G44" s="3"/>
      <c r="H44" s="4"/>
      <c r="I44" s="3"/>
      <c r="J44" s="145" t="str">
        <f>+J5</f>
        <v>Unit : Baht</v>
      </c>
      <c r="K44" s="145"/>
      <c r="L44" s="145"/>
    </row>
    <row r="45" spans="1:16" ht="21.75" customHeight="1">
      <c r="A45" s="3"/>
      <c r="B45" s="3"/>
      <c r="C45" s="3"/>
      <c r="D45" s="3"/>
      <c r="E45" s="3"/>
      <c r="F45" s="3"/>
      <c r="G45" s="3"/>
      <c r="H45" s="4" t="s">
        <v>7</v>
      </c>
      <c r="I45" s="3"/>
      <c r="J45" s="5" t="str">
        <f>+J6</f>
        <v>2015</v>
      </c>
      <c r="K45" s="6"/>
      <c r="L45" s="7" t="str">
        <f>+L6</f>
        <v>2014</v>
      </c>
      <c r="P45" s="86"/>
    </row>
    <row r="46" spans="1:16" ht="21.75" customHeight="1">
      <c r="A46" s="8" t="s">
        <v>115</v>
      </c>
      <c r="C46" s="8"/>
      <c r="D46" s="8"/>
      <c r="E46" s="8"/>
      <c r="F46" s="8"/>
      <c r="H46" s="9"/>
      <c r="I46" s="8"/>
      <c r="J46" s="10"/>
      <c r="K46" s="8"/>
      <c r="L46" s="11"/>
    </row>
    <row r="47" spans="1:16" ht="21.75" customHeight="1">
      <c r="A47" s="8"/>
      <c r="B47" s="1" t="s">
        <v>111</v>
      </c>
      <c r="C47" s="8"/>
      <c r="D47" s="8"/>
      <c r="E47" s="8"/>
      <c r="F47" s="8"/>
      <c r="H47" s="8"/>
      <c r="I47" s="8"/>
      <c r="J47" s="10">
        <v>-1638226.6206000028</v>
      </c>
      <c r="K47" s="8"/>
      <c r="L47" s="88">
        <v>-277788.13</v>
      </c>
      <c r="P47" s="86"/>
    </row>
    <row r="48" spans="1:16" ht="21.75" customHeight="1">
      <c r="A48" s="8"/>
      <c r="B48" s="1" t="s">
        <v>112</v>
      </c>
      <c r="C48" s="8"/>
      <c r="D48" s="8"/>
      <c r="E48" s="8"/>
      <c r="F48" s="8"/>
      <c r="H48" s="8"/>
      <c r="I48" s="8"/>
      <c r="J48" s="10">
        <v>2674205.61</v>
      </c>
      <c r="K48" s="8"/>
      <c r="L48" s="17">
        <v>0</v>
      </c>
    </row>
    <row r="49" spans="1:16" ht="21.75" customHeight="1">
      <c r="A49" s="8"/>
      <c r="C49" s="8" t="s">
        <v>113</v>
      </c>
      <c r="D49" s="8"/>
      <c r="E49" s="8"/>
      <c r="F49" s="8"/>
      <c r="H49" s="8"/>
      <c r="I49" s="8"/>
      <c r="J49" s="24">
        <f>SUM(J47:J48)</f>
        <v>1035978.9893999971</v>
      </c>
      <c r="K49" s="8"/>
      <c r="L49" s="24">
        <f>SUM(L47:L48)</f>
        <v>-277788.13</v>
      </c>
      <c r="P49" s="86"/>
    </row>
    <row r="50" spans="1:16" ht="21.75" customHeight="1">
      <c r="A50" s="12" t="s">
        <v>114</v>
      </c>
      <c r="C50" s="8"/>
      <c r="D50" s="8"/>
      <c r="E50" s="8"/>
      <c r="F50" s="8"/>
      <c r="H50" s="8"/>
      <c r="I50" s="8"/>
      <c r="J50" s="20"/>
      <c r="K50" s="8"/>
      <c r="L50" s="21"/>
    </row>
    <row r="51" spans="1:16" ht="21.75" customHeight="1">
      <c r="A51" s="12"/>
      <c r="B51" s="11" t="s">
        <v>117</v>
      </c>
      <c r="C51" s="8"/>
      <c r="D51" s="8"/>
      <c r="E51" s="8"/>
      <c r="F51" s="8"/>
      <c r="H51" s="8"/>
      <c r="I51" s="8"/>
      <c r="J51" s="20">
        <v>342567.62000000104</v>
      </c>
      <c r="K51" s="8"/>
      <c r="L51" s="88">
        <v>-137521.43</v>
      </c>
    </row>
    <row r="52" spans="1:16" ht="21.75" customHeight="1">
      <c r="A52" s="12"/>
      <c r="B52" s="1" t="s">
        <v>118</v>
      </c>
      <c r="C52" s="8"/>
      <c r="D52" s="8"/>
      <c r="E52" s="8"/>
      <c r="F52" s="8"/>
      <c r="H52" s="8"/>
      <c r="I52" s="8"/>
      <c r="J52" s="14">
        <v>-746111.7625901401</v>
      </c>
      <c r="K52" s="8"/>
      <c r="L52" s="87">
        <v>-640986.48</v>
      </c>
    </row>
    <row r="53" spans="1:16" ht="21.75" customHeight="1">
      <c r="A53" s="12"/>
      <c r="B53" s="1" t="s">
        <v>119</v>
      </c>
      <c r="C53" s="8"/>
      <c r="D53" s="8"/>
      <c r="E53" s="8"/>
      <c r="F53" s="8"/>
      <c r="H53" s="8"/>
      <c r="I53" s="8"/>
      <c r="J53" s="14">
        <v>95124480</v>
      </c>
      <c r="K53" s="8"/>
      <c r="L53" s="87">
        <v>0</v>
      </c>
    </row>
    <row r="54" spans="1:16" ht="21.75" customHeight="1">
      <c r="A54" s="12"/>
      <c r="B54" s="1" t="s">
        <v>120</v>
      </c>
      <c r="C54" s="8"/>
      <c r="D54" s="8"/>
      <c r="E54" s="8"/>
      <c r="F54" s="8"/>
      <c r="H54" s="8"/>
      <c r="I54" s="8"/>
      <c r="J54" s="14">
        <v>-120000000</v>
      </c>
      <c r="K54" s="8"/>
      <c r="L54" s="91">
        <v>-20000000</v>
      </c>
    </row>
    <row r="55" spans="1:16" ht="21.75" customHeight="1">
      <c r="A55" s="12"/>
      <c r="B55" s="8"/>
      <c r="C55" s="8" t="s">
        <v>121</v>
      </c>
      <c r="D55" s="8"/>
      <c r="E55" s="8"/>
      <c r="F55" s="8"/>
      <c r="H55" s="8"/>
      <c r="I55" s="8"/>
      <c r="J55" s="22">
        <f>SUM(J51:J54)</f>
        <v>-25279064.142590135</v>
      </c>
      <c r="K55" s="8"/>
      <c r="L55" s="22">
        <f>SUM(L51:L54)</f>
        <v>-20778507.91</v>
      </c>
    </row>
    <row r="56" spans="1:16" ht="21.75" customHeight="1">
      <c r="A56" s="1" t="s">
        <v>122</v>
      </c>
      <c r="B56" s="8"/>
      <c r="C56" s="8"/>
      <c r="D56" s="8"/>
      <c r="E56" s="8"/>
      <c r="F56" s="8"/>
      <c r="G56" s="8"/>
      <c r="H56" s="8"/>
      <c r="I56" s="8"/>
      <c r="J56" s="10">
        <f>SUM(J28+J49+J55)</f>
        <v>37184229.145599999</v>
      </c>
      <c r="K56" s="8"/>
      <c r="L56" s="10">
        <f>SUM(L28+L49+L55)</f>
        <v>-22116729.240000065</v>
      </c>
      <c r="N56" s="25"/>
    </row>
    <row r="57" spans="1:16" ht="21.75" customHeight="1">
      <c r="A57" s="1" t="s">
        <v>123</v>
      </c>
      <c r="B57" s="8"/>
      <c r="C57" s="8"/>
      <c r="D57" s="8"/>
      <c r="E57" s="8"/>
      <c r="F57" s="8"/>
      <c r="G57" s="8"/>
      <c r="H57" s="26">
        <v>4.0999999999999996</v>
      </c>
      <c r="I57" s="8"/>
      <c r="J57" s="10">
        <v>57134969.070000008</v>
      </c>
      <c r="K57" s="8"/>
      <c r="L57" s="86">
        <v>79251698.310000002</v>
      </c>
      <c r="N57" s="27"/>
    </row>
    <row r="58" spans="1:16" ht="21.75" customHeight="1" thickBot="1">
      <c r="A58" s="1" t="s">
        <v>124</v>
      </c>
      <c r="B58" s="8"/>
      <c r="C58" s="8"/>
      <c r="D58" s="8"/>
      <c r="E58" s="8"/>
      <c r="F58" s="8"/>
      <c r="G58" s="8"/>
      <c r="H58" s="26">
        <v>4.2</v>
      </c>
      <c r="I58" s="8"/>
      <c r="J58" s="28">
        <f>SUM(J56:J57)</f>
        <v>94319198.215600014</v>
      </c>
      <c r="K58" s="8"/>
      <c r="L58" s="28">
        <f>SUM(L56:L57)</f>
        <v>57134969.069999933</v>
      </c>
      <c r="M58" s="10"/>
      <c r="N58" s="10"/>
    </row>
    <row r="59" spans="1:16" ht="21.75" customHeight="1" thickTop="1">
      <c r="B59" s="8"/>
      <c r="C59" s="8"/>
      <c r="D59" s="8"/>
      <c r="E59" s="8"/>
      <c r="F59" s="8"/>
      <c r="G59" s="8"/>
      <c r="H59" s="26"/>
      <c r="I59" s="8"/>
      <c r="M59" s="10"/>
      <c r="N59" s="10"/>
    </row>
    <row r="60" spans="1:16" ht="21.75" customHeight="1">
      <c r="B60" s="8" t="s">
        <v>125</v>
      </c>
      <c r="C60" s="8"/>
      <c r="D60" s="8"/>
      <c r="E60" s="8"/>
      <c r="F60" s="8"/>
      <c r="G60" s="8"/>
      <c r="H60" s="26"/>
      <c r="I60" s="8"/>
    </row>
    <row r="61" spans="1:16" ht="21.75" customHeight="1">
      <c r="B61" s="8"/>
      <c r="C61" s="8" t="s">
        <v>126</v>
      </c>
      <c r="D61" s="8"/>
      <c r="E61" s="8"/>
      <c r="F61" s="8"/>
      <c r="G61" s="8"/>
      <c r="H61" s="26"/>
      <c r="I61" s="8"/>
      <c r="J61" s="10">
        <v>1285000</v>
      </c>
      <c r="K61" s="8"/>
      <c r="L61" s="11">
        <v>0</v>
      </c>
    </row>
    <row r="62" spans="1:16" ht="21.75" customHeight="1">
      <c r="B62" s="8"/>
      <c r="D62" s="8"/>
      <c r="E62" s="8"/>
      <c r="F62" s="8"/>
      <c r="G62" s="8"/>
      <c r="H62" s="26"/>
      <c r="I62" s="8"/>
      <c r="J62" s="10"/>
      <c r="K62" s="8"/>
      <c r="L62" s="11"/>
    </row>
    <row r="63" spans="1:16" ht="21.75" customHeight="1">
      <c r="A63" s="12" t="s">
        <v>20</v>
      </c>
      <c r="B63" s="8"/>
      <c r="C63" s="8"/>
      <c r="D63" s="8"/>
      <c r="E63" s="8"/>
      <c r="F63" s="8"/>
      <c r="G63" s="8"/>
      <c r="H63" s="26"/>
      <c r="I63" s="8"/>
      <c r="J63" s="10"/>
      <c r="K63" s="8"/>
      <c r="L63" s="11"/>
    </row>
    <row r="64" spans="1:16" ht="21.75" customHeight="1">
      <c r="B64" s="8"/>
      <c r="C64" s="8"/>
      <c r="D64" s="8"/>
      <c r="E64" s="8"/>
      <c r="F64" s="8"/>
      <c r="G64" s="8"/>
      <c r="H64" s="8"/>
      <c r="I64" s="8"/>
      <c r="J64" s="10"/>
      <c r="K64" s="8"/>
      <c r="L64" s="11"/>
    </row>
    <row r="65" spans="1:14" ht="21.75" customHeight="1">
      <c r="A65" s="12"/>
      <c r="B65" s="8"/>
      <c r="C65" s="8"/>
      <c r="D65" s="8"/>
      <c r="E65" s="8"/>
      <c r="F65" s="8"/>
      <c r="G65" s="8"/>
      <c r="H65" s="8"/>
      <c r="I65" s="8"/>
      <c r="J65" s="10"/>
      <c r="K65" s="8"/>
      <c r="L65" s="11"/>
    </row>
    <row r="66" spans="1:14" ht="21.75" customHeight="1">
      <c r="A66" s="12"/>
      <c r="B66" s="8"/>
      <c r="C66" s="8"/>
      <c r="D66" s="8"/>
      <c r="E66" s="8"/>
      <c r="F66" s="8"/>
      <c r="G66" s="8"/>
      <c r="H66" s="8"/>
      <c r="I66" s="8"/>
      <c r="J66" s="10"/>
      <c r="K66" s="8"/>
      <c r="L66" s="11"/>
    </row>
    <row r="67" spans="1:14" ht="21.75" customHeight="1">
      <c r="A67" s="12"/>
      <c r="B67" s="8"/>
      <c r="C67" s="8"/>
      <c r="D67" s="8"/>
      <c r="E67" s="8"/>
      <c r="F67" s="8"/>
      <c r="G67" s="8"/>
      <c r="H67" s="8"/>
      <c r="I67" s="8"/>
      <c r="J67" s="10"/>
      <c r="K67" s="8"/>
      <c r="L67" s="11"/>
    </row>
    <row r="68" spans="1:14" ht="21.75" customHeight="1">
      <c r="A68" s="12"/>
      <c r="B68" s="8"/>
      <c r="C68" s="8"/>
      <c r="D68" s="8"/>
      <c r="E68" s="8"/>
      <c r="F68" s="8"/>
      <c r="G68" s="8"/>
      <c r="H68" s="8"/>
      <c r="I68" s="8"/>
      <c r="J68" s="10"/>
      <c r="K68" s="8"/>
      <c r="L68" s="11"/>
    </row>
    <row r="69" spans="1:14" ht="21.75" customHeight="1">
      <c r="A69" s="12"/>
      <c r="B69" s="8"/>
      <c r="C69" s="8"/>
      <c r="D69" s="8"/>
      <c r="E69" s="8"/>
      <c r="F69" s="8"/>
      <c r="G69" s="8"/>
      <c r="H69" s="8"/>
      <c r="I69" s="8"/>
      <c r="J69" s="10"/>
      <c r="K69" s="8"/>
      <c r="L69" s="11"/>
    </row>
    <row r="70" spans="1:14" ht="21.75" customHeight="1">
      <c r="A70" s="12"/>
      <c r="B70" s="8"/>
      <c r="C70" s="8"/>
      <c r="D70" s="8"/>
      <c r="E70" s="8"/>
      <c r="F70" s="8"/>
      <c r="G70" s="8"/>
      <c r="H70" s="8"/>
      <c r="I70" s="8"/>
      <c r="J70" s="10"/>
      <c r="K70" s="8"/>
      <c r="L70" s="11"/>
    </row>
    <row r="71" spans="1:14" ht="21.75" customHeight="1">
      <c r="A71" s="12"/>
      <c r="B71" s="8"/>
      <c r="C71" s="8"/>
      <c r="D71" s="8"/>
      <c r="E71" s="8"/>
      <c r="F71" s="8"/>
      <c r="G71" s="8"/>
      <c r="H71" s="8"/>
      <c r="I71" s="8"/>
      <c r="J71" s="10"/>
      <c r="K71" s="8"/>
      <c r="L71" s="11"/>
    </row>
    <row r="72" spans="1:14" ht="21.75" customHeight="1">
      <c r="A72" s="12"/>
      <c r="B72" s="8"/>
      <c r="C72" s="8"/>
      <c r="D72" s="8"/>
      <c r="E72" s="8"/>
      <c r="F72" s="8"/>
      <c r="G72" s="8"/>
      <c r="H72" s="8"/>
      <c r="I72" s="8"/>
      <c r="J72" s="10"/>
      <c r="K72" s="8"/>
      <c r="L72" s="11"/>
    </row>
    <row r="73" spans="1:14" ht="21.75" customHeight="1">
      <c r="A73" s="12"/>
      <c r="B73" s="8"/>
      <c r="C73" s="8"/>
      <c r="D73" s="8"/>
      <c r="E73" s="8"/>
      <c r="F73" s="8"/>
      <c r="G73" s="8"/>
      <c r="H73" s="8"/>
      <c r="I73" s="8"/>
      <c r="J73" s="10"/>
      <c r="K73" s="8"/>
      <c r="L73" s="11"/>
    </row>
    <row r="74" spans="1:14" ht="21.75" customHeight="1">
      <c r="A74" s="12"/>
      <c r="B74" s="8"/>
      <c r="C74" s="8"/>
      <c r="D74" s="8"/>
      <c r="E74" s="8"/>
      <c r="F74" s="8"/>
      <c r="G74" s="8"/>
      <c r="H74" s="8"/>
      <c r="I74" s="8"/>
      <c r="J74" s="10"/>
      <c r="K74" s="8"/>
      <c r="L74" s="11"/>
    </row>
    <row r="75" spans="1:14" ht="21.75" customHeight="1">
      <c r="A75" s="8" t="str">
        <f>+FS!B92</f>
        <v xml:space="preserve"> (Signed)……………………………………Authorized Director     (Signed)……………………………………Authorized Director</v>
      </c>
      <c r="C75" s="8"/>
      <c r="D75" s="8"/>
      <c r="E75" s="8"/>
      <c r="F75" s="8"/>
      <c r="G75" s="8"/>
      <c r="H75" s="8"/>
      <c r="J75" s="10"/>
      <c r="K75" s="8"/>
      <c r="L75" s="11"/>
    </row>
    <row r="76" spans="1:14" s="35" customFormat="1" ht="21.75" customHeight="1">
      <c r="A76" s="123" t="s">
        <v>131</v>
      </c>
      <c r="C76" s="124"/>
      <c r="D76" s="124"/>
      <c r="E76" s="124"/>
      <c r="F76" s="10"/>
      <c r="G76" s="124"/>
      <c r="H76" s="123" t="s">
        <v>134</v>
      </c>
      <c r="J76" s="33"/>
      <c r="K76" s="124"/>
      <c r="L76" s="124"/>
      <c r="M76" s="124"/>
      <c r="N76" s="125"/>
    </row>
    <row r="77" spans="1:14" ht="21.75" customHeight="1">
      <c r="A77" s="29"/>
      <c r="B77" s="30"/>
      <c r="C77" s="30"/>
      <c r="D77" s="30"/>
      <c r="E77" s="30"/>
      <c r="F77" s="11"/>
      <c r="G77" s="30"/>
      <c r="H77" s="31"/>
      <c r="I77" s="32"/>
      <c r="J77" s="33"/>
      <c r="K77" s="30"/>
      <c r="L77" s="30"/>
      <c r="M77" s="30"/>
      <c r="N77" s="34"/>
    </row>
  </sheetData>
  <mergeCells count="9">
    <mergeCell ref="A41:L41"/>
    <mergeCell ref="A42:L42"/>
    <mergeCell ref="J44:L44"/>
    <mergeCell ref="A1:L1"/>
    <mergeCell ref="A2:L2"/>
    <mergeCell ref="A3:L3"/>
    <mergeCell ref="J5:L5"/>
    <mergeCell ref="A39:L39"/>
    <mergeCell ref="A40:L40"/>
  </mergeCells>
  <pageMargins left="0.70866141732283472" right="0.23622047244094491" top="0.78740157480314965" bottom="0.39370078740157483" header="0" footer="0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FS</vt:lpstr>
      <vt:lpstr>SE</vt:lpstr>
      <vt:lpstr>CF</vt:lpstr>
      <vt:lpstr>CF!Print_Area</vt:lpstr>
      <vt:lpstr>FS!Print_Area</vt:lpstr>
      <vt:lpstr>SE!Print_Area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2016-04-22T08:16:42Z</cp:lastPrinted>
  <dcterms:created xsi:type="dcterms:W3CDTF">2012-11-09T01:45:15Z</dcterms:created>
  <dcterms:modified xsi:type="dcterms:W3CDTF">2017-02-09T12:02:26Z</dcterms:modified>
</cp:coreProperties>
</file>