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260" windowHeight="8115" tabRatio="623"/>
  </bookViews>
  <sheets>
    <sheet name="Note" sheetId="65" r:id="rId1"/>
    <sheet name="Note Item 10" sheetId="64" r:id="rId2"/>
    <sheet name="Note Item 22" sheetId="67" r:id="rId3"/>
  </sheets>
  <definedNames>
    <definedName name="_xlnm.Print_Area" localSheetId="0">Note!$A$1:$N$1014</definedName>
    <definedName name="_xlnm.Print_Area" localSheetId="1">'Note Item 10'!$A$1:$S$32</definedName>
    <definedName name="_xlnm.Print_Area" localSheetId="2">'Note Item 22'!$A$1:$V$29</definedName>
  </definedNames>
  <calcPr calcId="125725"/>
  <fileRecoveryPr repairLoad="1"/>
</workbook>
</file>

<file path=xl/calcChain.xml><?xml version="1.0" encoding="utf-8"?>
<calcChain xmlns="http://schemas.openxmlformats.org/spreadsheetml/2006/main">
  <c r="N907" i="65"/>
  <c r="N932"/>
  <c r="J932"/>
  <c r="Q12" i="67"/>
  <c r="O12"/>
  <c r="M12"/>
  <c r="K12"/>
  <c r="I12"/>
  <c r="U11"/>
  <c r="S11"/>
  <c r="U10"/>
  <c r="U12"/>
  <c r="U17"/>
  <c r="U19"/>
  <c r="S10"/>
  <c r="S12"/>
  <c r="S17"/>
  <c r="S19"/>
  <c r="G12"/>
  <c r="M8"/>
  <c r="Q8"/>
  <c r="U8"/>
  <c r="K8"/>
  <c r="O8"/>
  <c r="S8"/>
  <c r="L604" i="65"/>
  <c r="H604"/>
  <c r="F604"/>
  <c r="J603"/>
  <c r="N603"/>
  <c r="N604"/>
  <c r="N578"/>
  <c r="L578"/>
  <c r="N493"/>
  <c r="R9" i="64"/>
  <c r="R10"/>
  <c r="R11"/>
  <c r="R12"/>
  <c r="F12"/>
  <c r="F15"/>
  <c r="H12"/>
  <c r="H25"/>
  <c r="J12"/>
  <c r="L12"/>
  <c r="L15"/>
  <c r="L26"/>
  <c r="N12"/>
  <c r="N15"/>
  <c r="N26"/>
  <c r="P12"/>
  <c r="P15"/>
  <c r="P26"/>
  <c r="P13"/>
  <c r="R14"/>
  <c r="J15"/>
  <c r="J26"/>
  <c r="R17"/>
  <c r="R18"/>
  <c r="R20"/>
  <c r="R23"/>
  <c r="R19"/>
  <c r="F20"/>
  <c r="F23"/>
  <c r="H20"/>
  <c r="J20"/>
  <c r="J23"/>
  <c r="L20"/>
  <c r="L23"/>
  <c r="N20"/>
  <c r="N23"/>
  <c r="P20"/>
  <c r="R21"/>
  <c r="R29"/>
  <c r="R22"/>
  <c r="R28"/>
  <c r="B77" i="65"/>
  <c r="B116"/>
  <c r="B155"/>
  <c r="B194"/>
  <c r="B233"/>
  <c r="B272"/>
  <c r="B311"/>
  <c r="B350"/>
  <c r="B389"/>
  <c r="B428"/>
  <c r="B467"/>
  <c r="B506"/>
  <c r="N478"/>
  <c r="N479"/>
  <c r="N480"/>
  <c r="N485"/>
  <c r="N486"/>
  <c r="N487"/>
  <c r="N492"/>
  <c r="N494"/>
  <c r="J495"/>
  <c r="L495"/>
  <c r="N515"/>
  <c r="L521"/>
  <c r="N521"/>
  <c r="L529"/>
  <c r="N529"/>
  <c r="N532"/>
  <c r="N550"/>
  <c r="N568"/>
  <c r="L534"/>
  <c r="N534"/>
  <c r="L535"/>
  <c r="N535"/>
  <c r="L536"/>
  <c r="N536"/>
  <c r="L537"/>
  <c r="N537"/>
  <c r="L551"/>
  <c r="L569"/>
  <c r="L608"/>
  <c r="L630"/>
  <c r="L637"/>
  <c r="L647"/>
  <c r="L671"/>
  <c r="L680"/>
  <c r="N551"/>
  <c r="N569"/>
  <c r="N608"/>
  <c r="N630"/>
  <c r="N637"/>
  <c r="N647"/>
  <c r="N671"/>
  <c r="N680"/>
  <c r="L559"/>
  <c r="N559"/>
  <c r="L564"/>
  <c r="L565"/>
  <c r="N564"/>
  <c r="M565"/>
  <c r="L573"/>
  <c r="M573"/>
  <c r="N573"/>
  <c r="L753"/>
  <c r="N753"/>
  <c r="N756"/>
  <c r="L760"/>
  <c r="L762"/>
  <c r="L763"/>
  <c r="N760"/>
  <c r="N762"/>
  <c r="N763"/>
  <c r="L619"/>
  <c r="L611"/>
  <c r="L612"/>
  <c r="M619"/>
  <c r="N619"/>
  <c r="N611"/>
  <c r="N612"/>
  <c r="N629"/>
  <c r="N636"/>
  <c r="N646"/>
  <c r="M630"/>
  <c r="M637"/>
  <c r="L633"/>
  <c r="N633"/>
  <c r="L640"/>
  <c r="L643"/>
  <c r="L648"/>
  <c r="L650"/>
  <c r="M640"/>
  <c r="M643"/>
  <c r="M648"/>
  <c r="M650"/>
  <c r="N640"/>
  <c r="N643"/>
  <c r="N648"/>
  <c r="N650"/>
  <c r="M647"/>
  <c r="L675"/>
  <c r="N675"/>
  <c r="N679"/>
  <c r="N709"/>
  <c r="L683"/>
  <c r="N683"/>
  <c r="N844"/>
  <c r="N863"/>
  <c r="L848"/>
  <c r="N848"/>
  <c r="H23" i="64"/>
  <c r="J604" i="65"/>
  <c r="F25" i="64"/>
  <c r="R13"/>
  <c r="L538" i="65"/>
  <c r="N495"/>
  <c r="N805"/>
  <c r="N825"/>
  <c r="H15" i="64"/>
  <c r="H26"/>
  <c r="P23"/>
  <c r="L25"/>
  <c r="N565" i="65"/>
  <c r="N25" i="64"/>
  <c r="R15"/>
  <c r="R26"/>
  <c r="F26"/>
  <c r="N685" i="65"/>
  <c r="N845"/>
  <c r="N749"/>
  <c r="N757"/>
  <c r="R25" i="64"/>
  <c r="B545" i="65"/>
  <c r="B584"/>
  <c r="B623"/>
  <c r="B662"/>
  <c r="B701"/>
  <c r="B740"/>
  <c r="B779"/>
  <c r="L749"/>
  <c r="L757"/>
  <c r="L845"/>
  <c r="L685"/>
  <c r="N538"/>
  <c r="J25" i="64"/>
  <c r="P25"/>
  <c r="B857" i="65"/>
  <c r="B896"/>
  <c r="B818"/>
  <c r="N806"/>
  <c r="N826"/>
  <c r="N864"/>
  <c r="N908"/>
  <c r="L806"/>
  <c r="L826"/>
  <c r="L864"/>
  <c r="L908"/>
  <c r="B1013"/>
  <c r="B974"/>
  <c r="B935"/>
  <c r="G28" i="67"/>
  <c r="F31" i="64"/>
</calcChain>
</file>

<file path=xl/sharedStrings.xml><?xml version="1.0" encoding="utf-8"?>
<sst xmlns="http://schemas.openxmlformats.org/spreadsheetml/2006/main" count="1027" uniqueCount="822">
  <si>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</si>
  <si>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</si>
  <si>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</si>
  <si>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</si>
  <si>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</si>
  <si>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</si>
  <si>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</si>
  <si>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</si>
  <si>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20%</t>
  </si>
  <si>
    <t xml:space="preserve"> - 11 -</t>
  </si>
  <si>
    <t xml:space="preserve"> - 14 -</t>
  </si>
  <si>
    <t xml:space="preserve"> - 17 -</t>
  </si>
  <si>
    <t xml:space="preserve"> - 18 -</t>
  </si>
  <si>
    <t xml:space="preserve"> - 19 -</t>
  </si>
  <si>
    <t xml:space="preserve"> - 20 -</t>
  </si>
  <si>
    <t xml:space="preserve"> - 10 -</t>
  </si>
  <si>
    <t xml:space="preserve"> - 12 -</t>
  </si>
  <si>
    <t xml:space="preserve"> -13 -</t>
  </si>
  <si>
    <t xml:space="preserve"> - 21 -</t>
  </si>
  <si>
    <t xml:space="preserve"> - 22 -</t>
  </si>
  <si>
    <t xml:space="preserve"> - 23 -</t>
  </si>
  <si>
    <t xml:space="preserve"> - 15 -</t>
  </si>
  <si>
    <t xml:space="preserve">  -  16  -</t>
  </si>
  <si>
    <t xml:space="preserve"> - 26 -</t>
  </si>
  <si>
    <t xml:space="preserve"> - 27 -</t>
  </si>
  <si>
    <t>FOR THE YEAR ENDED DECEMBER 31, 2015</t>
  </si>
  <si>
    <t>Unit : Baht</t>
  </si>
  <si>
    <t>2015</t>
  </si>
  <si>
    <t>2014</t>
  </si>
  <si>
    <t>Gross profit</t>
  </si>
  <si>
    <t>Selling expenses</t>
  </si>
  <si>
    <t>Administrative expenses</t>
  </si>
  <si>
    <t>Financial cost</t>
  </si>
  <si>
    <t>Income tax expense</t>
  </si>
  <si>
    <t>Profit for the year</t>
  </si>
  <si>
    <t>Earnings per share</t>
  </si>
  <si>
    <t>Total</t>
  </si>
  <si>
    <t>Depreciation</t>
  </si>
  <si>
    <t>Inventories</t>
  </si>
  <si>
    <t>NOTES TO FINANCIAL STATEMENTS</t>
  </si>
  <si>
    <t>and non-financial assets and liabilities.</t>
  </si>
  <si>
    <t>directly to the CFO.</t>
  </si>
  <si>
    <t>fair value hierarchy in which such valuations should be classified.</t>
  </si>
  <si>
    <t xml:space="preserve"> (Signed)………………………………Authorized Director     (Signed)………………………………Authorized Director</t>
  </si>
  <si>
    <t>and associates, including structured entities. This financial reporting standard does not relevant to the Company.</t>
  </si>
  <si>
    <t>which is effective for fiscal years beginning on or after January 1, 2016 detailed as follows:</t>
  </si>
  <si>
    <t>Financial Reporting Standards</t>
  </si>
  <si>
    <t>Contents</t>
  </si>
  <si>
    <t>Effective Year</t>
  </si>
  <si>
    <t>TAS 1 (revised 2015)</t>
  </si>
  <si>
    <t>TAS 2 (revised 2015)</t>
  </si>
  <si>
    <t>TAS 7 (revised 2015)</t>
  </si>
  <si>
    <t>TAS 8 (revised 2015)</t>
  </si>
  <si>
    <t>Presentation of Financial Statements</t>
  </si>
  <si>
    <t>Statement of Cash Flows</t>
  </si>
  <si>
    <t>Accounting Policies, Changes in Accounting Estimates</t>
  </si>
  <si>
    <t xml:space="preserve">  and Errors</t>
  </si>
  <si>
    <t>TAS 10 (revised 2015)</t>
  </si>
  <si>
    <t>TAS 11 (revised 2015)</t>
  </si>
  <si>
    <t>TAS 12 (revised 2015)</t>
  </si>
  <si>
    <t>TAS 16 (revised 2015)</t>
  </si>
  <si>
    <t>TAS 17 (revised 2015)</t>
  </si>
  <si>
    <t>TAS 18 (revised 2015)</t>
  </si>
  <si>
    <t>TAS 19 (revised 2015)</t>
  </si>
  <si>
    <t>TAS 20 (revised 2015)</t>
  </si>
  <si>
    <t>Events After the Reporting Period</t>
  </si>
  <si>
    <t xml:space="preserve">Construction Contracts </t>
  </si>
  <si>
    <t>Income Taxes</t>
  </si>
  <si>
    <t>Property, Plant and Equipment</t>
  </si>
  <si>
    <t>Leases</t>
  </si>
  <si>
    <t>Revenue</t>
  </si>
  <si>
    <t>Employee Benefits</t>
  </si>
  <si>
    <t>Accounting for  Government Grants and Disclosure of</t>
  </si>
  <si>
    <t xml:space="preserve">   Government Assistance</t>
  </si>
  <si>
    <t>TAS 21 (revised 2015)</t>
  </si>
  <si>
    <t>TAS 23 (revised 2015)</t>
  </si>
  <si>
    <t>TAS 24 (revised 2015)</t>
  </si>
  <si>
    <t>TAS 26 (revised 2015)</t>
  </si>
  <si>
    <t>TAS 27 (revised 2015)</t>
  </si>
  <si>
    <t>TAS 28 (revised 2015)</t>
  </si>
  <si>
    <t>TAS 29 (revised 2015)</t>
  </si>
  <si>
    <t>The Effects of  Changes in Foreign Exchange Rates</t>
  </si>
  <si>
    <t>Borrowing Costs</t>
  </si>
  <si>
    <t>Related Party Disclosures</t>
  </si>
  <si>
    <t>Accounting and Reporting by Retirement Benefit Plans</t>
  </si>
  <si>
    <t>Separate Financial Statements</t>
  </si>
  <si>
    <t>Investments in Associates and Joint Venture</t>
  </si>
  <si>
    <t>Financial Reporting in Hyperinflationary Economics</t>
  </si>
  <si>
    <t>TAS 33 (revised 2015)</t>
  </si>
  <si>
    <t>TAS 34 (revised 2015)</t>
  </si>
  <si>
    <t>TAS 36 (revised 2015)</t>
  </si>
  <si>
    <t>TAS 37 (revised 2015)</t>
  </si>
  <si>
    <t>Earnings per Share</t>
  </si>
  <si>
    <t>Interim Financial Reporting</t>
  </si>
  <si>
    <t>Impairment of Assets</t>
  </si>
  <si>
    <t>Provisions, Contingent Liabilities and Contingent Assets</t>
  </si>
  <si>
    <t>TAS 38 (revised 2015)</t>
  </si>
  <si>
    <t>Intangible Assets</t>
  </si>
  <si>
    <t>TAS 40 (revised 2015)</t>
  </si>
  <si>
    <t>TAS 41</t>
  </si>
  <si>
    <t>Investment Property</t>
  </si>
  <si>
    <t>Agriculture</t>
  </si>
  <si>
    <t>TFRS 2 (Revised 2015)</t>
  </si>
  <si>
    <t>TFRS 3 (Revised 2015)</t>
  </si>
  <si>
    <t>TFRS 4 (Revised 2015)</t>
  </si>
  <si>
    <t>TFRS 5 (Revised 2015)</t>
  </si>
  <si>
    <t>Share-Based Payments</t>
  </si>
  <si>
    <t>Business Combinations</t>
  </si>
  <si>
    <t>Insurance Contracts</t>
  </si>
  <si>
    <t>Non-current Assets Held for Sale and Discontinued</t>
  </si>
  <si>
    <t xml:space="preserve">   Operations</t>
  </si>
  <si>
    <t>TFRS 6 (Revised 2015)</t>
  </si>
  <si>
    <t>TFRS 8 (Revised 2015)</t>
  </si>
  <si>
    <t>TFRS 10 (Revised 2015)</t>
  </si>
  <si>
    <t>TFRS 11 (Revised 2015)</t>
  </si>
  <si>
    <t>TFRS 12 (Revised 2015)</t>
  </si>
  <si>
    <t>TFRS 13 (Revised 2015)</t>
  </si>
  <si>
    <t>Exploration for and Evaluation of  Mineral Resources</t>
  </si>
  <si>
    <t>Operating Segments</t>
  </si>
  <si>
    <t>Consolidated Financial Statements</t>
  </si>
  <si>
    <t>Joint Arrangements</t>
  </si>
  <si>
    <t>Disclosure of Interests in Other Entities</t>
  </si>
  <si>
    <t>Fair Value Measurement</t>
  </si>
  <si>
    <t>TSIC 10 (Revised 2015)</t>
  </si>
  <si>
    <t>TSIC 15 (Revised 2015)</t>
  </si>
  <si>
    <t>TSIC 25 (Revised 2015)</t>
  </si>
  <si>
    <t>TSIC 27 (Revised 2015)</t>
  </si>
  <si>
    <t>TSIC 29 (Revised 2015)</t>
  </si>
  <si>
    <t>TSIC 31 (Revised 2015)</t>
  </si>
  <si>
    <t>TSIC 32 (Revised 2015)</t>
  </si>
  <si>
    <t>Government Assistance – No Specific Relation to</t>
  </si>
  <si>
    <t xml:space="preserve">   Operating Activities</t>
  </si>
  <si>
    <t>Operating Leases – Incentives</t>
  </si>
  <si>
    <t>Income Taxes – Changes in the Tax Status of an Entity</t>
  </si>
  <si>
    <t xml:space="preserve">   or its Shareholders</t>
  </si>
  <si>
    <t>Service Concession Arrangements: Disclosures</t>
  </si>
  <si>
    <t>Intangible Assets – Web Site Costs</t>
  </si>
  <si>
    <t>Evaluating the Substance of Transactions Involving</t>
  </si>
  <si>
    <t xml:space="preserve">   the Legal Form of a Lease</t>
  </si>
  <si>
    <t>Revenue – Barter Transactions Involving Advertising</t>
  </si>
  <si>
    <t xml:space="preserve">   Services</t>
  </si>
  <si>
    <t>TFRIC 1 (Revised 2015)</t>
  </si>
  <si>
    <t>TFRIC 4 (Revised 2015)</t>
  </si>
  <si>
    <t>TFRIC 5 (Revised 2015)</t>
  </si>
  <si>
    <t>TFRIC 7 (Revised 2015)</t>
  </si>
  <si>
    <t>TFRIC 10 (Revised 2015)</t>
  </si>
  <si>
    <t>TFRIC 12 (Revised 2015)</t>
  </si>
  <si>
    <t>TFRIC 13 (Revised 2015)</t>
  </si>
  <si>
    <t>TFRIC 14 (Revised 2015)</t>
  </si>
  <si>
    <t>TFRIC 15 (Revised 2015)</t>
  </si>
  <si>
    <t>TFRIC 17 (Revised 2015)</t>
  </si>
  <si>
    <t>TFRIC 18 (Revised 2015)</t>
  </si>
  <si>
    <t>TFRIC 20 (Revised 2015)</t>
  </si>
  <si>
    <t>TFRIC 21</t>
  </si>
  <si>
    <t>Agreements for the Construction of Real Estate</t>
  </si>
  <si>
    <t>Distributions of  Non – cash Assets to Owners</t>
  </si>
  <si>
    <t>Transfers of Assets from Customers</t>
  </si>
  <si>
    <t>Levies</t>
  </si>
  <si>
    <t>Stripping Costs in the Production Phase of a Surface Mine</t>
  </si>
  <si>
    <t>Changes in Existing Decommissioning, Restoration</t>
  </si>
  <si>
    <t xml:space="preserve">   and Similar Liabilities</t>
  </si>
  <si>
    <t>Determining Whether an Arrangement Contains a Lease</t>
  </si>
  <si>
    <t>Rights to Interests arising from Decommissioning,</t>
  </si>
  <si>
    <t xml:space="preserve">   Restoration and Environmental Rehabilitation Funds</t>
  </si>
  <si>
    <t>Applying the Restatement Approach under TAS 29</t>
  </si>
  <si>
    <t xml:space="preserve">   (Revised 2015) Financial Reporting in Hyperinflationary</t>
  </si>
  <si>
    <t xml:space="preserve">   Economies</t>
  </si>
  <si>
    <t>Interim Financial Reporting and Impairment</t>
  </si>
  <si>
    <t>Service Concession Arrangements</t>
  </si>
  <si>
    <t>Customer Loyalty Programmers</t>
  </si>
  <si>
    <t>The Limit on a Defined Benefit Asset, Minimum</t>
  </si>
  <si>
    <t>the buyer and stated at invoice amount excluding VAT less returned goods and discount.</t>
  </si>
  <si>
    <t>since the deposit date and without restriction.</t>
  </si>
  <si>
    <t>administrative expenses in the statement of comprehensive income.</t>
  </si>
  <si>
    <t>using the specific identification method. Other component and supplies are calculated by using First-In First-Out method.</t>
  </si>
  <si>
    <t>5, 20  Years</t>
  </si>
  <si>
    <t>5  Years</t>
  </si>
  <si>
    <t xml:space="preserve">          Building and Building improvements</t>
  </si>
  <si>
    <t xml:space="preserve">          Tools and Equipment</t>
  </si>
  <si>
    <t xml:space="preserve">          Office equipment</t>
  </si>
  <si>
    <t xml:space="preserve">          Vehicle</t>
  </si>
  <si>
    <t>there will be no material impact on the financial statements in the period of initial application.</t>
  </si>
  <si>
    <t>Cash on hand</t>
  </si>
  <si>
    <t>Current accounts</t>
  </si>
  <si>
    <t>Saving accounts</t>
  </si>
  <si>
    <t>Cheque on hand</t>
  </si>
  <si>
    <t>as follows.</t>
  </si>
  <si>
    <t>Statement of financial position (Baht)</t>
  </si>
  <si>
    <t>As at January 1, 2014</t>
  </si>
  <si>
    <t>Before restated</t>
  </si>
  <si>
    <t>After restated</t>
  </si>
  <si>
    <t>Difference</t>
  </si>
  <si>
    <t>Deferred tax assets</t>
  </si>
  <si>
    <t>Employee benefit obligations</t>
  </si>
  <si>
    <t>Retained earnings - unappropriated</t>
  </si>
  <si>
    <t>As at December 31, 2014</t>
  </si>
  <si>
    <t>Statement of comprehensive income (Baht)</t>
  </si>
  <si>
    <t>For the year ended December 31, 2014</t>
  </si>
  <si>
    <t>Income tax</t>
  </si>
  <si>
    <t>Employee benefits</t>
  </si>
  <si>
    <t>Due cheque not yet deposit</t>
  </si>
  <si>
    <t>January 1, 2015</t>
  </si>
  <si>
    <t>January 1, 2014</t>
  </si>
  <si>
    <t>December 31, 2015</t>
  </si>
  <si>
    <t>December 31, 2014</t>
  </si>
  <si>
    <t>continuing use of the asset and the amount obtainable from the sale of the asset less any costs of disposal.</t>
  </si>
  <si>
    <t>are incurred. The cost of major renovations is included in the carrying amount of the asset when it is probable that future</t>
  </si>
  <si>
    <t>economic benefits in excess of the originally assessed standard of performance of the existing asset will flow to the Company.</t>
  </si>
  <si>
    <t>Major renovations are depreciated over the remaining useful life of the related asset.</t>
  </si>
  <si>
    <t>profit from operation.</t>
  </si>
  <si>
    <t>include interest on borrowings.</t>
  </si>
  <si>
    <t>and any gain or loss resulting from their disposal is included in the statement of comprehensive income.</t>
  </si>
  <si>
    <t>to its recoverable amount. Estimated recoverable amount is the higher of the anticipated discounted cash flows from the</t>
  </si>
  <si>
    <t>statement of comprehensive income on a straight-line basis over the period of the lease.</t>
  </si>
  <si>
    <t>The property, plant or equipment acquired under finance leases is depreciated over the useful life of the asset.</t>
  </si>
  <si>
    <t>the Company’s contributions are recognised as expenses when incurred.</t>
  </si>
  <si>
    <t>benefits expense in profit and loss.</t>
  </si>
  <si>
    <t>and notes related thereto. Subsequent actual results may differ from estimates.</t>
  </si>
  <si>
    <t>The use of significant estimates and judgments are as follows:</t>
  </si>
  <si>
    <t>leased asset or not.</t>
  </si>
  <si>
    <t>the plant and equipment. The management has to review the useful life and its residual value if the change occurs.</t>
  </si>
  <si>
    <t>judgment relating to the projected revenue and expense in the future on such asset.</t>
  </si>
  <si>
    <t>the future in each period.</t>
  </si>
  <si>
    <t>Cash and cash equivalents consist of cash on hand and balances with financial institutions. Cash and cash equivalents</t>
  </si>
  <si>
    <t>in the statement of cash flows is composed of the following items in the statement of financial position.</t>
  </si>
  <si>
    <t>Trade accounts receivable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</si>
  <si>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</si>
  <si>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</si>
  <si>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</si>
  <si>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</si>
  <si>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</si>
  <si>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</si>
  <si>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Total trade accounts receivable</t>
  </si>
  <si>
    <t>Other receivables consist of:</t>
  </si>
  <si>
    <t>Retention</t>
  </si>
  <si>
    <t>Prepayment</t>
  </si>
  <si>
    <t>Other</t>
  </si>
  <si>
    <t>Other receivables, net</t>
  </si>
  <si>
    <t>Total trade accounts receivable and other receivables, net</t>
  </si>
  <si>
    <t>Goods in transit</t>
  </si>
  <si>
    <t>Inventories, net</t>
  </si>
  <si>
    <t>Increase</t>
  </si>
  <si>
    <t xml:space="preserve">Balance as at the beginning of year
</t>
  </si>
  <si>
    <t>Balance as at the end of year</t>
  </si>
  <si>
    <t>RESTRICTED BANK DEPOSITS</t>
  </si>
  <si>
    <t>million, respectively has commitments to pay liabilities under finance leases as stated in note 13.</t>
  </si>
  <si>
    <t>DEFERRED TAX ASSETS</t>
  </si>
  <si>
    <t>Deferred tax assets and deferred tax liabilities as at December 31, 2015 were as follows:</t>
  </si>
  <si>
    <t>As at</t>
  </si>
  <si>
    <t>December 31, 2013</t>
  </si>
  <si>
    <t>Recorded as</t>
  </si>
  <si>
    <t>(Expense)Revenue</t>
  </si>
  <si>
    <t>in profit or loss</t>
  </si>
  <si>
    <t xml:space="preserve">    Long-term employee benefits</t>
  </si>
  <si>
    <t>11.</t>
  </si>
  <si>
    <t>12.</t>
  </si>
  <si>
    <t>TRADE ACCOUNTS PAYABLE AND OTHER PAYABLES</t>
  </si>
  <si>
    <t>Trade accounts payable</t>
  </si>
  <si>
    <t xml:space="preserve">       Trade accounts payable</t>
  </si>
  <si>
    <t xml:space="preserve">       Other payable</t>
  </si>
  <si>
    <t>Total trade accounts payable and other payables</t>
  </si>
  <si>
    <t>Other payables</t>
  </si>
  <si>
    <t>Cheque paid in advance</t>
  </si>
  <si>
    <t>Accrued expenses</t>
  </si>
  <si>
    <t>Income tax payable</t>
  </si>
  <si>
    <t>Deposits</t>
  </si>
  <si>
    <t>Total other payables</t>
  </si>
  <si>
    <t>Liabilities under finance leases</t>
  </si>
  <si>
    <t>LIABILITIES UNDER FINANCE LEASES</t>
  </si>
  <si>
    <t>13.</t>
  </si>
  <si>
    <t>13.1</t>
  </si>
  <si>
    <t>Details on leased assets under finance leases are as follows.</t>
  </si>
  <si>
    <t>Vehicle</t>
  </si>
  <si>
    <t>Net book value</t>
  </si>
  <si>
    <t>13.2</t>
  </si>
  <si>
    <t>The minimum payment that must be paid for the above finance leases are as follows:</t>
  </si>
  <si>
    <t>Within 1 year</t>
  </si>
  <si>
    <t>Over 1 year but within 5 years</t>
  </si>
  <si>
    <t>Present value of liabilities under finance leases</t>
  </si>
  <si>
    <t>13.3</t>
  </si>
  <si>
    <t>Liabilities under finance leases excluding future interest are as follows:</t>
  </si>
  <si>
    <t>Liabilities under finance leases, net</t>
  </si>
  <si>
    <t>EMPLOYEE BENEFIT OBLIGATIONS</t>
  </si>
  <si>
    <t>14.</t>
  </si>
  <si>
    <t>AUTHORIZED SHARE CAPITAL</t>
  </si>
  <si>
    <t>15.</t>
  </si>
  <si>
    <t>16.</t>
  </si>
  <si>
    <t>LEGAL RESERVE</t>
  </si>
  <si>
    <t>17.</t>
  </si>
  <si>
    <t>INCOME TAX</t>
  </si>
  <si>
    <t>and other expenses which are not be allowed as expenses in tax calculation (if any).</t>
  </si>
  <si>
    <t>17.1</t>
  </si>
  <si>
    <t>Income tax expense for the year ended December 31, 2015 and 2014 summarized as follows:</t>
  </si>
  <si>
    <t>Current income tax</t>
  </si>
  <si>
    <t>Corporate income tax</t>
  </si>
  <si>
    <t>Deferred tax from temporary differences</t>
  </si>
  <si>
    <t xml:space="preserve">     and reversal of temporary differences</t>
  </si>
  <si>
    <t>Income tax expense presented in the statement of comprehensive income</t>
  </si>
  <si>
    <t>17.2</t>
  </si>
  <si>
    <t>For the year ended December 31, 2015 and 2014 as follows:</t>
  </si>
  <si>
    <t>Accounting profit before corporate income tax</t>
  </si>
  <si>
    <t>Corporate income tax rate</t>
  </si>
  <si>
    <t>1.</t>
  </si>
  <si>
    <t xml:space="preserve">GENERAL INFORMATION </t>
  </si>
  <si>
    <t>2.</t>
  </si>
  <si>
    <t>BASIS FOR FINANCIAL STATEMENTS PREPARATION AND PRESENTATION</t>
  </si>
  <si>
    <t>2.1</t>
  </si>
  <si>
    <t>Basis for financial statements preparation</t>
  </si>
  <si>
    <t>Basis of measurement</t>
  </si>
  <si>
    <t>Measurement of fair values</t>
  </si>
  <si>
    <t>BASIS FOR FINANCIAL STATEMENTS PREPARATION AND PRESENTATION (CONTINUED)</t>
  </si>
  <si>
    <t>3.</t>
  </si>
  <si>
    <t>SIGNIFICANT ACCOUNTING POLICIES</t>
  </si>
  <si>
    <t>SIGNIFICANT ACCOUNTING POLICIES (CONTINUED)</t>
  </si>
  <si>
    <t>4.</t>
  </si>
  <si>
    <t>ACCUMULATED EFFECT FROM CHANGING ACCOUTING POLICIES DUE TO ADOPTING NEW ACCOUNTING</t>
  </si>
  <si>
    <t>STANDARDS</t>
  </si>
  <si>
    <t>STANDARDS (CONTINUED)</t>
  </si>
  <si>
    <t>5.</t>
  </si>
  <si>
    <t>ADDITIONAL INFORMATION FOR CASH FLOWS</t>
  </si>
  <si>
    <t>6.</t>
  </si>
  <si>
    <t>CASH AND CASH EQUIVALENTS</t>
  </si>
  <si>
    <t>7.</t>
  </si>
  <si>
    <t>TRADE ACCOUNTS RECEIVABLE AND OTHER RECEIVABLES</t>
  </si>
  <si>
    <t>8.</t>
  </si>
  <si>
    <t>INVENTORIES</t>
  </si>
  <si>
    <t>9.</t>
  </si>
  <si>
    <t>10.</t>
  </si>
  <si>
    <t>PROPERTY, PLANT AND EQUIPMENT (CONTINUED)</t>
  </si>
  <si>
    <t>2.2</t>
  </si>
  <si>
    <t>New financial reporting standards</t>
  </si>
  <si>
    <t>a)  Financial reporting standards that became effective in the current year</t>
  </si>
  <si>
    <t>TAS 19 (revised 2014) Employee Benefits</t>
  </si>
  <si>
    <t>b)  Accounting standards that will become effective in the future</t>
  </si>
  <si>
    <t>Accounting Standards</t>
  </si>
  <si>
    <t>Accounting Standard Interpretations</t>
  </si>
  <si>
    <t>Financial Reporting Standard Interpretations</t>
  </si>
  <si>
    <t>3.1</t>
  </si>
  <si>
    <t>Revenues and Expenses Recognition</t>
  </si>
  <si>
    <t>3.1.2 Service income is recognized when service is completely rendered to customer.</t>
  </si>
  <si>
    <t>3.1.3 Other revenues and expenses are recorded on an accrual basis.</t>
  </si>
  <si>
    <t>3.2</t>
  </si>
  <si>
    <t>Cash and Cash Equivalents</t>
  </si>
  <si>
    <t>3.3</t>
  </si>
  <si>
    <t>Trade Account Receivable and Other Receivables</t>
  </si>
  <si>
    <t>3.4</t>
  </si>
  <si>
    <t>3.5</t>
  </si>
  <si>
    <t>Building and Equipment</t>
  </si>
  <si>
    <t>Building and equipment are stated at cost less accumulated depreciation and allowance for impairment (if any).</t>
  </si>
  <si>
    <t>Depreciation is calculated on a straight-line method over the estimated useful life of each asset as follows:</t>
  </si>
  <si>
    <t>When assets are sold or retired, the Company will eliminated their costs and accumulated depreciation from the accounts</t>
  </si>
  <si>
    <t>Where the carrying amount of an asset is greater than its estimated recoverable amount, it is written down immediately</t>
  </si>
  <si>
    <t>Repairs and maintenance are charged to the statement of comprehensive income during the financial period in which they</t>
  </si>
  <si>
    <t>Gains and losses on disposals are determined by comparing proceeds with the carrying amount and are included in</t>
  </si>
  <si>
    <t>Interest costs on borrowings to finance the construction of property, plant and equipment are capitalized as part of cost of</t>
  </si>
  <si>
    <t>3.6</t>
  </si>
  <si>
    <t>3.7</t>
  </si>
  <si>
    <t>Long-term leases</t>
  </si>
  <si>
    <t>3.8</t>
  </si>
  <si>
    <t>Short-term benefits</t>
  </si>
  <si>
    <t>Long-term benefits</t>
  </si>
  <si>
    <t>Defined contribution plans</t>
  </si>
  <si>
    <t>The Company and its employees have jointly established a provident fund according to the Provident Fund Act B.E.2530.</t>
  </si>
  <si>
    <t>Post-employment benefits</t>
  </si>
  <si>
    <t>3.9</t>
  </si>
  <si>
    <t>Use of Accounting Estimates</t>
  </si>
  <si>
    <t>3.11</t>
  </si>
  <si>
    <t>Foreign Currencies Transactions</t>
  </si>
  <si>
    <t>Gains and losses resulting from translated to Thai Baht are included in the calculation of performance.</t>
  </si>
  <si>
    <t>3.12</t>
  </si>
  <si>
    <t>Related parties</t>
  </si>
  <si>
    <t>3.13</t>
  </si>
  <si>
    <t>Financial instruments</t>
  </si>
  <si>
    <t>3.14</t>
  </si>
  <si>
    <t>Income tax expense represents the sum of corporate income tax currently payable and deferred tax.</t>
  </si>
  <si>
    <t>3.14.1</t>
  </si>
  <si>
    <t>Current tax</t>
  </si>
  <si>
    <t>3.14.2</t>
  </si>
  <si>
    <t>Deferred tax</t>
  </si>
  <si>
    <t>based on taxable profits determined in accordance with tax legislation.</t>
  </si>
  <si>
    <t>3.15</t>
  </si>
  <si>
    <t>Basic earnings(losses) per share</t>
  </si>
  <si>
    <t>3.16</t>
  </si>
  <si>
    <t>Use of significant estimates and judgments</t>
  </si>
  <si>
    <t>Lease contract</t>
  </si>
  <si>
    <t>Allowance for doubtful accounts</t>
  </si>
  <si>
    <t>Property, Plant and Equipment / Depreciation</t>
  </si>
  <si>
    <t>The result of such changing policies had an impact to the financial statements for the year ended December 31, 2014</t>
  </si>
  <si>
    <t>5.1</t>
  </si>
  <si>
    <t>Cash and Cash Equivalents as at the beginning of period</t>
  </si>
  <si>
    <t>5.2</t>
  </si>
  <si>
    <t>Cash and Cash Equivalents as at the end of period</t>
  </si>
  <si>
    <t>Allowance in devaluation of goods has changed during the year as follow:</t>
  </si>
  <si>
    <t>As at December 31, 2015 and 2014, the Company has vehicles at net book value in amount of Baht 2.29 million, and 1.71</t>
  </si>
  <si>
    <t>18.</t>
  </si>
  <si>
    <t>19.</t>
  </si>
  <si>
    <t>19.1</t>
  </si>
  <si>
    <t>19.2</t>
  </si>
  <si>
    <t>19.2.1</t>
  </si>
  <si>
    <t>19.2.2</t>
  </si>
  <si>
    <t>19.3</t>
  </si>
  <si>
    <t>19.3.1</t>
  </si>
  <si>
    <t>19.3.2</t>
  </si>
  <si>
    <t>19.3.3</t>
  </si>
  <si>
    <t>19.3.4</t>
  </si>
  <si>
    <t>19.4</t>
  </si>
  <si>
    <t>20.</t>
  </si>
  <si>
    <t>21.</t>
  </si>
  <si>
    <t>21.1</t>
  </si>
  <si>
    <t>21.2</t>
  </si>
  <si>
    <t>21.3</t>
  </si>
  <si>
    <t>23.</t>
  </si>
  <si>
    <t>24.</t>
  </si>
  <si>
    <t>24.1</t>
  </si>
  <si>
    <t>24.2</t>
  </si>
  <si>
    <t>24.3</t>
  </si>
  <si>
    <t>25.</t>
  </si>
  <si>
    <t>26.</t>
  </si>
  <si>
    <t>27.</t>
  </si>
  <si>
    <t>28.</t>
  </si>
  <si>
    <t>29.</t>
  </si>
  <si>
    <t>30.</t>
  </si>
  <si>
    <t>DIVIDEND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</si>
  <si>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</si>
  <si>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</si>
  <si>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</si>
  <si>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</si>
  <si>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</si>
  <si>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</si>
  <si>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Shareholder</t>
  </si>
  <si>
    <t>and Director</t>
  </si>
  <si>
    <t>Shareholder and</t>
  </si>
  <si>
    <t>Common director</t>
  </si>
  <si>
    <t>Market price</t>
  </si>
  <si>
    <t>RELATED PARTIES TRANSACTIONS (CONTINUED)</t>
  </si>
  <si>
    <t>Significant transactions among the Company and related parties as at December 31, 2015 and 2014 consist of:</t>
  </si>
  <si>
    <t>Sale of goods</t>
  </si>
  <si>
    <t>Rental and Service</t>
  </si>
  <si>
    <t>Other expenses</t>
  </si>
  <si>
    <t>Profit from selling cars</t>
  </si>
  <si>
    <t>Director</t>
  </si>
  <si>
    <t>EXPENSES BY NATURE</t>
  </si>
  <si>
    <t>Significant expenses by nature for the years ended December 31, 2015 and 2014 were as 
follows:</t>
  </si>
  <si>
    <t>Changes in inventories and raw materials</t>
  </si>
  <si>
    <t>Staff expenses</t>
  </si>
  <si>
    <t>COMMITMENTS</t>
  </si>
  <si>
    <t>in note 9 and personally guaranteed by the Director. (As at December 31, 2014 : Baht 37.72 million and USD 88,852.94)</t>
  </si>
  <si>
    <t>respectively. The Company has already received deposits in amount of Baht 8.13 million Baht 14.58 million, respectively.</t>
  </si>
  <si>
    <t>PROVIDENT FUND</t>
  </si>
  <si>
    <t>For the year ended December 31, 2015 and 2014, the Company paid contributions into the provident fund as follows:</t>
  </si>
  <si>
    <t>Contributions to the provident fund</t>
  </si>
  <si>
    <t>each class of financial assets and liabilities which have been disclosed in note 3.</t>
  </si>
  <si>
    <t>The Company has liabilities balances dominated in foreign currency as follows:</t>
  </si>
  <si>
    <t>Liabilities</t>
  </si>
  <si>
    <t>Foreign</t>
  </si>
  <si>
    <t>currency</t>
  </si>
  <si>
    <t>Thai Baht</t>
  </si>
  <si>
    <t>Translated into</t>
  </si>
  <si>
    <t>Yen</t>
  </si>
  <si>
    <t>Euro</t>
  </si>
  <si>
    <t>DIRECTORS' REMUNERATION</t>
  </si>
  <si>
    <t>For the year ended December 31, 2015, the Company paid director's remuneration in amount of Baht 40,000.00.</t>
  </si>
  <si>
    <t>EXECUTIVE COMPENSATION</t>
  </si>
  <si>
    <t>Remuneration paid to key management personnel for the year ended December 31, 2015 and 2014 were as follows:</t>
  </si>
  <si>
    <t>CAPITAL FUND MANAGEMENT</t>
  </si>
  <si>
    <t>capital structure. (2015 equal 0.97:1, 2014 equal 1.36:1)</t>
  </si>
  <si>
    <t>RECLASSIFICATION</t>
  </si>
  <si>
    <t>Significant reclassification in the statement of financial position as at December 31, 2014 were as follows:</t>
  </si>
  <si>
    <t>Account Name</t>
  </si>
  <si>
    <t>Before</t>
  </si>
  <si>
    <t>Reclassification</t>
  </si>
  <si>
    <t>Increase(Decrease)</t>
  </si>
  <si>
    <t>Adjustment Items</t>
  </si>
  <si>
    <t>Reclassified Items</t>
  </si>
  <si>
    <t>Trade Receivable and Other Receivables</t>
  </si>
  <si>
    <t>Trade Payable and Other Payables</t>
  </si>
  <si>
    <t>Other Current Assets</t>
  </si>
  <si>
    <t>Deferred Tax Assets</t>
  </si>
  <si>
    <t>Other Non-Current Assets</t>
  </si>
  <si>
    <t>Income Tax Payable</t>
  </si>
  <si>
    <t>Other Current Liabilities</t>
  </si>
  <si>
    <t>Employee Benefit Obligations</t>
  </si>
  <si>
    <t>Retained Earnings - Unappropriated</t>
  </si>
  <si>
    <t>After</t>
  </si>
  <si>
    <t>Significant reclassification in the statement of comprehensive income for the year ended December 31, 2014 were as follows:</t>
  </si>
  <si>
    <t>Financial Cost</t>
  </si>
  <si>
    <t>Selling Expenses</t>
  </si>
  <si>
    <t>Administrative Expenses</t>
  </si>
  <si>
    <t>Income Tax Expense</t>
  </si>
  <si>
    <t>EVENTS AFTER THE REPORTING PERIOD</t>
  </si>
  <si>
    <t>APPROVAL OF FINANCIAL STATEMENTS</t>
  </si>
  <si>
    <t>These financial statements have been approved to be issued by the Company's Board of Directors on February 26, 2016.</t>
  </si>
  <si>
    <t>22.</t>
  </si>
  <si>
    <t>FINANCIAL INFORMATION BY SEGMENT</t>
  </si>
  <si>
    <t>Consumable Products</t>
  </si>
  <si>
    <t>Value &amp; Process</t>
  </si>
  <si>
    <t>Pumps</t>
  </si>
  <si>
    <t>Sales</t>
  </si>
  <si>
    <t>Cost of sales</t>
  </si>
  <si>
    <t>Other income</t>
  </si>
  <si>
    <t>Financial information by segment of the Company for the year ended December 31, 2015 and 2014 were as follows:</t>
  </si>
  <si>
    <t>Profit form operation</t>
  </si>
  <si>
    <t>Net profit for the year</t>
  </si>
  <si>
    <t>BUILDING AND EQUIPMENT</t>
  </si>
  <si>
    <t>As at December 31, 2015 and 2014, building and equipment had details as follows:</t>
  </si>
  <si>
    <t>Building</t>
  </si>
  <si>
    <t>Building improvements</t>
  </si>
  <si>
    <t>Office equipment</t>
  </si>
  <si>
    <t>Equipment and tools</t>
  </si>
  <si>
    <t>Cost</t>
  </si>
  <si>
    <t>Balances as at January 1, 2014</t>
  </si>
  <si>
    <t>Disposal</t>
  </si>
  <si>
    <t>Balances as at December 31, 2014 and January 1, 2015</t>
  </si>
  <si>
    <t>Balances as at December 31, 2015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</si>
  <si>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  <charset val="222"/>
      </rPr>
      <t xml:space="preserve"> Accumulated depreciation</t>
    </r>
  </si>
  <si>
    <t>As at December 31, 2015</t>
  </si>
  <si>
    <t>Depreciation for the year</t>
  </si>
  <si>
    <t>Sensitivity analysis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</si>
  <si>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</si>
  <si>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</si>
  <si>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</si>
  <si>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</si>
  <si>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Employee benefits expense in the statement of comprehensive income for the year ended December 31, 2015 and 2014 were</t>
  </si>
  <si>
    <t>as follows:</t>
  </si>
  <si>
    <t>Assumptions for Actuarial Technique as at the reporting date (presented by weight average method)</t>
  </si>
  <si>
    <t>Discount rate (%)</t>
  </si>
  <si>
    <t>Decrease</t>
  </si>
  <si>
    <t>Changes in the present value of obligation of defined benefit plan as at December 31, 2015 and 2014.</t>
  </si>
  <si>
    <t>Obligations of defined benefit plan as at the beginning of period</t>
  </si>
  <si>
    <t>Obligations of defined benefit plan as at the end of period</t>
  </si>
  <si>
    <t>Obligations of defined benefit plan as at December 31, 2015</t>
  </si>
  <si>
    <t>Discount rate (1% movement)</t>
  </si>
  <si>
    <t>Mortality rate (1 year movement)</t>
  </si>
  <si>
    <t>Although the analysis does not take account of the full distribution of cash flows expected under the plan, it does provide</t>
  </si>
  <si>
    <t>an approximation of the sensitivity of the assumptions shown.</t>
  </si>
  <si>
    <t>Reconciliation of effective tax rate</t>
  </si>
  <si>
    <t>Expenses not deductible for tax purposes</t>
  </si>
  <si>
    <t>Income tax using the corporate income tax rate</t>
  </si>
  <si>
    <t>Income tax expense recognized in the statement of comprehensive income</t>
  </si>
  <si>
    <t>Free of charge</t>
  </si>
  <si>
    <t>in the contract</t>
  </si>
  <si>
    <t>As mutually agreed</t>
  </si>
  <si>
    <t>Sale goods</t>
  </si>
  <si>
    <t>Repair expense</t>
  </si>
  <si>
    <t>Sale vehicle</t>
  </si>
  <si>
    <t>Land rental expense</t>
  </si>
  <si>
    <t>Guarantee credit facilities</t>
  </si>
  <si>
    <t>Thai Financial Reporting Standards that effect in the current year and that will be effect in the future has details as follows:</t>
  </si>
  <si>
    <t>such changes presented as stated in note 4.</t>
  </si>
  <si>
    <t xml:space="preserve">   Funding Requirements and their Interaction,</t>
  </si>
  <si>
    <t xml:space="preserve">   for TAS 19 (Revised 2015) Employee Benefits</t>
  </si>
  <si>
    <t>Impairment of assets</t>
  </si>
  <si>
    <t>Post-employment benefits according to defined benefit plan and other long-term employee benefits</t>
  </si>
  <si>
    <t>Salary increase rate in the future (1% movement)</t>
  </si>
  <si>
    <t>Salary increase rate in the future (%)</t>
  </si>
  <si>
    <t>mortality rate and staff turnover rate, etc.</t>
  </si>
  <si>
    <t>and buildings for operation for the period of 20 years, end on February 28, 2028.</t>
  </si>
  <si>
    <t>Accounting policies</t>
  </si>
  <si>
    <t>Foreign exchange rate risk</t>
  </si>
  <si>
    <t>Singapore Dollars</t>
  </si>
  <si>
    <t>foreign currency forward contracts to hedge the risk as stated in note 21.1.</t>
  </si>
  <si>
    <t>DISCLOSURE AND PRESENTATION OF FINANCIAL INSTRUMENTS</t>
  </si>
  <si>
    <t>US Dollars</t>
  </si>
  <si>
    <t>Credit risk</t>
  </si>
  <si>
    <t>Fair value of financial instruments</t>
  </si>
  <si>
    <t>by considers credit risk (both of the bank and the counterparty), liquidity, relationship of data, and changes in the value of financial</t>
  </si>
  <si>
    <t>presented in the statement of financial position and disclosure of the fair value hierarchy.</t>
  </si>
  <si>
    <t>Rayong Province.</t>
  </si>
  <si>
    <t>1.1</t>
  </si>
  <si>
    <t>The Company was incorporated according to Thai law on August 13, 1993, Registration No. 0215536000975</t>
  </si>
  <si>
    <t>1.2</t>
  </si>
  <si>
    <t>1.3</t>
  </si>
  <si>
    <t>The core business of the Company are distribution and providing services related to industrial equipments.</t>
  </si>
  <si>
    <t>The Company is located at No. 15/1, Rayong Highway No. 3191, Huai Pong Sub-district, Mueang Rayong District,</t>
  </si>
  <si>
    <t>Container</t>
  </si>
  <si>
    <t>Effective income tax rate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</si>
  <si>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Allowance in devaluation of goods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</si>
  <si>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Accumulated depreciation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</si>
  <si>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Future interest expense under finance leases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</si>
  <si>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Deferred input tax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</si>
  <si>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Current portion of liabilities under finance leases</t>
    </r>
  </si>
  <si>
    <t xml:space="preserve"> - 28 -</t>
  </si>
  <si>
    <t>ended have been reclassified in conformity with the presentation in the financial statements for the year ended December 31, 2015.</t>
  </si>
  <si>
    <t xml:space="preserve">     at the measurement date.</t>
  </si>
  <si>
    <t xml:space="preserve">     directly (i.e. as prices) or indirectly (i.e. derived from prices).</t>
  </si>
  <si>
    <t>level input that is significant to the entire measurement.</t>
  </si>
  <si>
    <t>hierarchy, then the fair value measurement is categorized in its entirely in the same level of the fair value hierarchy as the lowest</t>
  </si>
  <si>
    <t>standards were aimed at alignment with the corresponding International Financial Reporting Standards, with most of the changes</t>
  </si>
  <si>
    <t>statements. However, some of these standards involve changes to key principles, which are summarized below:</t>
  </si>
  <si>
    <t>This  revised  accounting  standard  requires  that  the  entity  recognize  actuarial  gains  and  losses  immediately  in  other</t>
  </si>
  <si>
    <t>comprehensive income while the former accounting standard allows the entity to recognize such gains and losses immediately in</t>
  </si>
  <si>
    <t>either  profit  or  loss  or  other  comprehensive  income, or to recognize them gradually in profit or loss. This revised accounting</t>
  </si>
  <si>
    <t>immediately in other comprehensive income.</t>
  </si>
  <si>
    <t>financial statements. This financial reporting standard does not relevant to the Company.</t>
  </si>
  <si>
    <t>arrangement  is  a  joint  operation  or  a joint venture and to account for the interest in the investment in a manner appropriate to</t>
  </si>
  <si>
    <t>reporting standard are to be recognized prospectively.</t>
  </si>
  <si>
    <t>This financial reporting standard does not have any significant impact on the Company’s financial statements.</t>
  </si>
  <si>
    <t>The  Federation  of  Accounting  Professions  issued  a  number of the revised financial reporting standards (revised 2015)</t>
  </si>
  <si>
    <t>completed and ready for their intended use.</t>
  </si>
  <si>
    <t>Assets  under  installation  are  stated  at  cost.  These  assets  are  not  depreciated until such time as the relevant assets are</t>
  </si>
  <si>
    <t>the  asset,  during  the  period  of  time  required  to  complete and prepare the property for its intended use. The borrowing costs</t>
  </si>
  <si>
    <t>The Company performs an impairment reviews of the Investments, Investment Properties, Property Plant and Equipment,</t>
  </si>
  <si>
    <t>Intangible assets, whenever there is an indicator that the book value of the asset exceeds its recoverable amount.  If the assets are</t>
  </si>
  <si>
    <t>impairment, the Company will recognize an impairment loss in the statement of comprehensive income. Also, the Company will</t>
  </si>
  <si>
    <t>reverse  the  impairment  loss  when  there is an indicator that the impairment has no longer existed or amount of impairment has</t>
  </si>
  <si>
    <t>its value in use by considered each of the asset or cash-generating unit, whichever is practical.</t>
  </si>
  <si>
    <t>decreased by recorded in "Other income".  The  recoverable amount of an asset is the higher of its fair value less costs to sell and</t>
  </si>
  <si>
    <t>Leases  of  equipment  which  transfer  substantially  all  the  risks and rewards of ownership are classified as finance leases.</t>
  </si>
  <si>
    <t>Finance leases are capitalised at the inception of the lease at the lower of the fair value of the leased property or the present value</t>
  </si>
  <si>
    <t>of  the  minimum  lease  payments.  Each  lease payment is allocated to the principal and to the finance charges so as to achieve a</t>
  </si>
  <si>
    <t>long-term debts.</t>
  </si>
  <si>
    <t>constant  rate  on  the  finance  balance  outstanding.  The  outstanding  rental  obligations, net of finance charges, are included in</t>
  </si>
  <si>
    <t>Salaries,  wages,  bonuses  and  contributions  to  the  social  security  fund  are  recognised  as  expenses  when  incurred.</t>
  </si>
  <si>
    <t>The  fund  is  monthly  contributed  by  employees and by the Company.  The fund’s assets are held in a separate trust fund and</t>
  </si>
  <si>
    <t>The  Company  has  arranged  employee  benefits  and  other  long-term  benefits  to pay  to  employees  when  they  retire</t>
  </si>
  <si>
    <t>Projected Unit Credit Method under assumptions about future events which determined by the Company appropriately.</t>
  </si>
  <si>
    <t>transactions. Assets and liabilities denominated in foreign currencies remaining as at the reporting date are translated to Thai Baht</t>
  </si>
  <si>
    <t>using the exchange rate ruling at the statement of financial position date.</t>
  </si>
  <si>
    <t>Transactions  in  foreign  currencies  are  translated  to  Thai  Baht  at  the  foreign  exchange  rates  ruling  at  the date of the</t>
  </si>
  <si>
    <t>Enterprises  and  individuals  that  directly  or  indirectly  control,  or  are  controlled by, or are under common control with,</t>
  </si>
  <si>
    <t>or officers that has power to plan and control the operations of the Company.</t>
  </si>
  <si>
    <t>the  Company.  Associates and individuals that has significant influence over the Company, key management personnel, director,</t>
  </si>
  <si>
    <t>Financial assets presented in the statements of financial position include cash and cash equivalents, trade accounts receivable</t>
  </si>
  <si>
    <t>and  other  receivable,  bank overdraft  and  short-term loan from a financial institution, trade accounts payable and other payable,</t>
  </si>
  <si>
    <t>measurement valued are disclosed separately with each related item.</t>
  </si>
  <si>
    <t>long-term loan from a financial institution, and liabilities under finance lease contracts. The accounting policies for recognition and</t>
  </si>
  <si>
    <t>Current  income  tax  is  provided  in  the  accounts  at  the  amount  expected  to  be  paid  to  the  taxation  authorities,</t>
  </si>
  <si>
    <t>Deferred  income  tax  is  provided  on  temporary  differences  between the tax bases of assets and liabilities and their</t>
  </si>
  <si>
    <t>carrying amounts at the end of each reporting period, using the tax rates enacted at the end of the reporting period.</t>
  </si>
  <si>
    <t>The Company recognize deferred tax liabilities for all taxable temporary differences while they recognize deferred tax</t>
  </si>
  <si>
    <t>At each reporting date, the Company reviews and reduces the carrying amount of deferred tax assets to the extent that it is</t>
  </si>
  <si>
    <t>no longer probable that sufficient taxable profit will be available to allow all or part of the deferred tax asset to be utilized.</t>
  </si>
  <si>
    <t>shareholders' equity</t>
  </si>
  <si>
    <t>The  Company  records  deferred  tax directly to shareholders' equity if the tax relates to items that are recorded directly to</t>
  </si>
  <si>
    <t>issued and paid-up.</t>
  </si>
  <si>
    <t>earnings/losses per share is determined by dividing net profit/loss for the year by the weighted average number of common shares</t>
  </si>
  <si>
    <t>The  depreciation  of  plant  and  equipment  requires  management  assesses  the  useful  life  and  residual value when disuse</t>
  </si>
  <si>
    <t>In  addition,  the  management  has  to  test  an  impairment  of  property,  plant  and  equipment in each of period and record</t>
  </si>
  <si>
    <t>impairment  loss  if  the  recoverable  amount  lower  than  its  carrying  amount.  The test of impairment requires management uses</t>
  </si>
  <si>
    <t>The  Company  recognize  deferred  tax  assets  for  deductible  temporary  differences  and  tax  losses  carried  forward  if</t>
  </si>
  <si>
    <t>it  is  probable  that  future  taxable  profit  will  be  available  against  such  temporary  differences  and  tax losses carried forward.</t>
  </si>
  <si>
    <t>The  amount  of  deferred  tax  assets  that  the  Company  can  recognize  requires  management  has  to  estimate taxable profit in</t>
  </si>
  <si>
    <t>Obligations  of  defined benefit plan for post-employment and other long-term employee benefits are determined based on</t>
  </si>
  <si>
    <t>actuarial  technique  which  used  various  assumptions  for  estimates,  such  as  discount  rate,  salary  increase  rate  in  the  future,</t>
  </si>
  <si>
    <t>financial statements for the year ended December 31, 2014 increased in amount of Baht 0.46 million and net assets increased in the</t>
  </si>
  <si>
    <t>was  calculated  as  if  the  Company  had  always been applied the deferred income tax by adjusted with retained earnings as at the</t>
  </si>
  <si>
    <t>in amount of Baht 2.29 million and net liabilities increased in the same amount.</t>
  </si>
  <si>
    <t>As  at  December  31,  2015  and  2014,  the  Company  has  bank  overdraft  facilities  from  2  financial  institutions</t>
  </si>
  <si>
    <t>in amount of Baht 9.00 million, secured by fixed deposit and personally guaranteed by the Company's director.</t>
  </si>
  <si>
    <t>Baht 8.82 million, respectively used as collateral for credit facilities as stated in note 21.</t>
  </si>
  <si>
    <t>As  at  December  31,  2015  and  2014,  the  Company  has  taken  fixed  deposit  in  amount  of  Baht  8.48  million,  and</t>
  </si>
  <si>
    <t>amount Baht 2.80 million and Baht 3.63 million, respectively.</t>
  </si>
  <si>
    <t>As  at  December  31,  2015  and  2014,  machinery and equipment that fully depreciated but still in use has gross carrying</t>
  </si>
  <si>
    <t>Plant and buildings of the Company were built on land of Director.  The Director permits the Company to construct plant</t>
  </si>
  <si>
    <t>As at December 31, 2015 and 2014, the Company has finance leases for vehicles with payments on monthly basis which will</t>
  </si>
  <si>
    <t>completely make a repayment by the year 2016 and 2018.</t>
  </si>
  <si>
    <t>EMPLOYEE BENEFIT OBLIGATIONS (CONTINUED)</t>
  </si>
  <si>
    <t>Assumptions regarding future mortality rate are based on published statistics information and Thai mortality tables by the</t>
  </si>
  <si>
    <t>year 2008. ("TMO2008")</t>
  </si>
  <si>
    <t>Reasonably possible changes at the reporting date to one of the relevant actuarial assumptions, holding other assumptions</t>
  </si>
  <si>
    <t>constant, would have affected the defined benefit obligation by the amounts shown below.</t>
  </si>
  <si>
    <t>The  extraordinary  general  meeting  of  shareholder  No. 2/2015  held  on  December 11, 2015 passed a special resolution to</t>
  </si>
  <si>
    <t>Commerce, on December 25, 2015.</t>
  </si>
  <si>
    <t>Baht 100.00 each. The Company registered for increasing share capital with the Department of Business Development, Ministry of</t>
  </si>
  <si>
    <t>dividend payment.</t>
  </si>
  <si>
    <t>its profit, when dividend is declared until such reserve reaches 10% of the authorized share capital. Such reserve is not available for</t>
  </si>
  <si>
    <t>On  March  2,  2015,  the  extraordinary  meeting  of  shareholders  No.  1/2015  passed  resolution  to  pay  interim  dividend</t>
  </si>
  <si>
    <t>The Company paid the dividend on April 8, 2015.</t>
  </si>
  <si>
    <t>for 50,000 shares in amount of Baht 400.00 per share from the financial performance of the year 2012, totalling of Baht 20 million.</t>
  </si>
  <si>
    <t>Baht 100 million. The Company paid the dividend on December 18, 2015.</t>
  </si>
  <si>
    <t>Baht 20 million. The Company paid the dividend on April 8, 2014.</t>
  </si>
  <si>
    <t>During  the  period,  the  Company  has  significant  transactions  with  related  parties.  Those  transactions  occurred</t>
  </si>
  <si>
    <t>business.</t>
  </si>
  <si>
    <t>in  accordance with  terms and condition as mutually agreed among the Company and such related parties in the normal course of</t>
  </si>
  <si>
    <t>Significant revenue and expense with related parties included in the statement of comprehensive income for the year</t>
  </si>
  <si>
    <t>ended December 31, 2015 and 2014</t>
  </si>
  <si>
    <t>As  at  December  31,  2015  and  2014,  the  Company  had  Letter  of  Credit,  Trust  Receipt,  Promissory  Note  and</t>
  </si>
  <si>
    <t>by the Director.</t>
  </si>
  <si>
    <t>As  at  December  31,  2015,  the  Company  had  contingent  liabilities  from  Letter  of  Guarantee  of  selling  goods</t>
  </si>
  <si>
    <t>to customers issued by 2 commercial banks in amount of Baht 17.37 million and USD 73,010 secured by fixed deposit as stated in</t>
  </si>
  <si>
    <t>Companies Act, which excluding salaries and related benefits paid to directors as an executive.</t>
  </si>
  <si>
    <t>comparable to management in accountant and finance.</t>
  </si>
  <si>
    <t>For the year ended December 31, 2015 and 2014, the Company paid executive compensation in amount of Baht 10.61 million</t>
  </si>
  <si>
    <t>and 9.89 million, respectively.</t>
  </si>
  <si>
    <t>an  executive and paid to management, in accordance with the definitions of the Office of the Securities and Exchange Commission.</t>
  </si>
  <si>
    <t>SIAMRAJATHANEE(EAST) CO., LTD.</t>
  </si>
  <si>
    <t>Miss Orasa Vimolchalao</t>
  </si>
  <si>
    <t xml:space="preserve">               (  Miss Orasa Vimolchalao  )</t>
  </si>
  <si>
    <t xml:space="preserve">                              (  Mr. Vichai Maikaensarn  )</t>
  </si>
  <si>
    <t xml:space="preserve">            (  Mr. Vichai Maikaensarn  )</t>
  </si>
  <si>
    <t xml:space="preserve">                             (  Mr. Vichai Maikaensarn  )</t>
  </si>
  <si>
    <t>Mr. Saengpet Tantaatipanit</t>
  </si>
  <si>
    <t>Kessel (Thailand) Co.,Ltd.</t>
  </si>
  <si>
    <t>Akkarawin Engineering Ltd.,Part.</t>
  </si>
  <si>
    <t>Utility Business Alliance Co.,Ltd.</t>
  </si>
  <si>
    <t>BJC Heavy Industries Public Company Limited</t>
  </si>
  <si>
    <t xml:space="preserve"> - 24 -</t>
  </si>
  <si>
    <t xml:space="preserve">  -  25  -</t>
  </si>
  <si>
    <t>3.10</t>
  </si>
  <si>
    <t>Provision for Liabilities</t>
  </si>
  <si>
    <t>according  to  Thai  labor  law.  The  present  value  of  employee  benefit  obligations  has  been  recognized in the statement of</t>
  </si>
  <si>
    <t>financial  position  and  has  been  estimated  by  an  independent  expert  (actuary)  based  on  actuarial techniques by using the</t>
  </si>
  <si>
    <t>The  Company  recognized all of the actuarial gains and losses in other comprehensive income and recognized employee</t>
  </si>
  <si>
    <t>amount of the provision.</t>
  </si>
  <si>
    <t>taxable profit will be available against such deductible temporary differences and tax losses carried forward.</t>
  </si>
  <si>
    <t>The  preparation  of  financial  statements in conformity with TFRSs requires management to make judgments and estimates</t>
  </si>
  <si>
    <t>Subsequent actual results may differ from estimates.</t>
  </si>
  <si>
    <t>for  certain  accounting  transactions  that  affect  the  amounts  reported  in  the  financial  statements  and  notes  related  thereto.</t>
  </si>
  <si>
    <t>The  classification  the  lease  contract  as  operating  lease  or  finance  lease  requires  management uses judgment to assess</t>
  </si>
  <si>
    <t>the  conditions  and  details  of  the  contract  whether  the  Company  has  received  or  transferred the risks and benefits on such</t>
  </si>
  <si>
    <t>at that moment.</t>
  </si>
  <si>
    <t>instruments  in  long-term.   The  changes  in  assumptions  related  to  the  variables  used  in  calculations may affect the fair value</t>
  </si>
  <si>
    <t>The  estimate  on  allowance  for  doubtful  accounts  requires  management uses judgment to assess an expected loss arising</t>
  </si>
  <si>
    <t>from  each  receivable  by  considering  collection  experience in the past, aging of receivables and economic conditions that being</t>
  </si>
  <si>
    <t>Earnings/Losses  per  share as stated in the statement of comprehensive income is basic earnings/losses per share.  The basic</t>
  </si>
  <si>
    <t>According  to  the  Civil  and  Commercial  Code,  the  Company  is  required  to  set  aside  as  a  legal  reserve at least 5% of</t>
  </si>
  <si>
    <t>increase  share  capital  of  the  Company  from  Baht  5  million  to  Baht 90 million, divided into common share 900,000 shares at</t>
  </si>
  <si>
    <t>The  Company  calculate  corporate  income  tax  at  the  rate  20%  from  profit(loss)  before  tax,  adding back by allowance</t>
  </si>
  <si>
    <t>On  December  11,  2015,  the  extraordinary  meeting  of  shareholders No. 2/2015 passed resolution to pay interim dividend</t>
  </si>
  <si>
    <t>for  50,000  shares  in  amount  of  Baht  2,000.00  per  share  from  the financial performance of the year 2012 to 2015, totalling of</t>
  </si>
  <si>
    <t>On  March  31,  2014,  the  extraordinary  meeting  of  shareholders  No.  1/2014  passed  resolution  to  pay interim dividend</t>
  </si>
  <si>
    <t>for  50,000  shares  in  amount  of  Baht  400.00  per  share  from  the financial  performance  of  the year 2011 to 2012, totalling of</t>
  </si>
  <si>
    <t>The  company  has  established  a  provident  fund  for  all  employees  according to the fund's regulation. The employees pay</t>
  </si>
  <si>
    <t>in accordance with the requirements of Ministry Regulation No. 2 (B.E.2532) issued under the Provident Fund Act B.E.2530.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</si>
  <si>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</si>
  <si>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</si>
  <si>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Such risks caused by customer can not or does not compliance with the Company's contract. The Company has no significant</t>
  </si>
  <si>
    <t>The  significant  accounting  policies  and  method  adopted,  the  basis of recognition, measurement and expenses relating to</t>
  </si>
  <si>
    <t>is not high.</t>
  </si>
  <si>
    <t>credit  risk  because  the  Company  has  policy  of  considering  credit  for each customer and has hedged by segregation  of  duties</t>
  </si>
  <si>
    <t>between  Sales  department,  Financial  department  and  Post-sale  service  department.  In  addition,  the  credit  for  each  contract</t>
  </si>
  <si>
    <t>The  Company  is  exposed  to  foreign exchange risk arising from trading in foreign currency. The Company has entered into</t>
  </si>
  <si>
    <t>Executive  compensation   are   expenses  about  salaries,  remunerations,   and   other  benefits  only  paid  to  the directors as</t>
  </si>
  <si>
    <t>Directors’ remuneration  represents  benefit  paid  to  the  Company’s directors  in  accordance  with  Section 90 of the Public</t>
  </si>
  <si>
    <t>Executive  directors  under  the  definition  includes a chief executive officer, the next four executive levels immediately below that</t>
  </si>
  <si>
    <t>The  Company's  purpose  of  managing  capital  is  to  maintain  the  ability to the going concern and maintain an appropriate</t>
  </si>
  <si>
    <t>chief  executive  officer  and  all  persons in positions comparable to these fourth executive levels including all persons in positions</t>
  </si>
  <si>
    <t>The  statement  of  financial  position as at December 31, 2014 and the statement of comprehensive income for the year then</t>
  </si>
  <si>
    <t>On January 1, 2016, the Company entered into lease contract for land for the period of 20 years commencing January 1,</t>
  </si>
  <si>
    <t>2016 till December 31, 2036 against the Company's shareholder, Mr. Kirk Leekasem. The contract value totally amounting to</t>
  </si>
  <si>
    <t>Baht 14.41 million.</t>
  </si>
  <si>
    <t>from  the  third  parties  to  support the conclusion that such valuations meet the requirements of TFRS, including the level in the</t>
  </si>
  <si>
    <t>such  as  broker  quotes or pricing services, is used to measure fair values, then the valuation team assesses the evidence obtained</t>
  </si>
  <si>
    <t>The valuation team regularly reviews significant unobservable inputs and valuation adjustments.  If third party information,</t>
  </si>
  <si>
    <t>that  has  overall  responsibility  for  overseeing all significant fair value measurements, including Level 3 fair values, and reports</t>
  </si>
  <si>
    <t>The Company has an established framework with respect to the measurement of fair values.  This includes a valuation team</t>
  </si>
  <si>
    <t>A number of the Company’s accounting policies  and  disclosures require the measurement of fair values, for both financial</t>
  </si>
  <si>
    <t>The  financial  statements  have  been  prepared  on  the  historical cost basis except as disclosed  in  the accounting policies.</t>
  </si>
  <si>
    <t>Previously,  the  Company  applied  Thai Financial Reporting Standard  for  Non-Publicly Accountable Entities. The impact from</t>
  </si>
  <si>
    <t>by  adopting  Thai Financial Reporting Standard  to  prepare  converting  from  limited company as public company in the future.</t>
  </si>
  <si>
    <t>The  financial  statements  for  the  year  2014,  presented  for  comparative purpose, has changed in the accounting policies</t>
  </si>
  <si>
    <t>These  financial  statements  have  been  prepared  in  accordance  with  Thai financial reporting standards enunciated under</t>
  </si>
  <si>
    <t>the  Accounting  Professions  Act  B.E.2547  and  presented  in  accordance  with  the  notification of the Department of Business</t>
  </si>
  <si>
    <t>in the financial statements B.E. 2554</t>
  </si>
  <si>
    <t>Development,  the  Ministry of Commerce dated September 28, 2011, regarding to the condensed form which should be included</t>
  </si>
  <si>
    <t>When  measuring  the  fair  value  of  an  asset  or  a  liability, the Company uses market observable data as far as possible.</t>
  </si>
  <si>
    <t>techniques  and  models.  The parameters that used in the models are derived from comparing the variables that exist in the markets</t>
  </si>
  <si>
    <t>active  markets,  the  management must use judgment in determining the fair value of such financial instruments by using valuation</t>
  </si>
  <si>
    <t>In  assessing  the  fair value  of  financial instruments that are recognized in the statement of financial position and there is no</t>
  </si>
  <si>
    <t>The  Company  has  adopted  the  revised (revised 2014) and new financial reporting standards issued by the Federation of</t>
  </si>
  <si>
    <t>Accounting Professions which become effective for fiscal years beginning on or after 1 January 2015.  These  financial reporting</t>
  </si>
  <si>
    <t>directed  towards  revision  of  wording  and  terminology,  and  provision of interpretations and accounting guidance to users of</t>
  </si>
  <si>
    <t>standards.  The  adoption of these financial reporting standards does not have any significant impact on the Company’s financial</t>
  </si>
  <si>
    <t>standard  does  not  have any impact on the financial statements as the Company and already recognize actuarial gains and losses</t>
  </si>
  <si>
    <t>If  the  inputs used to measure the fair value of an asset or liability might be categorized in different levels of the fair value</t>
  </si>
  <si>
    <t>which the change has occurred.</t>
  </si>
  <si>
    <t>The  Company  recognizes  transfers  between  levels  of  the  fair value hierarchy at the end of the reporting period during</t>
  </si>
  <si>
    <t xml:space="preserve"> -   Level 1 :  quoted prices (unadjusted) in active markets for identical assets or liabilities that the entity can access</t>
  </si>
  <si>
    <t xml:space="preserve"> -   Level 2 :  inputs other than quoted prices included in Level 1 that are observable for the asset or liability, either</t>
  </si>
  <si>
    <t xml:space="preserve"> -   Level 3 :  inputs are unobservable inputs for the asset or liability.</t>
  </si>
  <si>
    <t>Fair values  are  categorized  into  different levels in a fair value hierarchy based on the inputs used  in  the valuation techniques</t>
  </si>
  <si>
    <t>TFRS 10  Consolidated Financial Statements</t>
  </si>
  <si>
    <t>TFRS 11  Joint Arrangements</t>
  </si>
  <si>
    <t>TFRS 12  Disclosure of Interests in Other Entities</t>
  </si>
  <si>
    <t>TFRS 13  Fair Value Measurement</t>
  </si>
  <si>
    <t>TFRS 10  prescribes  requirements  for  the  preparation  of  consolidated  financial  statements  and  replaces the content of</t>
  </si>
  <si>
    <t>TAS 27 Consolidated and Separate Financial Statements  dealing  with  consolidated  financial statements. This standard changes</t>
  </si>
  <si>
    <t>the  principles  used  in  considering whether control exists. Under this financial reporting standard, an investor is deemed to have</t>
  </si>
  <si>
    <t>control  over  an  investee  if  it  has rights, or is exposed, to variable returns from its involvement with the investee, and it has the</t>
  </si>
  <si>
    <t>ability  to  direct  the  activities  that  affect  the  amount of  its returns, even if it holds less than half of the shares or voting rights.</t>
  </si>
  <si>
    <t>This  important  change  requires  the  management  to  exercise  a  lot  of  judgment when reviewing  whether  the  Company and</t>
  </si>
  <si>
    <t>its subsidiaries  have  control over investees and determining which entities have to be included in preparation of the consolidated</t>
  </si>
  <si>
    <t>TFRS 11  supersedes TAS 31 Interests in Joint Ventures.  This financial reporting standard  requires  an  entity investing in</t>
  </si>
  <si>
    <t>any  other  entity  to  determine  whether  the entity and other investors have joint control in the investment.  When  joint  control</t>
  </si>
  <si>
    <t>exists,  there  is  deemed  to  be  a  joint  arrangement  and  the  entity  then  needs to apply judgment to assess  whether  the joint</t>
  </si>
  <si>
    <t>the  type  of  joint  arrangement.  If  it  is  a  joint  operation,  the entity is to recognize its shares of assets, liabilities, revenue and</t>
  </si>
  <si>
    <t>expenses of the  joint operation, in proportion to its interest, in its separate financial statements.  If  it is a joint venture, the entity</t>
  </si>
  <si>
    <t>method is applied or the consolidated financial statements (if any), and at cost in the separate financial statements.</t>
  </si>
  <si>
    <t>is  to  account  for  its  investment  in  the  joint  venture  using  the  equity method in the financial statements in which the equity</t>
  </si>
  <si>
    <t>This financial  reporting  standard  stipulates  disclosures  relating to an entity’s interests in subsidiaries, joint arrangements</t>
  </si>
  <si>
    <t>This  financial  reporting  standard  provides  guidance  on  how  to  measure fair value and stipulates disclosures related to</t>
  </si>
  <si>
    <t>fair  value  measurement.  Entities  are  to  apply  the  guidance  under  this  financial  reporting  standard  if  they are required by</t>
  </si>
  <si>
    <t>other  financial  reporting  standards to measure their assets or liabilities at fair value. The effects of the adoption of this financial</t>
  </si>
  <si>
    <t>Management  expects  to  adopt  and  apply  these  new  and  revised TFRS in accordance with the FAP’s announcement.</t>
  </si>
  <si>
    <t>The  management  is  considering  impact  of  such  financial reporting standards  on  the  financial statements and expects that</t>
  </si>
  <si>
    <t>3.1.1 Revenues  from  sales  are  recognized  when  significant portion of risks and rewards of ownership is transferred to</t>
  </si>
  <si>
    <t>doubtful  accounts  are  estimated  from  the  expected uncollectable amount by considering from historical review of collection</t>
  </si>
  <si>
    <t>experience  and  current  status  of  each  receivable  based  on  management  view.  Bad debt  incurred  is  recognized as part of</t>
  </si>
  <si>
    <t>Cash  and  cash  equivalents mean cash and deposit at financial institutions  with  the maturity not more than three months</t>
  </si>
  <si>
    <t>Trade  and  other  receivables  are  stated  at  right  to  receive amount less allowance for doubtful accounts. Allowance for</t>
  </si>
  <si>
    <t>Inventories  are  stated at the lower of cost or net realizable value. Cost of pump and its main component are calculated by</t>
  </si>
  <si>
    <t>The  preparation  of  financial  statements in conformity with Thai Financial Reporting Standards requires management to</t>
  </si>
  <si>
    <t>make  estimates and assumptions for certain accounting transactions that affect the amounts reported in the financial statements</t>
  </si>
  <si>
    <t>The Company recognizes provision for liabilities when an entity has present legal or constructive obligation as a result of</t>
  </si>
  <si>
    <t>estimate can be made of the amount of the obligation. If some or all the expenditure under the provision  are  virtually expected</t>
  </si>
  <si>
    <t>to  be  reimbursed, the Company will separately recognize that amount as assets.  The amount recognized should not exceed the</t>
  </si>
  <si>
    <t>past  events.  It  is  probable  that an outflow of economic benefits resources will be required to settle the obligation and reliable</t>
  </si>
  <si>
    <t>The  interest  element  of  the  finance  cost  is  charged  to  the statement of comprehensive income over the lease period.</t>
  </si>
  <si>
    <t>Long-term leases not transferring a significant portion of the risks and rewards of ownership to the lessee  are  classified</t>
  </si>
  <si>
    <t>as operating leases. Payments made under operating leases (net of any incentives received from the lessor) are charged  to  the</t>
  </si>
  <si>
    <t>assets  for  deductible  temporary  differences  and  tax  losses  carried  forward  to  the  extent  that  it  is  probable that future</t>
  </si>
  <si>
    <t>beginning  of  year  2015  and  restated the financial statements for the year 2014 resulting the beginning of retained earnings in the</t>
  </si>
  <si>
    <t>of assets and liabilities by using applicable tax rate at the end of the reporting period as stated in note 3.14.  The  cumulative  effect</t>
  </si>
  <si>
    <t>same amount.  In addition, the Company adopted accounting policy for employee benefits as stated in note 3.8. The calculation had</t>
  </si>
  <si>
    <t>performed  by  an  authorized  actuary  by  using  the  Projected  Unit  Credit  Method.  The result from the calculation of employee</t>
  </si>
  <si>
    <t>of temporary differences between the carrying amounts of assets and liabilities at the end of the reporting period  with  its tax bases</t>
  </si>
  <si>
    <t>On  January 1, 2015,  the  Company  adopted  accounting policy for deferred income tax which recorded deferred income tax</t>
  </si>
  <si>
    <t>benefits adjusted with the retained earnings as at the beginning of year 2015  and  restated the financial statements for the year 2014.</t>
  </si>
  <si>
    <t>deposits  from  customers,  with  a  total  value  of  Purchase  Order  amounting  to  Baht  41.54  million,  and  Baht  99.75  million,</t>
  </si>
  <si>
    <t>As at December 31, 2015  and  2014, the Company had commitments and contingent liabilities arising from receiving</t>
  </si>
  <si>
    <t>Forward contract from  2  commercial banks in amount of Baht 60 million, secured by another company and personally guaranteed</t>
  </si>
  <si>
    <t>As the result,  the  beginning  of  retained  earnings  in  the  financial  statements  for  the  year ended December 31, 2014 decreased</t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</si>
</sst>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187" formatCode="_-* #,##0.00_-;\-* #,##0.00_-;_-* &quot;-&quot;??_-;_-@_-"/>
    <numFmt numFmtId="188" formatCode="#,##0.00_ ;\(#,##0.00\ \)"/>
    <numFmt numFmtId="189" formatCode="#,##0.00_);\ \(#,##0.00\)"/>
    <numFmt numFmtId="190" formatCode="#,##0.00_);[Blue]\(#,##0.00\)"/>
    <numFmt numFmtId="191" formatCode="#,##0.00_);[Black]\(#,##0.00\)"/>
    <numFmt numFmtId="192" formatCode="#,##0.00\ \ ;\(#,##0.00\)"/>
    <numFmt numFmtId="193" formatCode="&quot;&quot;#,##0.00_);\(#,##0.00\)"/>
    <numFmt numFmtId="194" formatCode="#,##0_);\(#,##0\);&quot;-   &quot;"/>
    <numFmt numFmtId="195" formatCode="_-* #,##0.00_-;\-* #,##0.00_-;_-* \-??_-;_-@_-"/>
    <numFmt numFmtId="196" formatCode="#,##0.00\ ;\(#,##0.00\)"/>
    <numFmt numFmtId="197" formatCode="#,##0.00;[Black]\(#,##0.00\)"/>
  </numFmts>
  <fonts count="16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">
    <xf numFmtId="0" fontId="0" fillId="0" borderId="0"/>
    <xf numFmtId="187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195" fontId="5" fillId="0" borderId="0"/>
    <xf numFmtId="0" fontId="4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8" fillId="0" borderId="0"/>
    <xf numFmtId="0" fontId="1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5" fillId="0" borderId="0"/>
    <xf numFmtId="9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</cellStyleXfs>
  <cellXfs count="278">
    <xf numFmtId="0" fontId="0" fillId="0" borderId="0" xfId="0"/>
    <xf numFmtId="39" fontId="3" fillId="0" borderId="0" xfId="30" applyNumberFormat="1" applyFont="1" applyFill="1" applyAlignment="1" applyProtection="1"/>
    <xf numFmtId="0" fontId="3" fillId="0" borderId="0" xfId="0" applyFont="1" applyFill="1" applyAlignment="1"/>
    <xf numFmtId="40" fontId="2" fillId="0" borderId="0" xfId="30" applyNumberFormat="1" applyFont="1" applyFill="1" applyAlignment="1" applyProtection="1"/>
    <xf numFmtId="187" fontId="2" fillId="0" borderId="0" xfId="3" applyFont="1" applyFill="1" applyAlignment="1">
      <alignment horizontal="center"/>
    </xf>
    <xf numFmtId="37" fontId="2" fillId="0" borderId="0" xfId="17" applyNumberFormat="1" applyFont="1" applyFill="1" applyAlignment="1"/>
    <xf numFmtId="187" fontId="2" fillId="0" borderId="1" xfId="3" applyFont="1" applyFill="1" applyBorder="1" applyAlignment="1">
      <alignment horizontal="center"/>
    </xf>
    <xf numFmtId="37" fontId="2" fillId="0" borderId="0" xfId="17" quotePrefix="1" applyNumberFormat="1" applyFont="1" applyFill="1" applyAlignment="1"/>
    <xf numFmtId="192" fontId="10" fillId="0" borderId="0" xfId="30" applyNumberFormat="1" applyFont="1" applyAlignment="1"/>
    <xf numFmtId="0" fontId="10" fillId="0" borderId="0" xfId="11" applyFont="1" applyFill="1" applyAlignment="1"/>
    <xf numFmtId="37" fontId="2" fillId="0" borderId="2" xfId="17" applyNumberFormat="1" applyFont="1" applyFill="1" applyBorder="1" applyAlignment="1"/>
    <xf numFmtId="187" fontId="2" fillId="0" borderId="0" xfId="3" applyFont="1" applyFill="1" applyAlignment="1"/>
    <xf numFmtId="37" fontId="2" fillId="0" borderId="0" xfId="17" applyNumberFormat="1" applyFont="1" applyFill="1" applyBorder="1" applyAlignment="1"/>
    <xf numFmtId="187" fontId="2" fillId="0" borderId="3" xfId="3" quotePrefix="1" applyFont="1" applyFill="1" applyBorder="1" applyAlignment="1">
      <alignment horizontal="center"/>
    </xf>
    <xf numFmtId="187" fontId="2" fillId="0" borderId="3" xfId="3" applyFont="1" applyFill="1" applyBorder="1" applyAlignment="1">
      <alignment horizontal="center"/>
    </xf>
    <xf numFmtId="187" fontId="3" fillId="0" borderId="0" xfId="1" applyFont="1" applyFill="1" applyBorder="1" applyAlignment="1"/>
    <xf numFmtId="40" fontId="3" fillId="0" borderId="0" xfId="0" applyNumberFormat="1" applyFont="1" applyFill="1" applyAlignment="1"/>
    <xf numFmtId="37" fontId="2" fillId="0" borderId="0" xfId="31" applyNumberFormat="1" applyFont="1" applyFill="1" applyAlignment="1" applyProtection="1"/>
    <xf numFmtId="37" fontId="2" fillId="0" borderId="0" xfId="31" applyNumberFormat="1" applyFont="1" applyFill="1" applyAlignment="1"/>
    <xf numFmtId="37" fontId="2" fillId="0" borderId="0" xfId="24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2" xfId="3" applyNumberFormat="1" applyFont="1" applyFill="1" applyBorder="1" applyAlignment="1"/>
    <xf numFmtId="39" fontId="2" fillId="0" borderId="4" xfId="3" applyNumberFormat="1" applyFont="1" applyFill="1" applyBorder="1" applyAlignment="1"/>
    <xf numFmtId="39" fontId="2" fillId="0" borderId="1" xfId="3" applyNumberFormat="1" applyFont="1" applyFill="1" applyBorder="1" applyAlignment="1"/>
    <xf numFmtId="39" fontId="2" fillId="0" borderId="0" xfId="17" applyNumberFormat="1" applyFont="1" applyFill="1" applyBorder="1" applyAlignment="1"/>
    <xf numFmtId="188" fontId="2" fillId="0" borderId="0" xfId="3" applyNumberFormat="1" applyFont="1" applyFill="1" applyBorder="1" applyAlignment="1"/>
    <xf numFmtId="187" fontId="2" fillId="0" borderId="0" xfId="3" applyFont="1" applyFill="1" applyBorder="1" applyAlignment="1"/>
    <xf numFmtId="37" fontId="2" fillId="0" borderId="2" xfId="17" applyNumberFormat="1" applyFont="1" applyFill="1" applyBorder="1" applyAlignment="1">
      <alignment horizontal="right"/>
    </xf>
    <xf numFmtId="187" fontId="2" fillId="0" borderId="1" xfId="3" applyFont="1" applyFill="1" applyBorder="1" applyAlignment="1"/>
    <xf numFmtId="187" fontId="2" fillId="0" borderId="2" xfId="3" applyFont="1" applyFill="1" applyBorder="1" applyAlignment="1"/>
    <xf numFmtId="188" fontId="2" fillId="0" borderId="0" xfId="3" applyNumberFormat="1" applyFont="1" applyFill="1" applyAlignment="1"/>
    <xf numFmtId="188" fontId="2" fillId="0" borderId="2" xfId="3" applyNumberFormat="1" applyFont="1" applyFill="1" applyBorder="1" applyAlignment="1"/>
    <xf numFmtId="188" fontId="2" fillId="0" borderId="3" xfId="3" applyNumberFormat="1" applyFont="1" applyFill="1" applyBorder="1" applyAlignment="1"/>
    <xf numFmtId="187" fontId="2" fillId="0" borderId="5" xfId="3" applyFont="1" applyFill="1" applyBorder="1" applyAlignment="1"/>
    <xf numFmtId="37" fontId="2" fillId="0" borderId="0" xfId="31" applyNumberFormat="1" applyFont="1" applyFill="1" applyBorder="1" applyAlignment="1"/>
    <xf numFmtId="0" fontId="3" fillId="0" borderId="0" xfId="11" applyFont="1" applyFill="1" applyAlignment="1"/>
    <xf numFmtId="187" fontId="2" fillId="0" borderId="6" xfId="3" applyFont="1" applyFill="1" applyBorder="1" applyAlignment="1"/>
    <xf numFmtId="37" fontId="3" fillId="0" borderId="0" xfId="31" applyNumberFormat="1" applyFont="1" applyFill="1" applyAlignment="1" applyProtection="1"/>
    <xf numFmtId="39" fontId="3" fillId="0" borderId="0" xfId="30" applyFont="1" applyAlignment="1" applyProtection="1">
      <alignment horizontal="center"/>
    </xf>
    <xf numFmtId="0" fontId="14" fillId="0" borderId="0" xfId="0" applyFont="1" applyAlignment="1"/>
    <xf numFmtId="0" fontId="3" fillId="0" borderId="0" xfId="11" applyFont="1" applyAlignment="1"/>
    <xf numFmtId="39" fontId="3" fillId="0" borderId="0" xfId="30" applyNumberFormat="1" applyFont="1" applyAlignment="1" applyProtection="1"/>
    <xf numFmtId="187" fontId="3" fillId="0" borderId="0" xfId="9" applyFont="1" applyAlignment="1" applyProtection="1"/>
    <xf numFmtId="39" fontId="3" fillId="0" borderId="0" xfId="30" quotePrefix="1" applyFont="1" applyAlignment="1"/>
    <xf numFmtId="39" fontId="3" fillId="0" borderId="0" xfId="30" applyFont="1" applyAlignment="1" applyProtection="1"/>
    <xf numFmtId="39" fontId="3" fillId="0" borderId="0" xfId="30" applyFont="1" applyAlignment="1"/>
    <xf numFmtId="39" fontId="3" fillId="0" borderId="0" xfId="30" quotePrefix="1" applyFont="1" applyAlignment="1" applyProtection="1"/>
    <xf numFmtId="0" fontId="3" fillId="0" borderId="0" xfId="0" quotePrefix="1" applyFont="1" applyFill="1" applyAlignment="1"/>
    <xf numFmtId="0" fontId="3" fillId="0" borderId="0" xfId="0" applyFont="1" applyAlignment="1"/>
    <xf numFmtId="0" fontId="3" fillId="0" borderId="0" xfId="14" quotePrefix="1" applyFont="1" applyAlignment="1"/>
    <xf numFmtId="0" fontId="3" fillId="0" borderId="0" xfId="14" applyFont="1" applyFill="1" applyAlignment="1"/>
    <xf numFmtId="0" fontId="3" fillId="0" borderId="0" xfId="14" applyFont="1" applyAlignment="1"/>
    <xf numFmtId="0" fontId="12" fillId="0" borderId="0" xfId="0" applyFont="1" applyAlignment="1"/>
    <xf numFmtId="192" fontId="3" fillId="0" borderId="0" xfId="30" applyNumberFormat="1" applyFont="1" applyFill="1" applyAlignment="1" applyProtection="1"/>
    <xf numFmtId="192" fontId="3" fillId="0" borderId="0" xfId="30" applyNumberFormat="1" applyFont="1" applyAlignment="1"/>
    <xf numFmtId="39" fontId="3" fillId="0" borderId="0" xfId="30" applyNumberFormat="1" applyFont="1" applyAlignment="1"/>
    <xf numFmtId="0" fontId="3" fillId="0" borderId="0" xfId="23" applyFont="1" applyFill="1" applyAlignment="1"/>
    <xf numFmtId="39" fontId="3" fillId="0" borderId="0" xfId="11" applyNumberFormat="1" applyFont="1" applyAlignment="1"/>
    <xf numFmtId="192" fontId="3" fillId="0" borderId="0" xfId="11" applyNumberFormat="1" applyFont="1" applyAlignment="1"/>
    <xf numFmtId="39" fontId="3" fillId="0" borderId="0" xfId="11" applyNumberFormat="1" applyFont="1" applyBorder="1" applyAlignment="1"/>
    <xf numFmtId="0" fontId="3" fillId="3" borderId="0" xfId="23" applyFont="1" applyFill="1" applyAlignment="1"/>
    <xf numFmtId="39" fontId="3" fillId="0" borderId="0" xfId="10" applyNumberFormat="1" applyFont="1" applyFill="1" applyAlignment="1"/>
    <xf numFmtId="0" fontId="3" fillId="0" borderId="0" xfId="0" quotePrefix="1" applyFont="1" applyAlignment="1"/>
    <xf numFmtId="0" fontId="12" fillId="0" borderId="0" xfId="0" applyFont="1" applyFill="1" applyAlignment="1"/>
    <xf numFmtId="192" fontId="3" fillId="0" borderId="0" xfId="0" applyNumberFormat="1" applyFont="1" applyFill="1" applyAlignment="1"/>
    <xf numFmtId="0" fontId="3" fillId="0" borderId="0" xfId="0" applyNumberFormat="1" applyFont="1" applyFill="1" applyAlignment="1"/>
    <xf numFmtId="0" fontId="3" fillId="0" borderId="0" xfId="0" applyNumberFormat="1" applyFont="1" applyAlignment="1">
      <alignment vertical="top"/>
    </xf>
    <xf numFmtId="0" fontId="12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192" fontId="3" fillId="0" borderId="0" xfId="0" applyNumberFormat="1" applyFont="1" applyAlignment="1"/>
    <xf numFmtId="40" fontId="3" fillId="2" borderId="0" xfId="15" applyNumberFormat="1" applyFont="1" applyFill="1" applyAlignment="1"/>
    <xf numFmtId="0" fontId="12" fillId="0" borderId="0" xfId="0" applyFont="1" applyAlignment="1">
      <alignment vertical="top" wrapText="1"/>
    </xf>
    <xf numFmtId="0" fontId="11" fillId="0" borderId="0" xfId="0" applyFont="1" applyAlignment="1"/>
    <xf numFmtId="0" fontId="3" fillId="0" borderId="0" xfId="0" applyFont="1" applyAlignment="1">
      <alignment horizontal="center" vertical="top" wrapText="1"/>
    </xf>
    <xf numFmtId="0" fontId="15" fillId="0" borderId="0" xfId="0" applyFont="1" applyAlignment="1"/>
    <xf numFmtId="39" fontId="3" fillId="0" borderId="0" xfId="30" quotePrefix="1" applyNumberFormat="1" applyFont="1" applyFill="1" applyAlignment="1"/>
    <xf numFmtId="39" fontId="3" fillId="0" borderId="0" xfId="30" applyNumberFormat="1" applyFont="1" applyFill="1" applyAlignment="1"/>
    <xf numFmtId="39" fontId="3" fillId="0" borderId="0" xfId="30" applyNumberFormat="1" applyFont="1" applyFill="1" applyBorder="1" applyAlignment="1"/>
    <xf numFmtId="187" fontId="3" fillId="0" borderId="0" xfId="3" applyFont="1" applyFill="1" applyAlignment="1"/>
    <xf numFmtId="17" fontId="3" fillId="0" borderId="0" xfId="0" quotePrefix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90" fontId="3" fillId="0" borderId="0" xfId="0" applyNumberFormat="1" applyFont="1" applyAlignment="1"/>
    <xf numFmtId="190" fontId="3" fillId="0" borderId="0" xfId="0" quotePrefix="1" applyNumberFormat="1" applyFont="1" applyAlignment="1"/>
    <xf numFmtId="191" fontId="3" fillId="0" borderId="0" xfId="0" applyNumberFormat="1" applyFont="1" applyFill="1" applyAlignment="1"/>
    <xf numFmtId="191" fontId="3" fillId="0" borderId="0" xfId="0" quotePrefix="1" applyNumberFormat="1" applyFont="1" applyFill="1" applyBorder="1" applyAlignment="1"/>
    <xf numFmtId="191" fontId="3" fillId="0" borderId="0" xfId="0" applyNumberFormat="1" applyFont="1" applyFill="1" applyBorder="1" applyAlignment="1"/>
    <xf numFmtId="39" fontId="3" fillId="0" borderId="0" xfId="31" applyNumberFormat="1" applyFont="1" applyFill="1" applyAlignment="1"/>
    <xf numFmtId="0" fontId="3" fillId="3" borderId="0" xfId="11" applyFont="1" applyFill="1" applyAlignment="1"/>
    <xf numFmtId="0" fontId="3" fillId="0" borderId="0" xfId="0" applyNumberFormat="1" applyFont="1" applyAlignment="1"/>
    <xf numFmtId="191" fontId="3" fillId="0" borderId="0" xfId="0" quotePrefix="1" applyNumberFormat="1" applyFont="1" applyFill="1" applyAlignment="1"/>
    <xf numFmtId="191" fontId="12" fillId="0" borderId="0" xfId="0" applyNumberFormat="1" applyFont="1" applyFill="1" applyAlignment="1"/>
    <xf numFmtId="39" fontId="3" fillId="0" borderId="0" xfId="30" applyNumberFormat="1" applyFont="1" applyBorder="1" applyAlignment="1"/>
    <xf numFmtId="191" fontId="3" fillId="0" borderId="2" xfId="0" applyNumberFormat="1" applyFont="1" applyFill="1" applyBorder="1" applyAlignment="1">
      <alignment horizontal="center"/>
    </xf>
    <xf numFmtId="187" fontId="3" fillId="0" borderId="0" xfId="9" applyFont="1" applyAlignment="1"/>
    <xf numFmtId="0" fontId="3" fillId="0" borderId="0" xfId="11" applyFont="1" applyBorder="1" applyAlignment="1"/>
    <xf numFmtId="39" fontId="3" fillId="0" borderId="0" xfId="11" quotePrefix="1" applyNumberFormat="1" applyFont="1" applyAlignment="1"/>
    <xf numFmtId="39" fontId="3" fillId="0" borderId="0" xfId="30" applyNumberFormat="1" applyFont="1" applyBorder="1" applyAlignment="1">
      <alignment horizontal="right"/>
    </xf>
    <xf numFmtId="39" fontId="12" fillId="0" borderId="0" xfId="30" applyFont="1" applyAlignment="1"/>
    <xf numFmtId="0" fontId="3" fillId="0" borderId="0" xfId="30" quotePrefix="1" applyNumberFormat="1" applyFont="1" applyBorder="1" applyAlignment="1"/>
    <xf numFmtId="39" fontId="3" fillId="0" borderId="0" xfId="30" applyFont="1" applyBorder="1" applyAlignment="1"/>
    <xf numFmtId="0" fontId="3" fillId="0" borderId="3" xfId="30" quotePrefix="1" applyNumberFormat="1" applyFont="1" applyBorder="1" applyAlignment="1">
      <alignment horizontal="center"/>
    </xf>
    <xf numFmtId="39" fontId="3" fillId="0" borderId="0" xfId="9" applyNumberFormat="1" applyFont="1" applyBorder="1" applyAlignment="1"/>
    <xf numFmtId="39" fontId="3" fillId="0" borderId="4" xfId="30" applyNumberFormat="1" applyFont="1" applyBorder="1" applyAlignment="1"/>
    <xf numFmtId="39" fontId="3" fillId="0" borderId="0" xfId="3" applyNumberFormat="1" applyFont="1" applyBorder="1" applyAlignment="1"/>
    <xf numFmtId="49" fontId="3" fillId="0" borderId="0" xfId="30" applyNumberFormat="1" applyFont="1" applyBorder="1" applyAlignment="1"/>
    <xf numFmtId="49" fontId="3" fillId="0" borderId="0" xfId="11" applyNumberFormat="1" applyFont="1" applyAlignment="1"/>
    <xf numFmtId="187" fontId="3" fillId="0" borderId="0" xfId="6" applyFont="1" applyBorder="1" applyAlignment="1"/>
    <xf numFmtId="187" fontId="3" fillId="0" borderId="0" xfId="6" applyFont="1" applyAlignment="1"/>
    <xf numFmtId="187" fontId="3" fillId="0" borderId="0" xfId="6" applyFont="1" applyFill="1" applyAlignment="1"/>
    <xf numFmtId="187" fontId="3" fillId="0" borderId="4" xfId="6" applyFont="1" applyBorder="1" applyAlignment="1"/>
    <xf numFmtId="187" fontId="3" fillId="0" borderId="4" xfId="6" applyFont="1" applyFill="1" applyBorder="1" applyAlignment="1"/>
    <xf numFmtId="39" fontId="3" fillId="0" borderId="0" xfId="30" applyNumberFormat="1" applyFont="1" applyAlignment="1">
      <alignment horizontal="right"/>
    </xf>
    <xf numFmtId="0" fontId="3" fillId="0" borderId="0" xfId="0" applyFont="1" applyAlignment="1">
      <alignment vertical="center"/>
    </xf>
    <xf numFmtId="49" fontId="3" fillId="0" borderId="0" xfId="9" applyNumberFormat="1" applyFont="1" applyBorder="1" applyAlignment="1"/>
    <xf numFmtId="0" fontId="3" fillId="0" borderId="0" xfId="30" applyNumberFormat="1" applyFont="1" applyBorder="1" applyAlignment="1"/>
    <xf numFmtId="187" fontId="3" fillId="0" borderId="0" xfId="9" applyFont="1" applyBorder="1" applyAlignment="1"/>
    <xf numFmtId="194" fontId="3" fillId="0" borderId="0" xfId="0" applyNumberFormat="1" applyFont="1" applyAlignment="1"/>
    <xf numFmtId="39" fontId="3" fillId="0" borderId="0" xfId="6" applyNumberFormat="1" applyFont="1" applyAlignment="1"/>
    <xf numFmtId="0" fontId="3" fillId="0" borderId="0" xfId="11" applyFont="1" applyFill="1" applyBorder="1" applyAlignment="1">
      <alignment wrapText="1"/>
    </xf>
    <xf numFmtId="39" fontId="3" fillId="0" borderId="0" xfId="11" applyNumberFormat="1" applyFont="1" applyFill="1" applyAlignment="1"/>
    <xf numFmtId="39" fontId="11" fillId="0" borderId="0" xfId="11" applyNumberFormat="1" applyFont="1" applyBorder="1" applyAlignment="1"/>
    <xf numFmtId="187" fontId="3" fillId="0" borderId="0" xfId="11" applyNumberFormat="1" applyFont="1" applyBorder="1" applyAlignment="1"/>
    <xf numFmtId="187" fontId="3" fillId="0" borderId="0" xfId="3" applyFont="1" applyBorder="1" applyAlignment="1"/>
    <xf numFmtId="39" fontId="3" fillId="0" borderId="3" xfId="30" applyNumberFormat="1" applyFont="1" applyBorder="1" applyAlignment="1">
      <alignment horizontal="center"/>
    </xf>
    <xf numFmtId="187" fontId="3" fillId="0" borderId="0" xfId="3" applyNumberFormat="1" applyFont="1" applyFill="1" applyAlignment="1"/>
    <xf numFmtId="187" fontId="3" fillId="0" borderId="0" xfId="3" applyFont="1" applyAlignment="1"/>
    <xf numFmtId="187" fontId="3" fillId="0" borderId="0" xfId="3" applyNumberFormat="1" applyFont="1" applyFill="1" applyBorder="1" applyAlignment="1"/>
    <xf numFmtId="187" fontId="3" fillId="0" borderId="2" xfId="3" applyNumberFormat="1" applyFont="1" applyFill="1" applyBorder="1" applyAlignment="1"/>
    <xf numFmtId="187" fontId="3" fillId="0" borderId="2" xfId="3" applyFont="1" applyBorder="1" applyAlignment="1"/>
    <xf numFmtId="39" fontId="3" fillId="0" borderId="3" xfId="30" applyNumberFormat="1" applyFont="1" applyFill="1" applyBorder="1" applyAlignment="1"/>
    <xf numFmtId="39" fontId="3" fillId="0" borderId="3" xfId="30" applyNumberFormat="1" applyFont="1" applyBorder="1" applyAlignment="1"/>
    <xf numFmtId="187" fontId="3" fillId="0" borderId="3" xfId="11" applyNumberFormat="1" applyFont="1" applyBorder="1" applyAlignment="1"/>
    <xf numFmtId="39" fontId="3" fillId="0" borderId="5" xfId="30" applyNumberFormat="1" applyFont="1" applyBorder="1" applyAlignment="1"/>
    <xf numFmtId="0" fontId="3" fillId="0" borderId="0" xfId="11" applyFont="1" applyFill="1" applyBorder="1" applyAlignment="1"/>
    <xf numFmtId="192" fontId="3" fillId="0" borderId="0" xfId="6" applyNumberFormat="1" applyFont="1" applyBorder="1" applyAlignment="1"/>
    <xf numFmtId="196" fontId="3" fillId="0" borderId="0" xfId="3" applyNumberFormat="1" applyFont="1" applyBorder="1" applyAlignment="1"/>
    <xf numFmtId="196" fontId="3" fillId="0" borderId="0" xfId="11" applyNumberFormat="1" applyFont="1" applyBorder="1" applyAlignment="1"/>
    <xf numFmtId="187" fontId="3" fillId="0" borderId="4" xfId="11" applyNumberFormat="1" applyFont="1" applyBorder="1" applyAlignment="1"/>
    <xf numFmtId="187" fontId="3" fillId="0" borderId="4" xfId="3" applyFont="1" applyBorder="1" applyAlignment="1"/>
    <xf numFmtId="39" fontId="3" fillId="0" borderId="4" xfId="11" applyNumberFormat="1" applyFont="1" applyBorder="1" applyAlignment="1"/>
    <xf numFmtId="194" fontId="3" fillId="0" borderId="0" xfId="31" quotePrefix="1" applyNumberFormat="1" applyFont="1" applyAlignment="1"/>
    <xf numFmtId="194" fontId="3" fillId="0" borderId="0" xfId="31" applyNumberFormat="1" applyFont="1" applyAlignment="1" applyProtection="1"/>
    <xf numFmtId="194" fontId="3" fillId="0" borderId="0" xfId="31" applyNumberFormat="1" applyFont="1" applyAlignment="1"/>
    <xf numFmtId="194" fontId="3" fillId="0" borderId="0" xfId="31" applyNumberFormat="1" applyFont="1" applyBorder="1" applyAlignment="1" applyProtection="1"/>
    <xf numFmtId="192" fontId="3" fillId="0" borderId="0" xfId="30" applyNumberFormat="1" applyFont="1" applyAlignment="1" applyProtection="1"/>
    <xf numFmtId="39" fontId="3" fillId="0" borderId="0" xfId="30" applyNumberFormat="1" applyFont="1" applyBorder="1" applyAlignment="1" applyProtection="1"/>
    <xf numFmtId="37" fontId="3" fillId="0" borderId="0" xfId="17" quotePrefix="1" applyNumberFormat="1" applyFont="1" applyFill="1" applyAlignment="1"/>
    <xf numFmtId="37" fontId="3" fillId="0" borderId="0" xfId="17" applyNumberFormat="1" applyFont="1" applyFill="1" applyAlignment="1"/>
    <xf numFmtId="39" fontId="3" fillId="0" borderId="0" xfId="30" applyFont="1" applyFill="1" applyAlignment="1"/>
    <xf numFmtId="39" fontId="3" fillId="0" borderId="0" xfId="30" applyFont="1" applyFill="1" applyBorder="1" applyAlignment="1"/>
    <xf numFmtId="187" fontId="3" fillId="0" borderId="0" xfId="9" applyFont="1" applyFill="1" applyAlignment="1"/>
    <xf numFmtId="39" fontId="3" fillId="0" borderId="0" xfId="30" applyNumberFormat="1" applyFont="1" applyFill="1" applyBorder="1" applyAlignment="1" applyProtection="1"/>
    <xf numFmtId="39" fontId="3" fillId="0" borderId="0" xfId="31" quotePrefix="1" applyFont="1" applyFill="1" applyBorder="1" applyAlignment="1"/>
    <xf numFmtId="39" fontId="3" fillId="0" borderId="0" xfId="31" applyFont="1" applyFill="1" applyBorder="1" applyAlignment="1"/>
    <xf numFmtId="192" fontId="3" fillId="0" borderId="0" xfId="11" applyNumberFormat="1" applyFont="1" applyFill="1" applyBorder="1" applyAlignment="1"/>
    <xf numFmtId="39" fontId="3" fillId="0" borderId="0" xfId="31" applyFont="1" applyAlignment="1" applyProtection="1"/>
    <xf numFmtId="39" fontId="3" fillId="0" borderId="0" xfId="31" applyNumberFormat="1" applyFont="1" applyFill="1" applyAlignment="1" applyProtection="1"/>
    <xf numFmtId="39" fontId="3" fillId="0" borderId="0" xfId="31" applyFont="1" applyFill="1" applyAlignment="1" applyProtection="1"/>
    <xf numFmtId="39" fontId="3" fillId="0" borderId="2" xfId="31" applyNumberFormat="1" applyFont="1" applyFill="1" applyBorder="1" applyAlignment="1" applyProtection="1"/>
    <xf numFmtId="187" fontId="3" fillId="0" borderId="2" xfId="9" applyFont="1" applyFill="1" applyBorder="1" applyAlignment="1" applyProtection="1"/>
    <xf numFmtId="39" fontId="3" fillId="0" borderId="2" xfId="11" applyNumberFormat="1" applyFont="1" applyFill="1" applyBorder="1" applyAlignment="1"/>
    <xf numFmtId="39" fontId="3" fillId="0" borderId="2" xfId="31" applyNumberFormat="1" applyFont="1" applyFill="1" applyBorder="1" applyAlignment="1"/>
    <xf numFmtId="39" fontId="3" fillId="0" borderId="2" xfId="31" applyNumberFormat="1" applyFont="1" applyFill="1" applyBorder="1" applyAlignment="1">
      <alignment horizontal="right"/>
    </xf>
    <xf numFmtId="39" fontId="3" fillId="0" borderId="0" xfId="31" applyNumberFormat="1" applyFont="1" applyFill="1" applyAlignment="1" applyProtection="1">
      <alignment horizontal="center"/>
    </xf>
    <xf numFmtId="39" fontId="3" fillId="0" borderId="0" xfId="31" applyNumberFormat="1" applyFont="1" applyFill="1" applyBorder="1" applyAlignment="1" applyProtection="1">
      <alignment horizontal="center"/>
    </xf>
    <xf numFmtId="39" fontId="3" fillId="0" borderId="0" xfId="31" applyNumberFormat="1" applyFont="1" applyFill="1" applyBorder="1" applyAlignment="1" applyProtection="1"/>
    <xf numFmtId="0" fontId="3" fillId="0" borderId="0" xfId="11" quotePrefix="1" applyFont="1" applyFill="1" applyBorder="1" applyAlignment="1">
      <alignment horizontal="center"/>
    </xf>
    <xf numFmtId="192" fontId="3" fillId="0" borderId="0" xfId="11" applyNumberFormat="1" applyFont="1" applyFill="1" applyBorder="1" applyAlignment="1">
      <alignment horizontal="center"/>
    </xf>
    <xf numFmtId="0" fontId="3" fillId="0" borderId="2" xfId="11" quotePrefix="1" applyFont="1" applyFill="1" applyBorder="1" applyAlignment="1"/>
    <xf numFmtId="192" fontId="3" fillId="0" borderId="2" xfId="11" applyNumberFormat="1" applyFont="1" applyFill="1" applyBorder="1" applyAlignment="1">
      <alignment horizontal="center"/>
    </xf>
    <xf numFmtId="192" fontId="3" fillId="0" borderId="2" xfId="11" applyNumberFormat="1" applyFont="1" applyFill="1" applyBorder="1" applyAlignment="1"/>
    <xf numFmtId="39" fontId="3" fillId="0" borderId="0" xfId="11" applyNumberFormat="1" applyFont="1" applyFill="1" applyBorder="1" applyAlignment="1"/>
    <xf numFmtId="39" fontId="3" fillId="0" borderId="0" xfId="31" applyNumberFormat="1" applyFont="1" applyFill="1" applyBorder="1" applyAlignment="1"/>
    <xf numFmtId="39" fontId="3" fillId="0" borderId="4" xfId="11" applyNumberFormat="1" applyFont="1" applyFill="1" applyBorder="1" applyAlignment="1"/>
    <xf numFmtId="0" fontId="3" fillId="0" borderId="0" xfId="11" quotePrefix="1" applyFont="1" applyAlignment="1"/>
    <xf numFmtId="39" fontId="3" fillId="0" borderId="0" xfId="31" applyNumberFormat="1" applyFont="1" applyFill="1" applyBorder="1" applyAlignment="1">
      <alignment horizontal="right"/>
    </xf>
    <xf numFmtId="39" fontId="3" fillId="0" borderId="3" xfId="11" applyNumberFormat="1" applyFont="1" applyBorder="1" applyAlignment="1">
      <alignment horizontal="center"/>
    </xf>
    <xf numFmtId="39" fontId="3" fillId="0" borderId="0" xfId="3" applyNumberFormat="1" applyFont="1" applyAlignment="1"/>
    <xf numFmtId="39" fontId="3" fillId="0" borderId="4" xfId="3" applyNumberFormat="1" applyFont="1" applyBorder="1" applyAlignment="1"/>
    <xf numFmtId="192" fontId="3" fillId="0" borderId="0" xfId="11" applyNumberFormat="1" applyFont="1" applyBorder="1" applyAlignment="1"/>
    <xf numFmtId="10" fontId="3" fillId="0" borderId="0" xfId="25" applyNumberFormat="1" applyFont="1" applyBorder="1" applyAlignment="1"/>
    <xf numFmtId="192" fontId="3" fillId="0" borderId="0" xfId="11" applyNumberFormat="1" applyFont="1" applyFill="1" applyAlignment="1"/>
    <xf numFmtId="39" fontId="3" fillId="0" borderId="0" xfId="11" applyNumberFormat="1" applyFont="1" applyFill="1" applyBorder="1" applyAlignment="1">
      <alignment horizontal="right"/>
    </xf>
    <xf numFmtId="39" fontId="3" fillId="0" borderId="3" xfId="30" applyNumberFormat="1" applyFont="1" applyFill="1" applyBorder="1" applyAlignment="1" applyProtection="1">
      <alignment horizontal="center"/>
    </xf>
    <xf numFmtId="192" fontId="3" fillId="0" borderId="3" xfId="11" applyNumberFormat="1" applyFont="1" applyBorder="1" applyAlignment="1"/>
    <xf numFmtId="39" fontId="3" fillId="0" borderId="0" xfId="30" quotePrefix="1" applyNumberFormat="1" applyFont="1" applyAlignment="1" applyProtection="1"/>
    <xf numFmtId="192" fontId="3" fillId="0" borderId="0" xfId="11" applyNumberFormat="1" applyFont="1" applyBorder="1" applyAlignment="1">
      <alignment horizontal="right"/>
    </xf>
    <xf numFmtId="192" fontId="3" fillId="0" borderId="3" xfId="11" applyNumberFormat="1" applyFont="1" applyBorder="1" applyAlignment="1">
      <alignment horizontal="center"/>
    </xf>
    <xf numFmtId="187" fontId="3" fillId="0" borderId="0" xfId="9" applyFont="1" applyFill="1" applyBorder="1" applyAlignment="1"/>
    <xf numFmtId="39" fontId="3" fillId="0" borderId="2" xfId="30" applyNumberFormat="1" applyFont="1" applyFill="1" applyBorder="1" applyAlignment="1" applyProtection="1"/>
    <xf numFmtId="39" fontId="3" fillId="0" borderId="2" xfId="30" applyNumberFormat="1" applyFont="1" applyFill="1" applyBorder="1" applyAlignment="1"/>
    <xf numFmtId="187" fontId="3" fillId="0" borderId="0" xfId="3" applyFont="1" applyFill="1" applyBorder="1" applyAlignment="1"/>
    <xf numFmtId="43" fontId="3" fillId="0" borderId="0" xfId="3" applyNumberFormat="1" applyFont="1" applyFill="1" applyBorder="1" applyAlignment="1"/>
    <xf numFmtId="192" fontId="3" fillId="0" borderId="4" xfId="11" applyNumberFormat="1" applyFont="1" applyFill="1" applyBorder="1" applyAlignment="1"/>
    <xf numFmtId="187" fontId="3" fillId="0" borderId="4" xfId="3" applyFont="1" applyFill="1" applyBorder="1" applyAlignment="1"/>
    <xf numFmtId="39" fontId="3" fillId="0" borderId="0" xfId="30" applyFont="1" applyFill="1" applyAlignment="1" applyProtection="1"/>
    <xf numFmtId="39" fontId="3" fillId="0" borderId="0" xfId="9" applyNumberFormat="1" applyFont="1" applyBorder="1" applyAlignment="1" applyProtection="1"/>
    <xf numFmtId="39" fontId="3" fillId="0" borderId="4" xfId="30" applyNumberFormat="1" applyFont="1" applyBorder="1" applyAlignment="1" applyProtection="1"/>
    <xf numFmtId="39" fontId="3" fillId="0" borderId="0" xfId="30" applyNumberFormat="1" applyFont="1" applyBorder="1" applyAlignment="1" applyProtection="1">
      <alignment horizontal="right"/>
    </xf>
    <xf numFmtId="192" fontId="3" fillId="0" borderId="3" xfId="11" applyNumberFormat="1" applyFont="1" applyFill="1" applyBorder="1" applyAlignment="1">
      <alignment horizontal="center"/>
    </xf>
    <xf numFmtId="0" fontId="3" fillId="0" borderId="0" xfId="11" applyNumberFormat="1" applyFont="1" applyFill="1" applyBorder="1" applyAlignment="1"/>
    <xf numFmtId="39" fontId="3" fillId="0" borderId="4" xfId="30" applyNumberFormat="1" applyFont="1" applyFill="1" applyBorder="1" applyAlignment="1" applyProtection="1"/>
    <xf numFmtId="187" fontId="3" fillId="0" borderId="0" xfId="9" applyNumberFormat="1" applyFont="1" applyFill="1" applyAlignment="1"/>
    <xf numFmtId="39" fontId="3" fillId="0" borderId="0" xfId="11" applyNumberFormat="1" applyFont="1" applyFill="1" applyAlignment="1">
      <alignment horizontal="right"/>
    </xf>
    <xf numFmtId="40" fontId="3" fillId="0" borderId="0" xfId="30" applyNumberFormat="1" applyFont="1" applyFill="1" applyBorder="1" applyAlignment="1" applyProtection="1"/>
    <xf numFmtId="40" fontId="3" fillId="0" borderId="0" xfId="30" applyNumberFormat="1" applyFont="1" applyFill="1" applyBorder="1" applyAlignment="1"/>
    <xf numFmtId="0" fontId="3" fillId="0" borderId="0" xfId="11" quotePrefix="1" applyFont="1" applyFill="1" applyAlignment="1"/>
    <xf numFmtId="39" fontId="3" fillId="0" borderId="0" xfId="30" applyNumberFormat="1" applyFont="1" applyFill="1" applyBorder="1" applyAlignment="1">
      <alignment horizontal="right"/>
    </xf>
    <xf numFmtId="192" fontId="3" fillId="0" borderId="0" xfId="30" applyNumberFormat="1" applyFont="1" applyFill="1" applyAlignment="1"/>
    <xf numFmtId="192" fontId="3" fillId="0" borderId="4" xfId="30" applyNumberFormat="1" applyFont="1" applyFill="1" applyBorder="1" applyAlignment="1"/>
    <xf numFmtId="39" fontId="3" fillId="0" borderId="0" xfId="31" quotePrefix="1" applyFont="1" applyAlignment="1" applyProtection="1"/>
    <xf numFmtId="192" fontId="3" fillId="0" borderId="0" xfId="11" applyNumberFormat="1" applyFont="1" applyFill="1" applyBorder="1" applyAlignment="1">
      <alignment horizontal="right"/>
    </xf>
    <xf numFmtId="192" fontId="3" fillId="0" borderId="2" xfId="11" quotePrefix="1" applyNumberFormat="1" applyFont="1" applyBorder="1" applyAlignment="1">
      <alignment horizontal="right"/>
    </xf>
    <xf numFmtId="192" fontId="3" fillId="0" borderId="4" xfId="11" applyNumberFormat="1" applyFont="1" applyBorder="1" applyAlignment="1"/>
    <xf numFmtId="0" fontId="3" fillId="0" borderId="0" xfId="17" applyFont="1" applyFill="1" applyAlignment="1"/>
    <xf numFmtId="40" fontId="3" fillId="0" borderId="0" xfId="31" applyNumberFormat="1" applyFont="1" applyFill="1" applyBorder="1" applyAlignment="1" applyProtection="1"/>
    <xf numFmtId="40" fontId="3" fillId="0" borderId="0" xfId="31" applyNumberFormat="1" applyFont="1" applyFill="1" applyBorder="1" applyAlignment="1"/>
    <xf numFmtId="197" fontId="3" fillId="0" borderId="0" xfId="17" applyNumberFormat="1" applyFont="1" applyFill="1" applyAlignment="1"/>
    <xf numFmtId="40" fontId="3" fillId="0" borderId="0" xfId="17" applyNumberFormat="1" applyFont="1" applyFill="1" applyAlignment="1"/>
    <xf numFmtId="192" fontId="3" fillId="0" borderId="0" xfId="31" applyNumberFormat="1" applyFont="1" applyFill="1" applyAlignment="1" applyProtection="1"/>
    <xf numFmtId="192" fontId="3" fillId="0" borderId="0" xfId="31" applyNumberFormat="1" applyFont="1" applyFill="1" applyAlignment="1"/>
    <xf numFmtId="197" fontId="3" fillId="0" borderId="0" xfId="31" applyNumberFormat="1" applyFont="1" applyFill="1" applyBorder="1" applyAlignment="1"/>
    <xf numFmtId="192" fontId="3" fillId="0" borderId="0" xfId="31" applyNumberFormat="1" applyFont="1" applyFill="1" applyBorder="1" applyAlignment="1"/>
    <xf numFmtId="0" fontId="3" fillId="0" borderId="2" xfId="11" applyFont="1" applyFill="1" applyBorder="1" applyAlignment="1"/>
    <xf numFmtId="0" fontId="3" fillId="0" borderId="2" xfId="11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40" fontId="3" fillId="0" borderId="0" xfId="11" applyNumberFormat="1" applyFont="1" applyFill="1" applyAlignment="1"/>
    <xf numFmtId="0" fontId="3" fillId="0" borderId="0" xfId="11" quotePrefix="1" applyFont="1" applyFill="1" applyBorder="1" applyAlignment="1"/>
    <xf numFmtId="39" fontId="3" fillId="0" borderId="0" xfId="11" quotePrefix="1" applyNumberFormat="1" applyFont="1" applyFill="1" applyAlignment="1"/>
    <xf numFmtId="39" fontId="3" fillId="0" borderId="3" xfId="11" applyNumberFormat="1" applyFont="1" applyFill="1" applyBorder="1" applyAlignment="1">
      <alignment horizontal="center"/>
    </xf>
    <xf numFmtId="0" fontId="11" fillId="0" borderId="0" xfId="11" applyFont="1" applyFill="1" applyAlignment="1"/>
    <xf numFmtId="187" fontId="3" fillId="0" borderId="0" xfId="1" applyFont="1" applyFill="1" applyAlignment="1"/>
    <xf numFmtId="40" fontId="3" fillId="0" borderId="0" xfId="20" applyNumberFormat="1" applyFont="1" applyFill="1" applyAlignment="1"/>
    <xf numFmtId="40" fontId="3" fillId="0" borderId="0" xfId="0" quotePrefix="1" applyNumberFormat="1" applyFont="1" applyFill="1" applyAlignment="1"/>
    <xf numFmtId="40" fontId="3" fillId="0" borderId="0" xfId="31" applyNumberFormat="1" applyFont="1" applyFill="1" applyAlignment="1"/>
    <xf numFmtId="0" fontId="3" fillId="0" borderId="0" xfId="11" applyNumberFormat="1" applyFont="1" applyFill="1" applyAlignment="1"/>
    <xf numFmtId="192" fontId="3" fillId="0" borderId="0" xfId="30" quotePrefix="1" applyNumberFormat="1" applyFont="1" applyFill="1" applyAlignment="1" applyProtection="1"/>
    <xf numFmtId="0" fontId="3" fillId="0" borderId="0" xfId="11" applyNumberFormat="1" applyFont="1" applyAlignment="1"/>
    <xf numFmtId="40" fontId="3" fillId="0" borderId="0" xfId="32" applyNumberFormat="1" applyFont="1" applyFill="1" applyAlignment="1" applyProtection="1"/>
    <xf numFmtId="40" fontId="3" fillId="0" borderId="0" xfId="32" applyNumberFormat="1" applyFont="1" applyFill="1" applyAlignment="1"/>
    <xf numFmtId="39" fontId="3" fillId="0" borderId="0" xfId="32" applyNumberFormat="1" applyFont="1" applyFill="1" applyBorder="1" applyAlignment="1"/>
    <xf numFmtId="39" fontId="3" fillId="0" borderId="0" xfId="0" applyNumberFormat="1" applyFont="1" applyFill="1" applyBorder="1" applyAlignment="1"/>
    <xf numFmtId="40" fontId="3" fillId="0" borderId="0" xfId="32" applyNumberFormat="1" applyFont="1" applyFill="1" applyAlignment="1">
      <alignment horizontal="center"/>
    </xf>
    <xf numFmtId="40" fontId="3" fillId="0" borderId="2" xfId="32" applyNumberFormat="1" applyFont="1" applyFill="1" applyBorder="1" applyAlignment="1">
      <alignment horizontal="center"/>
    </xf>
    <xf numFmtId="40" fontId="3" fillId="0" borderId="2" xfId="32" applyNumberFormat="1" applyFont="1" applyFill="1" applyBorder="1" applyAlignment="1"/>
    <xf numFmtId="40" fontId="3" fillId="0" borderId="4" xfId="32" applyNumberFormat="1" applyFont="1" applyFill="1" applyBorder="1" applyAlignment="1"/>
    <xf numFmtId="39" fontId="3" fillId="0" borderId="0" xfId="0" applyNumberFormat="1" applyFont="1" applyAlignment="1"/>
    <xf numFmtId="40" fontId="3" fillId="0" borderId="0" xfId="32" applyNumberFormat="1" applyFont="1" applyFill="1" applyBorder="1" applyAlignment="1"/>
    <xf numFmtId="189" fontId="3" fillId="0" borderId="0" xfId="0" applyNumberFormat="1" applyFont="1" applyFill="1" applyBorder="1" applyAlignment="1"/>
    <xf numFmtId="189" fontId="11" fillId="0" borderId="0" xfId="0" applyNumberFormat="1" applyFont="1" applyFill="1" applyBorder="1" applyAlignment="1"/>
    <xf numFmtId="0" fontId="11" fillId="0" borderId="0" xfId="11" applyFont="1" applyFill="1" applyBorder="1" applyAlignment="1"/>
    <xf numFmtId="189" fontId="3" fillId="0" borderId="0" xfId="32" applyNumberFormat="1" applyFont="1" applyFill="1" applyBorder="1" applyAlignment="1"/>
    <xf numFmtId="40" fontId="11" fillId="0" borderId="0" xfId="0" applyNumberFormat="1" applyFont="1" applyFill="1" applyBorder="1" applyAlignment="1"/>
    <xf numFmtId="189" fontId="3" fillId="0" borderId="0" xfId="30" applyNumberFormat="1" applyFont="1" applyFill="1" applyAlignment="1">
      <alignment horizontal="right"/>
    </xf>
    <xf numFmtId="0" fontId="11" fillId="0" borderId="0" xfId="11" applyFont="1" applyFill="1" applyBorder="1" applyAlignment="1">
      <alignment horizontal="center"/>
    </xf>
    <xf numFmtId="189" fontId="11" fillId="0" borderId="0" xfId="32" applyNumberFormat="1" applyFont="1" applyFill="1" applyBorder="1" applyAlignment="1">
      <alignment horizontal="center"/>
    </xf>
    <xf numFmtId="40" fontId="11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Border="1" applyAlignment="1"/>
    <xf numFmtId="40" fontId="3" fillId="0" borderId="0" xfId="0" applyNumberFormat="1" applyFont="1" applyFill="1" applyBorder="1" applyAlignment="1"/>
    <xf numFmtId="40" fontId="3" fillId="0" borderId="0" xfId="32" applyNumberFormat="1" applyFont="1" applyFill="1" applyBorder="1" applyAlignment="1" applyProtection="1"/>
    <xf numFmtId="187" fontId="3" fillId="0" borderId="0" xfId="1" applyFont="1" applyAlignment="1"/>
    <xf numFmtId="0" fontId="3" fillId="0" borderId="0" xfId="0" applyFont="1" applyFill="1" applyBorder="1" applyAlignment="1"/>
    <xf numFmtId="197" fontId="3" fillId="0" borderId="0" xfId="1" applyNumberFormat="1" applyFont="1" applyFill="1" applyAlignment="1"/>
    <xf numFmtId="197" fontId="3" fillId="0" borderId="0" xfId="32" applyNumberFormat="1" applyFont="1" applyFill="1" applyBorder="1" applyAlignment="1"/>
    <xf numFmtId="197" fontId="3" fillId="0" borderId="0" xfId="11" applyNumberFormat="1" applyFont="1" applyFill="1" applyAlignment="1"/>
    <xf numFmtId="197" fontId="3" fillId="0" borderId="0" xfId="11" applyNumberFormat="1" applyFont="1" applyFill="1" applyBorder="1" applyAlignment="1"/>
    <xf numFmtId="0" fontId="14" fillId="0" borderId="0" xfId="0" applyFont="1" applyFill="1" applyAlignment="1"/>
    <xf numFmtId="39" fontId="3" fillId="0" borderId="0" xfId="30" applyFont="1" applyAlignment="1" applyProtection="1">
      <alignment horizontal="center"/>
    </xf>
    <xf numFmtId="0" fontId="3" fillId="0" borderId="0" xfId="0" applyFont="1" applyAlignment="1">
      <alignment vertical="top"/>
    </xf>
    <xf numFmtId="39" fontId="3" fillId="0" borderId="0" xfId="30" applyNumberFormat="1" applyFont="1" applyFill="1" applyAlignment="1" applyProtection="1">
      <alignment horizontal="center"/>
    </xf>
    <xf numFmtId="39" fontId="3" fillId="0" borderId="0" xfId="30" applyNumberFormat="1" applyFont="1" applyAlignment="1" applyProtection="1">
      <alignment horizontal="center"/>
    </xf>
    <xf numFmtId="189" fontId="11" fillId="0" borderId="0" xfId="32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/>
    </xf>
    <xf numFmtId="40" fontId="3" fillId="0" borderId="2" xfId="32" quotePrefix="1" applyNumberFormat="1" applyFont="1" applyFill="1" applyBorder="1" applyAlignment="1">
      <alignment horizontal="center"/>
    </xf>
    <xf numFmtId="189" fontId="11" fillId="0" borderId="0" xfId="0" applyNumberFormat="1" applyFont="1" applyFill="1" applyBorder="1" applyAlignment="1">
      <alignment horizontal="center"/>
    </xf>
    <xf numFmtId="37" fontId="2" fillId="0" borderId="0" xfId="17" applyNumberFormat="1" applyFont="1" applyFill="1" applyAlignment="1">
      <alignment horizontal="center"/>
    </xf>
    <xf numFmtId="37" fontId="2" fillId="0" borderId="3" xfId="17" applyNumberFormat="1" applyFont="1" applyFill="1" applyBorder="1" applyAlignment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Percent" xfId="25" builtinId="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 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1076325</xdr:colOff>
      <xdr:row>34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12458700" y="9258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1076325</xdr:colOff>
      <xdr:row>31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11563350" y="8905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Z1014"/>
  <sheetViews>
    <sheetView tabSelected="1" view="pageBreakPreview" zoomScaleNormal="100" zoomScaleSheetLayoutView="100" workbookViewId="0">
      <selection activeCell="O1" sqref="O1"/>
    </sheetView>
  </sheetViews>
  <sheetFormatPr defaultRowHeight="21.75" customHeight="1"/>
  <cols>
    <col min="1" max="1" width="3.125" style="40" customWidth="1"/>
    <col min="2" max="2" width="4.125" style="40" customWidth="1"/>
    <col min="3" max="4" width="5.125" style="40" customWidth="1"/>
    <col min="5" max="5" width="8.875" style="40" customWidth="1"/>
    <col min="6" max="6" width="13.75" style="40" customWidth="1"/>
    <col min="7" max="7" width="0.375" style="40" customWidth="1"/>
    <col min="8" max="8" width="13.75" style="40" customWidth="1"/>
    <col min="9" max="9" width="0.375" style="40" customWidth="1"/>
    <col min="10" max="10" width="13.75" style="40" customWidth="1"/>
    <col min="11" max="11" width="0.375" style="40" customWidth="1"/>
    <col min="12" max="12" width="13.75" style="40" customWidth="1"/>
    <col min="13" max="13" width="0.375" style="40" customWidth="1"/>
    <col min="14" max="14" width="13.75" style="40" customWidth="1"/>
    <col min="15" max="22" width="9" style="35"/>
    <col min="23" max="23" width="9" style="39"/>
    <col min="24" max="26" width="9" style="35"/>
    <col min="27" max="16384" width="9" style="40"/>
  </cols>
  <sheetData>
    <row r="1" spans="1:26" s="35" customFormat="1" ht="21.75" customHeight="1">
      <c r="A1" s="270" t="s">
        <v>685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W1" s="267"/>
    </row>
    <row r="2" spans="1:26" ht="21.75" customHeight="1">
      <c r="A2" s="271" t="s">
        <v>39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</row>
    <row r="3" spans="1:26" ht="21.75" customHeight="1">
      <c r="A3" s="271" t="s">
        <v>25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26" ht="21.75" customHeight="1">
      <c r="A4" s="41"/>
      <c r="B4" s="41"/>
      <c r="C4" s="41"/>
      <c r="D4" s="41"/>
      <c r="E4" s="41"/>
      <c r="F4" s="41"/>
      <c r="G4" s="41"/>
      <c r="H4" s="41"/>
      <c r="I4" s="41"/>
      <c r="J4" s="42"/>
      <c r="K4" s="41"/>
      <c r="L4" s="41"/>
      <c r="M4" s="41"/>
      <c r="N4" s="41"/>
    </row>
    <row r="5" spans="1:26" ht="21.75" customHeight="1">
      <c r="A5" s="43" t="s">
        <v>302</v>
      </c>
      <c r="B5" s="44" t="s">
        <v>303</v>
      </c>
      <c r="C5" s="41"/>
      <c r="D5" s="41"/>
      <c r="E5" s="41"/>
      <c r="F5" s="41"/>
      <c r="G5" s="41"/>
      <c r="H5" s="41"/>
      <c r="I5" s="41"/>
      <c r="J5" s="42"/>
      <c r="K5" s="41"/>
      <c r="L5" s="41"/>
      <c r="M5" s="41"/>
      <c r="N5" s="41"/>
    </row>
    <row r="6" spans="1:26" ht="21.75" customHeight="1">
      <c r="A6" s="45"/>
      <c r="C6" s="46" t="s">
        <v>568</v>
      </c>
      <c r="D6" s="40" t="s">
        <v>569</v>
      </c>
      <c r="H6" s="41"/>
      <c r="I6" s="41"/>
      <c r="J6" s="42"/>
      <c r="K6" s="41"/>
      <c r="L6" s="41"/>
      <c r="M6" s="41"/>
      <c r="N6" s="41"/>
    </row>
    <row r="7" spans="1:26" ht="21.75" customHeight="1">
      <c r="A7" s="45"/>
      <c r="C7" s="46" t="s">
        <v>570</v>
      </c>
      <c r="D7" s="40" t="s">
        <v>573</v>
      </c>
      <c r="H7" s="41"/>
      <c r="I7" s="41"/>
      <c r="J7" s="42"/>
      <c r="K7" s="41"/>
      <c r="L7" s="41"/>
      <c r="M7" s="41"/>
      <c r="N7" s="41"/>
    </row>
    <row r="8" spans="1:26" ht="21.75" customHeight="1">
      <c r="A8" s="45"/>
      <c r="C8" s="44"/>
      <c r="D8" s="40" t="s">
        <v>567</v>
      </c>
      <c r="H8" s="41"/>
      <c r="I8" s="41"/>
      <c r="J8" s="42"/>
      <c r="K8" s="41"/>
      <c r="L8" s="41"/>
      <c r="M8" s="41"/>
      <c r="N8" s="41"/>
    </row>
    <row r="9" spans="1:26" ht="21.75" customHeight="1">
      <c r="A9" s="45"/>
      <c r="C9" s="46" t="s">
        <v>571</v>
      </c>
      <c r="D9" s="40" t="s">
        <v>572</v>
      </c>
      <c r="H9" s="41"/>
      <c r="I9" s="41"/>
      <c r="J9" s="42"/>
      <c r="K9" s="41"/>
      <c r="L9" s="41"/>
      <c r="M9" s="41"/>
      <c r="N9" s="41"/>
    </row>
    <row r="10" spans="1:26" ht="21.75" customHeight="1">
      <c r="A10" s="45"/>
      <c r="B10" s="44"/>
      <c r="C10" s="44"/>
      <c r="H10" s="41"/>
      <c r="I10" s="41"/>
      <c r="J10" s="42"/>
      <c r="K10" s="41"/>
      <c r="L10" s="41"/>
      <c r="M10" s="41"/>
      <c r="N10" s="41"/>
    </row>
    <row r="11" spans="1:26" ht="21.75" customHeight="1">
      <c r="A11" s="47" t="s">
        <v>304</v>
      </c>
      <c r="B11" s="48" t="s">
        <v>305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0"/>
      <c r="P11" s="40"/>
      <c r="Q11" s="40"/>
      <c r="R11" s="40"/>
      <c r="S11" s="40"/>
      <c r="T11" s="40"/>
      <c r="U11" s="40"/>
      <c r="V11" s="40"/>
      <c r="X11" s="40"/>
      <c r="Y11" s="40"/>
      <c r="Z11" s="40"/>
    </row>
    <row r="12" spans="1:26" s="48" customFormat="1" ht="21.75" customHeight="1">
      <c r="B12" s="49" t="s">
        <v>306</v>
      </c>
      <c r="C12" s="48" t="s">
        <v>307</v>
      </c>
    </row>
    <row r="13" spans="1:26" s="48" customFormat="1" ht="21.75" customHeight="1">
      <c r="B13" s="50"/>
      <c r="C13" s="48" t="s">
        <v>751</v>
      </c>
    </row>
    <row r="14" spans="1:26" s="48" customFormat="1" ht="21.75" customHeight="1">
      <c r="B14" s="48" t="s">
        <v>752</v>
      </c>
    </row>
    <row r="15" spans="1:26" s="48" customFormat="1" ht="21.75" customHeight="1">
      <c r="B15" s="48" t="s">
        <v>754</v>
      </c>
    </row>
    <row r="16" spans="1:26" s="48" customFormat="1" ht="21.75" customHeight="1">
      <c r="B16" s="48" t="s">
        <v>753</v>
      </c>
    </row>
    <row r="17" spans="2:3" s="48" customFormat="1" ht="21.75" customHeight="1">
      <c r="B17" s="51"/>
      <c r="C17" s="48" t="s">
        <v>750</v>
      </c>
    </row>
    <row r="18" spans="2:3" s="48" customFormat="1" ht="21.75" customHeight="1">
      <c r="B18" s="51" t="s">
        <v>749</v>
      </c>
    </row>
    <row r="19" spans="2:3" s="48" customFormat="1" ht="21.75" customHeight="1">
      <c r="B19" s="51" t="s">
        <v>748</v>
      </c>
    </row>
    <row r="20" spans="2:3" s="48" customFormat="1" ht="21.75" customHeight="1">
      <c r="B20" s="51" t="s">
        <v>548</v>
      </c>
    </row>
    <row r="21" spans="2:3" s="48" customFormat="1" ht="21.75" customHeight="1">
      <c r="B21" s="51"/>
      <c r="C21" s="52" t="s">
        <v>308</v>
      </c>
    </row>
    <row r="22" spans="2:3" s="48" customFormat="1" ht="21.75" customHeight="1">
      <c r="B22" s="51"/>
      <c r="C22" s="48" t="s">
        <v>747</v>
      </c>
    </row>
    <row r="23" spans="2:3" s="48" customFormat="1" ht="21.75" customHeight="1">
      <c r="B23" s="51"/>
      <c r="C23" s="52" t="s">
        <v>309</v>
      </c>
    </row>
    <row r="24" spans="2:3" s="48" customFormat="1" ht="21.75" customHeight="1">
      <c r="C24" s="48" t="s">
        <v>746</v>
      </c>
    </row>
    <row r="25" spans="2:3" s="48" customFormat="1" ht="21.75" customHeight="1">
      <c r="B25" s="51" t="s">
        <v>40</v>
      </c>
    </row>
    <row r="26" spans="2:3" s="48" customFormat="1" ht="21.75" customHeight="1">
      <c r="C26" s="48" t="s">
        <v>745</v>
      </c>
    </row>
    <row r="27" spans="2:3" s="48" customFormat="1" ht="21.75" customHeight="1">
      <c r="B27" s="48" t="s">
        <v>744</v>
      </c>
    </row>
    <row r="28" spans="2:3" s="48" customFormat="1" ht="21.75" customHeight="1">
      <c r="B28" s="48" t="s">
        <v>41</v>
      </c>
    </row>
    <row r="29" spans="2:3" s="48" customFormat="1" ht="21.75" customHeight="1">
      <c r="C29" s="48" t="s">
        <v>743</v>
      </c>
    </row>
    <row r="30" spans="2:3" s="48" customFormat="1" ht="21.75" customHeight="1">
      <c r="B30" s="48" t="s">
        <v>742</v>
      </c>
    </row>
    <row r="31" spans="2:3" s="48" customFormat="1" ht="21.75" customHeight="1">
      <c r="B31" s="48" t="s">
        <v>741</v>
      </c>
    </row>
    <row r="32" spans="2:3" s="48" customFormat="1" ht="21.75" customHeight="1">
      <c r="B32" s="48" t="s">
        <v>42</v>
      </c>
    </row>
    <row r="33" spans="1:26" s="48" customFormat="1" ht="21.75" customHeight="1"/>
    <row r="34" spans="1:26" s="48" customFormat="1" ht="21.75" customHeight="1"/>
    <row r="35" spans="1:26" s="48" customFormat="1" ht="21.75" customHeight="1"/>
    <row r="36" spans="1:26" s="48" customFormat="1" ht="21.75" customHeight="1"/>
    <row r="37" spans="1:26" s="48" customFormat="1" ht="21.75" customHeight="1"/>
    <row r="38" spans="1:26" s="60" customFormat="1" ht="21.75" customHeight="1">
      <c r="A38" s="53"/>
      <c r="B38" s="3" t="s">
        <v>43</v>
      </c>
      <c r="C38" s="40"/>
      <c r="D38" s="54"/>
      <c r="E38" s="54"/>
      <c r="F38" s="54"/>
      <c r="G38" s="55"/>
      <c r="H38" s="56"/>
      <c r="I38" s="56"/>
      <c r="J38" s="54"/>
      <c r="K38" s="57"/>
      <c r="L38" s="58"/>
      <c r="M38" s="59"/>
      <c r="N38" s="54"/>
      <c r="P38" s="40"/>
    </row>
    <row r="39" spans="1:26" s="35" customFormat="1" ht="21.75" customHeight="1">
      <c r="A39" s="53"/>
      <c r="B39" s="209" t="s">
        <v>687</v>
      </c>
      <c r="C39" s="209"/>
      <c r="D39" s="209"/>
      <c r="E39" s="209"/>
      <c r="F39" s="209"/>
      <c r="G39" s="77"/>
      <c r="H39" s="209" t="s">
        <v>688</v>
      </c>
      <c r="I39" s="120"/>
      <c r="K39" s="172"/>
      <c r="L39" s="209"/>
      <c r="M39" s="209"/>
      <c r="N39" s="209"/>
      <c r="W39" s="267"/>
    </row>
    <row r="40" spans="1:26" s="61" customFormat="1" ht="21.75" customHeight="1">
      <c r="A40" s="268" t="s">
        <v>0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P40" s="40"/>
    </row>
    <row r="41" spans="1:26" s="61" customFormat="1" ht="21.75" customHeight="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P41" s="40"/>
    </row>
    <row r="42" spans="1:26" ht="21.75" customHeight="1">
      <c r="A42" s="47" t="s">
        <v>304</v>
      </c>
      <c r="B42" s="48" t="s">
        <v>310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0"/>
      <c r="P42" s="40"/>
      <c r="Q42" s="40"/>
      <c r="R42" s="40"/>
      <c r="S42" s="40"/>
      <c r="T42" s="40"/>
      <c r="U42" s="40"/>
      <c r="V42" s="40"/>
      <c r="X42" s="40"/>
      <c r="Y42" s="40"/>
      <c r="Z42" s="40"/>
    </row>
    <row r="43" spans="1:26" s="48" customFormat="1" ht="21.75" customHeight="1">
      <c r="C43" s="48" t="s">
        <v>755</v>
      </c>
    </row>
    <row r="44" spans="1:26" s="48" customFormat="1" ht="21.75" customHeight="1">
      <c r="B44" s="48" t="s">
        <v>770</v>
      </c>
    </row>
    <row r="45" spans="1:26" s="48" customFormat="1" ht="21.75" customHeight="1">
      <c r="B45" s="48" t="s">
        <v>523</v>
      </c>
    </row>
    <row r="46" spans="1:26" s="48" customFormat="1" ht="21.75" customHeight="1">
      <c r="D46" s="48" t="s">
        <v>767</v>
      </c>
      <c r="E46" s="62"/>
    </row>
    <row r="47" spans="1:26" s="48" customFormat="1" ht="21.75" customHeight="1">
      <c r="D47" s="48" t="s">
        <v>583</v>
      </c>
    </row>
    <row r="48" spans="1:26" s="48" customFormat="1" ht="21.75" customHeight="1">
      <c r="D48" s="48" t="s">
        <v>768</v>
      </c>
      <c r="E48" s="62"/>
    </row>
    <row r="49" spans="2:5" s="48" customFormat="1" ht="21.75" customHeight="1">
      <c r="D49" s="48" t="s">
        <v>584</v>
      </c>
    </row>
    <row r="50" spans="2:5" s="48" customFormat="1" ht="21.75" customHeight="1">
      <c r="D50" s="48" t="s">
        <v>769</v>
      </c>
      <c r="E50" s="62"/>
    </row>
    <row r="51" spans="2:5" s="48" customFormat="1" ht="21.75" customHeight="1">
      <c r="C51" s="48" t="s">
        <v>764</v>
      </c>
    </row>
    <row r="52" spans="2:5" s="48" customFormat="1" ht="21.75" customHeight="1">
      <c r="B52" s="48" t="s">
        <v>586</v>
      </c>
    </row>
    <row r="53" spans="2:5" s="48" customFormat="1" ht="21.75" customHeight="1">
      <c r="B53" s="48" t="s">
        <v>585</v>
      </c>
    </row>
    <row r="54" spans="2:5" s="48" customFormat="1" ht="21.75" customHeight="1">
      <c r="C54" s="48" t="s">
        <v>766</v>
      </c>
    </row>
    <row r="55" spans="2:5" s="48" customFormat="1" ht="21.75" customHeight="1">
      <c r="B55" s="48" t="s">
        <v>765</v>
      </c>
    </row>
    <row r="56" spans="2:5" s="48" customFormat="1" ht="21.75" customHeight="1">
      <c r="B56" s="49" t="s">
        <v>329</v>
      </c>
      <c r="C56" s="48" t="s">
        <v>330</v>
      </c>
    </row>
    <row r="57" spans="2:5" s="48" customFormat="1" ht="21.75" customHeight="1">
      <c r="C57" s="48" t="s">
        <v>547</v>
      </c>
    </row>
    <row r="58" spans="2:5" s="48" customFormat="1" ht="21.75" customHeight="1">
      <c r="C58" s="48" t="s">
        <v>331</v>
      </c>
    </row>
    <row r="59" spans="2:5" s="48" customFormat="1" ht="21.75" customHeight="1">
      <c r="C59" s="48" t="s">
        <v>759</v>
      </c>
    </row>
    <row r="60" spans="2:5" s="48" customFormat="1" ht="21.75" customHeight="1">
      <c r="B60" s="48" t="s">
        <v>760</v>
      </c>
    </row>
    <row r="61" spans="2:5" s="48" customFormat="1" ht="21.75" customHeight="1">
      <c r="B61" s="48" t="s">
        <v>587</v>
      </c>
    </row>
    <row r="62" spans="2:5" s="48" customFormat="1" ht="21.75" customHeight="1">
      <c r="B62" s="48" t="s">
        <v>761</v>
      </c>
    </row>
    <row r="63" spans="2:5" s="48" customFormat="1" ht="21.75" customHeight="1">
      <c r="B63" s="48" t="s">
        <v>762</v>
      </c>
    </row>
    <row r="64" spans="2:5" s="48" customFormat="1" ht="21.75" customHeight="1">
      <c r="B64" s="48" t="s">
        <v>588</v>
      </c>
    </row>
    <row r="65" spans="1:23" s="2" customFormat="1" ht="21.75" customHeight="1">
      <c r="C65" s="63" t="s">
        <v>332</v>
      </c>
    </row>
    <row r="66" spans="1:23" s="2" customFormat="1" ht="21.75" customHeight="1">
      <c r="C66" s="2" t="s">
        <v>589</v>
      </c>
    </row>
    <row r="67" spans="1:23" s="2" customFormat="1" ht="21.75" customHeight="1">
      <c r="B67" s="2" t="s">
        <v>590</v>
      </c>
    </row>
    <row r="68" spans="1:23" s="2" customFormat="1" ht="21.75" customHeight="1">
      <c r="B68" s="2" t="s">
        <v>591</v>
      </c>
    </row>
    <row r="69" spans="1:23" s="2" customFormat="1" ht="21.75" customHeight="1">
      <c r="B69" s="2" t="s">
        <v>763</v>
      </c>
    </row>
    <row r="70" spans="1:23" s="2" customFormat="1" ht="21.75" customHeight="1">
      <c r="B70" s="2" t="s">
        <v>592</v>
      </c>
    </row>
    <row r="72" spans="1:23" s="2" customFormat="1" ht="21.75" customHeight="1"/>
    <row r="73" spans="1:23" s="2" customFormat="1" ht="21.75" customHeight="1"/>
    <row r="74" spans="1:23" s="2" customFormat="1" ht="21.75" customHeight="1"/>
    <row r="75" spans="1:23" s="2" customFormat="1" ht="21.75" customHeight="1"/>
    <row r="76" spans="1:23" s="2" customFormat="1" ht="21.75" customHeight="1"/>
    <row r="77" spans="1:23" s="2" customFormat="1" ht="21.75" customHeight="1">
      <c r="B77" s="64" t="str">
        <f>+B38</f>
        <v xml:space="preserve"> (Signed)………………………………Authorized Director     (Signed)………………………………Authorized Director</v>
      </c>
    </row>
    <row r="78" spans="1:23" s="35" customFormat="1" ht="21.75" customHeight="1">
      <c r="A78" s="53"/>
      <c r="B78" s="209" t="s">
        <v>687</v>
      </c>
      <c r="C78" s="209"/>
      <c r="D78" s="209"/>
      <c r="E78" s="209"/>
      <c r="F78" s="209"/>
      <c r="G78" s="77"/>
      <c r="H78" s="209" t="s">
        <v>688</v>
      </c>
      <c r="I78" s="120"/>
      <c r="K78" s="172"/>
      <c r="L78" s="209"/>
      <c r="M78" s="209"/>
      <c r="N78" s="209"/>
      <c r="W78" s="267"/>
    </row>
    <row r="79" spans="1:23" s="35" customFormat="1" ht="21.75" customHeight="1">
      <c r="A79" s="268" t="s">
        <v>1</v>
      </c>
      <c r="B79" s="268"/>
      <c r="C79" s="268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P79" s="40"/>
    </row>
    <row r="80" spans="1:23" s="35" customFormat="1" ht="21.75" customHeight="1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P80" s="40"/>
    </row>
    <row r="81" spans="1:26" ht="21.75" customHeight="1">
      <c r="A81" s="47" t="s">
        <v>304</v>
      </c>
      <c r="B81" s="48" t="s">
        <v>310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0"/>
      <c r="P81" s="40"/>
      <c r="Q81" s="40"/>
      <c r="R81" s="40"/>
      <c r="S81" s="40"/>
      <c r="T81" s="40"/>
      <c r="U81" s="40"/>
      <c r="V81" s="40"/>
      <c r="X81" s="40"/>
      <c r="Y81" s="40"/>
      <c r="Z81" s="40"/>
    </row>
    <row r="82" spans="1:26" s="2" customFormat="1" ht="21.75" customHeight="1">
      <c r="C82" s="63" t="s">
        <v>771</v>
      </c>
    </row>
    <row r="83" spans="1:26" s="2" customFormat="1" ht="21.75" customHeight="1">
      <c r="C83" s="2" t="s">
        <v>775</v>
      </c>
    </row>
    <row r="84" spans="1:26" s="2" customFormat="1" ht="21.75" customHeight="1">
      <c r="B84" s="2" t="s">
        <v>776</v>
      </c>
    </row>
    <row r="85" spans="1:26" s="2" customFormat="1" ht="21.75" customHeight="1">
      <c r="B85" s="65" t="s">
        <v>777</v>
      </c>
    </row>
    <row r="86" spans="1:26" s="2" customFormat="1" ht="21.75" customHeight="1">
      <c r="B86" s="65" t="s">
        <v>778</v>
      </c>
    </row>
    <row r="87" spans="1:26" s="2" customFormat="1" ht="21.75" customHeight="1">
      <c r="B87" s="65" t="s">
        <v>779</v>
      </c>
    </row>
    <row r="88" spans="1:26" s="2" customFormat="1" ht="21.75" customHeight="1">
      <c r="B88" s="65" t="s">
        <v>780</v>
      </c>
    </row>
    <row r="89" spans="1:26" s="2" customFormat="1" ht="21.75" customHeight="1">
      <c r="B89" s="65" t="s">
        <v>781</v>
      </c>
    </row>
    <row r="90" spans="1:26" s="2" customFormat="1" ht="21.75" customHeight="1">
      <c r="B90" s="65" t="s">
        <v>593</v>
      </c>
    </row>
    <row r="91" spans="1:26" s="2" customFormat="1" ht="21.75" customHeight="1">
      <c r="C91" s="63" t="s">
        <v>772</v>
      </c>
    </row>
    <row r="92" spans="1:26" s="2" customFormat="1" ht="21.75" customHeight="1">
      <c r="C92" s="2" t="s">
        <v>782</v>
      </c>
    </row>
    <row r="93" spans="1:26" s="2" customFormat="1" ht="21.75" customHeight="1">
      <c r="B93" s="2" t="s">
        <v>783</v>
      </c>
    </row>
    <row r="94" spans="1:26" s="2" customFormat="1" ht="21.75" customHeight="1">
      <c r="B94" s="65" t="s">
        <v>784</v>
      </c>
    </row>
    <row r="95" spans="1:26" s="2" customFormat="1" ht="21.75" customHeight="1">
      <c r="B95" s="65" t="s">
        <v>594</v>
      </c>
    </row>
    <row r="96" spans="1:26" s="2" customFormat="1" ht="21.75" customHeight="1">
      <c r="B96" s="65" t="s">
        <v>785</v>
      </c>
    </row>
    <row r="97" spans="2:14" s="2" customFormat="1" ht="21.75" customHeight="1">
      <c r="B97" s="65" t="s">
        <v>786</v>
      </c>
    </row>
    <row r="98" spans="2:14" s="2" customFormat="1" ht="21.75" customHeight="1">
      <c r="B98" s="65" t="s">
        <v>788</v>
      </c>
    </row>
    <row r="99" spans="2:14" s="2" customFormat="1" ht="21.75" customHeight="1">
      <c r="B99" s="65" t="s">
        <v>787</v>
      </c>
    </row>
    <row r="100" spans="2:14" s="2" customFormat="1" ht="21.75" customHeight="1">
      <c r="C100" s="63" t="s">
        <v>773</v>
      </c>
    </row>
    <row r="101" spans="2:14" s="2" customFormat="1" ht="21.75" customHeight="1">
      <c r="C101" s="2" t="s">
        <v>789</v>
      </c>
    </row>
    <row r="102" spans="2:14" s="2" customFormat="1" ht="21.75" customHeight="1">
      <c r="B102" s="2" t="s">
        <v>44</v>
      </c>
    </row>
    <row r="103" spans="2:14" s="2" customFormat="1" ht="21.75" customHeight="1">
      <c r="C103" s="63" t="s">
        <v>774</v>
      </c>
    </row>
    <row r="104" spans="2:14" s="2" customFormat="1" ht="21.75" customHeight="1">
      <c r="C104" s="2" t="s">
        <v>790</v>
      </c>
    </row>
    <row r="105" spans="2:14" s="48" customFormat="1" ht="21.75" customHeight="1">
      <c r="B105" s="66" t="s">
        <v>791</v>
      </c>
      <c r="H105" s="67"/>
    </row>
    <row r="106" spans="2:14" s="48" customFormat="1" ht="21.75" customHeight="1">
      <c r="B106" s="48" t="s">
        <v>792</v>
      </c>
      <c r="F106" s="68"/>
    </row>
    <row r="107" spans="2:14" s="48" customFormat="1" ht="21.75" customHeight="1">
      <c r="B107" s="68" t="s">
        <v>595</v>
      </c>
      <c r="C107" s="68"/>
    </row>
    <row r="108" spans="2:14" s="48" customFormat="1" ht="21.75" customHeight="1">
      <c r="C108" s="48" t="s">
        <v>596</v>
      </c>
      <c r="D108" s="68"/>
      <c r="E108" s="68"/>
      <c r="H108" s="68"/>
      <c r="N108" s="69"/>
    </row>
    <row r="109" spans="2:14" s="48" customFormat="1" ht="21.75" customHeight="1">
      <c r="D109" s="68"/>
      <c r="E109" s="68"/>
      <c r="H109" s="68"/>
      <c r="N109" s="69"/>
    </row>
    <row r="110" spans="2:14" s="48" customFormat="1" ht="21.75" customHeight="1">
      <c r="D110" s="68"/>
      <c r="E110" s="68"/>
      <c r="H110" s="68"/>
      <c r="N110" s="69"/>
    </row>
    <row r="111" spans="2:14" s="48" customFormat="1" ht="21.75" customHeight="1">
      <c r="D111" s="68"/>
      <c r="E111" s="68"/>
      <c r="H111" s="68"/>
      <c r="N111" s="69"/>
    </row>
    <row r="112" spans="2:14" s="48" customFormat="1" ht="21.75" customHeight="1">
      <c r="D112" s="68"/>
      <c r="E112" s="68"/>
      <c r="H112" s="68"/>
      <c r="N112" s="69"/>
    </row>
    <row r="113" spans="1:26" s="48" customFormat="1" ht="21.75" customHeight="1">
      <c r="D113" s="68"/>
      <c r="E113" s="68"/>
      <c r="H113" s="68"/>
      <c r="N113" s="69"/>
    </row>
    <row r="114" spans="1:26" s="48" customFormat="1" ht="21.75" customHeight="1">
      <c r="D114" s="68"/>
      <c r="E114" s="68"/>
      <c r="H114" s="68"/>
      <c r="N114" s="69"/>
    </row>
    <row r="115" spans="1:26" s="48" customFormat="1" ht="21.75" customHeight="1">
      <c r="D115" s="68"/>
      <c r="E115" s="68"/>
      <c r="H115" s="68"/>
      <c r="N115" s="69"/>
    </row>
    <row r="116" spans="1:26" s="48" customFormat="1" ht="21.75" customHeight="1">
      <c r="B116" s="70" t="str">
        <f>+B77</f>
        <v xml:space="preserve"> (Signed)………………………………Authorized Director     (Signed)………………………………Authorized Director</v>
      </c>
      <c r="D116" s="68"/>
      <c r="E116" s="68"/>
      <c r="H116" s="68"/>
      <c r="N116" s="69"/>
    </row>
    <row r="117" spans="1:26" s="35" customFormat="1" ht="21.75" customHeight="1">
      <c r="A117" s="53"/>
      <c r="B117" s="209" t="s">
        <v>687</v>
      </c>
      <c r="C117" s="209"/>
      <c r="D117" s="209"/>
      <c r="E117" s="209"/>
      <c r="F117" s="209"/>
      <c r="G117" s="77"/>
      <c r="H117" s="209" t="s">
        <v>688</v>
      </c>
      <c r="I117" s="120"/>
      <c r="K117" s="172"/>
      <c r="L117" s="209"/>
      <c r="M117" s="209"/>
      <c r="N117" s="209"/>
      <c r="W117" s="267"/>
    </row>
    <row r="118" spans="1:26" s="35" customFormat="1" ht="21.75" customHeight="1">
      <c r="A118" s="268" t="s">
        <v>2</v>
      </c>
      <c r="B118" s="268"/>
      <c r="C118" s="268"/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P118" s="71"/>
    </row>
    <row r="119" spans="1:26" s="35" customFormat="1" ht="21.75" customHeight="1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P119" s="71"/>
    </row>
    <row r="120" spans="1:26" ht="21.75" customHeight="1">
      <c r="A120" s="47" t="s">
        <v>304</v>
      </c>
      <c r="B120" s="48" t="s">
        <v>310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0"/>
      <c r="P120" s="40"/>
      <c r="Q120" s="40"/>
      <c r="R120" s="40"/>
      <c r="S120" s="40"/>
      <c r="T120" s="40"/>
      <c r="U120" s="40"/>
      <c r="V120" s="40"/>
      <c r="X120" s="40"/>
      <c r="Y120" s="40"/>
      <c r="Z120" s="40"/>
    </row>
    <row r="121" spans="1:26" s="48" customFormat="1" ht="21.75" customHeight="1">
      <c r="C121" s="48" t="s">
        <v>333</v>
      </c>
    </row>
    <row r="122" spans="1:26" s="48" customFormat="1" ht="21.75" customHeight="1">
      <c r="C122" s="48" t="s">
        <v>597</v>
      </c>
    </row>
    <row r="123" spans="1:26" s="48" customFormat="1" ht="21.75" customHeight="1">
      <c r="B123" s="48" t="s">
        <v>45</v>
      </c>
    </row>
    <row r="124" spans="1:26" s="48" customFormat="1" ht="21.75" customHeight="1"/>
    <row r="125" spans="1:26" s="48" customFormat="1" ht="21.75" customHeight="1">
      <c r="D125" s="52" t="s">
        <v>46</v>
      </c>
      <c r="E125" s="52"/>
      <c r="J125" s="67" t="s">
        <v>47</v>
      </c>
      <c r="N125" s="72" t="s">
        <v>48</v>
      </c>
    </row>
    <row r="126" spans="1:26" s="48" customFormat="1" ht="21.75" customHeight="1">
      <c r="B126" s="68"/>
      <c r="C126" s="73" t="s">
        <v>334</v>
      </c>
      <c r="H126" s="67"/>
      <c r="N126" s="72"/>
    </row>
    <row r="127" spans="1:26" s="48" customFormat="1" ht="21.75" customHeight="1">
      <c r="D127" s="68" t="s">
        <v>49</v>
      </c>
      <c r="E127" s="68"/>
      <c r="H127" s="68" t="s">
        <v>53</v>
      </c>
      <c r="N127" s="74">
        <v>2016</v>
      </c>
    </row>
    <row r="128" spans="1:26" s="48" customFormat="1" ht="21.75" customHeight="1">
      <c r="D128" s="68" t="s">
        <v>50</v>
      </c>
      <c r="E128" s="68"/>
      <c r="H128" s="68" t="s">
        <v>38</v>
      </c>
      <c r="N128" s="74">
        <v>2016</v>
      </c>
    </row>
    <row r="129" spans="1:14" s="48" customFormat="1" ht="21.75" customHeight="1">
      <c r="D129" s="68" t="s">
        <v>51</v>
      </c>
      <c r="E129" s="68"/>
      <c r="H129" s="68" t="s">
        <v>54</v>
      </c>
      <c r="N129" s="74">
        <v>2016</v>
      </c>
    </row>
    <row r="130" spans="1:14" s="48" customFormat="1" ht="21.75" customHeight="1">
      <c r="D130" s="68" t="s">
        <v>52</v>
      </c>
      <c r="E130" s="68"/>
      <c r="H130" s="68" t="s">
        <v>55</v>
      </c>
      <c r="N130" s="74">
        <v>2016</v>
      </c>
    </row>
    <row r="131" spans="1:14" s="48" customFormat="1" ht="21.75" customHeight="1">
      <c r="A131" s="68"/>
      <c r="H131" s="68" t="s">
        <v>56</v>
      </c>
    </row>
    <row r="132" spans="1:14" s="48" customFormat="1" ht="21.75" customHeight="1">
      <c r="D132" s="68" t="s">
        <v>57</v>
      </c>
      <c r="E132" s="68"/>
      <c r="H132" s="68" t="s">
        <v>65</v>
      </c>
      <c r="N132" s="74">
        <v>2016</v>
      </c>
    </row>
    <row r="133" spans="1:14" s="48" customFormat="1" ht="21.75" customHeight="1">
      <c r="D133" s="68" t="s">
        <v>58</v>
      </c>
      <c r="E133" s="68"/>
      <c r="H133" s="68" t="s">
        <v>66</v>
      </c>
      <c r="N133" s="74">
        <v>2016</v>
      </c>
    </row>
    <row r="134" spans="1:14" s="48" customFormat="1" ht="21.75" customHeight="1">
      <c r="D134" s="68" t="s">
        <v>59</v>
      </c>
      <c r="E134" s="68"/>
      <c r="H134" s="68" t="s">
        <v>67</v>
      </c>
      <c r="N134" s="74">
        <v>2016</v>
      </c>
    </row>
    <row r="135" spans="1:14" s="48" customFormat="1" ht="21.75" customHeight="1">
      <c r="D135" s="68" t="s">
        <v>60</v>
      </c>
      <c r="E135" s="68"/>
      <c r="H135" s="68" t="s">
        <v>68</v>
      </c>
      <c r="N135" s="74">
        <v>2016</v>
      </c>
    </row>
    <row r="136" spans="1:14" s="48" customFormat="1" ht="21.75" customHeight="1">
      <c r="D136" s="68" t="s">
        <v>61</v>
      </c>
      <c r="E136" s="68"/>
      <c r="H136" s="68" t="s">
        <v>69</v>
      </c>
      <c r="N136" s="74">
        <v>2016</v>
      </c>
    </row>
    <row r="137" spans="1:14" s="48" customFormat="1" ht="21.75" customHeight="1">
      <c r="D137" s="68" t="s">
        <v>62</v>
      </c>
      <c r="E137" s="68"/>
      <c r="H137" s="68" t="s">
        <v>70</v>
      </c>
      <c r="N137" s="74">
        <v>2016</v>
      </c>
    </row>
    <row r="138" spans="1:14" s="48" customFormat="1" ht="21.75" customHeight="1">
      <c r="D138" s="68" t="s">
        <v>63</v>
      </c>
      <c r="E138" s="68"/>
      <c r="H138" s="68" t="s">
        <v>71</v>
      </c>
      <c r="N138" s="74">
        <v>2016</v>
      </c>
    </row>
    <row r="139" spans="1:14" s="48" customFormat="1" ht="21.75" customHeight="1">
      <c r="D139" s="68" t="s">
        <v>64</v>
      </c>
      <c r="E139" s="68"/>
      <c r="H139" s="68" t="s">
        <v>72</v>
      </c>
      <c r="N139" s="74">
        <v>2016</v>
      </c>
    </row>
    <row r="140" spans="1:14" s="48" customFormat="1" ht="21.75" customHeight="1">
      <c r="A140" s="68"/>
      <c r="H140" s="68" t="s">
        <v>73</v>
      </c>
    </row>
    <row r="141" spans="1:14" s="48" customFormat="1" ht="21.75" customHeight="1">
      <c r="D141" s="48" t="s">
        <v>74</v>
      </c>
      <c r="H141" s="68" t="s">
        <v>81</v>
      </c>
      <c r="N141" s="74">
        <v>2016</v>
      </c>
    </row>
    <row r="142" spans="1:14" s="48" customFormat="1" ht="21.75" customHeight="1">
      <c r="D142" s="68" t="s">
        <v>75</v>
      </c>
      <c r="E142" s="68"/>
      <c r="H142" s="68" t="s">
        <v>82</v>
      </c>
      <c r="N142" s="74">
        <v>2016</v>
      </c>
    </row>
    <row r="143" spans="1:14" s="48" customFormat="1" ht="21.75" customHeight="1">
      <c r="D143" s="68" t="s">
        <v>76</v>
      </c>
      <c r="E143" s="68"/>
      <c r="H143" s="68" t="s">
        <v>83</v>
      </c>
      <c r="N143" s="74">
        <v>2016</v>
      </c>
    </row>
    <row r="144" spans="1:14" s="48" customFormat="1" ht="21.75" customHeight="1">
      <c r="D144" s="68" t="s">
        <v>77</v>
      </c>
      <c r="E144" s="68"/>
      <c r="H144" s="68" t="s">
        <v>84</v>
      </c>
      <c r="N144" s="74">
        <v>2016</v>
      </c>
    </row>
    <row r="145" spans="1:26" s="48" customFormat="1" ht="21.75" customHeight="1">
      <c r="D145" s="68" t="s">
        <v>78</v>
      </c>
      <c r="E145" s="68"/>
      <c r="H145" s="68" t="s">
        <v>85</v>
      </c>
      <c r="N145" s="74">
        <v>2016</v>
      </c>
    </row>
    <row r="146" spans="1:26" s="48" customFormat="1" ht="21.75" customHeight="1">
      <c r="D146" s="68" t="s">
        <v>79</v>
      </c>
      <c r="E146" s="68"/>
      <c r="H146" s="68" t="s">
        <v>86</v>
      </c>
      <c r="N146" s="74">
        <v>2016</v>
      </c>
    </row>
    <row r="147" spans="1:26" s="48" customFormat="1" ht="21.75" customHeight="1">
      <c r="D147" s="68" t="s">
        <v>80</v>
      </c>
      <c r="E147" s="68"/>
      <c r="H147" s="68" t="s">
        <v>87</v>
      </c>
      <c r="N147" s="74">
        <v>2016</v>
      </c>
    </row>
    <row r="148" spans="1:26" s="48" customFormat="1" ht="21.75" customHeight="1">
      <c r="D148" s="48" t="s">
        <v>88</v>
      </c>
      <c r="H148" s="68" t="s">
        <v>92</v>
      </c>
      <c r="N148" s="74">
        <v>2016</v>
      </c>
    </row>
    <row r="155" spans="1:26" s="48" customFormat="1" ht="21.75" customHeight="1">
      <c r="B155" s="70" t="str">
        <f>+B116</f>
        <v xml:space="preserve"> (Signed)………………………………Authorized Director     (Signed)………………………………Authorized Director</v>
      </c>
      <c r="D155" s="68"/>
      <c r="E155" s="68"/>
      <c r="H155" s="68"/>
      <c r="N155" s="68"/>
    </row>
    <row r="156" spans="1:26" s="35" customFormat="1" ht="21.75" customHeight="1">
      <c r="A156" s="53"/>
      <c r="B156" s="209" t="s">
        <v>687</v>
      </c>
      <c r="C156" s="209"/>
      <c r="D156" s="209"/>
      <c r="E156" s="209"/>
      <c r="F156" s="209"/>
      <c r="G156" s="77"/>
      <c r="H156" s="209" t="s">
        <v>688</v>
      </c>
      <c r="I156" s="120"/>
      <c r="K156" s="172"/>
      <c r="L156" s="209"/>
      <c r="M156" s="209"/>
      <c r="N156" s="209"/>
      <c r="W156" s="267"/>
    </row>
    <row r="157" spans="1:26" s="35" customFormat="1" ht="21.75" customHeight="1">
      <c r="A157" s="268" t="s">
        <v>3</v>
      </c>
      <c r="B157" s="268"/>
      <c r="C157" s="268"/>
      <c r="D157" s="268"/>
      <c r="E157" s="268"/>
      <c r="F157" s="268"/>
      <c r="G157" s="268"/>
      <c r="H157" s="268"/>
      <c r="I157" s="268"/>
      <c r="J157" s="268"/>
      <c r="K157" s="268"/>
      <c r="L157" s="268"/>
      <c r="M157" s="268"/>
      <c r="N157" s="268"/>
      <c r="P157" s="71"/>
    </row>
    <row r="158" spans="1:26" s="35" customFormat="1" ht="21.75" customHeight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P158" s="71"/>
    </row>
    <row r="159" spans="1:26" ht="21.75" customHeight="1">
      <c r="A159" s="47" t="s">
        <v>304</v>
      </c>
      <c r="B159" s="48" t="s">
        <v>310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0"/>
      <c r="P159" s="40"/>
      <c r="Q159" s="40"/>
      <c r="R159" s="40"/>
      <c r="S159" s="40"/>
      <c r="T159" s="40"/>
      <c r="U159" s="40"/>
      <c r="V159" s="40"/>
      <c r="X159" s="40"/>
      <c r="Y159" s="40"/>
      <c r="Z159" s="40"/>
    </row>
    <row r="160" spans="1:26" s="48" customFormat="1" ht="21.75" customHeight="1">
      <c r="D160" s="52" t="s">
        <v>46</v>
      </c>
      <c r="E160" s="52"/>
      <c r="J160" s="67" t="s">
        <v>47</v>
      </c>
      <c r="N160" s="72" t="s">
        <v>48</v>
      </c>
    </row>
    <row r="161" spans="1:14" s="48" customFormat="1" ht="21.75" customHeight="1">
      <c r="B161" s="68"/>
      <c r="C161" s="73" t="s">
        <v>334</v>
      </c>
      <c r="H161" s="67"/>
      <c r="N161" s="72"/>
    </row>
    <row r="162" spans="1:14" s="48" customFormat="1" ht="21.75" customHeight="1">
      <c r="D162" s="68" t="s">
        <v>89</v>
      </c>
      <c r="E162" s="68"/>
      <c r="H162" s="68" t="s">
        <v>93</v>
      </c>
      <c r="N162" s="74">
        <v>2016</v>
      </c>
    </row>
    <row r="163" spans="1:14" s="48" customFormat="1" ht="21.75" customHeight="1">
      <c r="D163" s="68" t="s">
        <v>90</v>
      </c>
      <c r="E163" s="68"/>
      <c r="H163" s="68" t="s">
        <v>94</v>
      </c>
      <c r="N163" s="74">
        <v>2016</v>
      </c>
    </row>
    <row r="164" spans="1:14" s="48" customFormat="1" ht="21.75" customHeight="1">
      <c r="D164" s="68" t="s">
        <v>91</v>
      </c>
      <c r="E164" s="68"/>
      <c r="H164" s="68" t="s">
        <v>95</v>
      </c>
      <c r="N164" s="74">
        <v>2016</v>
      </c>
    </row>
    <row r="165" spans="1:14" s="48" customFormat="1" ht="21.75" customHeight="1">
      <c r="D165" s="68" t="s">
        <v>96</v>
      </c>
      <c r="E165" s="68"/>
      <c r="H165" s="68" t="s">
        <v>97</v>
      </c>
      <c r="N165" s="74">
        <v>2016</v>
      </c>
    </row>
    <row r="166" spans="1:14" s="48" customFormat="1" ht="21.75" customHeight="1">
      <c r="D166" s="68" t="s">
        <v>98</v>
      </c>
      <c r="E166" s="68"/>
      <c r="H166" s="68" t="s">
        <v>100</v>
      </c>
      <c r="N166" s="74">
        <v>2016</v>
      </c>
    </row>
    <row r="167" spans="1:14" s="48" customFormat="1" ht="21.75" customHeight="1">
      <c r="D167" s="68" t="s">
        <v>99</v>
      </c>
      <c r="E167" s="68"/>
      <c r="H167" s="68" t="s">
        <v>101</v>
      </c>
      <c r="N167" s="74">
        <v>2016</v>
      </c>
    </row>
    <row r="168" spans="1:14" s="48" customFormat="1" ht="21.75" customHeight="1">
      <c r="B168" s="68"/>
      <c r="C168" s="73" t="s">
        <v>46</v>
      </c>
      <c r="F168" s="68"/>
      <c r="N168" s="68"/>
    </row>
    <row r="169" spans="1:14" s="48" customFormat="1" ht="21.75" customHeight="1">
      <c r="D169" s="48" t="s">
        <v>102</v>
      </c>
      <c r="H169" s="48" t="s">
        <v>106</v>
      </c>
      <c r="N169" s="74">
        <v>2016</v>
      </c>
    </row>
    <row r="170" spans="1:14" s="48" customFormat="1" ht="21.75" customHeight="1">
      <c r="D170" s="68" t="s">
        <v>103</v>
      </c>
      <c r="E170" s="68"/>
      <c r="H170" s="48" t="s">
        <v>107</v>
      </c>
      <c r="N170" s="74">
        <v>2016</v>
      </c>
    </row>
    <row r="171" spans="1:14" s="48" customFormat="1" ht="21.75" customHeight="1">
      <c r="D171" s="68" t="s">
        <v>104</v>
      </c>
      <c r="E171" s="68"/>
      <c r="H171" s="48" t="s">
        <v>108</v>
      </c>
      <c r="N171" s="74">
        <v>2016</v>
      </c>
    </row>
    <row r="172" spans="1:14" s="48" customFormat="1" ht="21.75" customHeight="1">
      <c r="D172" s="68" t="s">
        <v>105</v>
      </c>
      <c r="E172" s="68"/>
      <c r="H172" s="68" t="s">
        <v>109</v>
      </c>
      <c r="N172" s="74">
        <v>2016</v>
      </c>
    </row>
    <row r="173" spans="1:14" s="48" customFormat="1" ht="21.75" customHeight="1">
      <c r="A173" s="68"/>
      <c r="H173" s="68" t="s">
        <v>110</v>
      </c>
      <c r="N173" s="68"/>
    </row>
    <row r="174" spans="1:14" s="48" customFormat="1" ht="21.75" customHeight="1">
      <c r="D174" s="68" t="s">
        <v>111</v>
      </c>
      <c r="E174" s="68"/>
      <c r="H174" s="48" t="s">
        <v>117</v>
      </c>
      <c r="N174" s="74">
        <v>2016</v>
      </c>
    </row>
    <row r="175" spans="1:14" s="48" customFormat="1" ht="21.75" customHeight="1">
      <c r="D175" s="68" t="s">
        <v>112</v>
      </c>
      <c r="E175" s="68"/>
      <c r="H175" s="48" t="s">
        <v>118</v>
      </c>
      <c r="N175" s="74">
        <v>2016</v>
      </c>
    </row>
    <row r="176" spans="1:14" s="48" customFormat="1" ht="21.75" customHeight="1">
      <c r="D176" s="68" t="s">
        <v>113</v>
      </c>
      <c r="E176" s="68"/>
      <c r="H176" s="48" t="s">
        <v>119</v>
      </c>
      <c r="N176" s="74">
        <v>2016</v>
      </c>
    </row>
    <row r="177" spans="2:14" s="48" customFormat="1" ht="21.75" customHeight="1">
      <c r="D177" s="68" t="s">
        <v>114</v>
      </c>
      <c r="E177" s="68"/>
      <c r="H177" s="48" t="s">
        <v>120</v>
      </c>
      <c r="N177" s="74">
        <v>2016</v>
      </c>
    </row>
    <row r="178" spans="2:14" s="48" customFormat="1" ht="21.75" customHeight="1">
      <c r="D178" s="68" t="s">
        <v>115</v>
      </c>
      <c r="E178" s="68"/>
      <c r="H178" s="48" t="s">
        <v>121</v>
      </c>
      <c r="N178" s="74">
        <v>2016</v>
      </c>
    </row>
    <row r="179" spans="2:14" s="48" customFormat="1" ht="21.75" customHeight="1">
      <c r="D179" s="68" t="s">
        <v>116</v>
      </c>
      <c r="E179" s="68"/>
      <c r="H179" s="68" t="s">
        <v>122</v>
      </c>
      <c r="N179" s="74">
        <v>2016</v>
      </c>
    </row>
    <row r="180" spans="2:14" s="48" customFormat="1" ht="21.75" customHeight="1">
      <c r="B180" s="68"/>
      <c r="C180" s="73" t="s">
        <v>335</v>
      </c>
      <c r="F180" s="68"/>
      <c r="N180" s="68"/>
    </row>
    <row r="181" spans="2:14" s="48" customFormat="1" ht="21.75" customHeight="1">
      <c r="D181" s="48" t="s">
        <v>123</v>
      </c>
      <c r="H181" s="48" t="s">
        <v>130</v>
      </c>
      <c r="N181" s="74">
        <v>2016</v>
      </c>
    </row>
    <row r="182" spans="2:14" s="48" customFormat="1" ht="21.75" customHeight="1">
      <c r="D182" s="68"/>
      <c r="E182" s="68"/>
      <c r="H182" s="68" t="s">
        <v>131</v>
      </c>
      <c r="N182" s="68"/>
    </row>
    <row r="183" spans="2:14" s="48" customFormat="1" ht="21.75" customHeight="1">
      <c r="D183" s="68" t="s">
        <v>124</v>
      </c>
      <c r="E183" s="68"/>
      <c r="H183" s="68" t="s">
        <v>132</v>
      </c>
      <c r="N183" s="74">
        <v>2016</v>
      </c>
    </row>
    <row r="184" spans="2:14" s="48" customFormat="1" ht="21.75" customHeight="1">
      <c r="D184" s="68" t="s">
        <v>125</v>
      </c>
      <c r="E184" s="68"/>
      <c r="H184" s="68" t="s">
        <v>133</v>
      </c>
      <c r="N184" s="74">
        <v>2016</v>
      </c>
    </row>
    <row r="185" spans="2:14" s="48" customFormat="1" ht="21.75" customHeight="1">
      <c r="D185" s="68"/>
      <c r="E185" s="68"/>
      <c r="H185" s="68" t="s">
        <v>134</v>
      </c>
      <c r="N185" s="68"/>
    </row>
    <row r="186" spans="2:14" s="48" customFormat="1" ht="21.75" customHeight="1">
      <c r="D186" s="269" t="s">
        <v>126</v>
      </c>
      <c r="E186" s="269"/>
      <c r="F186" s="269"/>
      <c r="H186" s="68" t="s">
        <v>137</v>
      </c>
      <c r="I186" s="75"/>
      <c r="N186" s="74">
        <v>2016</v>
      </c>
    </row>
    <row r="187" spans="2:14" s="48" customFormat="1" ht="21.75" customHeight="1">
      <c r="D187" s="68"/>
      <c r="E187" s="68"/>
      <c r="F187" s="68"/>
      <c r="H187" s="68" t="s">
        <v>138</v>
      </c>
      <c r="I187" s="75"/>
      <c r="N187" s="68"/>
    </row>
    <row r="194" spans="1:26" s="48" customFormat="1" ht="21.75" customHeight="1">
      <c r="B194" s="70" t="str">
        <f>+B155</f>
        <v xml:space="preserve"> (Signed)………………………………Authorized Director     (Signed)………………………………Authorized Director</v>
      </c>
      <c r="D194" s="68"/>
      <c r="E194" s="68"/>
      <c r="H194" s="68"/>
      <c r="N194" s="68"/>
    </row>
    <row r="195" spans="1:26" s="35" customFormat="1" ht="21.75" customHeight="1">
      <c r="A195" s="53"/>
      <c r="B195" s="209" t="s">
        <v>687</v>
      </c>
      <c r="C195" s="209"/>
      <c r="D195" s="209"/>
      <c r="E195" s="209"/>
      <c r="F195" s="209"/>
      <c r="G195" s="77"/>
      <c r="H195" s="209" t="s">
        <v>688</v>
      </c>
      <c r="I195" s="120"/>
      <c r="K195" s="172"/>
      <c r="L195" s="209"/>
      <c r="M195" s="209"/>
      <c r="N195" s="209"/>
      <c r="W195" s="267"/>
    </row>
    <row r="196" spans="1:26" s="35" customFormat="1" ht="21.75" customHeight="1">
      <c r="A196" s="268" t="s">
        <v>4</v>
      </c>
      <c r="B196" s="268"/>
      <c r="C196" s="268"/>
      <c r="D196" s="268"/>
      <c r="E196" s="268"/>
      <c r="F196" s="268"/>
      <c r="G196" s="268"/>
      <c r="H196" s="268"/>
      <c r="I196" s="268"/>
      <c r="J196" s="268"/>
      <c r="K196" s="268"/>
      <c r="L196" s="268"/>
      <c r="M196" s="268"/>
      <c r="N196" s="268"/>
      <c r="P196" s="71"/>
    </row>
    <row r="197" spans="1:26" s="35" customFormat="1" ht="21.75" customHeight="1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P197" s="71"/>
    </row>
    <row r="198" spans="1:26" ht="21.75" customHeight="1">
      <c r="A198" s="47" t="s">
        <v>304</v>
      </c>
      <c r="B198" s="48" t="s">
        <v>310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0"/>
      <c r="P198" s="40"/>
      <c r="Q198" s="40"/>
      <c r="R198" s="40"/>
      <c r="S198" s="40"/>
      <c r="T198" s="40"/>
      <c r="U198" s="40"/>
      <c r="V198" s="40"/>
      <c r="X198" s="40"/>
      <c r="Y198" s="40"/>
      <c r="Z198" s="40"/>
    </row>
    <row r="199" spans="1:26" s="48" customFormat="1" ht="21.75" customHeight="1">
      <c r="D199" s="52" t="s">
        <v>46</v>
      </c>
      <c r="E199" s="52"/>
      <c r="J199" s="67" t="s">
        <v>47</v>
      </c>
      <c r="N199" s="72" t="s">
        <v>48</v>
      </c>
    </row>
    <row r="200" spans="1:26" s="48" customFormat="1" ht="21.75" customHeight="1">
      <c r="B200" s="68"/>
      <c r="C200" s="73" t="s">
        <v>335</v>
      </c>
      <c r="F200" s="68"/>
      <c r="N200" s="68"/>
    </row>
    <row r="201" spans="1:26" s="48" customFormat="1" ht="21.75" customHeight="1">
      <c r="D201" s="269" t="s">
        <v>127</v>
      </c>
      <c r="E201" s="269"/>
      <c r="F201" s="269"/>
      <c r="H201" s="68" t="s">
        <v>135</v>
      </c>
      <c r="I201" s="75"/>
      <c r="N201" s="74">
        <v>2016</v>
      </c>
    </row>
    <row r="202" spans="1:26" s="48" customFormat="1" ht="21.75" customHeight="1">
      <c r="D202" s="269" t="s">
        <v>128</v>
      </c>
      <c r="E202" s="269"/>
      <c r="F202" s="269"/>
      <c r="H202" s="68" t="s">
        <v>139</v>
      </c>
      <c r="I202" s="75"/>
      <c r="N202" s="74">
        <v>2016</v>
      </c>
    </row>
    <row r="203" spans="1:26" s="48" customFormat="1" ht="21.75" customHeight="1">
      <c r="D203" s="68"/>
      <c r="E203" s="68"/>
      <c r="F203" s="68"/>
      <c r="H203" s="68" t="s">
        <v>140</v>
      </c>
      <c r="I203" s="75"/>
      <c r="N203" s="68"/>
    </row>
    <row r="204" spans="1:26" s="48" customFormat="1" ht="21.75" customHeight="1">
      <c r="D204" s="269" t="s">
        <v>129</v>
      </c>
      <c r="E204" s="269"/>
      <c r="F204" s="269"/>
      <c r="H204" s="68" t="s">
        <v>136</v>
      </c>
      <c r="I204" s="75"/>
      <c r="N204" s="74">
        <v>2016</v>
      </c>
    </row>
    <row r="205" spans="1:26" s="48" customFormat="1" ht="21.75" customHeight="1">
      <c r="B205" s="68"/>
      <c r="C205" s="73" t="s">
        <v>336</v>
      </c>
      <c r="F205" s="68"/>
      <c r="N205" s="68"/>
    </row>
    <row r="206" spans="1:26" s="48" customFormat="1" ht="21.75" customHeight="1">
      <c r="D206" s="48" t="s">
        <v>141</v>
      </c>
      <c r="H206" s="48" t="s">
        <v>159</v>
      </c>
      <c r="N206" s="74">
        <v>2016</v>
      </c>
    </row>
    <row r="207" spans="1:26" s="48" customFormat="1" ht="21.75" customHeight="1">
      <c r="H207" s="68" t="s">
        <v>160</v>
      </c>
      <c r="N207" s="68"/>
    </row>
    <row r="208" spans="1:26" s="48" customFormat="1" ht="21.75" customHeight="1">
      <c r="D208" s="68" t="s">
        <v>142</v>
      </c>
      <c r="E208" s="68"/>
      <c r="H208" s="68" t="s">
        <v>161</v>
      </c>
      <c r="N208" s="74">
        <v>2016</v>
      </c>
    </row>
    <row r="209" spans="2:14" s="48" customFormat="1" ht="21.75" customHeight="1">
      <c r="D209" s="68" t="s">
        <v>143</v>
      </c>
      <c r="E209" s="68"/>
      <c r="H209" s="68" t="s">
        <v>162</v>
      </c>
      <c r="N209" s="74">
        <v>2016</v>
      </c>
    </row>
    <row r="210" spans="2:14" s="48" customFormat="1" ht="21.75" customHeight="1">
      <c r="D210" s="68"/>
      <c r="E210" s="68"/>
      <c r="H210" s="68" t="s">
        <v>163</v>
      </c>
      <c r="N210" s="68"/>
    </row>
    <row r="211" spans="2:14" s="48" customFormat="1" ht="21.75" customHeight="1">
      <c r="D211" s="48" t="s">
        <v>144</v>
      </c>
      <c r="H211" s="68" t="s">
        <v>164</v>
      </c>
      <c r="N211" s="74">
        <v>2016</v>
      </c>
    </row>
    <row r="212" spans="2:14" s="48" customFormat="1" ht="21.75" customHeight="1">
      <c r="D212" s="68"/>
      <c r="E212" s="68"/>
      <c r="H212" s="68" t="s">
        <v>165</v>
      </c>
      <c r="N212" s="68"/>
    </row>
    <row r="213" spans="2:14" s="48" customFormat="1" ht="21.75" customHeight="1">
      <c r="D213" s="68"/>
      <c r="E213" s="68"/>
      <c r="H213" s="68" t="s">
        <v>166</v>
      </c>
      <c r="N213" s="68"/>
    </row>
    <row r="214" spans="2:14" s="48" customFormat="1" ht="21.75" customHeight="1">
      <c r="D214" s="68" t="s">
        <v>145</v>
      </c>
      <c r="E214" s="68"/>
      <c r="H214" s="68" t="s">
        <v>167</v>
      </c>
      <c r="N214" s="74">
        <v>2016</v>
      </c>
    </row>
    <row r="215" spans="2:14" s="48" customFormat="1" ht="21.75" customHeight="1">
      <c r="D215" s="68" t="s">
        <v>146</v>
      </c>
      <c r="E215" s="68"/>
      <c r="H215" s="68" t="s">
        <v>168</v>
      </c>
      <c r="N215" s="74">
        <v>2016</v>
      </c>
    </row>
    <row r="216" spans="2:14" s="48" customFormat="1" ht="21.75" customHeight="1">
      <c r="D216" s="68" t="s">
        <v>147</v>
      </c>
      <c r="E216" s="68"/>
      <c r="H216" s="68" t="s">
        <v>169</v>
      </c>
      <c r="N216" s="74">
        <v>2016</v>
      </c>
    </row>
    <row r="217" spans="2:14" s="48" customFormat="1" ht="21.75" customHeight="1">
      <c r="D217" s="68" t="s">
        <v>148</v>
      </c>
      <c r="E217" s="68"/>
      <c r="H217" s="68" t="s">
        <v>170</v>
      </c>
      <c r="N217" s="74">
        <v>2016</v>
      </c>
    </row>
    <row r="218" spans="2:14" s="48" customFormat="1" ht="21.75" customHeight="1">
      <c r="B218" s="68"/>
      <c r="H218" s="68" t="s">
        <v>549</v>
      </c>
      <c r="N218" s="68"/>
    </row>
    <row r="219" spans="2:14" s="48" customFormat="1" ht="21.75" customHeight="1">
      <c r="B219" s="68"/>
      <c r="H219" s="68" t="s">
        <v>550</v>
      </c>
      <c r="N219" s="68"/>
    </row>
    <row r="220" spans="2:14" s="48" customFormat="1" ht="21.75" customHeight="1">
      <c r="D220" s="68" t="s">
        <v>149</v>
      </c>
      <c r="E220" s="68"/>
      <c r="H220" s="68" t="s">
        <v>154</v>
      </c>
      <c r="N220" s="74">
        <v>2016</v>
      </c>
    </row>
    <row r="221" spans="2:14" s="48" customFormat="1" ht="21.75" customHeight="1">
      <c r="D221" s="68" t="s">
        <v>150</v>
      </c>
      <c r="E221" s="68"/>
      <c r="H221" s="68" t="s">
        <v>155</v>
      </c>
      <c r="N221" s="74">
        <v>2016</v>
      </c>
    </row>
    <row r="222" spans="2:14" s="48" customFormat="1" ht="21.75" customHeight="1">
      <c r="D222" s="68" t="s">
        <v>151</v>
      </c>
      <c r="E222" s="68"/>
      <c r="H222" s="68" t="s">
        <v>156</v>
      </c>
      <c r="N222" s="74">
        <v>2016</v>
      </c>
    </row>
    <row r="223" spans="2:14" s="48" customFormat="1" ht="21.75" customHeight="1">
      <c r="D223" s="68" t="s">
        <v>152</v>
      </c>
      <c r="E223" s="68"/>
      <c r="H223" s="68" t="s">
        <v>158</v>
      </c>
      <c r="N223" s="74">
        <v>2016</v>
      </c>
    </row>
    <row r="224" spans="2:14" s="48" customFormat="1" ht="21.75" customHeight="1">
      <c r="D224" s="68" t="s">
        <v>153</v>
      </c>
      <c r="E224" s="68"/>
      <c r="H224" s="68" t="s">
        <v>157</v>
      </c>
      <c r="N224" s="74">
        <v>2016</v>
      </c>
    </row>
    <row r="225" spans="1:26" s="48" customFormat="1" ht="21.75" customHeight="1"/>
    <row r="226" spans="1:26" s="48" customFormat="1" ht="21.75" customHeight="1"/>
    <row r="227" spans="1:26" s="48" customFormat="1" ht="21.75" customHeight="1"/>
    <row r="228" spans="1:26" s="48" customFormat="1" ht="21.75" customHeight="1"/>
    <row r="229" spans="1:26" s="48" customFormat="1" ht="21.75" customHeight="1"/>
    <row r="230" spans="1:26" s="48" customFormat="1" ht="21.75" customHeight="1"/>
    <row r="231" spans="1:26" s="48" customFormat="1" ht="21.75" customHeight="1"/>
    <row r="232" spans="1:26" s="48" customFormat="1" ht="21.75" customHeight="1"/>
    <row r="233" spans="1:26" s="35" customFormat="1" ht="21.75" customHeight="1">
      <c r="A233" s="2"/>
      <c r="B233" s="64" t="str">
        <f>+B194</f>
        <v xml:space="preserve"> (Signed)………………………………Authorized Director     (Signed)………………………………Authorized Director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26" s="35" customFormat="1" ht="21.75" customHeight="1">
      <c r="A234" s="53"/>
      <c r="B234" s="209" t="s">
        <v>687</v>
      </c>
      <c r="C234" s="209"/>
      <c r="D234" s="209"/>
      <c r="E234" s="209"/>
      <c r="F234" s="209"/>
      <c r="G234" s="77"/>
      <c r="H234" s="209" t="s">
        <v>688</v>
      </c>
      <c r="I234" s="120"/>
      <c r="K234" s="172"/>
      <c r="L234" s="209"/>
      <c r="M234" s="209"/>
      <c r="N234" s="209"/>
      <c r="W234" s="267"/>
    </row>
    <row r="235" spans="1:26" s="35" customFormat="1" ht="21.75" customHeight="1">
      <c r="A235" s="268" t="s">
        <v>5</v>
      </c>
      <c r="B235" s="268"/>
      <c r="C235" s="268"/>
      <c r="D235" s="268"/>
      <c r="E235" s="268"/>
      <c r="F235" s="268"/>
      <c r="G235" s="268"/>
      <c r="H235" s="268"/>
      <c r="I235" s="268"/>
      <c r="J235" s="268"/>
      <c r="K235" s="268"/>
      <c r="L235" s="268"/>
      <c r="M235" s="268"/>
      <c r="N235" s="268"/>
      <c r="P235" s="71"/>
    </row>
    <row r="236" spans="1:26" s="48" customFormat="1" ht="21.75" customHeight="1"/>
    <row r="237" spans="1:26" ht="21.75" customHeight="1">
      <c r="A237" s="47" t="s">
        <v>304</v>
      </c>
      <c r="B237" s="48" t="s">
        <v>310</v>
      </c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0"/>
      <c r="P237" s="40"/>
      <c r="Q237" s="40"/>
      <c r="R237" s="40"/>
      <c r="S237" s="40"/>
      <c r="T237" s="40"/>
      <c r="U237" s="40"/>
      <c r="V237" s="40"/>
      <c r="X237" s="40"/>
      <c r="Y237" s="40"/>
      <c r="Z237" s="40"/>
    </row>
    <row r="238" spans="1:26" s="56" customFormat="1" ht="21.75" customHeight="1">
      <c r="A238" s="2"/>
      <c r="C238" s="2" t="s">
        <v>793</v>
      </c>
      <c r="D238" s="48"/>
      <c r="E238" s="48"/>
      <c r="F238" s="48"/>
      <c r="G238" s="48"/>
      <c r="H238" s="48"/>
      <c r="I238" s="48"/>
      <c r="J238" s="48"/>
      <c r="K238" s="48"/>
      <c r="L238" s="48"/>
      <c r="N238" s="48"/>
      <c r="P238" s="40"/>
    </row>
    <row r="239" spans="1:26" s="56" customFormat="1" ht="21.75" customHeight="1">
      <c r="A239" s="2"/>
      <c r="B239" s="56" t="s">
        <v>794</v>
      </c>
      <c r="C239" s="2"/>
      <c r="D239" s="48"/>
      <c r="E239" s="48"/>
      <c r="F239" s="48"/>
      <c r="G239" s="48"/>
      <c r="H239" s="48"/>
      <c r="I239" s="48"/>
      <c r="J239" s="48"/>
      <c r="K239" s="48"/>
      <c r="L239" s="48"/>
      <c r="N239" s="48"/>
      <c r="P239" s="40"/>
    </row>
    <row r="240" spans="1:26" s="56" customFormat="1" ht="21.75" customHeight="1">
      <c r="A240" s="2"/>
      <c r="B240" s="56" t="s">
        <v>181</v>
      </c>
      <c r="C240" s="2"/>
      <c r="D240" s="48"/>
      <c r="E240" s="48"/>
      <c r="F240" s="48"/>
      <c r="G240" s="48"/>
      <c r="H240" s="48"/>
      <c r="I240" s="48"/>
      <c r="J240" s="48"/>
      <c r="K240" s="48"/>
      <c r="L240" s="48"/>
      <c r="N240" s="48"/>
      <c r="P240" s="40"/>
    </row>
    <row r="241" spans="1:26" s="56" customFormat="1" ht="21.75" customHeight="1">
      <c r="A241" s="2"/>
      <c r="C241" s="2"/>
      <c r="D241" s="48"/>
      <c r="E241" s="48"/>
      <c r="F241" s="48"/>
      <c r="G241" s="48"/>
      <c r="H241" s="48"/>
      <c r="I241" s="48"/>
      <c r="J241" s="48"/>
      <c r="K241" s="48"/>
      <c r="L241" s="48"/>
      <c r="N241" s="48"/>
      <c r="P241" s="40"/>
    </row>
    <row r="242" spans="1:26" s="2" customFormat="1" ht="21.75" customHeight="1">
      <c r="A242" s="47" t="s">
        <v>311</v>
      </c>
      <c r="B242" s="2" t="s">
        <v>312</v>
      </c>
    </row>
    <row r="243" spans="1:26" ht="21.75" customHeight="1">
      <c r="A243" s="2"/>
      <c r="B243" s="76" t="s">
        <v>337</v>
      </c>
      <c r="C243" s="77" t="s">
        <v>338</v>
      </c>
      <c r="D243" s="77"/>
      <c r="E243" s="77"/>
      <c r="F243" s="77"/>
      <c r="G243" s="77"/>
      <c r="H243" s="77"/>
      <c r="I243" s="77"/>
      <c r="J243" s="78"/>
      <c r="K243" s="77"/>
      <c r="L243" s="78"/>
      <c r="M243" s="16"/>
      <c r="N243" s="16"/>
      <c r="O243" s="40"/>
      <c r="P243" s="40"/>
      <c r="Q243" s="40"/>
      <c r="R243" s="40"/>
      <c r="S243" s="40"/>
      <c r="T243" s="40"/>
      <c r="U243" s="40"/>
      <c r="V243" s="40"/>
      <c r="X243" s="40"/>
      <c r="Y243" s="40"/>
      <c r="Z243" s="40"/>
    </row>
    <row r="244" spans="1:26" ht="21.75" customHeight="1">
      <c r="A244" s="2"/>
      <c r="B244" s="77"/>
      <c r="C244" s="77" t="s">
        <v>795</v>
      </c>
      <c r="D244" s="77"/>
      <c r="E244" s="77"/>
      <c r="F244" s="77"/>
      <c r="G244" s="77"/>
      <c r="H244" s="77"/>
      <c r="I244" s="77"/>
      <c r="J244" s="78"/>
      <c r="K244" s="77"/>
      <c r="L244" s="78"/>
      <c r="M244" s="16"/>
      <c r="N244" s="16"/>
      <c r="O244" s="40"/>
      <c r="P244" s="40"/>
      <c r="Q244" s="40"/>
      <c r="R244" s="40"/>
      <c r="S244" s="40"/>
      <c r="T244" s="40"/>
      <c r="U244" s="40"/>
      <c r="V244" s="40"/>
      <c r="X244" s="40"/>
      <c r="Y244" s="40"/>
      <c r="Z244" s="40"/>
    </row>
    <row r="245" spans="1:26" s="35" customFormat="1" ht="21.75" customHeight="1">
      <c r="A245" s="2"/>
      <c r="B245" s="77" t="s">
        <v>171</v>
      </c>
      <c r="C245" s="77"/>
      <c r="D245" s="77"/>
      <c r="E245" s="77"/>
      <c r="F245" s="77"/>
      <c r="G245" s="77"/>
      <c r="H245" s="77"/>
      <c r="I245" s="77"/>
      <c r="J245" s="78"/>
      <c r="K245" s="77"/>
      <c r="L245" s="78"/>
      <c r="M245" s="16"/>
      <c r="N245" s="16"/>
    </row>
    <row r="246" spans="1:26" s="35" customFormat="1" ht="21.75" customHeight="1">
      <c r="A246" s="2"/>
      <c r="B246" s="77"/>
      <c r="C246" s="77" t="s">
        <v>339</v>
      </c>
      <c r="D246" s="77"/>
      <c r="E246" s="77"/>
      <c r="F246" s="77"/>
      <c r="G246" s="77"/>
      <c r="H246" s="77"/>
      <c r="I246" s="77"/>
      <c r="J246" s="78"/>
      <c r="K246" s="77"/>
      <c r="L246" s="78"/>
      <c r="M246" s="16"/>
      <c r="N246" s="16"/>
    </row>
    <row r="247" spans="1:26" s="35" customFormat="1" ht="21.75" customHeight="1">
      <c r="A247" s="2"/>
      <c r="B247" s="77"/>
      <c r="C247" s="77" t="s">
        <v>340</v>
      </c>
      <c r="D247" s="77"/>
      <c r="E247" s="77"/>
      <c r="F247" s="77"/>
      <c r="G247" s="77"/>
      <c r="H247" s="77"/>
      <c r="I247" s="77"/>
      <c r="J247" s="78"/>
      <c r="K247" s="77"/>
      <c r="L247" s="78"/>
      <c r="M247" s="16"/>
      <c r="N247" s="16"/>
    </row>
    <row r="248" spans="1:26" s="35" customFormat="1" ht="21.75" customHeight="1">
      <c r="B248" s="47" t="s">
        <v>341</v>
      </c>
      <c r="C248" s="2" t="s">
        <v>342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P248" s="79"/>
    </row>
    <row r="249" spans="1:26" s="35" customFormat="1" ht="21.75" customHeight="1">
      <c r="B249" s="2"/>
      <c r="C249" s="2" t="s">
        <v>798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P249" s="79"/>
    </row>
    <row r="250" spans="1:26" s="35" customFormat="1" ht="21.75" customHeight="1">
      <c r="B250" s="2" t="s">
        <v>172</v>
      </c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P250" s="79"/>
    </row>
    <row r="251" spans="1:26" s="35" customFormat="1" ht="21.75" customHeight="1">
      <c r="B251" s="47" t="s">
        <v>343</v>
      </c>
      <c r="C251" s="2" t="s">
        <v>344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26" s="35" customFormat="1" ht="21.75" customHeight="1">
      <c r="B252" s="2"/>
      <c r="C252" s="2" t="s">
        <v>799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26" s="35" customFormat="1" ht="21.75" customHeight="1">
      <c r="B253" s="2" t="s">
        <v>796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26" s="35" customFormat="1" ht="21.75" customHeight="1">
      <c r="B254" s="2" t="s">
        <v>797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26" s="35" customFormat="1" ht="21.75" customHeight="1">
      <c r="B255" s="2" t="s">
        <v>173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26" s="35" customFormat="1" ht="21.75" customHeight="1">
      <c r="B256" s="47" t="s">
        <v>345</v>
      </c>
      <c r="C256" s="2" t="s">
        <v>38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s="35" customFormat="1" ht="21.75" customHeight="1">
      <c r="B257" s="2"/>
      <c r="C257" s="2" t="s">
        <v>800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s="35" customFormat="1" ht="21.75" customHeight="1">
      <c r="B258" s="2" t="s">
        <v>174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s="35" customFormat="1" ht="21.75" customHeight="1">
      <c r="B259" s="47" t="s">
        <v>346</v>
      </c>
      <c r="C259" s="2" t="s">
        <v>347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s="35" customFormat="1" ht="21.75" customHeight="1">
      <c r="B260" s="2"/>
      <c r="C260" s="2" t="s">
        <v>348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s="35" customFormat="1" ht="21.75" customHeight="1">
      <c r="B261" s="2"/>
      <c r="C261" s="2" t="s">
        <v>349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s="35" customFormat="1" ht="21.75" customHeight="1">
      <c r="A262" s="2"/>
      <c r="D262" s="2" t="s">
        <v>177</v>
      </c>
      <c r="E262" s="2"/>
      <c r="F262" s="2"/>
      <c r="G262" s="2"/>
      <c r="H262" s="2"/>
      <c r="I262" s="2"/>
      <c r="J262" s="80" t="s">
        <v>175</v>
      </c>
      <c r="K262" s="2">
        <v>10</v>
      </c>
      <c r="M262" s="2"/>
      <c r="N262" s="2"/>
    </row>
    <row r="263" spans="1:14" s="35" customFormat="1" ht="21.75" customHeight="1">
      <c r="A263" s="2"/>
      <c r="D263" s="2" t="s">
        <v>178</v>
      </c>
      <c r="E263" s="2"/>
      <c r="F263" s="2"/>
      <c r="G263" s="2"/>
      <c r="H263" s="2"/>
      <c r="I263" s="2"/>
      <c r="J263" s="81" t="s">
        <v>176</v>
      </c>
      <c r="K263" s="2"/>
      <c r="M263" s="2"/>
      <c r="N263" s="2"/>
    </row>
    <row r="264" spans="1:14" s="35" customFormat="1" ht="21.75" customHeight="1">
      <c r="A264" s="2"/>
      <c r="D264" s="2" t="s">
        <v>179</v>
      </c>
      <c r="E264" s="2"/>
      <c r="F264" s="2"/>
      <c r="G264" s="2"/>
      <c r="H264" s="2"/>
      <c r="I264" s="2"/>
      <c r="J264" s="81" t="s">
        <v>176</v>
      </c>
      <c r="K264" s="2">
        <v>5</v>
      </c>
      <c r="M264" s="2"/>
      <c r="N264" s="2"/>
    </row>
    <row r="265" spans="1:14" s="35" customFormat="1" ht="21.75" customHeight="1">
      <c r="A265" s="2"/>
      <c r="D265" s="2" t="s">
        <v>180</v>
      </c>
      <c r="E265" s="2"/>
      <c r="F265" s="2"/>
      <c r="G265" s="2"/>
      <c r="H265" s="2"/>
      <c r="I265" s="2"/>
      <c r="J265" s="81" t="s">
        <v>176</v>
      </c>
      <c r="K265" s="2"/>
      <c r="M265" s="2"/>
      <c r="N265" s="2"/>
    </row>
    <row r="272" spans="1:14" s="35" customFormat="1" ht="21.75" customHeight="1">
      <c r="B272" s="64" t="str">
        <f>+B233</f>
        <v xml:space="preserve"> (Signed)………………………………Authorized Director     (Signed)………………………………Authorized Director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23" s="35" customFormat="1" ht="21.75" customHeight="1">
      <c r="A273" s="53"/>
      <c r="B273" s="209" t="s">
        <v>687</v>
      </c>
      <c r="C273" s="209"/>
      <c r="D273" s="209"/>
      <c r="E273" s="209"/>
      <c r="F273" s="209"/>
      <c r="G273" s="77"/>
      <c r="H273" s="209" t="s">
        <v>688</v>
      </c>
      <c r="I273" s="120"/>
      <c r="K273" s="172"/>
      <c r="L273" s="209"/>
      <c r="M273" s="209"/>
      <c r="N273" s="209"/>
      <c r="W273" s="267"/>
    </row>
    <row r="274" spans="1:23" s="35" customFormat="1" ht="21.75" customHeight="1">
      <c r="A274" s="268" t="s">
        <v>6</v>
      </c>
      <c r="B274" s="268"/>
      <c r="C274" s="268"/>
      <c r="D274" s="268"/>
      <c r="E274" s="268"/>
      <c r="F274" s="268"/>
      <c r="G274" s="268"/>
      <c r="H274" s="268"/>
      <c r="I274" s="268"/>
      <c r="J274" s="268"/>
      <c r="K274" s="268"/>
      <c r="L274" s="268"/>
      <c r="M274" s="268"/>
      <c r="N274" s="268"/>
      <c r="P274" s="71"/>
    </row>
    <row r="275" spans="1:23" s="35" customFormat="1" ht="21.75" customHeight="1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P275" s="71"/>
    </row>
    <row r="276" spans="1:23" s="2" customFormat="1" ht="21.75" customHeight="1">
      <c r="A276" s="47" t="s">
        <v>311</v>
      </c>
      <c r="B276" s="2" t="s">
        <v>313</v>
      </c>
    </row>
    <row r="277" spans="1:23" s="35" customFormat="1" ht="21.75" customHeight="1">
      <c r="B277" s="2"/>
      <c r="C277" s="2" t="s">
        <v>350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23" s="35" customFormat="1" ht="21.75" customHeight="1">
      <c r="B278" s="2" t="s">
        <v>211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23" s="35" customFormat="1" ht="21.75" customHeight="1">
      <c r="B279" s="2"/>
      <c r="C279" s="2" t="s">
        <v>351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23" s="35" customFormat="1" ht="21.75" customHeight="1">
      <c r="B280" s="35" t="s">
        <v>212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23" s="35" customFormat="1" ht="21.75" customHeight="1">
      <c r="B281" s="35" t="s">
        <v>205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23" s="35" customFormat="1" ht="21.75" customHeight="1">
      <c r="B282" s="2"/>
      <c r="C282" s="2" t="s">
        <v>352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23" s="35" customFormat="1" ht="21.75" customHeight="1">
      <c r="B283" s="35" t="s">
        <v>206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23" s="35" customFormat="1" ht="21.75" customHeight="1">
      <c r="B284" s="35" t="s">
        <v>207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23" s="35" customFormat="1" ht="21.75" customHeight="1">
      <c r="B285" s="35" t="s">
        <v>208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23" s="35" customFormat="1" ht="21.75" customHeight="1">
      <c r="B286" s="2"/>
      <c r="C286" s="2" t="s">
        <v>353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23" s="35" customFormat="1" ht="21.75" customHeight="1">
      <c r="B287" s="35" t="s">
        <v>209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23" s="35" customFormat="1" ht="21.75" customHeight="1">
      <c r="B288" s="2"/>
      <c r="C288" s="2" t="s">
        <v>599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2:14" s="35" customFormat="1" ht="21.75" customHeight="1">
      <c r="B289" s="35" t="s">
        <v>598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2:14" s="35" customFormat="1" ht="21.75" customHeight="1">
      <c r="B290" s="2"/>
      <c r="C290" s="2" t="s">
        <v>354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2:14" s="35" customFormat="1" ht="21.75" customHeight="1">
      <c r="B291" s="35" t="s">
        <v>600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2:14" s="35" customFormat="1" ht="21.75" customHeight="1">
      <c r="B292" s="35" t="s">
        <v>210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2:14" s="35" customFormat="1" ht="21.75" customHeight="1">
      <c r="B293" s="35" t="s">
        <v>355</v>
      </c>
      <c r="C293" s="2" t="s">
        <v>551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2:14" s="35" customFormat="1" ht="21.75" customHeight="1">
      <c r="B294" s="2"/>
      <c r="C294" s="2" t="s">
        <v>601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2:14" s="35" customFormat="1" ht="21.75" customHeight="1">
      <c r="B295" s="2" t="s">
        <v>602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2:14" s="35" customFormat="1" ht="21.75" customHeight="1">
      <c r="B296" s="2" t="s">
        <v>603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2:14" s="35" customFormat="1" ht="21.75" customHeight="1">
      <c r="B297" s="2" t="s">
        <v>604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2:14" s="35" customFormat="1" ht="21.75" customHeight="1">
      <c r="B298" s="2" t="s">
        <v>606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2:14" s="35" customFormat="1" ht="21.75" customHeight="1">
      <c r="B299" s="2" t="s">
        <v>605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2:14" s="35" customFormat="1" ht="21.75" customHeight="1">
      <c r="B300" s="47" t="s">
        <v>356</v>
      </c>
      <c r="C300" s="2" t="s">
        <v>357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2:14" s="35" customFormat="1" ht="21.75" customHeight="1">
      <c r="B301" s="2"/>
      <c r="C301" s="2" t="s">
        <v>607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2:14" s="35" customFormat="1" ht="21.75" customHeight="1">
      <c r="B302" s="35" t="s">
        <v>608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2:14" s="35" customFormat="1" ht="21.75" customHeight="1">
      <c r="B303" s="35" t="s">
        <v>609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2:14" s="35" customFormat="1" ht="21.75" customHeight="1">
      <c r="B304" s="35" t="s">
        <v>611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23" s="35" customFormat="1" ht="21.75" customHeight="1">
      <c r="B305" s="35" t="s">
        <v>610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23" s="35" customFormat="1" ht="21.75" customHeight="1"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23" s="35" customFormat="1" ht="21.75" customHeight="1"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23" s="35" customFormat="1" ht="21.75" customHeight="1"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23" s="35" customFormat="1" ht="21.75" customHeight="1"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23" s="35" customFormat="1" ht="21.75" customHeight="1"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23" s="35" customFormat="1" ht="21.75" customHeight="1">
      <c r="B311" s="64" t="str">
        <f>+B272</f>
        <v xml:space="preserve"> (Signed)………………………………Authorized Director     (Signed)………………………………Authorized Director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23" s="35" customFormat="1" ht="21.75" customHeight="1">
      <c r="A312" s="53"/>
      <c r="B312" s="209" t="s">
        <v>687</v>
      </c>
      <c r="C312" s="209"/>
      <c r="D312" s="209"/>
      <c r="E312" s="209"/>
      <c r="F312" s="209"/>
      <c r="G312" s="77"/>
      <c r="H312" s="209" t="s">
        <v>688</v>
      </c>
      <c r="I312" s="120"/>
      <c r="K312" s="172"/>
      <c r="L312" s="209"/>
      <c r="M312" s="209"/>
      <c r="N312" s="209"/>
      <c r="W312" s="267"/>
    </row>
    <row r="313" spans="1:23" s="35" customFormat="1" ht="21.75" customHeight="1">
      <c r="A313" s="268" t="s">
        <v>7</v>
      </c>
      <c r="B313" s="268"/>
      <c r="C313" s="268"/>
      <c r="D313" s="268"/>
      <c r="E313" s="268"/>
      <c r="F313" s="268"/>
      <c r="G313" s="268"/>
      <c r="H313" s="268"/>
      <c r="I313" s="268"/>
      <c r="J313" s="268"/>
      <c r="K313" s="268"/>
      <c r="L313" s="268"/>
      <c r="M313" s="268"/>
      <c r="N313" s="268"/>
      <c r="P313" s="71"/>
    </row>
    <row r="314" spans="1:23" s="35" customFormat="1" ht="21.75" customHeight="1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P314" s="71"/>
    </row>
    <row r="315" spans="1:23" s="2" customFormat="1" ht="21.75" customHeight="1">
      <c r="A315" s="47" t="s">
        <v>311</v>
      </c>
      <c r="B315" s="2" t="s">
        <v>313</v>
      </c>
    </row>
    <row r="316" spans="1:23" s="35" customFormat="1" ht="21.75" customHeight="1">
      <c r="B316" s="2"/>
      <c r="C316" s="2" t="s">
        <v>807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23" s="35" customFormat="1" ht="21.75" customHeight="1">
      <c r="B317" s="35" t="s">
        <v>214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23" s="35" customFormat="1" ht="21.75" customHeight="1">
      <c r="B318" s="2"/>
      <c r="C318" s="2" t="s">
        <v>808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23" s="35" customFormat="1" ht="21.75" customHeight="1">
      <c r="B319" s="35" t="s">
        <v>809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23" s="35" customFormat="1" ht="21.75" customHeight="1">
      <c r="B320" s="35" t="s">
        <v>213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2:14" s="35" customFormat="1" ht="21.75" customHeight="1">
      <c r="B321" s="47" t="s">
        <v>358</v>
      </c>
      <c r="C321" s="2" t="s">
        <v>199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2:14" s="35" customFormat="1" ht="21.75" customHeight="1">
      <c r="B322" s="2"/>
      <c r="C322" s="2" t="s">
        <v>359</v>
      </c>
      <c r="F322" s="2"/>
      <c r="G322" s="2"/>
      <c r="H322" s="2"/>
      <c r="I322" s="2"/>
      <c r="J322" s="2"/>
      <c r="K322" s="2"/>
      <c r="L322" s="2"/>
      <c r="M322" s="2"/>
      <c r="N322" s="2"/>
    </row>
    <row r="323" spans="2:14" s="2" customFormat="1" ht="21.75" customHeight="1">
      <c r="C323" s="2" t="s">
        <v>612</v>
      </c>
    </row>
    <row r="324" spans="2:14" s="2" customFormat="1" ht="21.75" customHeight="1">
      <c r="C324" s="2" t="s">
        <v>360</v>
      </c>
    </row>
    <row r="325" spans="2:14" s="2" customFormat="1" ht="21.75" customHeight="1">
      <c r="C325" s="2" t="s">
        <v>361</v>
      </c>
    </row>
    <row r="326" spans="2:14" s="2" customFormat="1" ht="21.75" customHeight="1">
      <c r="C326" s="2" t="s">
        <v>362</v>
      </c>
    </row>
    <row r="327" spans="2:14" s="2" customFormat="1" ht="21.75" customHeight="1">
      <c r="B327" s="2" t="s">
        <v>613</v>
      </c>
    </row>
    <row r="328" spans="2:14" s="2" customFormat="1" ht="21.75" customHeight="1">
      <c r="B328" s="2" t="s">
        <v>215</v>
      </c>
    </row>
    <row r="329" spans="2:14" s="2" customFormat="1" ht="21.75" customHeight="1">
      <c r="C329" s="2" t="s">
        <v>363</v>
      </c>
    </row>
    <row r="330" spans="2:14" s="82" customFormat="1" ht="21.75" customHeight="1">
      <c r="C330" s="82" t="s">
        <v>614</v>
      </c>
      <c r="H330" s="83"/>
    </row>
    <row r="331" spans="2:14" s="82" customFormat="1" ht="21.75" customHeight="1">
      <c r="B331" s="82" t="s">
        <v>700</v>
      </c>
      <c r="H331" s="83"/>
    </row>
    <row r="332" spans="2:14" s="82" customFormat="1" ht="21.75" customHeight="1">
      <c r="B332" s="82" t="s">
        <v>701</v>
      </c>
      <c r="H332" s="83"/>
    </row>
    <row r="333" spans="2:14" s="82" customFormat="1" ht="21.75" customHeight="1">
      <c r="B333" s="82" t="s">
        <v>615</v>
      </c>
      <c r="H333" s="83"/>
    </row>
    <row r="334" spans="2:14" s="82" customFormat="1" ht="21.75" customHeight="1">
      <c r="C334" s="82" t="s">
        <v>702</v>
      </c>
      <c r="H334" s="83"/>
    </row>
    <row r="335" spans="2:14" s="84" customFormat="1" ht="21.75" customHeight="1">
      <c r="B335" s="84" t="s">
        <v>216</v>
      </c>
      <c r="C335" s="2"/>
      <c r="D335" s="85"/>
      <c r="E335" s="85"/>
      <c r="F335" s="86"/>
      <c r="H335" s="87"/>
      <c r="J335" s="86"/>
      <c r="K335" s="86"/>
      <c r="M335" s="86"/>
    </row>
    <row r="336" spans="2:14" s="35" customFormat="1" ht="21.75" customHeight="1">
      <c r="B336" s="47" t="s">
        <v>364</v>
      </c>
      <c r="C336" s="2" t="s">
        <v>365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23" s="35" customFormat="1" ht="21.75" customHeight="1">
      <c r="B337" s="2"/>
      <c r="C337" s="2" t="s">
        <v>801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23" s="35" customFormat="1" ht="21.75" customHeight="1">
      <c r="B338" s="35" t="s">
        <v>802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23" s="35" customFormat="1" ht="21.75" customHeight="1">
      <c r="B339" s="35" t="s">
        <v>217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23" s="35" customFormat="1" ht="21.75" customHeight="1">
      <c r="B340" s="47" t="s">
        <v>698</v>
      </c>
      <c r="C340" s="2" t="s">
        <v>699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23" s="35" customFormat="1" ht="21.75" customHeight="1">
      <c r="B341" s="2"/>
      <c r="C341" s="2" t="s">
        <v>803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23" s="35" customFormat="1" ht="21.75" customHeight="1">
      <c r="B342" s="35" t="s">
        <v>806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23" s="35" customFormat="1" ht="21.75" customHeight="1">
      <c r="B343" s="35" t="s">
        <v>804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23" s="35" customFormat="1" ht="21.75" customHeight="1">
      <c r="B344" s="35" t="s">
        <v>805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23" s="35" customFormat="1" ht="21.75" customHeight="1">
      <c r="B345" s="35" t="s">
        <v>703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23" s="35" customFormat="1" ht="21.75" customHeight="1"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23" s="35" customFormat="1" ht="21.75" customHeight="1"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23" s="35" customFormat="1" ht="21.75" customHeight="1"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23" s="35" customFormat="1" ht="21.75" customHeight="1"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23" s="35" customFormat="1" ht="21.75" customHeight="1">
      <c r="B350" s="64" t="str">
        <f>+B311</f>
        <v xml:space="preserve"> (Signed)………………………………Authorized Director     (Signed)………………………………Authorized Director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23" s="35" customFormat="1" ht="21.75" customHeight="1">
      <c r="A351" s="53"/>
      <c r="B351" s="209" t="s">
        <v>687</v>
      </c>
      <c r="C351" s="209"/>
      <c r="D351" s="209"/>
      <c r="E351" s="209"/>
      <c r="F351" s="209"/>
      <c r="G351" s="77"/>
      <c r="H351" s="209" t="s">
        <v>688</v>
      </c>
      <c r="I351" s="120"/>
      <c r="K351" s="172"/>
      <c r="L351" s="209"/>
      <c r="M351" s="209"/>
      <c r="N351" s="209"/>
      <c r="W351" s="267"/>
    </row>
    <row r="352" spans="1:23" s="35" customFormat="1" ht="21.75" customHeight="1">
      <c r="A352" s="268" t="s">
        <v>15</v>
      </c>
      <c r="B352" s="268"/>
      <c r="C352" s="268"/>
      <c r="D352" s="268"/>
      <c r="E352" s="268"/>
      <c r="F352" s="268"/>
      <c r="G352" s="268"/>
      <c r="H352" s="268"/>
      <c r="I352" s="268"/>
      <c r="J352" s="268"/>
      <c r="K352" s="268"/>
      <c r="L352" s="268"/>
      <c r="M352" s="268"/>
      <c r="N352" s="268"/>
      <c r="P352" s="71"/>
    </row>
    <row r="353" spans="1:16" s="35" customFormat="1" ht="21.75" customHeight="1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P353" s="71"/>
    </row>
    <row r="354" spans="1:16" s="2" customFormat="1" ht="21.75" customHeight="1">
      <c r="A354" s="47" t="s">
        <v>311</v>
      </c>
      <c r="B354" s="2" t="s">
        <v>313</v>
      </c>
    </row>
    <row r="355" spans="1:16" s="35" customFormat="1" ht="21.75" customHeight="1">
      <c r="B355" s="47" t="s">
        <v>366</v>
      </c>
      <c r="C355" s="2" t="s">
        <v>367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6" s="35" customFormat="1" ht="21.75" customHeight="1">
      <c r="B356" s="2"/>
      <c r="C356" s="2" t="s">
        <v>618</v>
      </c>
      <c r="F356" s="2"/>
      <c r="G356" s="2"/>
      <c r="H356" s="2"/>
      <c r="I356" s="2"/>
      <c r="J356" s="2"/>
      <c r="K356" s="2"/>
      <c r="L356" s="2"/>
      <c r="M356" s="2"/>
      <c r="N356" s="2"/>
    </row>
    <row r="357" spans="1:16" s="35" customFormat="1" ht="21.75" customHeight="1">
      <c r="B357" s="35" t="s">
        <v>616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6" s="35" customFormat="1" ht="21.75" customHeight="1">
      <c r="B358" s="35" t="s">
        <v>617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6" s="35" customFormat="1" ht="21.75" customHeight="1">
      <c r="B359" s="2"/>
      <c r="C359" s="2" t="s">
        <v>368</v>
      </c>
      <c r="F359" s="2"/>
      <c r="G359" s="2"/>
      <c r="H359" s="2"/>
      <c r="I359" s="2"/>
      <c r="J359" s="2"/>
      <c r="K359" s="2"/>
      <c r="L359" s="2"/>
      <c r="M359" s="2"/>
      <c r="N359" s="2"/>
    </row>
    <row r="360" spans="1:16" s="35" customFormat="1" ht="21.75" customHeight="1">
      <c r="B360" s="47" t="s">
        <v>369</v>
      </c>
      <c r="C360" s="2" t="s">
        <v>370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16" s="35" customFormat="1" ht="21.75" customHeight="1">
      <c r="B361" s="2"/>
      <c r="C361" s="2" t="s">
        <v>619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6" s="35" customFormat="1" ht="21.75" customHeight="1">
      <c r="B362" s="35" t="s">
        <v>621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6" s="35" customFormat="1" ht="21.75" customHeight="1">
      <c r="B363" s="35" t="s">
        <v>620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6" s="35" customFormat="1" ht="21.75" customHeight="1">
      <c r="B364" s="47" t="s">
        <v>371</v>
      </c>
      <c r="C364" s="2" t="s">
        <v>372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6" s="35" customFormat="1" ht="21.75" customHeight="1">
      <c r="B365" s="2"/>
      <c r="C365" s="2" t="s">
        <v>622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1:16" s="35" customFormat="1" ht="21.75" customHeight="1">
      <c r="B366" s="35" t="s">
        <v>623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6" s="35" customFormat="1" ht="21.75" customHeight="1">
      <c r="B367" s="35" t="s">
        <v>625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6" s="35" customFormat="1" ht="21.75" customHeight="1">
      <c r="B368" s="35" t="s">
        <v>624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1:15" s="35" customFormat="1" ht="21.75" customHeight="1">
      <c r="B369" s="47" t="s">
        <v>373</v>
      </c>
      <c r="C369" s="2" t="s">
        <v>294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5" s="35" customFormat="1" ht="21.75" customHeight="1">
      <c r="B370" s="2"/>
      <c r="C370" s="2" t="s">
        <v>374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5" s="35" customFormat="1" ht="21.75" customHeight="1">
      <c r="B371" s="2"/>
      <c r="C371" s="47" t="s">
        <v>375</v>
      </c>
      <c r="D371" s="2" t="s">
        <v>376</v>
      </c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5" s="35" customFormat="1" ht="21.75" customHeight="1">
      <c r="B372" s="2"/>
      <c r="C372" s="2"/>
      <c r="D372" s="2" t="s">
        <v>626</v>
      </c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5" s="35" customFormat="1" ht="21.75" customHeight="1">
      <c r="B373" s="2"/>
      <c r="C373" s="2" t="s">
        <v>379</v>
      </c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5" s="35" customFormat="1" ht="21.75" customHeight="1">
      <c r="B374" s="2"/>
      <c r="C374" s="47" t="s">
        <v>377</v>
      </c>
      <c r="D374" s="2" t="s">
        <v>378</v>
      </c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5" s="35" customFormat="1" ht="21.75" customHeight="1">
      <c r="B375" s="48"/>
      <c r="C375" s="48"/>
      <c r="D375" s="48" t="s">
        <v>627</v>
      </c>
      <c r="E375" s="48"/>
      <c r="F375" s="48"/>
      <c r="G375" s="48"/>
      <c r="H375" s="48"/>
      <c r="I375" s="48"/>
      <c r="J375" s="48"/>
      <c r="K375" s="48"/>
      <c r="L375" s="48"/>
      <c r="M375" s="48"/>
      <c r="N375" s="48"/>
    </row>
    <row r="376" spans="1:15" s="35" customFormat="1" ht="21.75" customHeight="1">
      <c r="B376" s="48"/>
      <c r="C376" s="48" t="s">
        <v>628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</row>
    <row r="377" spans="1:15" s="88" customFormat="1" ht="21.75" customHeight="1">
      <c r="A377" s="35"/>
      <c r="B377" s="48"/>
      <c r="C377" s="48"/>
      <c r="D377" s="48" t="s">
        <v>629</v>
      </c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35"/>
    </row>
    <row r="378" spans="1:15" s="88" customFormat="1" ht="21.75" customHeight="1">
      <c r="A378" s="35"/>
      <c r="B378" s="48"/>
      <c r="C378" s="48" t="s">
        <v>810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35"/>
    </row>
    <row r="379" spans="1:15" s="88" customFormat="1" ht="21.75" customHeight="1">
      <c r="A379" s="35"/>
      <c r="B379" s="48"/>
      <c r="C379" s="48" t="s">
        <v>704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35"/>
    </row>
    <row r="380" spans="1:15" s="35" customFormat="1" ht="21.75" customHeight="1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1:15" s="35" customFormat="1" ht="21.75" customHeight="1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5" s="35" customFormat="1" ht="21.75" customHeight="1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5" s="35" customFormat="1" ht="21.75" customHeight="1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1:15" s="35" customFormat="1" ht="21.75" customHeight="1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1:23" s="35" customFormat="1" ht="21.75" customHeight="1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23" s="35" customFormat="1" ht="21.75" customHeight="1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23" s="35" customFormat="1" ht="21.75" customHeight="1">
      <c r="B387" s="2"/>
      <c r="C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1:23" s="35" customFormat="1" ht="21.75" customHeight="1">
      <c r="B388" s="2"/>
      <c r="C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23" s="35" customFormat="1" ht="21.75" customHeight="1">
      <c r="B389" s="64" t="str">
        <f>+B350</f>
        <v xml:space="preserve"> (Signed)………………………………Authorized Director     (Signed)………………………………Authorized Director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1:23" s="35" customFormat="1" ht="21.75" customHeight="1">
      <c r="A390" s="53"/>
      <c r="B390" s="209" t="s">
        <v>687</v>
      </c>
      <c r="C390" s="209"/>
      <c r="D390" s="209"/>
      <c r="E390" s="209"/>
      <c r="F390" s="209"/>
      <c r="G390" s="77"/>
      <c r="H390" s="209" t="s">
        <v>688</v>
      </c>
      <c r="I390" s="120"/>
      <c r="K390" s="172"/>
      <c r="L390" s="209"/>
      <c r="M390" s="209"/>
      <c r="N390" s="209"/>
      <c r="W390" s="267"/>
    </row>
    <row r="391" spans="1:23" s="35" customFormat="1" ht="21.75" customHeight="1">
      <c r="A391" s="268" t="s">
        <v>9</v>
      </c>
      <c r="B391" s="268"/>
      <c r="C391" s="268"/>
      <c r="D391" s="268"/>
      <c r="E391" s="268"/>
      <c r="F391" s="268"/>
      <c r="G391" s="268"/>
      <c r="H391" s="268"/>
      <c r="I391" s="268"/>
      <c r="J391" s="268"/>
      <c r="K391" s="268"/>
      <c r="L391" s="268"/>
      <c r="M391" s="268"/>
      <c r="N391" s="268"/>
      <c r="P391" s="71"/>
    </row>
    <row r="392" spans="1:23" s="35" customFormat="1" ht="21.75" customHeight="1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P392" s="71"/>
    </row>
    <row r="393" spans="1:23" s="2" customFormat="1" ht="21.75" customHeight="1">
      <c r="A393" s="47" t="s">
        <v>311</v>
      </c>
      <c r="B393" s="2" t="s">
        <v>313</v>
      </c>
    </row>
    <row r="394" spans="1:23" s="35" customFormat="1" ht="21.75" customHeight="1">
      <c r="B394" s="48"/>
      <c r="C394" s="48" t="s">
        <v>630</v>
      </c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</row>
    <row r="395" spans="1:23" s="35" customFormat="1" ht="21.75" customHeight="1">
      <c r="B395" s="35" t="s">
        <v>631</v>
      </c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</row>
    <row r="396" spans="1:23" s="35" customFormat="1" ht="21.75" customHeight="1">
      <c r="B396" s="48"/>
      <c r="C396" s="48" t="s">
        <v>633</v>
      </c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</row>
    <row r="397" spans="1:23" s="35" customFormat="1" ht="21.75" customHeight="1">
      <c r="B397" s="35" t="s">
        <v>632</v>
      </c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</row>
    <row r="398" spans="1:23" s="35" customFormat="1" ht="21.75" customHeight="1">
      <c r="B398" s="62" t="s">
        <v>380</v>
      </c>
      <c r="C398" s="48" t="s">
        <v>381</v>
      </c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</row>
    <row r="399" spans="1:23" s="35" customFormat="1" ht="21.75" customHeight="1">
      <c r="B399" s="48"/>
      <c r="C399" s="48" t="s">
        <v>714</v>
      </c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</row>
    <row r="400" spans="1:23" s="35" customFormat="1" ht="21.75" customHeight="1">
      <c r="B400" s="48" t="s">
        <v>635</v>
      </c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</row>
    <row r="401" spans="2:14" s="35" customFormat="1" ht="21.75" customHeight="1">
      <c r="B401" s="48" t="s">
        <v>634</v>
      </c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</row>
    <row r="402" spans="2:14" s="48" customFormat="1" ht="21.75" customHeight="1">
      <c r="B402" s="62" t="s">
        <v>382</v>
      </c>
      <c r="C402" s="48" t="s">
        <v>383</v>
      </c>
    </row>
    <row r="403" spans="2:14" s="48" customFormat="1" ht="21.75" customHeight="1">
      <c r="C403" s="48" t="s">
        <v>705</v>
      </c>
    </row>
    <row r="404" spans="2:14" s="48" customFormat="1" ht="21.75" customHeight="1">
      <c r="B404" s="48" t="s">
        <v>707</v>
      </c>
    </row>
    <row r="405" spans="2:14" s="48" customFormat="1" ht="21.75" customHeight="1">
      <c r="B405" s="48" t="s">
        <v>706</v>
      </c>
    </row>
    <row r="406" spans="2:14" s="48" customFormat="1" ht="21.75" customHeight="1">
      <c r="C406" s="48" t="s">
        <v>218</v>
      </c>
    </row>
    <row r="407" spans="2:14" s="48" customFormat="1" ht="21.75" customHeight="1">
      <c r="C407" s="52" t="s">
        <v>384</v>
      </c>
    </row>
    <row r="408" spans="2:14" s="48" customFormat="1" ht="21.75" customHeight="1">
      <c r="C408" s="48" t="s">
        <v>708</v>
      </c>
    </row>
    <row r="409" spans="2:14" s="48" customFormat="1" ht="21.75" customHeight="1">
      <c r="B409" s="48" t="s">
        <v>709</v>
      </c>
    </row>
    <row r="410" spans="2:14" s="48" customFormat="1" ht="21.75" customHeight="1">
      <c r="B410" s="48" t="s">
        <v>219</v>
      </c>
    </row>
    <row r="411" spans="2:14" s="48" customFormat="1" ht="21.75" customHeight="1">
      <c r="C411" s="52" t="s">
        <v>385</v>
      </c>
    </row>
    <row r="412" spans="2:14" s="48" customFormat="1" ht="21.75" customHeight="1">
      <c r="C412" s="48" t="s">
        <v>712</v>
      </c>
    </row>
    <row r="413" spans="2:14" s="48" customFormat="1" ht="21.75" customHeight="1">
      <c r="B413" s="48" t="s">
        <v>713</v>
      </c>
    </row>
    <row r="414" spans="2:14" s="48" customFormat="1" ht="21.75" customHeight="1">
      <c r="B414" s="48" t="s">
        <v>710</v>
      </c>
    </row>
    <row r="415" spans="2:14" s="48" customFormat="1" ht="21.75" customHeight="1">
      <c r="B415" s="89"/>
      <c r="C415" s="52" t="s">
        <v>564</v>
      </c>
    </row>
    <row r="416" spans="2:14" s="48" customFormat="1" ht="21.75" customHeight="1">
      <c r="B416" s="89"/>
      <c r="C416" s="48" t="s">
        <v>758</v>
      </c>
    </row>
    <row r="417" spans="1:23" s="48" customFormat="1" ht="21.75" customHeight="1">
      <c r="B417" s="89" t="s">
        <v>757</v>
      </c>
    </row>
    <row r="418" spans="1:23" s="48" customFormat="1" ht="21.75" customHeight="1">
      <c r="B418" s="89" t="s">
        <v>756</v>
      </c>
    </row>
    <row r="419" spans="1:23" s="48" customFormat="1" ht="21.75" customHeight="1">
      <c r="B419" s="89" t="s">
        <v>565</v>
      </c>
    </row>
    <row r="420" spans="1:23" s="48" customFormat="1" ht="21.75" customHeight="1">
      <c r="B420" s="89" t="s">
        <v>711</v>
      </c>
    </row>
    <row r="421" spans="1:23" s="48" customFormat="1" ht="21.75" customHeight="1">
      <c r="B421" s="89" t="s">
        <v>566</v>
      </c>
    </row>
    <row r="422" spans="1:23" s="48" customFormat="1" ht="21.75" customHeight="1">
      <c r="B422" s="89"/>
    </row>
    <row r="423" spans="1:23" s="48" customFormat="1" ht="21.75" customHeight="1">
      <c r="B423" s="89"/>
    </row>
    <row r="424" spans="1:23" s="48" customFormat="1" ht="21.75" customHeight="1">
      <c r="B424" s="89"/>
    </row>
    <row r="425" spans="1:23" s="48" customFormat="1" ht="21.75" customHeight="1">
      <c r="B425" s="89"/>
    </row>
    <row r="426" spans="1:23" s="48" customFormat="1" ht="21.75" customHeight="1">
      <c r="B426" s="89"/>
    </row>
    <row r="427" spans="1:23" s="48" customFormat="1" ht="21.75" customHeight="1">
      <c r="B427" s="89"/>
    </row>
    <row r="428" spans="1:23" s="61" customFormat="1" ht="21.75" customHeight="1">
      <c r="A428" s="53"/>
      <c r="B428" s="54" t="str">
        <f>+B389</f>
        <v xml:space="preserve"> (Signed)………………………………Authorized Director     (Signed)………………………………Authorized Director</v>
      </c>
      <c r="C428" s="40"/>
      <c r="D428" s="54"/>
      <c r="E428" s="54"/>
      <c r="F428" s="54"/>
      <c r="G428" s="55"/>
      <c r="H428" s="54"/>
      <c r="I428" s="57"/>
      <c r="J428" s="54"/>
      <c r="K428" s="59"/>
      <c r="L428" s="54"/>
      <c r="M428" s="54"/>
      <c r="N428" s="54"/>
      <c r="P428" s="40"/>
    </row>
    <row r="429" spans="1:23" s="35" customFormat="1" ht="21.75" customHeight="1">
      <c r="A429" s="53"/>
      <c r="B429" s="209" t="s">
        <v>687</v>
      </c>
      <c r="C429" s="209"/>
      <c r="D429" s="209"/>
      <c r="E429" s="209"/>
      <c r="F429" s="209"/>
      <c r="G429" s="77"/>
      <c r="H429" s="209" t="s">
        <v>688</v>
      </c>
      <c r="I429" s="120"/>
      <c r="K429" s="172"/>
      <c r="L429" s="209"/>
      <c r="M429" s="209"/>
      <c r="N429" s="209"/>
      <c r="W429" s="267"/>
    </row>
    <row r="430" spans="1:23" s="35" customFormat="1" ht="21.75" customHeight="1">
      <c r="A430" s="268" t="s">
        <v>16</v>
      </c>
      <c r="B430" s="268"/>
      <c r="C430" s="268"/>
      <c r="D430" s="268"/>
      <c r="E430" s="268"/>
      <c r="F430" s="268"/>
      <c r="G430" s="268"/>
      <c r="H430" s="268"/>
      <c r="I430" s="268"/>
      <c r="J430" s="268"/>
      <c r="K430" s="268"/>
      <c r="L430" s="268"/>
      <c r="M430" s="268"/>
      <c r="N430" s="268"/>
      <c r="P430" s="71"/>
    </row>
    <row r="431" spans="1:23" s="35" customFormat="1" ht="21.75" customHeight="1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P431" s="71"/>
    </row>
    <row r="432" spans="1:23" s="2" customFormat="1" ht="21.75" customHeight="1">
      <c r="A432" s="47" t="s">
        <v>311</v>
      </c>
      <c r="B432" s="2" t="s">
        <v>313</v>
      </c>
    </row>
    <row r="433" spans="2:3" s="48" customFormat="1" ht="21.75" customHeight="1">
      <c r="C433" s="52" t="s">
        <v>386</v>
      </c>
    </row>
    <row r="434" spans="2:3" s="48" customFormat="1" ht="21.75" customHeight="1">
      <c r="C434" s="48" t="s">
        <v>636</v>
      </c>
    </row>
    <row r="435" spans="2:3" s="48" customFormat="1" ht="21.75" customHeight="1">
      <c r="B435" s="48" t="s">
        <v>220</v>
      </c>
    </row>
    <row r="436" spans="2:3" s="48" customFormat="1" ht="21.75" customHeight="1">
      <c r="C436" s="48" t="s">
        <v>637</v>
      </c>
    </row>
    <row r="437" spans="2:3" s="48" customFormat="1" ht="21.75" customHeight="1">
      <c r="B437" s="48" t="s">
        <v>638</v>
      </c>
    </row>
    <row r="438" spans="2:3" s="48" customFormat="1" ht="21.75" customHeight="1">
      <c r="B438" s="48" t="s">
        <v>221</v>
      </c>
    </row>
    <row r="439" spans="2:3" s="48" customFormat="1" ht="21.75" customHeight="1">
      <c r="C439" s="52" t="s">
        <v>192</v>
      </c>
    </row>
    <row r="440" spans="2:3" s="48" customFormat="1" ht="21.75" customHeight="1">
      <c r="C440" s="48" t="s">
        <v>639</v>
      </c>
    </row>
    <row r="441" spans="2:3" s="48" customFormat="1" ht="21.75" customHeight="1">
      <c r="B441" s="89" t="s">
        <v>640</v>
      </c>
    </row>
    <row r="442" spans="2:3" s="48" customFormat="1" ht="21.75" customHeight="1">
      <c r="B442" s="89" t="s">
        <v>641</v>
      </c>
    </row>
    <row r="443" spans="2:3" s="48" customFormat="1" ht="21.75" customHeight="1">
      <c r="B443" s="89" t="s">
        <v>222</v>
      </c>
    </row>
    <row r="444" spans="2:3" s="48" customFormat="1" ht="21.75" customHeight="1">
      <c r="B444" s="89"/>
      <c r="C444" s="52" t="s">
        <v>552</v>
      </c>
    </row>
    <row r="445" spans="2:3" s="48" customFormat="1" ht="21.75" customHeight="1">
      <c r="B445" s="89"/>
      <c r="C445" s="48" t="s">
        <v>642</v>
      </c>
    </row>
    <row r="446" spans="2:3" s="48" customFormat="1" ht="21.75" customHeight="1">
      <c r="B446" s="89" t="s">
        <v>643</v>
      </c>
    </row>
    <row r="447" spans="2:3" s="48" customFormat="1" ht="21.75" customHeight="1">
      <c r="B447" s="89" t="s">
        <v>555</v>
      </c>
    </row>
    <row r="448" spans="2:3" s="48" customFormat="1" ht="21.75" customHeight="1"/>
    <row r="449" spans="1:14" s="35" customFormat="1" ht="21.75" customHeight="1">
      <c r="A449" s="90" t="s">
        <v>314</v>
      </c>
      <c r="B449" s="84" t="s">
        <v>315</v>
      </c>
      <c r="C449" s="91"/>
      <c r="D449" s="84"/>
      <c r="E449" s="84"/>
      <c r="F449" s="48"/>
      <c r="G449" s="48"/>
      <c r="H449" s="48"/>
      <c r="I449" s="48"/>
      <c r="J449" s="48"/>
      <c r="K449" s="48"/>
      <c r="L449" s="48"/>
      <c r="M449" s="48"/>
      <c r="N449" s="48"/>
    </row>
    <row r="450" spans="1:14" s="35" customFormat="1" ht="21.75" customHeight="1">
      <c r="A450" s="84"/>
      <c r="B450" s="84" t="s">
        <v>316</v>
      </c>
      <c r="C450" s="91"/>
      <c r="D450" s="84"/>
      <c r="E450" s="84"/>
      <c r="F450" s="48"/>
      <c r="G450" s="48"/>
      <c r="H450" s="48"/>
      <c r="I450" s="48"/>
      <c r="J450" s="48"/>
      <c r="K450" s="48"/>
      <c r="L450" s="48"/>
      <c r="M450" s="48"/>
      <c r="N450" s="48"/>
    </row>
    <row r="451" spans="1:14" s="48" customFormat="1" ht="21.75" customHeight="1">
      <c r="C451" s="48" t="s">
        <v>816</v>
      </c>
    </row>
    <row r="452" spans="1:14" s="48" customFormat="1" ht="21.75" customHeight="1">
      <c r="B452" s="48" t="s">
        <v>815</v>
      </c>
    </row>
    <row r="453" spans="1:14" s="48" customFormat="1" ht="21.75" customHeight="1">
      <c r="B453" s="48" t="s">
        <v>812</v>
      </c>
    </row>
    <row r="454" spans="1:14" s="48" customFormat="1" ht="21.75" customHeight="1">
      <c r="B454" s="48" t="s">
        <v>645</v>
      </c>
    </row>
    <row r="455" spans="1:14" s="48" customFormat="1" ht="21.75" customHeight="1">
      <c r="B455" s="48" t="s">
        <v>811</v>
      </c>
    </row>
    <row r="456" spans="1:14" s="48" customFormat="1" ht="21.75" customHeight="1">
      <c r="B456" s="48" t="s">
        <v>644</v>
      </c>
    </row>
    <row r="457" spans="1:14" s="48" customFormat="1" ht="21.75" customHeight="1">
      <c r="B457" s="48" t="s">
        <v>813</v>
      </c>
    </row>
    <row r="458" spans="1:14" s="48" customFormat="1" ht="21.75" customHeight="1">
      <c r="B458" s="48" t="s">
        <v>814</v>
      </c>
    </row>
    <row r="459" spans="1:14" s="48" customFormat="1" ht="21.75" customHeight="1">
      <c r="B459" s="48" t="s">
        <v>817</v>
      </c>
    </row>
    <row r="460" spans="1:14" s="48" customFormat="1" ht="21.75" customHeight="1">
      <c r="B460" s="48" t="s">
        <v>821</v>
      </c>
    </row>
    <row r="461" spans="1:14" s="48" customFormat="1" ht="21.75" customHeight="1">
      <c r="B461" s="48" t="s">
        <v>646</v>
      </c>
    </row>
    <row r="462" spans="1:14" s="48" customFormat="1" ht="21.75" customHeight="1"/>
    <row r="463" spans="1:14" s="48" customFormat="1" ht="21.75" customHeight="1"/>
    <row r="464" spans="1:14" s="48" customFormat="1" ht="21.75" customHeight="1"/>
    <row r="465" spans="1:23" s="84" customFormat="1" ht="21.75" customHeight="1">
      <c r="F465" s="86"/>
      <c r="G465" s="86"/>
      <c r="H465" s="86"/>
      <c r="I465" s="86"/>
      <c r="J465" s="86"/>
      <c r="K465" s="86"/>
      <c r="L465" s="86"/>
      <c r="M465" s="86"/>
    </row>
    <row r="466" spans="1:23" s="84" customFormat="1" ht="21.75" customHeight="1">
      <c r="F466" s="86"/>
      <c r="G466" s="86"/>
      <c r="H466" s="86"/>
      <c r="I466" s="86"/>
      <c r="J466" s="86"/>
      <c r="K466" s="86"/>
      <c r="L466" s="86"/>
      <c r="M466" s="86"/>
    </row>
    <row r="467" spans="1:23" s="35" customFormat="1" ht="21.75" customHeight="1">
      <c r="A467" s="45"/>
      <c r="B467" s="58" t="str">
        <f>+B428</f>
        <v xml:space="preserve"> (Signed)………………………………Authorized Director     (Signed)………………………………Authorized Director</v>
      </c>
      <c r="C467" s="44"/>
      <c r="D467" s="40"/>
      <c r="E467" s="40"/>
      <c r="F467" s="45"/>
      <c r="G467" s="45"/>
      <c r="H467" s="92"/>
      <c r="I467" s="45"/>
      <c r="J467" s="92"/>
      <c r="K467" s="40"/>
      <c r="L467" s="92"/>
      <c r="M467" s="40"/>
      <c r="N467" s="92"/>
    </row>
    <row r="468" spans="1:23" s="35" customFormat="1" ht="21.75" customHeight="1">
      <c r="A468" s="53"/>
      <c r="B468" s="209" t="s">
        <v>687</v>
      </c>
      <c r="C468" s="209"/>
      <c r="D468" s="209"/>
      <c r="E468" s="209"/>
      <c r="F468" s="209"/>
      <c r="G468" s="77"/>
      <c r="H468" s="209" t="s">
        <v>688</v>
      </c>
      <c r="I468" s="120"/>
      <c r="K468" s="172"/>
      <c r="L468" s="209"/>
      <c r="M468" s="209"/>
      <c r="N468" s="209"/>
      <c r="W468" s="267"/>
    </row>
    <row r="469" spans="1:23" s="35" customFormat="1" ht="21.75" customHeight="1">
      <c r="A469" s="268" t="s">
        <v>17</v>
      </c>
      <c r="B469" s="268"/>
      <c r="C469" s="268"/>
      <c r="D469" s="268"/>
      <c r="E469" s="268"/>
      <c r="F469" s="268"/>
      <c r="G469" s="268"/>
      <c r="H469" s="268"/>
      <c r="I469" s="268"/>
      <c r="J469" s="268"/>
      <c r="K469" s="268"/>
      <c r="L469" s="268"/>
      <c r="M469" s="268"/>
      <c r="N469" s="268"/>
    </row>
    <row r="470" spans="1:23" s="35" customFormat="1" ht="21.75" customHeight="1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</row>
    <row r="471" spans="1:23" s="84" customFormat="1" ht="21.75" customHeight="1">
      <c r="A471" s="90" t="s">
        <v>314</v>
      </c>
      <c r="B471" s="84" t="s">
        <v>315</v>
      </c>
      <c r="C471" s="91"/>
    </row>
    <row r="472" spans="1:23" s="84" customFormat="1" ht="21.75" customHeight="1">
      <c r="B472" s="84" t="s">
        <v>317</v>
      </c>
      <c r="C472" s="91"/>
    </row>
    <row r="473" spans="1:23" s="84" customFormat="1" ht="21.75" customHeight="1">
      <c r="A473" s="86"/>
      <c r="B473" s="86"/>
      <c r="C473" s="86" t="s">
        <v>387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</row>
    <row r="474" spans="1:23" s="84" customFormat="1" ht="21.75" customHeight="1">
      <c r="A474" s="86"/>
      <c r="B474" s="86" t="s">
        <v>186</v>
      </c>
      <c r="C474" s="86"/>
      <c r="D474" s="86"/>
      <c r="E474" s="86"/>
      <c r="F474" s="86"/>
      <c r="G474" s="86"/>
      <c r="H474" s="86"/>
      <c r="I474" s="86"/>
    </row>
    <row r="475" spans="1:23" s="84" customFormat="1" ht="21.75" customHeight="1">
      <c r="A475" s="86"/>
      <c r="B475" s="86"/>
      <c r="C475" s="86"/>
      <c r="D475" s="86"/>
      <c r="E475" s="86"/>
      <c r="F475" s="86"/>
      <c r="G475" s="86"/>
      <c r="H475" s="86"/>
      <c r="I475" s="86"/>
      <c r="J475" s="273" t="s">
        <v>187</v>
      </c>
      <c r="K475" s="273"/>
      <c r="L475" s="273"/>
      <c r="M475" s="273"/>
      <c r="N475" s="273"/>
    </row>
    <row r="476" spans="1:23" s="84" customFormat="1" ht="21.75" customHeight="1">
      <c r="A476" s="86"/>
      <c r="B476" s="86"/>
      <c r="C476" s="86"/>
      <c r="D476" s="86"/>
      <c r="E476" s="86"/>
      <c r="F476" s="86"/>
      <c r="G476" s="86"/>
      <c r="H476" s="86"/>
      <c r="I476" s="86"/>
      <c r="J476" s="273" t="s">
        <v>188</v>
      </c>
      <c r="K476" s="273"/>
      <c r="L476" s="273"/>
      <c r="M476" s="273"/>
      <c r="N476" s="273"/>
    </row>
    <row r="477" spans="1:23" s="84" customFormat="1" ht="21.75" customHeight="1">
      <c r="A477" s="86"/>
      <c r="B477" s="86"/>
      <c r="C477" s="86"/>
      <c r="D477" s="86"/>
      <c r="E477" s="86"/>
      <c r="F477" s="86"/>
      <c r="G477" s="86"/>
      <c r="H477" s="86"/>
      <c r="J477" s="93" t="s">
        <v>189</v>
      </c>
      <c r="K477" s="86"/>
      <c r="L477" s="93" t="s">
        <v>190</v>
      </c>
      <c r="N477" s="93" t="s">
        <v>191</v>
      </c>
    </row>
    <row r="478" spans="1:23" s="84" customFormat="1" ht="21.75" customHeight="1">
      <c r="A478" s="86"/>
      <c r="B478" s="86"/>
      <c r="C478" s="86" t="s">
        <v>192</v>
      </c>
      <c r="D478" s="86"/>
      <c r="E478" s="86"/>
      <c r="F478" s="86"/>
      <c r="G478" s="86"/>
      <c r="H478" s="86"/>
      <c r="J478" s="86">
        <v>0</v>
      </c>
      <c r="K478" s="86">
        <v>0</v>
      </c>
      <c r="L478" s="86">
        <v>457911.2</v>
      </c>
      <c r="M478" s="86">
        <v>61554649.729999997</v>
      </c>
      <c r="N478" s="84">
        <f>L478-J478</f>
        <v>457911.2</v>
      </c>
    </row>
    <row r="479" spans="1:23" s="84" customFormat="1" ht="21.75" customHeight="1">
      <c r="A479" s="86"/>
      <c r="B479" s="86"/>
      <c r="C479" s="86" t="s">
        <v>193</v>
      </c>
      <c r="D479" s="86"/>
      <c r="E479" s="86"/>
      <c r="F479" s="86"/>
      <c r="G479" s="86"/>
      <c r="H479" s="86"/>
      <c r="J479" s="86">
        <v>0</v>
      </c>
      <c r="K479" s="86"/>
      <c r="L479" s="86">
        <v>-2289556</v>
      </c>
      <c r="M479" s="86"/>
      <c r="N479" s="84">
        <f>L479-J479</f>
        <v>-2289556</v>
      </c>
    </row>
    <row r="480" spans="1:23" s="84" customFormat="1" ht="21.75" customHeight="1">
      <c r="A480" s="86"/>
      <c r="B480" s="86"/>
      <c r="C480" s="86" t="s">
        <v>194</v>
      </c>
      <c r="D480" s="86"/>
      <c r="E480" s="86"/>
      <c r="F480" s="86"/>
      <c r="G480" s="86"/>
      <c r="H480" s="86"/>
      <c r="J480" s="86">
        <v>98854295.170000002</v>
      </c>
      <c r="K480" s="86">
        <v>64815314.439999998</v>
      </c>
      <c r="L480" s="86">
        <v>97022650.370000005</v>
      </c>
      <c r="M480" s="86">
        <v>126369964.17</v>
      </c>
      <c r="N480" s="84">
        <f>L480-J480</f>
        <v>-1831644.799999997</v>
      </c>
    </row>
    <row r="481" spans="1:14" s="35" customFormat="1" ht="21.75" customHeight="1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4"/>
    </row>
    <row r="482" spans="1:14" s="35" customFormat="1" ht="21.75" customHeight="1">
      <c r="A482" s="86"/>
      <c r="B482" s="86"/>
      <c r="C482" s="86"/>
      <c r="D482" s="86"/>
      <c r="E482" s="86"/>
      <c r="F482" s="86"/>
      <c r="G482" s="86"/>
      <c r="H482" s="86"/>
      <c r="I482" s="86"/>
      <c r="J482" s="273" t="s">
        <v>187</v>
      </c>
      <c r="K482" s="273"/>
      <c r="L482" s="273"/>
      <c r="M482" s="273"/>
      <c r="N482" s="273"/>
    </row>
    <row r="483" spans="1:14" s="35" customFormat="1" ht="21.75" customHeight="1">
      <c r="A483" s="86"/>
      <c r="B483" s="86"/>
      <c r="C483" s="86"/>
      <c r="D483" s="86"/>
      <c r="E483" s="86"/>
      <c r="F483" s="86"/>
      <c r="G483" s="86"/>
      <c r="H483" s="86"/>
      <c r="I483" s="86"/>
      <c r="J483" s="273" t="s">
        <v>195</v>
      </c>
      <c r="K483" s="273"/>
      <c r="L483" s="273"/>
      <c r="M483" s="273"/>
      <c r="N483" s="273"/>
    </row>
    <row r="484" spans="1:14" s="35" customFormat="1" ht="21.75" customHeight="1">
      <c r="A484" s="86"/>
      <c r="B484" s="86"/>
      <c r="C484" s="86"/>
      <c r="D484" s="86"/>
      <c r="E484" s="86"/>
      <c r="F484" s="86"/>
      <c r="G484" s="86"/>
      <c r="H484" s="86"/>
      <c r="I484" s="84"/>
      <c r="J484" s="93" t="s">
        <v>189</v>
      </c>
      <c r="K484" s="86"/>
      <c r="L484" s="93" t="s">
        <v>190</v>
      </c>
      <c r="M484" s="84"/>
      <c r="N484" s="93" t="s">
        <v>191</v>
      </c>
    </row>
    <row r="485" spans="1:14" s="84" customFormat="1" ht="21.75" customHeight="1">
      <c r="A485" s="86"/>
      <c r="B485" s="86"/>
      <c r="C485" s="86" t="s">
        <v>192</v>
      </c>
      <c r="D485" s="86"/>
      <c r="E485" s="86"/>
      <c r="F485" s="86"/>
      <c r="G485" s="86"/>
      <c r="H485" s="86"/>
      <c r="J485" s="86">
        <v>0</v>
      </c>
      <c r="K485" s="86">
        <v>0</v>
      </c>
      <c r="L485" s="86">
        <v>586255.4</v>
      </c>
      <c r="M485" s="86">
        <v>64356096.439999998</v>
      </c>
      <c r="N485" s="84">
        <f>L485-J485</f>
        <v>586255.4</v>
      </c>
    </row>
    <row r="486" spans="1:14" s="84" customFormat="1" ht="21.75" customHeight="1">
      <c r="A486" s="86"/>
      <c r="B486" s="86"/>
      <c r="C486" s="86" t="s">
        <v>193</v>
      </c>
      <c r="D486" s="86"/>
      <c r="E486" s="86"/>
      <c r="F486" s="86"/>
      <c r="G486" s="86"/>
      <c r="H486" s="86"/>
      <c r="J486" s="86">
        <v>0</v>
      </c>
      <c r="K486" s="86"/>
      <c r="L486" s="86">
        <v>-2931277</v>
      </c>
      <c r="M486" s="86"/>
      <c r="N486" s="84">
        <f>L486-J486</f>
        <v>-2931277</v>
      </c>
    </row>
    <row r="487" spans="1:14" s="84" customFormat="1" ht="21.75" customHeight="1">
      <c r="A487" s="86"/>
      <c r="B487" s="86"/>
      <c r="C487" s="86" t="s">
        <v>194</v>
      </c>
      <c r="D487" s="86"/>
      <c r="E487" s="86"/>
      <c r="F487" s="86"/>
      <c r="G487" s="86"/>
      <c r="H487" s="86"/>
      <c r="J487" s="86">
        <v>106440523.40000001</v>
      </c>
      <c r="K487" s="86">
        <v>42848304.299999997</v>
      </c>
      <c r="L487" s="86">
        <v>104095501.8</v>
      </c>
      <c r="M487" s="86">
        <v>107204400.73999999</v>
      </c>
      <c r="N487" s="84">
        <f>L487-J487</f>
        <v>-2345021.6000000089</v>
      </c>
    </row>
    <row r="488" spans="1:14" s="84" customFormat="1" ht="21.75" customHeight="1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</row>
    <row r="489" spans="1:14" s="84" customFormat="1" ht="21.75" customHeight="1">
      <c r="A489" s="86"/>
      <c r="B489" s="86"/>
      <c r="C489" s="86"/>
      <c r="D489" s="86"/>
      <c r="E489" s="86"/>
      <c r="F489" s="86"/>
      <c r="G489" s="86"/>
      <c r="H489" s="86"/>
      <c r="I489" s="86"/>
      <c r="J489" s="273" t="s">
        <v>196</v>
      </c>
      <c r="K489" s="273"/>
      <c r="L489" s="273"/>
      <c r="M489" s="273"/>
      <c r="N489" s="273"/>
    </row>
    <row r="490" spans="1:14" s="84" customFormat="1" ht="21.75" customHeight="1">
      <c r="A490" s="86"/>
      <c r="B490" s="86"/>
      <c r="C490" s="86"/>
      <c r="D490" s="86"/>
      <c r="E490" s="86"/>
      <c r="F490" s="86"/>
      <c r="G490" s="86"/>
      <c r="H490" s="86"/>
      <c r="I490" s="86"/>
      <c r="J490" s="273" t="s">
        <v>197</v>
      </c>
      <c r="K490" s="273"/>
      <c r="L490" s="273"/>
      <c r="M490" s="273"/>
      <c r="N490" s="273"/>
    </row>
    <row r="491" spans="1:14" s="84" customFormat="1" ht="21.75" customHeight="1">
      <c r="A491" s="86"/>
      <c r="B491" s="86"/>
      <c r="C491" s="86"/>
      <c r="D491" s="86"/>
      <c r="E491" s="86"/>
      <c r="F491" s="86"/>
      <c r="G491" s="86"/>
      <c r="H491" s="86"/>
      <c r="J491" s="93" t="s">
        <v>189</v>
      </c>
      <c r="K491" s="86"/>
      <c r="L491" s="93" t="s">
        <v>190</v>
      </c>
      <c r="N491" s="93" t="s">
        <v>191</v>
      </c>
    </row>
    <row r="492" spans="1:14" s="84" customFormat="1" ht="21.75" customHeight="1">
      <c r="A492" s="86"/>
      <c r="B492" s="86"/>
      <c r="C492" s="86" t="s">
        <v>198</v>
      </c>
      <c r="D492" s="86"/>
      <c r="E492" s="86"/>
      <c r="F492" s="86"/>
      <c r="G492" s="86"/>
      <c r="H492" s="86"/>
      <c r="J492" s="86">
        <v>7210417.4199999999</v>
      </c>
      <c r="K492" s="86"/>
      <c r="L492" s="86">
        <v>7082073.2199999997</v>
      </c>
      <c r="M492" s="86"/>
      <c r="N492" s="84">
        <f>L492-J492</f>
        <v>-128344.20000000019</v>
      </c>
    </row>
    <row r="493" spans="1:14" s="84" customFormat="1" ht="21.75" customHeight="1">
      <c r="A493" s="86"/>
      <c r="B493" s="86"/>
      <c r="C493" s="86" t="s">
        <v>199</v>
      </c>
      <c r="D493" s="86"/>
      <c r="E493" s="86"/>
      <c r="F493" s="86"/>
      <c r="G493" s="86"/>
      <c r="H493" s="86"/>
      <c r="J493" s="86">
        <v>0</v>
      </c>
      <c r="K493" s="86"/>
      <c r="L493" s="86">
        <v>641721</v>
      </c>
      <c r="M493" s="86"/>
      <c r="N493" s="84">
        <f>L493-J493</f>
        <v>641721</v>
      </c>
    </row>
    <row r="494" spans="1:14" s="84" customFormat="1" ht="21.75" customHeight="1">
      <c r="A494" s="86"/>
      <c r="B494" s="86"/>
      <c r="C494" s="86" t="s">
        <v>34</v>
      </c>
      <c r="D494" s="86"/>
      <c r="E494" s="86"/>
      <c r="F494" s="86"/>
      <c r="G494" s="86"/>
      <c r="H494" s="86"/>
      <c r="J494" s="86">
        <v>27586228.23</v>
      </c>
      <c r="K494" s="86"/>
      <c r="L494" s="86">
        <v>27072851.43</v>
      </c>
      <c r="M494" s="86"/>
      <c r="N494" s="84">
        <f>L494-J494</f>
        <v>-513376.80000000075</v>
      </c>
    </row>
    <row r="495" spans="1:14" s="84" customFormat="1" ht="21.75" customHeight="1">
      <c r="A495" s="86"/>
      <c r="B495" s="86"/>
      <c r="C495" s="86" t="s">
        <v>35</v>
      </c>
      <c r="D495" s="86"/>
      <c r="E495" s="86"/>
      <c r="F495" s="86"/>
      <c r="G495" s="86"/>
      <c r="H495" s="86"/>
      <c r="J495" s="86">
        <f>J494/50000</f>
        <v>551.72456460000001</v>
      </c>
      <c r="K495" s="86"/>
      <c r="L495" s="86">
        <f>L494/50000</f>
        <v>541.45702859999994</v>
      </c>
      <c r="M495" s="86"/>
      <c r="N495" s="84">
        <f>L495-J495+0.01</f>
        <v>-10.257536000000064</v>
      </c>
    </row>
    <row r="496" spans="1:14" s="84" customFormat="1" ht="21.75" customHeight="1">
      <c r="A496" s="86"/>
      <c r="B496" s="86"/>
      <c r="C496" s="86"/>
      <c r="D496" s="86"/>
      <c r="E496" s="86"/>
      <c r="F496" s="86"/>
      <c r="G496" s="86"/>
      <c r="H496" s="86"/>
      <c r="J496" s="86"/>
      <c r="K496" s="86"/>
      <c r="L496" s="86"/>
      <c r="M496" s="86"/>
    </row>
    <row r="497" spans="1:23" s="84" customFormat="1" ht="21.75" customHeight="1">
      <c r="A497" s="86"/>
      <c r="B497" s="86"/>
      <c r="C497" s="86"/>
      <c r="D497" s="86"/>
      <c r="E497" s="86"/>
      <c r="F497" s="86"/>
      <c r="G497" s="86"/>
      <c r="H497" s="86"/>
      <c r="J497" s="86"/>
      <c r="K497" s="86"/>
      <c r="L497" s="86"/>
      <c r="M497" s="86"/>
    </row>
    <row r="498" spans="1:23" s="84" customFormat="1" ht="21.75" customHeight="1">
      <c r="A498" s="86"/>
      <c r="B498" s="86"/>
      <c r="C498" s="86"/>
      <c r="D498" s="86"/>
      <c r="E498" s="86"/>
      <c r="F498" s="86"/>
      <c r="G498" s="86"/>
      <c r="H498" s="86"/>
      <c r="J498" s="86"/>
      <c r="K498" s="86"/>
      <c r="L498" s="86"/>
      <c r="M498" s="86"/>
    </row>
    <row r="499" spans="1:23" s="84" customFormat="1" ht="21.75" customHeight="1">
      <c r="A499" s="86"/>
      <c r="B499" s="86"/>
      <c r="C499" s="86"/>
      <c r="D499" s="86"/>
      <c r="E499" s="86"/>
      <c r="F499" s="86"/>
      <c r="G499" s="86"/>
      <c r="H499" s="86"/>
      <c r="J499" s="86"/>
      <c r="K499" s="86"/>
      <c r="L499" s="86"/>
      <c r="M499" s="86"/>
    </row>
    <row r="500" spans="1:23" s="84" customFormat="1" ht="21.75" customHeight="1">
      <c r="A500" s="86"/>
      <c r="B500" s="86"/>
      <c r="C500" s="86"/>
      <c r="D500" s="86"/>
      <c r="E500" s="86"/>
      <c r="F500" s="86"/>
      <c r="G500" s="86"/>
      <c r="H500" s="86"/>
      <c r="J500" s="86"/>
      <c r="K500" s="86"/>
      <c r="L500" s="86"/>
      <c r="M500" s="86"/>
    </row>
    <row r="501" spans="1:23" s="84" customFormat="1" ht="21.75" customHeight="1">
      <c r="A501" s="86"/>
      <c r="B501" s="86"/>
      <c r="C501" s="86"/>
      <c r="D501" s="86"/>
      <c r="E501" s="86"/>
      <c r="F501" s="86"/>
      <c r="G501" s="86"/>
      <c r="H501" s="86"/>
      <c r="J501" s="86"/>
      <c r="K501" s="86"/>
      <c r="L501" s="86"/>
      <c r="M501" s="86"/>
    </row>
    <row r="502" spans="1:23" s="84" customFormat="1" ht="21.75" customHeight="1">
      <c r="A502" s="86"/>
      <c r="B502" s="86"/>
      <c r="C502" s="86"/>
      <c r="D502" s="86"/>
      <c r="E502" s="86"/>
      <c r="F502" s="86"/>
      <c r="G502" s="86"/>
      <c r="H502" s="86"/>
      <c r="J502" s="86"/>
      <c r="K502" s="86"/>
      <c r="L502" s="86"/>
      <c r="M502" s="86"/>
    </row>
    <row r="503" spans="1:23" s="84" customFormat="1" ht="21.75" customHeight="1">
      <c r="A503" s="86"/>
      <c r="B503" s="86"/>
      <c r="C503" s="86"/>
      <c r="D503" s="86"/>
      <c r="E503" s="86"/>
      <c r="F503" s="86"/>
      <c r="G503" s="86"/>
      <c r="H503" s="86"/>
      <c r="J503" s="86"/>
      <c r="K503" s="86"/>
      <c r="L503" s="86"/>
      <c r="M503" s="86"/>
    </row>
    <row r="504" spans="1:23" s="84" customFormat="1" ht="21.75" customHeight="1">
      <c r="A504" s="86"/>
      <c r="B504" s="86"/>
      <c r="C504" s="86"/>
      <c r="D504" s="86"/>
      <c r="E504" s="86"/>
      <c r="F504" s="86"/>
      <c r="G504" s="86"/>
      <c r="H504" s="86"/>
      <c r="J504" s="86"/>
      <c r="K504" s="86"/>
      <c r="L504" s="86"/>
      <c r="M504" s="86"/>
    </row>
    <row r="505" spans="1:23" s="84" customFormat="1" ht="21.75" customHeight="1">
      <c r="A505" s="86"/>
      <c r="B505" s="86"/>
      <c r="C505" s="86"/>
      <c r="D505" s="86"/>
      <c r="E505" s="86"/>
      <c r="F505" s="86"/>
      <c r="G505" s="86"/>
      <c r="H505" s="86"/>
      <c r="J505" s="86"/>
      <c r="K505" s="86"/>
      <c r="L505" s="86"/>
      <c r="M505" s="86"/>
    </row>
    <row r="506" spans="1:23" s="35" customFormat="1" ht="21.75" customHeight="1">
      <c r="A506" s="45"/>
      <c r="B506" s="70" t="str">
        <f>+B467</f>
        <v xml:space="preserve"> (Signed)………………………………Authorized Director     (Signed)………………………………Authorized Director</v>
      </c>
      <c r="C506" s="45"/>
      <c r="D506" s="40"/>
      <c r="E506" s="40"/>
      <c r="F506" s="45"/>
      <c r="G506" s="45"/>
      <c r="H506" s="92"/>
      <c r="I506" s="95"/>
      <c r="J506" s="92"/>
      <c r="K506" s="40"/>
      <c r="L506" s="92"/>
      <c r="M506" s="40"/>
      <c r="N506" s="92"/>
    </row>
    <row r="507" spans="1:23" s="35" customFormat="1" ht="21.75" customHeight="1">
      <c r="A507" s="53"/>
      <c r="B507" s="209" t="s">
        <v>687</v>
      </c>
      <c r="C507" s="209"/>
      <c r="D507" s="209"/>
      <c r="E507" s="209"/>
      <c r="F507" s="209"/>
      <c r="G507" s="77"/>
      <c r="H507" s="209" t="s">
        <v>688</v>
      </c>
      <c r="I507" s="120"/>
      <c r="K507" s="172"/>
      <c r="L507" s="209"/>
      <c r="M507" s="209"/>
      <c r="N507" s="209"/>
      <c r="W507" s="267"/>
    </row>
    <row r="508" spans="1:23" s="35" customFormat="1" ht="21.75" customHeight="1">
      <c r="A508" s="268" t="s">
        <v>10</v>
      </c>
      <c r="B508" s="268"/>
      <c r="C508" s="268"/>
      <c r="D508" s="268"/>
      <c r="E508" s="268"/>
      <c r="F508" s="268"/>
      <c r="G508" s="268"/>
      <c r="H508" s="268"/>
      <c r="I508" s="268"/>
      <c r="J508" s="268"/>
      <c r="K508" s="268"/>
      <c r="L508" s="268"/>
      <c r="M508" s="268"/>
      <c r="N508" s="268"/>
    </row>
    <row r="510" spans="1:23" s="35" customFormat="1" ht="21.75" customHeight="1">
      <c r="A510" s="46" t="s">
        <v>318</v>
      </c>
      <c r="B510" s="45" t="s">
        <v>319</v>
      </c>
      <c r="C510" s="45"/>
      <c r="D510" s="45"/>
      <c r="E510" s="45"/>
      <c r="F510" s="45"/>
      <c r="G510" s="45"/>
      <c r="H510" s="45"/>
      <c r="I510" s="45"/>
      <c r="J510" s="45"/>
      <c r="K510" s="94"/>
      <c r="L510" s="45"/>
      <c r="M510" s="55"/>
      <c r="N510" s="45"/>
    </row>
    <row r="511" spans="1:23" s="35" customFormat="1" ht="21.75" customHeight="1">
      <c r="A511" s="44"/>
      <c r="B511" s="45"/>
      <c r="C511" s="45" t="s">
        <v>223</v>
      </c>
      <c r="D511" s="45"/>
      <c r="E511" s="45"/>
      <c r="F511" s="45"/>
      <c r="G511" s="45"/>
      <c r="H511" s="45"/>
      <c r="I511" s="45"/>
      <c r="J511" s="45"/>
      <c r="K511" s="94"/>
      <c r="L511" s="45"/>
      <c r="M511" s="55"/>
      <c r="N511" s="45"/>
    </row>
    <row r="512" spans="1:23" s="35" customFormat="1" ht="21.75" customHeight="1">
      <c r="A512" s="44"/>
      <c r="B512" s="45" t="s">
        <v>224</v>
      </c>
      <c r="C512" s="45"/>
      <c r="D512" s="45"/>
      <c r="E512" s="45"/>
      <c r="F512" s="45"/>
      <c r="G512" s="45"/>
      <c r="H512" s="45"/>
      <c r="I512" s="45"/>
      <c r="J512" s="45"/>
      <c r="K512" s="94"/>
      <c r="L512" s="45"/>
      <c r="M512" s="55"/>
      <c r="N512" s="45"/>
    </row>
    <row r="514" spans="1:14" s="35" customFormat="1" ht="21.75" customHeight="1">
      <c r="A514" s="57"/>
      <c r="B514" s="45"/>
      <c r="C514" s="96" t="s">
        <v>388</v>
      </c>
      <c r="D514" s="57" t="s">
        <v>389</v>
      </c>
      <c r="E514" s="57"/>
      <c r="F514" s="57"/>
      <c r="G514" s="57"/>
      <c r="H514" s="57"/>
      <c r="I514" s="57"/>
      <c r="J514" s="57"/>
      <c r="K514" s="57"/>
      <c r="L514" s="57"/>
      <c r="M514" s="57"/>
      <c r="N514" s="57"/>
    </row>
    <row r="515" spans="1:14" s="35" customFormat="1" ht="21.75" customHeight="1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94"/>
      <c r="L515" s="45"/>
      <c r="M515" s="57"/>
      <c r="N515" s="97" t="str">
        <f>+N523</f>
        <v>Unit : Baht</v>
      </c>
    </row>
    <row r="516" spans="1:14" s="35" customFormat="1" ht="21.75" customHeight="1">
      <c r="A516" s="45"/>
      <c r="B516" s="98"/>
      <c r="C516" s="45"/>
      <c r="D516" s="45"/>
      <c r="E516" s="45"/>
      <c r="F516" s="45"/>
      <c r="G516" s="45"/>
      <c r="H516" s="99"/>
      <c r="I516" s="100"/>
      <c r="J516" s="99"/>
      <c r="K516" s="40"/>
      <c r="L516" s="101" t="s">
        <v>201</v>
      </c>
      <c r="M516" s="40"/>
      <c r="N516" s="101" t="s">
        <v>202</v>
      </c>
    </row>
    <row r="517" spans="1:14" s="35" customFormat="1" ht="21.75" customHeight="1">
      <c r="A517" s="45"/>
      <c r="C517" s="40"/>
      <c r="D517" s="44" t="s">
        <v>182</v>
      </c>
      <c r="E517" s="44"/>
      <c r="F517" s="45"/>
      <c r="G517" s="45"/>
      <c r="H517" s="102"/>
      <c r="I517" s="102"/>
      <c r="J517" s="102"/>
      <c r="K517" s="40"/>
      <c r="L517" s="55">
        <v>122922</v>
      </c>
      <c r="M517" s="40"/>
      <c r="N517" s="55">
        <v>65000</v>
      </c>
    </row>
    <row r="518" spans="1:14" s="35" customFormat="1" ht="21.75" customHeight="1">
      <c r="A518" s="45"/>
      <c r="C518" s="40"/>
      <c r="D518" s="44" t="s">
        <v>183</v>
      </c>
      <c r="E518" s="44"/>
      <c r="F518" s="45"/>
      <c r="G518" s="45"/>
      <c r="H518" s="102"/>
      <c r="I518" s="102"/>
      <c r="J518" s="102"/>
      <c r="K518" s="40"/>
      <c r="L518" s="55">
        <v>30000</v>
      </c>
      <c r="M518" s="40"/>
      <c r="N518" s="55">
        <v>30000</v>
      </c>
    </row>
    <row r="519" spans="1:14" s="35" customFormat="1" ht="21.75" customHeight="1">
      <c r="A519" s="45"/>
      <c r="C519" s="40"/>
      <c r="D519" s="44" t="s">
        <v>184</v>
      </c>
      <c r="E519" s="44"/>
      <c r="F519" s="45"/>
      <c r="G519" s="45"/>
      <c r="H519" s="102"/>
      <c r="I519" s="102"/>
      <c r="J519" s="102"/>
      <c r="K519" s="40"/>
      <c r="L519" s="55">
        <v>56875849.550000004</v>
      </c>
      <c r="M519" s="40"/>
      <c r="N519" s="55">
        <v>79156698.310000002</v>
      </c>
    </row>
    <row r="520" spans="1:14" s="35" customFormat="1" ht="21.75" customHeight="1">
      <c r="A520" s="45"/>
      <c r="C520" s="40"/>
      <c r="D520" s="44" t="s">
        <v>200</v>
      </c>
      <c r="E520" s="44"/>
      <c r="F520" s="45"/>
      <c r="G520" s="45"/>
      <c r="H520" s="102"/>
      <c r="I520" s="102"/>
      <c r="J520" s="102"/>
      <c r="K520" s="40"/>
      <c r="L520" s="55">
        <v>106197.52</v>
      </c>
      <c r="M520" s="40"/>
      <c r="N520" s="55">
        <v>0</v>
      </c>
    </row>
    <row r="521" spans="1:14" s="35" customFormat="1" ht="21.75" customHeight="1" thickBot="1">
      <c r="A521" s="45"/>
      <c r="B521" s="40"/>
      <c r="D521" s="44" t="s">
        <v>36</v>
      </c>
      <c r="E521" s="44"/>
      <c r="F521" s="45"/>
      <c r="G521" s="45"/>
      <c r="H521" s="92"/>
      <c r="I521" s="100"/>
      <c r="J521" s="92"/>
      <c r="K521" s="40"/>
      <c r="L521" s="103">
        <f>SUM(L517:L520)</f>
        <v>57134969.070000008</v>
      </c>
      <c r="M521" s="40"/>
      <c r="N521" s="103">
        <f>SUM(N517:N520)</f>
        <v>79251698.310000002</v>
      </c>
    </row>
    <row r="522" spans="1:14" s="35" customFormat="1" ht="21.75" customHeight="1" thickTop="1">
      <c r="A522" s="45"/>
      <c r="B522" s="45"/>
      <c r="C522" s="43" t="s">
        <v>390</v>
      </c>
      <c r="D522" s="44" t="s">
        <v>391</v>
      </c>
      <c r="E522" s="44"/>
      <c r="F522" s="45"/>
      <c r="G522" s="45"/>
      <c r="H522" s="45"/>
      <c r="I522" s="45"/>
      <c r="J522" s="45"/>
      <c r="K522" s="94"/>
      <c r="L522" s="104"/>
      <c r="M522" s="92"/>
      <c r="N522" s="92"/>
    </row>
    <row r="523" spans="1:14" s="35" customFormat="1" ht="21.75" customHeight="1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94"/>
      <c r="L523" s="45"/>
      <c r="M523" s="57"/>
      <c r="N523" s="97" t="s">
        <v>26</v>
      </c>
    </row>
    <row r="524" spans="1:14" s="35" customFormat="1" ht="21.75" customHeight="1">
      <c r="A524" s="45"/>
      <c r="B524" s="98"/>
      <c r="C524" s="45"/>
      <c r="D524" s="45"/>
      <c r="E524" s="45"/>
      <c r="F524" s="45"/>
      <c r="G524" s="45"/>
      <c r="H524" s="105"/>
      <c r="I524" s="105"/>
      <c r="J524" s="105"/>
      <c r="K524" s="106"/>
      <c r="L524" s="101" t="s">
        <v>203</v>
      </c>
      <c r="M524" s="40"/>
      <c r="N524" s="101" t="s">
        <v>204</v>
      </c>
    </row>
    <row r="525" spans="1:14" s="35" customFormat="1" ht="21.75" customHeight="1">
      <c r="A525" s="45"/>
      <c r="C525" s="40"/>
      <c r="D525" s="44" t="s">
        <v>182</v>
      </c>
      <c r="E525" s="44"/>
      <c r="F525" s="45"/>
      <c r="G525" s="45"/>
      <c r="H525" s="107"/>
      <c r="I525" s="107"/>
      <c r="J525" s="107"/>
      <c r="K525" s="108"/>
      <c r="L525" s="55">
        <v>104000</v>
      </c>
      <c r="M525" s="108"/>
      <c r="N525" s="109">
        <v>122922</v>
      </c>
    </row>
    <row r="526" spans="1:14" s="35" customFormat="1" ht="21.75" customHeight="1">
      <c r="A526" s="45"/>
      <c r="C526" s="40"/>
      <c r="D526" s="44" t="s">
        <v>183</v>
      </c>
      <c r="E526" s="44"/>
      <c r="F526" s="45"/>
      <c r="G526" s="45"/>
      <c r="H526" s="107"/>
      <c r="I526" s="107"/>
      <c r="J526" s="107"/>
      <c r="K526" s="108"/>
      <c r="L526" s="55">
        <v>30000</v>
      </c>
      <c r="M526" s="108"/>
      <c r="N526" s="109">
        <v>30000</v>
      </c>
    </row>
    <row r="527" spans="1:14" s="35" customFormat="1" ht="21.75" customHeight="1">
      <c r="A527" s="45"/>
      <c r="C527" s="40"/>
      <c r="D527" s="44" t="s">
        <v>184</v>
      </c>
      <c r="E527" s="44"/>
      <c r="F527" s="45"/>
      <c r="G527" s="45"/>
      <c r="H527" s="107"/>
      <c r="I527" s="107"/>
      <c r="J527" s="107"/>
      <c r="K527" s="108"/>
      <c r="L527" s="55">
        <v>94094398.019999996</v>
      </c>
      <c r="M527" s="108"/>
      <c r="N527" s="109">
        <v>56875849.550000004</v>
      </c>
    </row>
    <row r="528" spans="1:14" s="35" customFormat="1" ht="21.75" customHeight="1">
      <c r="A528" s="45"/>
      <c r="C528" s="40"/>
      <c r="D528" s="44" t="s">
        <v>200</v>
      </c>
      <c r="E528" s="44"/>
      <c r="F528" s="45"/>
      <c r="G528" s="45"/>
      <c r="H528" s="107"/>
      <c r="I528" s="107"/>
      <c r="J528" s="107"/>
      <c r="K528" s="108"/>
      <c r="L528" s="55">
        <v>90800.2</v>
      </c>
      <c r="M528" s="108"/>
      <c r="N528" s="109">
        <v>106197.52</v>
      </c>
    </row>
    <row r="529" spans="1:14" s="35" customFormat="1" ht="21.75" customHeight="1" thickBot="1">
      <c r="A529" s="45"/>
      <c r="B529" s="40"/>
      <c r="D529" s="44" t="s">
        <v>36</v>
      </c>
      <c r="E529" s="44"/>
      <c r="F529" s="45"/>
      <c r="G529" s="45"/>
      <c r="H529" s="107"/>
      <c r="I529" s="107"/>
      <c r="J529" s="107"/>
      <c r="K529" s="108"/>
      <c r="L529" s="110">
        <f>SUM(L525:L528)</f>
        <v>94319198.219999999</v>
      </c>
      <c r="M529" s="108"/>
      <c r="N529" s="111">
        <f>SUM(N525:N528)</f>
        <v>57134969.070000008</v>
      </c>
    </row>
    <row r="530" spans="1:14" s="35" customFormat="1" ht="21.75" customHeight="1" thickTop="1">
      <c r="A530" s="45"/>
      <c r="B530" s="40"/>
      <c r="C530" s="44"/>
      <c r="D530" s="40"/>
      <c r="E530" s="40"/>
      <c r="F530" s="45"/>
      <c r="G530" s="45"/>
      <c r="H530" s="107"/>
      <c r="I530" s="108"/>
      <c r="J530" s="107"/>
      <c r="K530" s="108"/>
      <c r="L530" s="107"/>
      <c r="M530" s="108"/>
      <c r="N530" s="107"/>
    </row>
    <row r="531" spans="1:14" ht="21.75" customHeight="1">
      <c r="A531" s="46" t="s">
        <v>320</v>
      </c>
      <c r="B531" s="45" t="s">
        <v>321</v>
      </c>
      <c r="C531" s="45"/>
      <c r="D531" s="45"/>
      <c r="E531" s="45"/>
      <c r="F531" s="45"/>
      <c r="G531" s="45"/>
      <c r="H531" s="45"/>
      <c r="I531" s="45"/>
      <c r="J531" s="45"/>
      <c r="K531" s="94"/>
      <c r="L531" s="45"/>
      <c r="M531" s="55"/>
      <c r="N531" s="45"/>
    </row>
    <row r="532" spans="1:14" ht="21.75" customHeight="1">
      <c r="A532" s="44"/>
      <c r="B532" s="45"/>
      <c r="D532" s="45"/>
      <c r="E532" s="45"/>
      <c r="F532" s="45"/>
      <c r="G532" s="45"/>
      <c r="H532" s="45"/>
      <c r="I532" s="45"/>
      <c r="J532" s="45"/>
      <c r="K532" s="94"/>
      <c r="L532" s="45"/>
      <c r="M532" s="55"/>
      <c r="N532" s="112" t="str">
        <f>+N523</f>
        <v>Unit : Baht</v>
      </c>
    </row>
    <row r="533" spans="1:14" ht="21.75" customHeight="1">
      <c r="A533" s="45"/>
      <c r="B533" s="45"/>
      <c r="C533" s="113"/>
      <c r="F533" s="45"/>
      <c r="G533" s="45"/>
      <c r="H533" s="114"/>
      <c r="I533" s="95"/>
      <c r="J533" s="115"/>
      <c r="L533" s="101" t="s">
        <v>27</v>
      </c>
      <c r="N533" s="101" t="s">
        <v>28</v>
      </c>
    </row>
    <row r="534" spans="1:14" ht="21.75" customHeight="1">
      <c r="A534" s="45"/>
      <c r="D534" s="44" t="s">
        <v>182</v>
      </c>
      <c r="E534" s="44"/>
      <c r="F534" s="45"/>
      <c r="G534" s="45"/>
      <c r="H534" s="116"/>
      <c r="I534" s="95"/>
      <c r="J534" s="116"/>
      <c r="L534" s="94">
        <f>+L525</f>
        <v>104000</v>
      </c>
      <c r="N534" s="94">
        <f>+N525</f>
        <v>122922</v>
      </c>
    </row>
    <row r="535" spans="1:14" ht="21.75" customHeight="1">
      <c r="A535" s="45"/>
      <c r="D535" s="44" t="s">
        <v>183</v>
      </c>
      <c r="E535" s="44"/>
      <c r="F535" s="45"/>
      <c r="G535" s="45"/>
      <c r="H535" s="116"/>
      <c r="I535" s="95"/>
      <c r="J535" s="116"/>
      <c r="L535" s="94">
        <f>+L526</f>
        <v>30000</v>
      </c>
      <c r="N535" s="94">
        <f>+N526</f>
        <v>30000</v>
      </c>
    </row>
    <row r="536" spans="1:14" ht="21.75" customHeight="1">
      <c r="A536" s="45"/>
      <c r="D536" s="44" t="s">
        <v>184</v>
      </c>
      <c r="E536" s="44"/>
      <c r="F536" s="45"/>
      <c r="G536" s="45"/>
      <c r="H536" s="116"/>
      <c r="I536" s="95"/>
      <c r="J536" s="116"/>
      <c r="L536" s="94">
        <f>+L527</f>
        <v>94094398.019999996</v>
      </c>
      <c r="N536" s="94">
        <f>+N527</f>
        <v>56875849.550000004</v>
      </c>
    </row>
    <row r="537" spans="1:14" ht="21.75" customHeight="1">
      <c r="A537" s="45"/>
      <c r="D537" s="44" t="s">
        <v>185</v>
      </c>
      <c r="E537" s="44"/>
      <c r="F537" s="45"/>
      <c r="G537" s="45"/>
      <c r="H537" s="116"/>
      <c r="I537" s="95"/>
      <c r="J537" s="116"/>
      <c r="L537" s="94">
        <f>+L528</f>
        <v>90800.2</v>
      </c>
      <c r="N537" s="94">
        <f>+N528</f>
        <v>106197.52</v>
      </c>
    </row>
    <row r="538" spans="1:14" s="117" customFormat="1" ht="21.75" customHeight="1" thickBot="1">
      <c r="A538" s="45"/>
      <c r="B538" s="40"/>
      <c r="C538" s="44"/>
      <c r="D538" s="44" t="s">
        <v>36</v>
      </c>
      <c r="E538" s="44"/>
      <c r="F538" s="45"/>
      <c r="G538" s="45"/>
      <c r="H538" s="92"/>
      <c r="I538" s="95"/>
      <c r="J538" s="92"/>
      <c r="K538" s="40"/>
      <c r="L538" s="103">
        <f>SUM(L534:L537)</f>
        <v>94319198.219999999</v>
      </c>
      <c r="M538" s="40"/>
      <c r="N538" s="103">
        <f>SUM(N534:N537)</f>
        <v>57134969.070000008</v>
      </c>
    </row>
    <row r="539" spans="1:14" s="117" customFormat="1" ht="21.75" customHeight="1" thickTop="1">
      <c r="A539" s="45"/>
      <c r="B539" s="40"/>
      <c r="C539" s="117" t="s">
        <v>647</v>
      </c>
      <c r="D539" s="40"/>
      <c r="E539" s="40"/>
      <c r="F539" s="45"/>
      <c r="G539" s="45"/>
      <c r="H539" s="92"/>
      <c r="I539" s="95"/>
      <c r="J539" s="92"/>
      <c r="K539" s="40"/>
      <c r="L539" s="92"/>
      <c r="M539" s="40"/>
      <c r="N539" s="92"/>
    </row>
    <row r="540" spans="1:14" s="117" customFormat="1" ht="21.75" customHeight="1">
      <c r="B540" s="40" t="s">
        <v>648</v>
      </c>
      <c r="D540" s="77"/>
      <c r="E540" s="77"/>
      <c r="F540" s="77"/>
      <c r="G540" s="77"/>
      <c r="H540" s="118"/>
      <c r="I540" s="118"/>
      <c r="J540" s="118"/>
      <c r="K540" s="118"/>
      <c r="L540" s="118"/>
      <c r="M540" s="118"/>
      <c r="N540" s="118"/>
    </row>
    <row r="541" spans="1:14" s="117" customFormat="1" ht="21.75" customHeight="1">
      <c r="B541" s="40"/>
      <c r="D541" s="77"/>
      <c r="E541" s="77"/>
      <c r="F541" s="77"/>
      <c r="G541" s="77"/>
      <c r="H541" s="118"/>
      <c r="I541" s="118"/>
      <c r="J541" s="118"/>
      <c r="K541" s="118"/>
      <c r="L541" s="118"/>
      <c r="M541" s="118"/>
      <c r="N541" s="118"/>
    </row>
    <row r="542" spans="1:14" s="117" customFormat="1" ht="21.75" customHeight="1">
      <c r="B542" s="40"/>
      <c r="D542" s="77"/>
      <c r="E542" s="77"/>
      <c r="F542" s="77"/>
      <c r="G542" s="77"/>
      <c r="H542" s="118"/>
      <c r="I542" s="118"/>
      <c r="J542" s="118"/>
      <c r="K542" s="118"/>
      <c r="L542" s="118"/>
      <c r="M542" s="118"/>
      <c r="N542" s="118"/>
    </row>
    <row r="543" spans="1:14" s="117" customFormat="1" ht="21.75" customHeight="1">
      <c r="B543" s="40"/>
      <c r="D543" s="77"/>
      <c r="E543" s="77"/>
      <c r="F543" s="77"/>
      <c r="G543" s="77"/>
      <c r="H543" s="118"/>
      <c r="I543" s="118"/>
      <c r="J543" s="118"/>
      <c r="K543" s="118"/>
      <c r="L543" s="118"/>
      <c r="M543" s="118"/>
      <c r="N543" s="118"/>
    </row>
    <row r="544" spans="1:14" s="117" customFormat="1" ht="21.75" customHeight="1">
      <c r="B544" s="40"/>
      <c r="D544" s="77"/>
      <c r="E544" s="77"/>
      <c r="F544" s="77"/>
      <c r="G544" s="77"/>
      <c r="H544" s="118"/>
      <c r="I544" s="118"/>
      <c r="J544" s="118"/>
      <c r="K544" s="118"/>
      <c r="L544" s="118"/>
      <c r="M544" s="118"/>
      <c r="N544" s="118"/>
    </row>
    <row r="545" spans="1:23" s="35" customFormat="1" ht="21.75" customHeight="1">
      <c r="A545" s="119"/>
      <c r="B545" s="120" t="str">
        <f>+B506</f>
        <v xml:space="preserve"> (Signed)………………………………Authorized Director     (Signed)………………………………Authorized Director</v>
      </c>
      <c r="C545" s="40"/>
      <c r="D545" s="40"/>
      <c r="E545" s="40"/>
      <c r="F545" s="40"/>
      <c r="G545" s="40"/>
      <c r="H545" s="121"/>
      <c r="I545" s="121"/>
      <c r="J545" s="121"/>
      <c r="K545" s="95"/>
      <c r="L545" s="122"/>
      <c r="M545" s="122"/>
      <c r="N545" s="123"/>
    </row>
    <row r="546" spans="1:23" s="35" customFormat="1" ht="21.75" customHeight="1">
      <c r="A546" s="53"/>
      <c r="B546" s="209" t="s">
        <v>687</v>
      </c>
      <c r="C546" s="209"/>
      <c r="D546" s="209"/>
      <c r="E546" s="209"/>
      <c r="F546" s="209"/>
      <c r="G546" s="77"/>
      <c r="H546" s="209" t="s">
        <v>688</v>
      </c>
      <c r="I546" s="120"/>
      <c r="K546" s="172"/>
      <c r="L546" s="209"/>
      <c r="M546" s="209"/>
      <c r="N546" s="209"/>
      <c r="W546" s="267"/>
    </row>
    <row r="547" spans="1:23" s="35" customFormat="1" ht="21.75" customHeight="1">
      <c r="A547" s="268" t="s">
        <v>21</v>
      </c>
      <c r="B547" s="268"/>
      <c r="C547" s="268"/>
      <c r="D547" s="268"/>
      <c r="E547" s="268"/>
      <c r="F547" s="268"/>
      <c r="G547" s="268"/>
      <c r="H547" s="268"/>
      <c r="I547" s="268"/>
      <c r="J547" s="268"/>
      <c r="K547" s="268"/>
      <c r="L547" s="268"/>
      <c r="M547" s="268"/>
      <c r="N547" s="268"/>
    </row>
    <row r="548" spans="1:23" s="35" customFormat="1" ht="21.75" customHeight="1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</row>
    <row r="549" spans="1:23" s="117" customFormat="1" ht="21.75" customHeight="1">
      <c r="A549" s="43" t="s">
        <v>322</v>
      </c>
      <c r="B549" s="40" t="s">
        <v>323</v>
      </c>
      <c r="C549" s="45"/>
      <c r="D549" s="44"/>
      <c r="E549" s="44"/>
      <c r="F549" s="45"/>
      <c r="G549" s="45"/>
      <c r="H549" s="45"/>
      <c r="I549" s="45"/>
      <c r="J549" s="45"/>
      <c r="K549" s="94"/>
      <c r="L549" s="45"/>
      <c r="M549" s="92"/>
      <c r="N549" s="45"/>
    </row>
    <row r="550" spans="1:23" s="117" customFormat="1" ht="21.75" customHeight="1">
      <c r="A550" s="45"/>
      <c r="B550" s="113"/>
      <c r="C550" s="45"/>
      <c r="D550" s="45"/>
      <c r="E550" s="45"/>
      <c r="F550" s="45"/>
      <c r="G550" s="45"/>
      <c r="H550" s="45"/>
      <c r="I550" s="45"/>
      <c r="J550" s="45"/>
      <c r="K550" s="94"/>
      <c r="L550" s="45"/>
      <c r="M550" s="59"/>
      <c r="N550" s="97" t="str">
        <f>+N532</f>
        <v>Unit : Baht</v>
      </c>
    </row>
    <row r="551" spans="1:23" ht="21.75" customHeight="1">
      <c r="A551" s="45"/>
      <c r="C551" s="45"/>
      <c r="H551" s="92"/>
      <c r="I551" s="95"/>
      <c r="J551" s="92"/>
      <c r="L551" s="124" t="str">
        <f>+L533</f>
        <v>2015</v>
      </c>
      <c r="N551" s="124" t="str">
        <f>+N533</f>
        <v>2014</v>
      </c>
    </row>
    <row r="552" spans="1:23" ht="21.75" customHeight="1">
      <c r="A552" s="45"/>
      <c r="C552" s="44" t="s">
        <v>225</v>
      </c>
      <c r="H552" s="100"/>
      <c r="I552" s="95"/>
      <c r="J552" s="114"/>
      <c r="L552" s="92"/>
      <c r="N552" s="92"/>
    </row>
    <row r="553" spans="1:23" ht="21.75" customHeight="1">
      <c r="A553" s="45"/>
      <c r="C553" s="44"/>
      <c r="D553" s="40" t="s">
        <v>226</v>
      </c>
      <c r="H553" s="100"/>
      <c r="I553" s="95"/>
      <c r="J553" s="114"/>
      <c r="L553" s="92"/>
      <c r="N553" s="92"/>
    </row>
    <row r="554" spans="1:23" s="35" customFormat="1" ht="21.75" customHeight="1">
      <c r="A554" s="45"/>
      <c r="C554" s="40"/>
      <c r="D554" s="45" t="s">
        <v>227</v>
      </c>
      <c r="E554" s="45"/>
      <c r="F554" s="45"/>
      <c r="G554" s="45"/>
      <c r="I554" s="95"/>
      <c r="J554" s="123"/>
      <c r="K554" s="40"/>
      <c r="L554" s="125">
        <v>38239731</v>
      </c>
      <c r="M554" s="40"/>
      <c r="N554" s="126">
        <v>37282591.689999998</v>
      </c>
    </row>
    <row r="555" spans="1:23" s="35" customFormat="1" ht="21.75" customHeight="1">
      <c r="A555" s="45"/>
      <c r="C555" s="45"/>
      <c r="D555" s="100" t="s">
        <v>228</v>
      </c>
      <c r="E555" s="100"/>
      <c r="F555" s="45"/>
      <c r="G555" s="45"/>
      <c r="H555" s="100"/>
      <c r="I555" s="95"/>
      <c r="J555" s="123"/>
      <c r="K555" s="40"/>
      <c r="L555" s="125">
        <v>34327157.270000003</v>
      </c>
      <c r="M555" s="40"/>
      <c r="N555" s="126">
        <v>73320632.519999996</v>
      </c>
    </row>
    <row r="556" spans="1:23" s="35" customFormat="1" ht="21.75" customHeight="1">
      <c r="A556" s="45"/>
      <c r="C556" s="45"/>
      <c r="D556" s="100" t="s">
        <v>229</v>
      </c>
      <c r="E556" s="100"/>
      <c r="F556" s="45"/>
      <c r="G556" s="45"/>
      <c r="H556" s="100"/>
      <c r="I556" s="95"/>
      <c r="J556" s="123"/>
      <c r="K556" s="40"/>
      <c r="L556" s="125">
        <v>2262154.63</v>
      </c>
      <c r="M556" s="40"/>
      <c r="N556" s="126">
        <v>11584356.93</v>
      </c>
    </row>
    <row r="557" spans="1:23" s="35" customFormat="1" ht="21.75" customHeight="1">
      <c r="A557" s="45"/>
      <c r="C557" s="45"/>
      <c r="D557" s="100" t="s">
        <v>230</v>
      </c>
      <c r="E557" s="100"/>
      <c r="F557" s="45"/>
      <c r="G557" s="45"/>
      <c r="H557" s="100"/>
      <c r="I557" s="95"/>
      <c r="J557" s="123"/>
      <c r="K557" s="40"/>
      <c r="L557" s="127">
        <v>642441.36</v>
      </c>
      <c r="M557" s="40"/>
      <c r="N557" s="126">
        <v>3163634.76</v>
      </c>
    </row>
    <row r="558" spans="1:23" s="35" customFormat="1" ht="21.75" customHeight="1">
      <c r="A558" s="45"/>
      <c r="C558" s="45"/>
      <c r="D558" s="100" t="s">
        <v>231</v>
      </c>
      <c r="E558" s="100"/>
      <c r="F558" s="45"/>
      <c r="G558" s="45"/>
      <c r="H558" s="100"/>
      <c r="I558" s="95"/>
      <c r="J558" s="123"/>
      <c r="K558" s="40"/>
      <c r="L558" s="128">
        <v>1653060.64</v>
      </c>
      <c r="M558" s="95"/>
      <c r="N558" s="129">
        <v>1240953.67</v>
      </c>
    </row>
    <row r="559" spans="1:23" s="35" customFormat="1" ht="21.75" customHeight="1">
      <c r="A559" s="45"/>
      <c r="B559" s="40"/>
      <c r="C559" s="44" t="s">
        <v>232</v>
      </c>
      <c r="F559" s="40"/>
      <c r="G559" s="40"/>
      <c r="H559" s="92"/>
      <c r="I559" s="95"/>
      <c r="J559" s="92"/>
      <c r="K559" s="40"/>
      <c r="L559" s="130">
        <f>SUM(L554:L558)</f>
        <v>77124544.900000006</v>
      </c>
      <c r="M559" s="40"/>
      <c r="N559" s="131">
        <f>SUM(N554:N558)</f>
        <v>126592169.56999999</v>
      </c>
    </row>
    <row r="560" spans="1:23" s="35" customFormat="1" ht="21.75" customHeight="1">
      <c r="A560" s="45"/>
      <c r="C560" s="48" t="s">
        <v>233</v>
      </c>
      <c r="D560" s="40"/>
      <c r="E560" s="40"/>
      <c r="F560" s="40"/>
      <c r="G560" s="45"/>
      <c r="H560" s="92"/>
      <c r="I560" s="95"/>
      <c r="J560" s="92"/>
      <c r="K560" s="40"/>
      <c r="L560" s="92"/>
      <c r="M560" s="40"/>
      <c r="N560" s="92"/>
    </row>
    <row r="561" spans="1:14" s="35" customFormat="1" ht="21.75" customHeight="1">
      <c r="A561" s="45"/>
      <c r="C561" s="48"/>
      <c r="D561" s="92" t="s">
        <v>234</v>
      </c>
      <c r="E561" s="92"/>
      <c r="F561" s="40"/>
      <c r="G561" s="45"/>
      <c r="H561" s="92"/>
      <c r="I561" s="95"/>
      <c r="J561" s="92"/>
      <c r="K561" s="40"/>
      <c r="L561" s="126">
        <v>2066246.45</v>
      </c>
      <c r="M561" s="126"/>
      <c r="N561" s="126">
        <v>8728526</v>
      </c>
    </row>
    <row r="562" spans="1:14" s="35" customFormat="1" ht="21.75" customHeight="1">
      <c r="A562" s="45"/>
      <c r="C562" s="48"/>
      <c r="D562" s="92" t="s">
        <v>235</v>
      </c>
      <c r="E562" s="92"/>
      <c r="F562" s="40"/>
      <c r="G562" s="45"/>
      <c r="H562" s="92"/>
      <c r="I562" s="95"/>
      <c r="J562" s="92"/>
      <c r="K562" s="40"/>
      <c r="L562" s="126">
        <v>6375484.8600000003</v>
      </c>
      <c r="M562" s="126"/>
      <c r="N562" s="126">
        <v>326949.00999999995</v>
      </c>
    </row>
    <row r="563" spans="1:14" s="35" customFormat="1" ht="21.75" customHeight="1">
      <c r="A563" s="45"/>
      <c r="C563" s="48"/>
      <c r="D563" s="92" t="s">
        <v>236</v>
      </c>
      <c r="E563" s="92"/>
      <c r="F563" s="40"/>
      <c r="G563" s="45"/>
      <c r="H563" s="92"/>
      <c r="I563" s="95"/>
      <c r="J563" s="92"/>
      <c r="K563" s="40"/>
      <c r="L563" s="126">
        <v>7770791.9399999995</v>
      </c>
      <c r="M563" s="123"/>
      <c r="N563" s="126">
        <v>1045849.7000000001</v>
      </c>
    </row>
    <row r="564" spans="1:14" s="35" customFormat="1" ht="21.75" customHeight="1">
      <c r="A564" s="45"/>
      <c r="C564" s="48" t="s">
        <v>237</v>
      </c>
      <c r="D564" s="40"/>
      <c r="E564" s="40"/>
      <c r="G564" s="45"/>
      <c r="H564" s="92"/>
      <c r="I564" s="95"/>
      <c r="J564" s="92"/>
      <c r="K564" s="40"/>
      <c r="L564" s="132">
        <f>SUM(L561:L563)</f>
        <v>16212523.25</v>
      </c>
      <c r="M564" s="122"/>
      <c r="N564" s="132">
        <f>SUM(N561:N563)</f>
        <v>10101324.709999999</v>
      </c>
    </row>
    <row r="565" spans="1:14" s="35" customFormat="1" ht="21.75" customHeight="1" thickBot="1">
      <c r="A565" s="45"/>
      <c r="B565" s="40"/>
      <c r="C565" s="44" t="s">
        <v>238</v>
      </c>
      <c r="F565" s="40"/>
      <c r="G565" s="45"/>
      <c r="H565" s="92"/>
      <c r="I565" s="95"/>
      <c r="J565" s="92"/>
      <c r="K565" s="40"/>
      <c r="L565" s="133">
        <f>+L559+L564</f>
        <v>93337068.150000006</v>
      </c>
      <c r="M565" s="92" t="e">
        <f>+#REF!+M564</f>
        <v>#REF!</v>
      </c>
      <c r="N565" s="133">
        <f>+N559+N564</f>
        <v>136693494.28</v>
      </c>
    </row>
    <row r="566" spans="1:14" s="35" customFormat="1" ht="21.75" customHeight="1" thickTop="1">
      <c r="A566" s="45"/>
      <c r="B566" s="40"/>
      <c r="D566" s="48"/>
      <c r="E566" s="48"/>
      <c r="F566" s="40"/>
      <c r="G566" s="45"/>
      <c r="H566" s="92"/>
      <c r="I566" s="95"/>
      <c r="J566" s="92"/>
      <c r="K566" s="40"/>
      <c r="L566" s="92"/>
      <c r="M566" s="92"/>
      <c r="N566" s="92"/>
    </row>
    <row r="567" spans="1:14" s="35" customFormat="1" ht="21.75" customHeight="1">
      <c r="A567" s="43" t="s">
        <v>324</v>
      </c>
      <c r="B567" s="40" t="s">
        <v>325</v>
      </c>
      <c r="C567" s="45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</row>
    <row r="568" spans="1:14" s="35" customFormat="1" ht="21.75" customHeight="1">
      <c r="A568" s="134"/>
      <c r="B568" s="134"/>
      <c r="C568" s="95"/>
      <c r="D568" s="40"/>
      <c r="E568" s="40"/>
      <c r="F568" s="40"/>
      <c r="G568" s="40"/>
      <c r="H568" s="95"/>
      <c r="I568" s="95"/>
      <c r="J568" s="95"/>
      <c r="K568" s="95"/>
      <c r="L568" s="45"/>
      <c r="M568" s="59"/>
      <c r="N568" s="97" t="str">
        <f>+N550</f>
        <v>Unit : Baht</v>
      </c>
    </row>
    <row r="569" spans="1:14" s="35" customFormat="1" ht="21.75" customHeight="1">
      <c r="A569" s="119"/>
      <c r="B569" s="120"/>
      <c r="C569" s="40"/>
      <c r="F569" s="40"/>
      <c r="G569" s="40"/>
      <c r="H569" s="121"/>
      <c r="I569" s="121"/>
      <c r="J569" s="121"/>
      <c r="K569" s="95"/>
      <c r="L569" s="124" t="str">
        <f>+L551</f>
        <v>2015</v>
      </c>
      <c r="M569" s="40"/>
      <c r="N569" s="124" t="str">
        <f>+N551</f>
        <v>2014</v>
      </c>
    </row>
    <row r="570" spans="1:14" s="35" customFormat="1" ht="21.75" customHeight="1">
      <c r="A570" s="119"/>
      <c r="B570" s="120"/>
      <c r="D570" s="134" t="s">
        <v>38</v>
      </c>
      <c r="E570" s="134"/>
      <c r="F570" s="40"/>
      <c r="G570" s="40"/>
      <c r="H570" s="121"/>
      <c r="I570" s="121"/>
      <c r="J570" s="121"/>
      <c r="K570" s="95"/>
      <c r="L570" s="123">
        <v>20595040.550000001</v>
      </c>
      <c r="M570" s="40"/>
      <c r="N570" s="123">
        <v>37130448.93</v>
      </c>
    </row>
    <row r="571" spans="1:14" s="35" customFormat="1" ht="21.75" customHeight="1">
      <c r="A571" s="119"/>
      <c r="B571" s="120"/>
      <c r="D571" s="95" t="s">
        <v>239</v>
      </c>
      <c r="E571" s="95"/>
      <c r="F571" s="40"/>
      <c r="G571" s="40"/>
      <c r="H571" s="59"/>
      <c r="I571" s="95"/>
      <c r="J571" s="59"/>
      <c r="K571" s="95"/>
      <c r="L571" s="123">
        <v>82307.86</v>
      </c>
      <c r="M571" s="95"/>
      <c r="N571" s="123">
        <v>304886.66999999993</v>
      </c>
    </row>
    <row r="572" spans="1:14" s="35" customFormat="1" ht="21.75" customHeight="1">
      <c r="A572" s="120"/>
      <c r="B572" s="40"/>
      <c r="D572" s="40" t="s">
        <v>576</v>
      </c>
      <c r="E572" s="40"/>
      <c r="F572" s="40"/>
      <c r="G572" s="40"/>
      <c r="H572" s="135"/>
      <c r="I572" s="95"/>
      <c r="J572" s="135"/>
      <c r="K572" s="95"/>
      <c r="L572" s="136">
        <v>-3285842.13</v>
      </c>
      <c r="M572" s="137"/>
      <c r="N572" s="136">
        <v>-963293.29</v>
      </c>
    </row>
    <row r="573" spans="1:14" s="35" customFormat="1" ht="21.75" customHeight="1" thickBot="1">
      <c r="A573" s="119"/>
      <c r="B573" s="120"/>
      <c r="D573" s="40" t="s">
        <v>240</v>
      </c>
      <c r="E573" s="40"/>
      <c r="G573" s="40"/>
      <c r="H573" s="121"/>
      <c r="I573" s="121"/>
      <c r="J573" s="121"/>
      <c r="K573" s="95"/>
      <c r="L573" s="138">
        <f>SUM(L570:L572)</f>
        <v>17391506.280000001</v>
      </c>
      <c r="M573" s="122">
        <f>SUM(M571:M572)</f>
        <v>0</v>
      </c>
      <c r="N573" s="139">
        <f>SUM(N570:N572)</f>
        <v>36472042.310000002</v>
      </c>
    </row>
    <row r="574" spans="1:14" s="35" customFormat="1" ht="21.75" customHeight="1" thickTop="1">
      <c r="A574" s="119"/>
      <c r="B574" s="120"/>
      <c r="C574" s="40"/>
      <c r="F574" s="40"/>
      <c r="G574" s="40"/>
      <c r="H574" s="121"/>
      <c r="I574" s="121"/>
      <c r="J574" s="121"/>
      <c r="K574" s="95"/>
      <c r="L574" s="122"/>
      <c r="M574" s="122"/>
      <c r="N574" s="123"/>
    </row>
    <row r="575" spans="1:14" s="35" customFormat="1" ht="21.75" customHeight="1">
      <c r="A575" s="119"/>
      <c r="B575" s="120"/>
      <c r="C575" s="40" t="s">
        <v>392</v>
      </c>
      <c r="D575" s="40"/>
      <c r="E575" s="40"/>
      <c r="F575" s="40"/>
      <c r="G575" s="40"/>
      <c r="H575" s="121"/>
      <c r="I575" s="121"/>
      <c r="J575" s="121"/>
      <c r="K575" s="95"/>
      <c r="L575" s="122"/>
      <c r="M575" s="122"/>
      <c r="N575" s="123"/>
    </row>
    <row r="576" spans="1:14" s="35" customFormat="1" ht="21.75" customHeight="1">
      <c r="A576" s="119"/>
      <c r="B576" s="120"/>
      <c r="C576" s="40"/>
      <c r="D576" s="40" t="s">
        <v>242</v>
      </c>
      <c r="E576" s="40"/>
      <c r="F576" s="40"/>
      <c r="G576" s="40"/>
      <c r="H576" s="121"/>
      <c r="I576" s="121"/>
      <c r="J576" s="121"/>
      <c r="K576" s="95"/>
      <c r="L576" s="59">
        <v>-963293.29</v>
      </c>
      <c r="M576" s="59"/>
      <c r="N576" s="104">
        <v>-963293.29</v>
      </c>
    </row>
    <row r="577" spans="1:23" s="35" customFormat="1" ht="21.75" customHeight="1">
      <c r="A577" s="119"/>
      <c r="B577" s="120"/>
      <c r="C577" s="40"/>
      <c r="D577" s="40" t="s">
        <v>241</v>
      </c>
      <c r="E577" s="40"/>
      <c r="G577" s="40"/>
      <c r="H577" s="121"/>
      <c r="I577" s="121"/>
      <c r="J577" s="121"/>
      <c r="K577" s="95"/>
      <c r="L577" s="59">
        <v>-2322548.84</v>
      </c>
      <c r="M577" s="59"/>
      <c r="N577" s="104">
        <v>0</v>
      </c>
    </row>
    <row r="578" spans="1:23" s="35" customFormat="1" ht="21.75" customHeight="1" thickBot="1">
      <c r="A578" s="119"/>
      <c r="B578" s="120"/>
      <c r="C578" s="40"/>
      <c r="D578" s="40" t="s">
        <v>243</v>
      </c>
      <c r="E578" s="40"/>
      <c r="F578" s="40"/>
      <c r="G578" s="40"/>
      <c r="H578" s="121"/>
      <c r="I578" s="121"/>
      <c r="J578" s="121"/>
      <c r="K578" s="95"/>
      <c r="L578" s="140">
        <f>SUM(L576:L577)</f>
        <v>-3285842.13</v>
      </c>
      <c r="M578" s="59"/>
      <c r="N578" s="140">
        <f>SUM(N576:N577)</f>
        <v>-963293.29</v>
      </c>
    </row>
    <row r="579" spans="1:23" s="35" customFormat="1" ht="21.75" customHeight="1" thickTop="1">
      <c r="A579" s="119"/>
      <c r="B579" s="120"/>
      <c r="C579" s="40"/>
      <c r="D579" s="40"/>
      <c r="E579" s="40"/>
      <c r="F579" s="40"/>
      <c r="G579" s="40"/>
      <c r="H579" s="121"/>
      <c r="I579" s="121"/>
      <c r="J579" s="121"/>
      <c r="K579" s="95"/>
      <c r="L579" s="59"/>
      <c r="M579" s="59"/>
      <c r="N579" s="59"/>
    </row>
    <row r="580" spans="1:23" s="35" customFormat="1" ht="21.75" customHeight="1">
      <c r="A580" s="141" t="s">
        <v>326</v>
      </c>
      <c r="B580" s="117" t="s">
        <v>244</v>
      </c>
      <c r="C580" s="142"/>
      <c r="D580" s="143"/>
      <c r="E580" s="143"/>
      <c r="F580" s="143"/>
      <c r="G580" s="143"/>
      <c r="H580" s="143"/>
      <c r="I580" s="117"/>
      <c r="J580" s="144"/>
      <c r="K580" s="117"/>
      <c r="L580" s="144"/>
      <c r="M580" s="117"/>
      <c r="N580" s="117"/>
    </row>
    <row r="581" spans="1:23" s="35" customFormat="1" ht="21.75" customHeight="1">
      <c r="A581" s="143"/>
      <c r="B581" s="117"/>
      <c r="C581" s="142" t="s">
        <v>650</v>
      </c>
      <c r="D581" s="143"/>
      <c r="E581" s="143"/>
      <c r="F581" s="143"/>
      <c r="G581" s="143"/>
      <c r="H581" s="143"/>
      <c r="I581" s="117"/>
      <c r="J581" s="144"/>
      <c r="K581" s="117"/>
      <c r="L581" s="144"/>
      <c r="M581" s="117"/>
      <c r="N581" s="117"/>
    </row>
    <row r="582" spans="1:23" s="35" customFormat="1" ht="21.75" customHeight="1">
      <c r="A582" s="143"/>
      <c r="B582" s="117" t="s">
        <v>649</v>
      </c>
      <c r="C582" s="142"/>
      <c r="D582" s="143"/>
      <c r="E582" s="143"/>
      <c r="F582" s="143"/>
      <c r="G582" s="143"/>
      <c r="H582" s="143"/>
      <c r="I582" s="117"/>
      <c r="J582" s="144"/>
      <c r="K582" s="117"/>
      <c r="L582" s="144"/>
      <c r="M582" s="117"/>
      <c r="N582" s="117"/>
    </row>
    <row r="583" spans="1:23" s="35" customFormat="1" ht="21.75" customHeight="1">
      <c r="A583" s="119"/>
      <c r="B583" s="120"/>
      <c r="C583" s="40"/>
      <c r="D583" s="40"/>
      <c r="E583" s="40"/>
      <c r="F583" s="40"/>
      <c r="G583" s="40"/>
      <c r="H583" s="121"/>
      <c r="I583" s="121"/>
      <c r="J583" s="121"/>
      <c r="K583" s="95"/>
      <c r="L583" s="122"/>
      <c r="M583" s="122"/>
      <c r="N583" s="123"/>
    </row>
    <row r="584" spans="1:23" s="35" customFormat="1" ht="21.75" customHeight="1">
      <c r="A584" s="145"/>
      <c r="B584" s="54" t="str">
        <f>+B506</f>
        <v xml:space="preserve"> (Signed)………………………………Authorized Director     (Signed)………………………………Authorized Director</v>
      </c>
      <c r="C584" s="58"/>
      <c r="D584" s="54"/>
      <c r="E584" s="54"/>
      <c r="F584" s="54"/>
      <c r="G584" s="55"/>
      <c r="H584" s="54"/>
      <c r="I584" s="57"/>
      <c r="J584" s="58"/>
      <c r="K584" s="59"/>
      <c r="L584" s="54"/>
      <c r="M584" s="54"/>
      <c r="N584" s="54"/>
    </row>
    <row r="585" spans="1:23" s="35" customFormat="1" ht="21.75" customHeight="1">
      <c r="A585" s="53"/>
      <c r="B585" s="209" t="s">
        <v>687</v>
      </c>
      <c r="C585" s="209"/>
      <c r="D585" s="209"/>
      <c r="E585" s="209"/>
      <c r="F585" s="209"/>
      <c r="G585" s="77"/>
      <c r="H585" s="209" t="s">
        <v>688</v>
      </c>
      <c r="I585" s="120"/>
      <c r="K585" s="172"/>
      <c r="L585" s="209"/>
      <c r="M585" s="209"/>
      <c r="N585" s="209"/>
      <c r="W585" s="267"/>
    </row>
    <row r="586" spans="1:23" s="35" customFormat="1" ht="21.75" customHeight="1">
      <c r="A586" s="268" t="s">
        <v>11</v>
      </c>
      <c r="B586" s="268"/>
      <c r="C586" s="268"/>
      <c r="D586" s="268"/>
      <c r="E586" s="268"/>
      <c r="F586" s="268"/>
      <c r="G586" s="268"/>
      <c r="H586" s="268"/>
      <c r="I586" s="268"/>
      <c r="J586" s="268"/>
      <c r="K586" s="268"/>
      <c r="L586" s="268"/>
      <c r="M586" s="268"/>
      <c r="N586" s="268"/>
    </row>
    <row r="587" spans="1:23" s="35" customFormat="1" ht="21.75" customHeight="1">
      <c r="A587" s="119"/>
      <c r="B587" s="120"/>
      <c r="C587" s="40"/>
      <c r="D587" s="40"/>
      <c r="E587" s="40"/>
      <c r="F587" s="40"/>
      <c r="G587" s="40"/>
      <c r="H587" s="121"/>
      <c r="I587" s="121"/>
      <c r="J587" s="121"/>
      <c r="K587" s="95"/>
      <c r="L587" s="122"/>
      <c r="M587" s="122"/>
      <c r="N587" s="123"/>
    </row>
    <row r="588" spans="1:23" s="148" customFormat="1" ht="21.75" customHeight="1">
      <c r="A588" s="147" t="s">
        <v>327</v>
      </c>
      <c r="B588" s="148" t="s">
        <v>328</v>
      </c>
      <c r="G588" s="79"/>
      <c r="H588" s="79"/>
      <c r="I588" s="79"/>
      <c r="J588" s="79"/>
      <c r="K588" s="79"/>
      <c r="L588" s="79"/>
      <c r="M588" s="79"/>
      <c r="N588" s="79"/>
    </row>
    <row r="589" spans="1:23" s="35" customFormat="1" ht="21.75" customHeight="1">
      <c r="A589" s="149"/>
      <c r="B589" s="2"/>
      <c r="C589" s="2" t="s">
        <v>652</v>
      </c>
      <c r="D589" s="149"/>
      <c r="E589" s="149"/>
      <c r="F589" s="149"/>
      <c r="G589" s="149"/>
      <c r="H589" s="150"/>
      <c r="I589" s="149"/>
      <c r="J589" s="151"/>
      <c r="K589" s="149"/>
      <c r="L589" s="152"/>
      <c r="M589" s="149"/>
      <c r="N589" s="78"/>
    </row>
    <row r="590" spans="1:23" s="35" customFormat="1" ht="21.75" customHeight="1">
      <c r="A590" s="149"/>
      <c r="B590" s="2" t="s">
        <v>651</v>
      </c>
      <c r="C590" s="2"/>
      <c r="D590" s="149"/>
      <c r="E590" s="149"/>
      <c r="F590" s="149"/>
      <c r="G590" s="149"/>
      <c r="H590" s="150"/>
      <c r="I590" s="149"/>
      <c r="J590" s="151"/>
      <c r="K590" s="149"/>
      <c r="L590" s="152"/>
      <c r="M590" s="149"/>
      <c r="N590" s="78"/>
    </row>
    <row r="591" spans="1:23" s="35" customFormat="1" ht="21.75" customHeight="1">
      <c r="A591" s="149"/>
      <c r="B591" s="2"/>
      <c r="C591" s="2" t="s">
        <v>393</v>
      </c>
      <c r="D591" s="149"/>
      <c r="E591" s="149"/>
      <c r="F591" s="149"/>
      <c r="G591" s="149"/>
      <c r="H591" s="150"/>
      <c r="I591" s="149"/>
      <c r="J591" s="151"/>
      <c r="K591" s="149"/>
      <c r="L591" s="152"/>
      <c r="M591" s="149"/>
      <c r="N591" s="78"/>
    </row>
    <row r="592" spans="1:23" s="35" customFormat="1" ht="21.75" customHeight="1">
      <c r="A592" s="149"/>
      <c r="B592" s="2" t="s">
        <v>245</v>
      </c>
      <c r="C592" s="149"/>
      <c r="D592" s="149"/>
      <c r="E592" s="149"/>
      <c r="F592" s="149"/>
      <c r="G592" s="149"/>
      <c r="H592" s="150"/>
      <c r="I592" s="149"/>
      <c r="J592" s="151"/>
      <c r="K592" s="149"/>
      <c r="L592" s="152"/>
      <c r="M592" s="149"/>
      <c r="N592" s="78"/>
    </row>
    <row r="593" spans="1:14" s="35" customFormat="1" ht="21.75" customHeight="1">
      <c r="A593" s="149"/>
      <c r="B593" s="2"/>
      <c r="C593" s="35" t="s">
        <v>653</v>
      </c>
      <c r="D593" s="149"/>
      <c r="E593" s="149"/>
      <c r="F593" s="149"/>
      <c r="G593" s="149"/>
      <c r="H593" s="150"/>
      <c r="I593" s="149"/>
      <c r="J593" s="151"/>
      <c r="K593" s="149"/>
      <c r="L593" s="152"/>
      <c r="M593" s="149"/>
      <c r="N593" s="78"/>
    </row>
    <row r="594" spans="1:14" s="35" customFormat="1" ht="21.75" customHeight="1">
      <c r="A594" s="149"/>
      <c r="B594" s="2" t="s">
        <v>556</v>
      </c>
      <c r="C594" s="149"/>
      <c r="D594" s="149"/>
      <c r="E594" s="149"/>
      <c r="F594" s="149"/>
      <c r="G594" s="149"/>
      <c r="H594" s="150"/>
      <c r="I594" s="149"/>
      <c r="J594" s="151"/>
      <c r="K594" s="149"/>
      <c r="L594" s="152"/>
      <c r="M594" s="149"/>
      <c r="N594" s="78"/>
    </row>
    <row r="595" spans="1:14" s="35" customFormat="1" ht="21.75" customHeight="1">
      <c r="A595" s="40"/>
      <c r="B595" s="48"/>
      <c r="C595" s="48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126"/>
    </row>
    <row r="596" spans="1:14" s="35" customFormat="1" ht="21.75" customHeight="1">
      <c r="A596" s="153" t="s">
        <v>254</v>
      </c>
      <c r="B596" s="134" t="s">
        <v>246</v>
      </c>
      <c r="C596" s="134"/>
      <c r="D596" s="134"/>
      <c r="E596" s="134"/>
      <c r="F596" s="134"/>
      <c r="G596" s="154"/>
      <c r="H596" s="155"/>
      <c r="I596" s="155"/>
      <c r="J596" s="155"/>
      <c r="K596" s="155"/>
      <c r="L596" s="155"/>
      <c r="M596" s="155"/>
      <c r="N596" s="155"/>
    </row>
    <row r="597" spans="1:14" s="35" customFormat="1" ht="21.75" customHeight="1">
      <c r="A597" s="154"/>
      <c r="B597" s="134"/>
      <c r="C597" s="156" t="s">
        <v>247</v>
      </c>
      <c r="D597" s="134"/>
      <c r="E597" s="134"/>
      <c r="F597" s="134"/>
      <c r="G597" s="154"/>
      <c r="H597" s="155"/>
      <c r="I597" s="155"/>
      <c r="J597" s="155"/>
      <c r="K597" s="155"/>
      <c r="L597" s="155"/>
      <c r="M597" s="155"/>
      <c r="N597" s="155"/>
    </row>
    <row r="598" spans="1:14" s="35" customFormat="1" ht="21.75" customHeight="1">
      <c r="A598" s="157"/>
      <c r="C598" s="158"/>
      <c r="D598" s="157"/>
      <c r="E598" s="157"/>
      <c r="F598" s="159"/>
      <c r="G598" s="159"/>
      <c r="H598" s="159"/>
      <c r="I598" s="159"/>
      <c r="J598" s="160"/>
      <c r="K598" s="159"/>
      <c r="L598" s="161"/>
      <c r="M598" s="162"/>
      <c r="N598" s="163" t="s">
        <v>26</v>
      </c>
    </row>
    <row r="599" spans="1:14" s="35" customFormat="1" ht="21.75" customHeight="1">
      <c r="A599" s="157"/>
      <c r="C599" s="158"/>
      <c r="D599" s="157"/>
      <c r="E599" s="157"/>
      <c r="F599" s="164" t="s">
        <v>248</v>
      </c>
      <c r="G599" s="157"/>
      <c r="H599" s="165" t="s">
        <v>250</v>
      </c>
      <c r="I599" s="166"/>
      <c r="J599" s="164" t="s">
        <v>248</v>
      </c>
      <c r="K599" s="166"/>
      <c r="L599" s="165" t="s">
        <v>250</v>
      </c>
      <c r="M599" s="166"/>
      <c r="N599" s="164" t="s">
        <v>248</v>
      </c>
    </row>
    <row r="600" spans="1:14" s="35" customFormat="1" ht="21.75" customHeight="1">
      <c r="A600" s="154"/>
      <c r="B600" s="134"/>
      <c r="D600" s="134"/>
      <c r="E600" s="134"/>
      <c r="F600" s="167" t="s">
        <v>249</v>
      </c>
      <c r="G600" s="154"/>
      <c r="H600" s="168" t="s">
        <v>251</v>
      </c>
      <c r="I600" s="155"/>
      <c r="J600" s="167" t="s">
        <v>204</v>
      </c>
      <c r="K600" s="155"/>
      <c r="L600" s="168" t="s">
        <v>251</v>
      </c>
      <c r="M600" s="95"/>
      <c r="N600" s="167" t="s">
        <v>203</v>
      </c>
    </row>
    <row r="601" spans="1:14" s="35" customFormat="1" ht="21.75" customHeight="1">
      <c r="A601" s="154"/>
      <c r="B601" s="134"/>
      <c r="C601" s="134"/>
      <c r="D601" s="134"/>
      <c r="E601" s="134"/>
      <c r="F601" s="169"/>
      <c r="G601" s="154"/>
      <c r="H601" s="170" t="s">
        <v>252</v>
      </c>
      <c r="I601" s="155"/>
      <c r="J601" s="171"/>
      <c r="K601" s="155"/>
      <c r="L601" s="170" t="s">
        <v>252</v>
      </c>
      <c r="M601" s="155"/>
      <c r="N601" s="171"/>
    </row>
    <row r="602" spans="1:14" s="35" customFormat="1" ht="21.75" customHeight="1">
      <c r="A602" s="154"/>
      <c r="B602" s="156" t="s">
        <v>192</v>
      </c>
      <c r="C602" s="134"/>
      <c r="D602" s="134"/>
      <c r="E602" s="134"/>
      <c r="F602" s="134"/>
      <c r="G602" s="154"/>
      <c r="H602" s="155"/>
      <c r="I602" s="155"/>
      <c r="J602" s="155"/>
      <c r="K602" s="155"/>
      <c r="L602" s="155"/>
      <c r="M602" s="155"/>
      <c r="N602" s="155"/>
    </row>
    <row r="603" spans="1:14" s="35" customFormat="1" ht="21.75" customHeight="1">
      <c r="A603" s="154"/>
      <c r="B603" s="134" t="s">
        <v>253</v>
      </c>
      <c r="C603" s="134"/>
      <c r="D603" s="134"/>
      <c r="E603" s="134"/>
      <c r="F603" s="172">
        <v>457911.2</v>
      </c>
      <c r="G603" s="173"/>
      <c r="H603" s="172">
        <v>128344.2</v>
      </c>
      <c r="I603" s="172"/>
      <c r="J603" s="172">
        <f>SUM(F603:H603)</f>
        <v>586255.4</v>
      </c>
      <c r="K603" s="172"/>
      <c r="L603" s="172">
        <v>154583.6</v>
      </c>
      <c r="M603" s="172"/>
      <c r="N603" s="172">
        <f>SUM(J603:L603)</f>
        <v>740839</v>
      </c>
    </row>
    <row r="604" spans="1:14" s="35" customFormat="1" ht="21.75" customHeight="1" thickBot="1">
      <c r="A604" s="154"/>
      <c r="C604" s="134" t="s">
        <v>36</v>
      </c>
      <c r="F604" s="174">
        <f>SUM(F603)</f>
        <v>457911.2</v>
      </c>
      <c r="G604" s="173"/>
      <c r="H604" s="174">
        <f>SUM(H603)</f>
        <v>128344.2</v>
      </c>
      <c r="I604" s="172"/>
      <c r="J604" s="174">
        <f>SUM(J603)</f>
        <v>586255.4</v>
      </c>
      <c r="K604" s="172"/>
      <c r="L604" s="174">
        <f>SUM(L603)</f>
        <v>154583.6</v>
      </c>
      <c r="M604" s="172"/>
      <c r="N604" s="174">
        <f>SUM(N603)</f>
        <v>740839</v>
      </c>
    </row>
    <row r="605" spans="1:14" ht="21.75" customHeight="1" thickTop="1"/>
    <row r="606" spans="1:14" s="35" customFormat="1" ht="21.75" customHeight="1">
      <c r="A606" s="175" t="s">
        <v>255</v>
      </c>
      <c r="B606" s="40" t="s">
        <v>256</v>
      </c>
      <c r="C606" s="175"/>
      <c r="D606" s="40"/>
      <c r="E606" s="40"/>
      <c r="F606" s="40"/>
      <c r="G606" s="57"/>
      <c r="H606" s="59"/>
      <c r="I606" s="59"/>
      <c r="J606" s="59"/>
      <c r="K606" s="59"/>
      <c r="L606" s="59"/>
      <c r="M606" s="59"/>
      <c r="N606" s="59"/>
    </row>
    <row r="607" spans="1:14" s="35" customFormat="1" ht="21.75" customHeight="1">
      <c r="A607" s="40"/>
      <c r="B607" s="40"/>
      <c r="C607" s="40"/>
      <c r="D607" s="40"/>
      <c r="E607" s="40"/>
      <c r="F607" s="40"/>
      <c r="G607" s="57"/>
      <c r="H607" s="59"/>
      <c r="I607" s="59"/>
      <c r="J607" s="59"/>
      <c r="K607" s="59"/>
      <c r="L607" s="59"/>
      <c r="M607" s="59"/>
      <c r="N607" s="176" t="s">
        <v>26</v>
      </c>
    </row>
    <row r="608" spans="1:14" s="35" customFormat="1" ht="21.75" customHeight="1">
      <c r="A608" s="40"/>
      <c r="B608" s="40"/>
      <c r="C608" s="175"/>
      <c r="D608" s="40"/>
      <c r="E608" s="40"/>
      <c r="F608" s="40"/>
      <c r="G608" s="57"/>
      <c r="H608" s="59"/>
      <c r="I608" s="59"/>
      <c r="J608" s="59"/>
      <c r="K608" s="59"/>
      <c r="L608" s="177" t="str">
        <f>+L569</f>
        <v>2015</v>
      </c>
      <c r="M608" s="59"/>
      <c r="N608" s="177" t="str">
        <f>+N569</f>
        <v>2014</v>
      </c>
    </row>
    <row r="609" spans="1:23" s="35" customFormat="1" ht="21.75" customHeight="1">
      <c r="A609" s="40"/>
      <c r="B609" s="40"/>
      <c r="D609" s="175" t="s">
        <v>257</v>
      </c>
      <c r="E609" s="175"/>
      <c r="F609" s="40"/>
      <c r="G609" s="57"/>
      <c r="H609" s="59"/>
      <c r="I609" s="59"/>
      <c r="J609" s="59"/>
      <c r="K609" s="59"/>
      <c r="L609" s="59"/>
      <c r="M609" s="59"/>
      <c r="N609" s="59"/>
    </row>
    <row r="610" spans="1:23" s="35" customFormat="1" ht="21.75" customHeight="1">
      <c r="A610" s="40"/>
      <c r="B610" s="40"/>
      <c r="D610" s="40" t="s">
        <v>258</v>
      </c>
      <c r="E610" s="40"/>
      <c r="F610" s="40"/>
      <c r="G610" s="57"/>
      <c r="H610" s="59"/>
      <c r="I610" s="59"/>
      <c r="J610" s="59"/>
      <c r="K610" s="59"/>
      <c r="L610" s="59">
        <v>65889212.979999997</v>
      </c>
      <c r="M610" s="59"/>
      <c r="N610" s="104">
        <v>106897584.68000001</v>
      </c>
    </row>
    <row r="611" spans="1:23" s="35" customFormat="1" ht="21.75" customHeight="1">
      <c r="A611" s="40"/>
      <c r="B611" s="40"/>
      <c r="D611" s="40" t="s">
        <v>259</v>
      </c>
      <c r="E611" s="40"/>
      <c r="F611" s="40"/>
      <c r="G611" s="57"/>
      <c r="H611" s="59"/>
      <c r="I611" s="59"/>
      <c r="J611" s="59"/>
      <c r="K611" s="59"/>
      <c r="L611" s="59">
        <f>+L619</f>
        <v>40837808.650000006</v>
      </c>
      <c r="M611" s="59"/>
      <c r="N611" s="59">
        <f>+N619</f>
        <v>38200552.229999997</v>
      </c>
    </row>
    <row r="612" spans="1:23" s="35" customFormat="1" ht="21.75" customHeight="1" thickBot="1">
      <c r="A612" s="40"/>
      <c r="B612" s="40"/>
      <c r="D612" s="40" t="s">
        <v>260</v>
      </c>
      <c r="E612" s="40"/>
      <c r="G612" s="57"/>
      <c r="H612" s="59"/>
      <c r="I612" s="59"/>
      <c r="J612" s="59"/>
      <c r="K612" s="59"/>
      <c r="L612" s="140">
        <f>SUM(L610:L611)</f>
        <v>106727021.63</v>
      </c>
      <c r="M612" s="59"/>
      <c r="N612" s="140">
        <f>SUM(N610:N611)</f>
        <v>145098136.91</v>
      </c>
    </row>
    <row r="613" spans="1:23" s="35" customFormat="1" ht="21.75" customHeight="1" thickTop="1">
      <c r="A613" s="40"/>
      <c r="B613" s="40"/>
      <c r="D613" s="40" t="s">
        <v>261</v>
      </c>
      <c r="E613" s="40"/>
      <c r="F613" s="40"/>
      <c r="G613" s="57"/>
      <c r="H613" s="59"/>
      <c r="I613" s="59"/>
      <c r="J613" s="59"/>
      <c r="K613" s="59"/>
      <c r="L613" s="59"/>
      <c r="M613" s="59"/>
      <c r="N613" s="104"/>
    </row>
    <row r="614" spans="1:23" s="35" customFormat="1" ht="21.75" customHeight="1">
      <c r="A614" s="40"/>
      <c r="B614" s="40"/>
      <c r="D614" s="40" t="s">
        <v>262</v>
      </c>
      <c r="E614" s="40"/>
      <c r="F614" s="40"/>
      <c r="G614" s="57"/>
      <c r="H614" s="59"/>
      <c r="I614" s="59"/>
      <c r="J614" s="59"/>
      <c r="K614" s="59"/>
      <c r="L614" s="59">
        <v>21759.66</v>
      </c>
      <c r="M614" s="59"/>
      <c r="N614" s="104">
        <v>0</v>
      </c>
    </row>
    <row r="615" spans="1:23" s="35" customFormat="1" ht="21.75" customHeight="1">
      <c r="A615" s="40"/>
      <c r="D615" s="40" t="s">
        <v>263</v>
      </c>
      <c r="E615" s="40"/>
      <c r="F615" s="40"/>
      <c r="G615" s="57"/>
      <c r="H615" s="95"/>
      <c r="I615" s="59"/>
      <c r="J615" s="95"/>
      <c r="K615" s="59"/>
      <c r="L615" s="59">
        <v>16626317.180000002</v>
      </c>
      <c r="M615" s="104"/>
      <c r="N615" s="104">
        <v>15882668.119999999</v>
      </c>
    </row>
    <row r="616" spans="1:23" s="35" customFormat="1" ht="21.75" customHeight="1">
      <c r="A616" s="40"/>
      <c r="D616" s="40" t="s">
        <v>264</v>
      </c>
      <c r="E616" s="40"/>
      <c r="F616" s="40"/>
      <c r="G616" s="57"/>
      <c r="H616" s="95"/>
      <c r="I616" s="59"/>
      <c r="J616" s="95"/>
      <c r="K616" s="59"/>
      <c r="L616" s="59">
        <v>5896624.3599999994</v>
      </c>
      <c r="M616" s="104"/>
      <c r="N616" s="104">
        <v>4130777.36</v>
      </c>
    </row>
    <row r="617" spans="1:23" s="35" customFormat="1" ht="21.75" customHeight="1">
      <c r="A617" s="40"/>
      <c r="B617" s="40"/>
      <c r="D617" s="40" t="s">
        <v>265</v>
      </c>
      <c r="E617" s="40"/>
      <c r="F617" s="40"/>
      <c r="G617" s="57"/>
      <c r="H617" s="40"/>
      <c r="I617" s="57"/>
      <c r="J617" s="40"/>
      <c r="K617" s="57"/>
      <c r="L617" s="59">
        <v>6780599.9199999999</v>
      </c>
      <c r="M617" s="178"/>
      <c r="N617" s="104">
        <v>17668562.07</v>
      </c>
    </row>
    <row r="618" spans="1:23" s="35" customFormat="1" ht="21.75" customHeight="1">
      <c r="A618" s="40"/>
      <c r="B618" s="40"/>
      <c r="D618" s="40" t="s">
        <v>236</v>
      </c>
      <c r="E618" s="40"/>
      <c r="F618" s="40"/>
      <c r="G618" s="57"/>
      <c r="H618" s="40"/>
      <c r="I618" s="57"/>
      <c r="J618" s="40"/>
      <c r="K618" s="57"/>
      <c r="L618" s="59">
        <v>11512507.529999999</v>
      </c>
      <c r="M618" s="178"/>
      <c r="N618" s="104">
        <v>518544.68000000005</v>
      </c>
    </row>
    <row r="619" spans="1:23" s="35" customFormat="1" ht="21.75" customHeight="1" thickBot="1">
      <c r="A619" s="40"/>
      <c r="B619" s="40"/>
      <c r="D619" s="40" t="s">
        <v>266</v>
      </c>
      <c r="E619" s="40"/>
      <c r="G619" s="57"/>
      <c r="H619" s="40"/>
      <c r="I619" s="57"/>
      <c r="J619" s="40"/>
      <c r="K619" s="57"/>
      <c r="L619" s="179">
        <f>SUM(L614:L618)</f>
        <v>40837808.650000006</v>
      </c>
      <c r="M619" s="178" t="e">
        <f>+#REF!+M615+M617+M618</f>
        <v>#REF!</v>
      </c>
      <c r="N619" s="179">
        <f>SUM(N614:N618)</f>
        <v>38200552.229999997</v>
      </c>
    </row>
    <row r="620" spans="1:23" s="35" customFormat="1" ht="21.75" customHeight="1" thickTop="1">
      <c r="A620" s="154"/>
      <c r="B620" s="134"/>
      <c r="C620" s="134"/>
      <c r="D620" s="134"/>
      <c r="E620" s="134"/>
      <c r="F620" s="172"/>
      <c r="G620" s="173"/>
      <c r="H620" s="172"/>
      <c r="I620" s="172"/>
      <c r="J620" s="172"/>
      <c r="K620" s="172"/>
      <c r="L620" s="172"/>
      <c r="M620" s="172"/>
      <c r="N620" s="172"/>
    </row>
    <row r="621" spans="1:23" s="35" customFormat="1" ht="21.75" customHeight="1">
      <c r="A621" s="154"/>
      <c r="B621" s="134"/>
      <c r="C621" s="134"/>
      <c r="D621" s="134"/>
      <c r="E621" s="134"/>
      <c r="F621" s="172"/>
      <c r="G621" s="173"/>
      <c r="H621" s="172"/>
      <c r="I621" s="172"/>
      <c r="J621" s="172"/>
      <c r="K621" s="172"/>
      <c r="L621" s="172"/>
      <c r="M621" s="172"/>
      <c r="N621" s="172"/>
    </row>
    <row r="622" spans="1:23" s="35" customFormat="1" ht="21.75" customHeight="1">
      <c r="A622" s="154"/>
      <c r="B622" s="134"/>
      <c r="C622" s="134"/>
      <c r="D622" s="134"/>
      <c r="E622" s="134"/>
      <c r="F622" s="172"/>
      <c r="G622" s="173"/>
      <c r="H622" s="172"/>
      <c r="I622" s="172"/>
      <c r="J622" s="172"/>
      <c r="K622" s="172"/>
      <c r="L622" s="172"/>
      <c r="M622" s="172"/>
      <c r="N622" s="172"/>
    </row>
    <row r="623" spans="1:23" s="35" customFormat="1" ht="21.75" customHeight="1">
      <c r="A623" s="154"/>
      <c r="B623" s="180" t="str">
        <f>+B584</f>
        <v xml:space="preserve"> (Signed)………………………………Authorized Director     (Signed)………………………………Authorized Director</v>
      </c>
      <c r="C623" s="95"/>
      <c r="D623" s="134"/>
      <c r="E623" s="134"/>
      <c r="F623" s="95"/>
      <c r="G623" s="154"/>
      <c r="H623" s="180"/>
      <c r="I623" s="180"/>
      <c r="J623" s="180"/>
      <c r="K623" s="180"/>
      <c r="L623" s="181"/>
      <c r="M623" s="180"/>
      <c r="N623" s="181"/>
    </row>
    <row r="624" spans="1:23" s="35" customFormat="1" ht="21.75" customHeight="1">
      <c r="A624" s="53"/>
      <c r="B624" s="209" t="s">
        <v>687</v>
      </c>
      <c r="C624" s="209"/>
      <c r="D624" s="209"/>
      <c r="E624" s="209"/>
      <c r="F624" s="209"/>
      <c r="G624" s="77"/>
      <c r="H624" s="209" t="s">
        <v>688</v>
      </c>
      <c r="I624" s="120"/>
      <c r="K624" s="172"/>
      <c r="L624" s="209"/>
      <c r="M624" s="209"/>
      <c r="N624" s="209"/>
      <c r="W624" s="267"/>
    </row>
    <row r="625" spans="1:14" s="35" customFormat="1" ht="21.75" customHeight="1">
      <c r="A625" s="268" t="s">
        <v>12</v>
      </c>
      <c r="B625" s="268"/>
      <c r="C625" s="268"/>
      <c r="D625" s="268"/>
      <c r="E625" s="268"/>
      <c r="F625" s="268"/>
      <c r="G625" s="268"/>
      <c r="H625" s="268"/>
      <c r="I625" s="268"/>
      <c r="J625" s="268"/>
      <c r="K625" s="268"/>
      <c r="L625" s="268"/>
      <c r="M625" s="268"/>
      <c r="N625" s="268"/>
    </row>
    <row r="626" spans="1:14" s="35" customFormat="1" ht="21.75" customHeight="1">
      <c r="A626" s="154"/>
      <c r="B626" s="134"/>
      <c r="C626" s="134"/>
      <c r="D626" s="134"/>
      <c r="E626" s="134"/>
      <c r="F626" s="172"/>
      <c r="G626" s="173"/>
      <c r="H626" s="172"/>
      <c r="I626" s="172"/>
      <c r="J626" s="172"/>
      <c r="K626" s="172"/>
      <c r="L626" s="172"/>
      <c r="M626" s="172"/>
      <c r="N626" s="172"/>
    </row>
    <row r="627" spans="1:14" s="35" customFormat="1" ht="21.75" customHeight="1">
      <c r="A627" s="175" t="s">
        <v>269</v>
      </c>
      <c r="B627" s="44" t="s">
        <v>268</v>
      </c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</row>
    <row r="628" spans="1:14" s="35" customFormat="1" ht="21.75" customHeight="1">
      <c r="A628" s="45"/>
      <c r="C628" s="46" t="s">
        <v>270</v>
      </c>
      <c r="D628" s="134" t="s">
        <v>271</v>
      </c>
      <c r="E628" s="134"/>
      <c r="F628" s="134"/>
      <c r="G628" s="150"/>
      <c r="H628" s="95"/>
      <c r="I628" s="95"/>
      <c r="J628" s="95"/>
      <c r="K628" s="95"/>
    </row>
    <row r="629" spans="1:14" s="35" customFormat="1" ht="21.75" customHeight="1">
      <c r="A629" s="41"/>
      <c r="D629" s="95"/>
      <c r="E629" s="95"/>
      <c r="F629" s="95"/>
      <c r="G629" s="150"/>
      <c r="H629" s="152"/>
      <c r="I629" s="95"/>
      <c r="J629" s="146"/>
      <c r="K629" s="95"/>
      <c r="L629" s="95"/>
      <c r="M629" s="95"/>
      <c r="N629" s="183" t="str">
        <f>+N607</f>
        <v>Unit : Baht</v>
      </c>
    </row>
    <row r="630" spans="1:14" s="35" customFormat="1" ht="21.75" customHeight="1">
      <c r="A630" s="41"/>
      <c r="D630" s="172"/>
      <c r="E630" s="172"/>
      <c r="F630" s="95"/>
      <c r="G630" s="150"/>
      <c r="H630" s="180"/>
      <c r="I630" s="180"/>
      <c r="J630" s="180"/>
      <c r="K630" s="180"/>
      <c r="L630" s="184" t="str">
        <f>+L608</f>
        <v>2015</v>
      </c>
      <c r="M630" s="152">
        <f>+M608</f>
        <v>0</v>
      </c>
      <c r="N630" s="184" t="str">
        <f>+N608</f>
        <v>2014</v>
      </c>
    </row>
    <row r="631" spans="1:14" s="35" customFormat="1" ht="21.75" customHeight="1">
      <c r="A631" s="150"/>
      <c r="D631" s="41" t="s">
        <v>272</v>
      </c>
      <c r="E631" s="41"/>
      <c r="F631" s="95"/>
      <c r="G631" s="150"/>
      <c r="H631" s="180"/>
      <c r="I631" s="180"/>
      <c r="J631" s="180"/>
      <c r="K631" s="180"/>
      <c r="L631" s="180">
        <v>4787644.8600000003</v>
      </c>
      <c r="M631" s="180"/>
      <c r="N631" s="180">
        <v>3502644.86</v>
      </c>
    </row>
    <row r="632" spans="1:14" s="35" customFormat="1" ht="21.75" customHeight="1">
      <c r="A632" s="150"/>
      <c r="D632" s="41" t="s">
        <v>577</v>
      </c>
      <c r="E632" s="41"/>
      <c r="F632" s="95"/>
      <c r="G632" s="150"/>
      <c r="H632" s="180"/>
      <c r="I632" s="180"/>
      <c r="J632" s="180"/>
      <c r="K632" s="180"/>
      <c r="L632" s="180">
        <v>-2495621.39</v>
      </c>
      <c r="M632" s="180"/>
      <c r="N632" s="180">
        <v>-1795093.02</v>
      </c>
    </row>
    <row r="633" spans="1:14" s="35" customFormat="1" ht="21.75" customHeight="1">
      <c r="A633" s="150"/>
      <c r="D633" s="41" t="s">
        <v>273</v>
      </c>
      <c r="E633" s="41"/>
      <c r="F633" s="95"/>
      <c r="G633" s="150"/>
      <c r="H633" s="180"/>
      <c r="I633" s="180"/>
      <c r="J633" s="180"/>
      <c r="K633" s="180"/>
      <c r="L633" s="185">
        <f>SUM(L631:L632)</f>
        <v>2292023.4700000002</v>
      </c>
      <c r="M633" s="180"/>
      <c r="N633" s="185">
        <f>SUM(N631:N632)</f>
        <v>1707551.8399999999</v>
      </c>
    </row>
    <row r="635" spans="1:14" s="35" customFormat="1" ht="21.75" customHeight="1">
      <c r="A635" s="150"/>
      <c r="C635" s="186" t="s">
        <v>274</v>
      </c>
      <c r="D635" s="134" t="s">
        <v>275</v>
      </c>
      <c r="E635" s="134"/>
      <c r="F635" s="95"/>
      <c r="G635" s="150"/>
      <c r="H635" s="180"/>
      <c r="I635" s="180"/>
      <c r="J635" s="180"/>
      <c r="K635" s="180"/>
      <c r="L635" s="180"/>
      <c r="M635" s="180"/>
      <c r="N635" s="180"/>
    </row>
    <row r="636" spans="1:14" s="35" customFormat="1" ht="21.75" customHeight="1">
      <c r="A636" s="150"/>
      <c r="C636" s="41"/>
      <c r="D636" s="134"/>
      <c r="E636" s="134"/>
      <c r="F636" s="95"/>
      <c r="G636" s="150"/>
      <c r="H636" s="180"/>
      <c r="I636" s="180"/>
      <c r="J636" s="180"/>
      <c r="K636" s="180"/>
      <c r="L636" s="180"/>
      <c r="M636" s="180"/>
      <c r="N636" s="187" t="str">
        <f>+N629</f>
        <v>Unit : Baht</v>
      </c>
    </row>
    <row r="637" spans="1:14" s="35" customFormat="1" ht="21.75" customHeight="1">
      <c r="A637" s="150"/>
      <c r="C637" s="41"/>
      <c r="D637" s="134"/>
      <c r="E637" s="134"/>
      <c r="F637" s="95"/>
      <c r="G637" s="150"/>
      <c r="H637" s="180"/>
      <c r="I637" s="180"/>
      <c r="J637" s="180"/>
      <c r="K637" s="180"/>
      <c r="L637" s="188" t="str">
        <f>+L630</f>
        <v>2015</v>
      </c>
      <c r="M637" s="180">
        <f>+M630</f>
        <v>0</v>
      </c>
      <c r="N637" s="188" t="str">
        <f>+N630</f>
        <v>2014</v>
      </c>
    </row>
    <row r="638" spans="1:14" ht="21.75" customHeight="1">
      <c r="A638" s="150"/>
      <c r="B638" s="45"/>
      <c r="D638" s="44" t="s">
        <v>276</v>
      </c>
      <c r="E638" s="44"/>
      <c r="F638" s="134"/>
      <c r="G638" s="150"/>
      <c r="H638" s="180"/>
      <c r="I638" s="180"/>
      <c r="J638" s="180"/>
      <c r="K638" s="180"/>
      <c r="L638" s="180">
        <v>766440</v>
      </c>
      <c r="M638" s="180"/>
      <c r="N638" s="180">
        <v>562989</v>
      </c>
    </row>
    <row r="639" spans="1:14" ht="21.75" customHeight="1">
      <c r="A639" s="150"/>
      <c r="B639" s="44"/>
      <c r="D639" s="44" t="s">
        <v>277</v>
      </c>
      <c r="E639" s="44"/>
      <c r="F639" s="134"/>
      <c r="G639" s="150"/>
      <c r="H639" s="150"/>
      <c r="I639" s="150"/>
      <c r="J639" s="189"/>
      <c r="K639" s="150"/>
      <c r="L639" s="190">
        <v>710010.1</v>
      </c>
      <c r="M639" s="150"/>
      <c r="N639" s="190">
        <v>396000</v>
      </c>
    </row>
    <row r="640" spans="1:14" ht="21.75" customHeight="1">
      <c r="A640" s="150"/>
      <c r="B640" s="44"/>
      <c r="D640" s="35" t="s">
        <v>36</v>
      </c>
      <c r="E640" s="35"/>
      <c r="F640" s="134"/>
      <c r="G640" s="150"/>
      <c r="H640" s="150"/>
      <c r="I640" s="150"/>
      <c r="J640" s="189"/>
      <c r="K640" s="150"/>
      <c r="L640" s="78">
        <f>SUM(L638:L639)</f>
        <v>1476450.1</v>
      </c>
      <c r="M640" s="78">
        <f>+M638+M639</f>
        <v>0</v>
      </c>
      <c r="N640" s="78">
        <f>SUM(N638:N639)</f>
        <v>958989</v>
      </c>
    </row>
    <row r="641" spans="1:26" ht="21.75" customHeight="1">
      <c r="A641" s="150"/>
      <c r="B641" s="35"/>
      <c r="D641" s="44" t="s">
        <v>578</v>
      </c>
      <c r="E641" s="44"/>
      <c r="F641" s="134"/>
      <c r="G641" s="150"/>
      <c r="H641" s="150"/>
      <c r="I641" s="150"/>
      <c r="J641" s="189"/>
      <c r="K641" s="150"/>
      <c r="L641" s="152">
        <v>-90454.26</v>
      </c>
      <c r="M641" s="150"/>
      <c r="N641" s="78">
        <v>-103312.02</v>
      </c>
    </row>
    <row r="642" spans="1:26" ht="21.75" customHeight="1">
      <c r="A642" s="150"/>
      <c r="B642" s="35"/>
      <c r="D642" s="44" t="s">
        <v>579</v>
      </c>
      <c r="E642" s="44"/>
      <c r="F642" s="134"/>
      <c r="G642" s="150"/>
      <c r="H642" s="150"/>
      <c r="I642" s="150"/>
      <c r="J642" s="189"/>
      <c r="K642" s="150"/>
      <c r="L642" s="190">
        <v>0</v>
      </c>
      <c r="M642" s="150"/>
      <c r="N642" s="191">
        <v>-8569.3799999999992</v>
      </c>
    </row>
    <row r="643" spans="1:26" ht="21.75" customHeight="1">
      <c r="A643" s="150"/>
      <c r="B643" s="35"/>
      <c r="D643" s="44" t="s">
        <v>278</v>
      </c>
      <c r="E643" s="44"/>
      <c r="F643" s="134"/>
      <c r="G643" s="150"/>
      <c r="H643" s="150"/>
      <c r="I643" s="150"/>
      <c r="J643" s="189"/>
      <c r="K643" s="150"/>
      <c r="L643" s="130">
        <f>SUM(L640:L642)</f>
        <v>1385995.84</v>
      </c>
      <c r="M643" s="78">
        <f>+M640+M641</f>
        <v>0</v>
      </c>
      <c r="N643" s="130">
        <f>SUM(N640:N642)</f>
        <v>847107.6</v>
      </c>
    </row>
    <row r="645" spans="1:26" ht="21.75" customHeight="1">
      <c r="A645" s="150"/>
      <c r="B645" s="35"/>
      <c r="C645" s="46" t="s">
        <v>279</v>
      </c>
      <c r="D645" s="150" t="s">
        <v>280</v>
      </c>
      <c r="E645" s="150"/>
      <c r="F645" s="150"/>
      <c r="G645" s="150"/>
      <c r="H645" s="150"/>
      <c r="I645" s="150"/>
      <c r="J645" s="189"/>
      <c r="K645" s="150"/>
      <c r="L645" s="152"/>
      <c r="M645" s="150"/>
      <c r="N645" s="78"/>
    </row>
    <row r="646" spans="1:26" s="2" customFormat="1" ht="21.75" customHeight="1">
      <c r="A646" s="150"/>
      <c r="B646" s="44"/>
      <c r="C646" s="40"/>
      <c r="D646" s="150"/>
      <c r="E646" s="150"/>
      <c r="F646" s="150"/>
      <c r="G646" s="150"/>
      <c r="H646" s="150"/>
      <c r="I646" s="150"/>
      <c r="J646" s="189"/>
      <c r="K646" s="150"/>
      <c r="L646" s="180"/>
      <c r="M646" s="180"/>
      <c r="N646" s="187" t="str">
        <f>+N636</f>
        <v>Unit : Baht</v>
      </c>
    </row>
    <row r="647" spans="1:26" s="2" customFormat="1" ht="21.75" customHeight="1">
      <c r="A647" s="150"/>
      <c r="B647" s="44"/>
      <c r="C647" s="40"/>
      <c r="D647" s="150"/>
      <c r="E647" s="150"/>
      <c r="F647" s="150"/>
      <c r="G647" s="150"/>
      <c r="H647" s="150"/>
      <c r="I647" s="150"/>
      <c r="J647" s="189"/>
      <c r="K647" s="150"/>
      <c r="L647" s="188" t="str">
        <f>+L637</f>
        <v>2015</v>
      </c>
      <c r="M647" s="180">
        <f>+M639</f>
        <v>0</v>
      </c>
      <c r="N647" s="188" t="str">
        <f>+N637</f>
        <v>2014</v>
      </c>
    </row>
    <row r="648" spans="1:26" s="2" customFormat="1" ht="21.75" customHeight="1">
      <c r="A648" s="134"/>
      <c r="B648" s="35"/>
      <c r="D648" s="44" t="s">
        <v>267</v>
      </c>
      <c r="E648" s="44"/>
      <c r="F648" s="134"/>
      <c r="G648" s="150"/>
      <c r="H648" s="95"/>
      <c r="I648" s="95"/>
      <c r="J648" s="95"/>
      <c r="K648" s="95"/>
      <c r="L648" s="172">
        <f>+L643</f>
        <v>1385995.84</v>
      </c>
      <c r="M648" s="172">
        <f>+M643</f>
        <v>0</v>
      </c>
      <c r="N648" s="192">
        <f>+N643</f>
        <v>847107.6</v>
      </c>
    </row>
    <row r="649" spans="1:26" s="2" customFormat="1" ht="21.75" customHeight="1">
      <c r="A649" s="150"/>
      <c r="B649" s="35"/>
      <c r="D649" s="44" t="s">
        <v>580</v>
      </c>
      <c r="E649" s="44"/>
      <c r="F649" s="95"/>
      <c r="G649" s="150"/>
      <c r="H649" s="152"/>
      <c r="I649" s="95"/>
      <c r="J649" s="146"/>
      <c r="K649" s="95"/>
      <c r="L649" s="152">
        <v>-711145.23836746148</v>
      </c>
      <c r="M649" s="95"/>
      <c r="N649" s="193">
        <v>-562989</v>
      </c>
    </row>
    <row r="650" spans="1:26" ht="21.75" customHeight="1" thickBot="1">
      <c r="A650" s="150"/>
      <c r="B650" s="35"/>
      <c r="D650" s="44" t="s">
        <v>281</v>
      </c>
      <c r="E650" s="44"/>
      <c r="F650" s="95"/>
      <c r="G650" s="150"/>
      <c r="H650" s="180"/>
      <c r="I650" s="180"/>
      <c r="J650" s="180"/>
      <c r="K650" s="180"/>
      <c r="L650" s="194">
        <f>+L648+L649</f>
        <v>674850.6016325386</v>
      </c>
      <c r="M650" s="155">
        <f>+M648+M649</f>
        <v>0</v>
      </c>
      <c r="N650" s="195">
        <f>+N648+N649</f>
        <v>284118.59999999998</v>
      </c>
      <c r="O650" s="40"/>
      <c r="P650" s="40"/>
      <c r="Q650" s="40"/>
      <c r="R650" s="40"/>
      <c r="S650" s="40"/>
      <c r="T650" s="40"/>
      <c r="U650" s="40"/>
      <c r="V650" s="40"/>
      <c r="X650" s="40"/>
      <c r="Y650" s="40"/>
      <c r="Z650" s="40"/>
    </row>
    <row r="651" spans="1:26" s="2" customFormat="1" ht="21.75" customHeight="1" thickTop="1">
      <c r="A651" s="150"/>
      <c r="D651" s="134"/>
      <c r="E651" s="134"/>
      <c r="F651" s="95"/>
      <c r="G651" s="150"/>
      <c r="H651" s="180"/>
      <c r="I651" s="180"/>
      <c r="J651" s="180"/>
      <c r="K651" s="180"/>
      <c r="L651" s="180"/>
      <c r="M651" s="180"/>
      <c r="N651" s="155"/>
    </row>
    <row r="652" spans="1:26" s="2" customFormat="1" ht="21.75" customHeight="1">
      <c r="B652" s="95"/>
      <c r="C652" s="2" t="s">
        <v>654</v>
      </c>
      <c r="D652" s="134"/>
      <c r="E652" s="134"/>
      <c r="F652" s="95"/>
      <c r="G652" s="150"/>
      <c r="H652" s="180"/>
      <c r="I652" s="180"/>
      <c r="J652" s="180"/>
      <c r="K652" s="180"/>
      <c r="L652" s="180"/>
      <c r="M652" s="180"/>
      <c r="N652" s="155"/>
    </row>
    <row r="653" spans="1:26" ht="21.75" customHeight="1">
      <c r="B653" s="44" t="s">
        <v>655</v>
      </c>
      <c r="C653" s="2"/>
    </row>
    <row r="658" spans="1:23" ht="21.75" customHeight="1">
      <c r="A658" s="150"/>
      <c r="B658" s="35"/>
      <c r="D658" s="44"/>
      <c r="E658" s="44"/>
      <c r="F658" s="134"/>
      <c r="G658" s="150"/>
      <c r="H658" s="150"/>
      <c r="I658" s="150"/>
      <c r="J658" s="189"/>
      <c r="K658" s="150"/>
      <c r="L658" s="78"/>
      <c r="M658" s="78"/>
      <c r="N658" s="78"/>
    </row>
    <row r="659" spans="1:23" ht="21.75" customHeight="1">
      <c r="A659" s="150"/>
      <c r="B659" s="35"/>
      <c r="D659" s="44"/>
      <c r="E659" s="44"/>
      <c r="F659" s="134"/>
      <c r="G659" s="150"/>
      <c r="H659" s="150"/>
      <c r="I659" s="150"/>
      <c r="J659" s="189"/>
      <c r="K659" s="150"/>
      <c r="L659" s="78"/>
      <c r="M659" s="78"/>
      <c r="N659" s="78"/>
    </row>
    <row r="660" spans="1:23" ht="21.75" customHeight="1">
      <c r="A660" s="150"/>
      <c r="B660" s="35"/>
      <c r="D660" s="44"/>
      <c r="E660" s="44"/>
      <c r="F660" s="134"/>
      <c r="G660" s="150"/>
      <c r="H660" s="150"/>
      <c r="I660" s="150"/>
      <c r="J660" s="189"/>
      <c r="K660" s="150"/>
      <c r="L660" s="78"/>
      <c r="M660" s="78"/>
      <c r="N660" s="78"/>
    </row>
    <row r="661" spans="1:23" ht="21.75" customHeight="1">
      <c r="A661" s="150"/>
      <c r="B661" s="35"/>
      <c r="D661" s="44"/>
      <c r="E661" s="44"/>
      <c r="F661" s="134"/>
      <c r="G661" s="150"/>
      <c r="H661" s="150"/>
      <c r="I661" s="150"/>
      <c r="J661" s="189"/>
      <c r="K661" s="150"/>
      <c r="L661" s="78"/>
      <c r="M661" s="78"/>
      <c r="N661" s="78"/>
    </row>
    <row r="662" spans="1:23" s="35" customFormat="1" ht="21.75" customHeight="1">
      <c r="A662" s="150"/>
      <c r="B662" s="182" t="str">
        <f>+B623</f>
        <v xml:space="preserve"> (Signed)………………………………Authorized Director     (Signed)………………………………Authorized Director</v>
      </c>
      <c r="C662" s="41"/>
      <c r="D662" s="134"/>
      <c r="E662" s="134"/>
      <c r="F662" s="95"/>
      <c r="G662" s="150"/>
      <c r="H662" s="180"/>
      <c r="I662" s="180"/>
      <c r="J662" s="180"/>
      <c r="K662" s="180"/>
      <c r="L662" s="180"/>
      <c r="M662" s="180"/>
      <c r="N662" s="180"/>
    </row>
    <row r="663" spans="1:23" s="35" customFormat="1" ht="21.75" customHeight="1">
      <c r="A663" s="53"/>
      <c r="B663" s="209" t="s">
        <v>687</v>
      </c>
      <c r="C663" s="209"/>
      <c r="D663" s="209"/>
      <c r="E663" s="209"/>
      <c r="F663" s="209"/>
      <c r="G663" s="77"/>
      <c r="H663" s="209" t="s">
        <v>688</v>
      </c>
      <c r="I663" s="120"/>
      <c r="K663" s="172"/>
      <c r="L663" s="209"/>
      <c r="M663" s="209"/>
      <c r="N663" s="209"/>
      <c r="W663" s="267"/>
    </row>
    <row r="664" spans="1:23" s="35" customFormat="1" ht="21.75" customHeight="1">
      <c r="A664" s="268" t="s">
        <v>13</v>
      </c>
      <c r="B664" s="268"/>
      <c r="C664" s="268"/>
      <c r="D664" s="268"/>
      <c r="E664" s="268"/>
      <c r="F664" s="268"/>
      <c r="G664" s="268"/>
      <c r="H664" s="268"/>
      <c r="I664" s="268"/>
      <c r="J664" s="268"/>
      <c r="K664" s="268"/>
      <c r="L664" s="268"/>
      <c r="M664" s="268"/>
      <c r="N664" s="268"/>
    </row>
    <row r="665" spans="1:23" ht="21.75" customHeight="1">
      <c r="A665" s="150"/>
      <c r="B665" s="35"/>
      <c r="D665" s="44"/>
      <c r="E665" s="44"/>
      <c r="F665" s="134"/>
      <c r="G665" s="150"/>
      <c r="H665" s="150"/>
      <c r="I665" s="150"/>
      <c r="J665" s="189"/>
      <c r="K665" s="150"/>
      <c r="L665" s="78"/>
      <c r="M665" s="78"/>
      <c r="N665" s="78"/>
    </row>
    <row r="666" spans="1:23" s="35" customFormat="1" ht="21.75" customHeight="1">
      <c r="A666" s="175" t="s">
        <v>283</v>
      </c>
      <c r="B666" s="196" t="s">
        <v>282</v>
      </c>
      <c r="C666" s="44"/>
      <c r="D666" s="41"/>
      <c r="E666" s="41"/>
      <c r="F666" s="41"/>
      <c r="G666" s="41"/>
      <c r="H666" s="41"/>
      <c r="I666" s="41"/>
      <c r="J666" s="42"/>
      <c r="K666" s="41"/>
      <c r="L666" s="41"/>
      <c r="M666" s="41"/>
      <c r="N666" s="41"/>
    </row>
    <row r="667" spans="1:23" s="2" customFormat="1" ht="21.75" customHeight="1">
      <c r="A667" s="150"/>
      <c r="B667" s="35"/>
      <c r="C667" s="41" t="s">
        <v>518</v>
      </c>
      <c r="D667" s="134"/>
      <c r="E667" s="134"/>
      <c r="F667" s="95"/>
      <c r="G667" s="150"/>
      <c r="H667" s="180"/>
      <c r="I667" s="180"/>
      <c r="J667" s="180"/>
      <c r="K667" s="180"/>
      <c r="L667" s="180"/>
      <c r="M667" s="180"/>
      <c r="N667" s="180"/>
    </row>
    <row r="668" spans="1:23" s="2" customFormat="1" ht="21.75" customHeight="1">
      <c r="A668" s="150"/>
      <c r="B668" s="35" t="s">
        <v>519</v>
      </c>
      <c r="C668" s="41"/>
      <c r="D668" s="134"/>
      <c r="E668" s="134"/>
      <c r="F668" s="95"/>
      <c r="G668" s="150"/>
      <c r="H668" s="180"/>
      <c r="I668" s="180"/>
      <c r="J668" s="180"/>
      <c r="K668" s="180"/>
      <c r="L668" s="180"/>
      <c r="M668" s="180"/>
      <c r="N668" s="180"/>
    </row>
    <row r="669" spans="1:23" s="35" customFormat="1" ht="21.75" customHeight="1">
      <c r="A669" s="41"/>
      <c r="B669" s="44"/>
      <c r="C669" s="41" t="s">
        <v>527</v>
      </c>
      <c r="D669" s="41"/>
      <c r="E669" s="41"/>
      <c r="F669" s="41"/>
      <c r="G669" s="41"/>
      <c r="H669" s="41"/>
      <c r="I669" s="41"/>
      <c r="J669" s="42"/>
      <c r="K669" s="41"/>
      <c r="L669" s="41"/>
      <c r="M669" s="41"/>
      <c r="N669" s="41"/>
    </row>
    <row r="670" spans="1:23" s="35" customFormat="1" ht="21.75" customHeight="1">
      <c r="A670" s="41"/>
      <c r="B670" s="40"/>
      <c r="C670" s="44"/>
      <c r="D670" s="41"/>
      <c r="E670" s="41"/>
      <c r="F670" s="41"/>
      <c r="G670" s="41"/>
      <c r="H670" s="41"/>
      <c r="I670" s="41"/>
      <c r="J670" s="42"/>
      <c r="K670" s="41"/>
      <c r="L670" s="57"/>
      <c r="M670" s="92"/>
      <c r="N670" s="97" t="s">
        <v>26</v>
      </c>
    </row>
    <row r="671" spans="1:23" s="35" customFormat="1" ht="21.75" customHeight="1">
      <c r="A671" s="41"/>
      <c r="B671" s="40"/>
      <c r="C671" s="44"/>
      <c r="D671" s="41"/>
      <c r="E671" s="41"/>
      <c r="F671" s="41"/>
      <c r="G671" s="41"/>
      <c r="H671" s="146"/>
      <c r="I671" s="146"/>
      <c r="J671" s="146"/>
      <c r="K671" s="146"/>
      <c r="L671" s="188" t="str">
        <f>+L647</f>
        <v>2015</v>
      </c>
      <c r="M671" s="180">
        <v>0</v>
      </c>
      <c r="N671" s="188" t="str">
        <f>+N647</f>
        <v>2014</v>
      </c>
    </row>
    <row r="672" spans="1:23" s="35" customFormat="1" ht="21.75" customHeight="1">
      <c r="A672" s="41"/>
      <c r="B672" s="40"/>
      <c r="D672" s="44" t="s">
        <v>528</v>
      </c>
      <c r="E672" s="44"/>
      <c r="F672" s="41"/>
      <c r="G672" s="41"/>
      <c r="H672" s="146"/>
      <c r="I672" s="146"/>
      <c r="J672" s="197"/>
      <c r="K672" s="146"/>
      <c r="L672" s="146">
        <v>2931277</v>
      </c>
      <c r="M672" s="146"/>
      <c r="N672" s="146">
        <v>2289556</v>
      </c>
    </row>
    <row r="673" spans="1:26" s="35" customFormat="1" ht="21.75" customHeight="1">
      <c r="A673" s="41"/>
      <c r="B673" s="40"/>
      <c r="D673" s="44" t="s">
        <v>520</v>
      </c>
      <c r="E673" s="44"/>
      <c r="F673" s="41"/>
      <c r="G673" s="41"/>
      <c r="H673" s="146"/>
      <c r="I673" s="146"/>
      <c r="J673" s="146"/>
      <c r="K673" s="146"/>
      <c r="L673" s="146">
        <v>670326</v>
      </c>
      <c r="M673" s="146"/>
      <c r="N673" s="146">
        <v>561581</v>
      </c>
    </row>
    <row r="674" spans="1:26" s="35" customFormat="1" ht="21.75" customHeight="1">
      <c r="A674" s="41"/>
      <c r="B674" s="40"/>
      <c r="D674" s="44" t="s">
        <v>521</v>
      </c>
      <c r="E674" s="44"/>
      <c r="F674" s="41"/>
      <c r="G674" s="41"/>
      <c r="H674" s="146"/>
      <c r="I674" s="146"/>
      <c r="J674" s="146"/>
      <c r="K674" s="146"/>
      <c r="L674" s="146">
        <v>102592</v>
      </c>
      <c r="M674" s="146"/>
      <c r="N674" s="146">
        <v>80140</v>
      </c>
    </row>
    <row r="675" spans="1:26" s="35" customFormat="1" ht="21.75" customHeight="1" thickBot="1">
      <c r="A675" s="41"/>
      <c r="B675" s="40"/>
      <c r="D675" s="44" t="s">
        <v>529</v>
      </c>
      <c r="E675" s="44"/>
      <c r="F675" s="41"/>
      <c r="G675" s="41"/>
      <c r="H675" s="146"/>
      <c r="I675" s="146"/>
      <c r="J675" s="146"/>
      <c r="K675" s="146"/>
      <c r="L675" s="198">
        <f>SUM(L672:L674)</f>
        <v>3704195</v>
      </c>
      <c r="M675" s="146"/>
      <c r="N675" s="198">
        <f>SUM(N672:N674)</f>
        <v>2931277</v>
      </c>
    </row>
    <row r="676" spans="1:26" s="35" customFormat="1" ht="21.75" customHeight="1" thickTop="1">
      <c r="A676" s="41"/>
      <c r="B676" s="40"/>
      <c r="D676" s="41"/>
      <c r="E676" s="41"/>
      <c r="F676" s="41"/>
      <c r="G676" s="41"/>
      <c r="H676" s="146"/>
      <c r="I676" s="146"/>
      <c r="J676" s="146"/>
      <c r="K676" s="146"/>
      <c r="L676" s="146"/>
      <c r="M676" s="146"/>
      <c r="N676" s="146"/>
    </row>
    <row r="677" spans="1:26" s="35" customFormat="1" ht="21.75" customHeight="1">
      <c r="A677" s="41"/>
      <c r="B677" s="44"/>
      <c r="C677" s="44" t="s">
        <v>522</v>
      </c>
      <c r="D677" s="41"/>
      <c r="E677" s="41"/>
      <c r="F677" s="41"/>
      <c r="G677" s="41"/>
      <c r="H677" s="146"/>
      <c r="I677" s="146"/>
      <c r="J677" s="146"/>
      <c r="K677" s="146"/>
      <c r="L677" s="146"/>
      <c r="M677" s="146"/>
      <c r="N677" s="146"/>
    </row>
    <row r="678" spans="1:26" s="35" customFormat="1" ht="21.75" customHeight="1">
      <c r="A678" s="41"/>
      <c r="B678" s="44" t="s">
        <v>523</v>
      </c>
      <c r="C678" s="40"/>
      <c r="D678" s="41"/>
      <c r="E678" s="41"/>
      <c r="F678" s="41"/>
      <c r="G678" s="41"/>
      <c r="H678" s="146"/>
      <c r="I678" s="146"/>
      <c r="J678" s="146"/>
      <c r="K678" s="146"/>
      <c r="L678" s="146"/>
      <c r="M678" s="146"/>
      <c r="N678" s="146"/>
    </row>
    <row r="679" spans="1:26" ht="21.75" customHeight="1">
      <c r="A679" s="1"/>
      <c r="C679" s="134"/>
      <c r="D679" s="41"/>
      <c r="E679" s="41"/>
      <c r="F679" s="41"/>
      <c r="G679" s="41"/>
      <c r="H679" s="146"/>
      <c r="I679" s="146"/>
      <c r="J679" s="146"/>
      <c r="K679" s="146"/>
      <c r="L679" s="146"/>
      <c r="M679" s="146"/>
      <c r="N679" s="199" t="str">
        <f>+N670</f>
        <v>Unit : Baht</v>
      </c>
      <c r="O679" s="40"/>
      <c r="P679" s="40"/>
      <c r="Q679" s="40"/>
      <c r="R679" s="40"/>
      <c r="S679" s="40"/>
      <c r="T679" s="40"/>
      <c r="U679" s="40"/>
      <c r="V679" s="40"/>
      <c r="X679" s="40"/>
      <c r="Y679" s="40"/>
      <c r="Z679" s="40"/>
    </row>
    <row r="680" spans="1:26" ht="21.75" customHeight="1">
      <c r="A680" s="150"/>
      <c r="B680" s="134"/>
      <c r="D680" s="134"/>
      <c r="E680" s="134"/>
      <c r="F680" s="134"/>
      <c r="G680" s="150"/>
      <c r="H680" s="146"/>
      <c r="I680" s="146"/>
      <c r="J680" s="146"/>
      <c r="K680" s="155"/>
      <c r="L680" s="200" t="str">
        <f>+L671</f>
        <v>2015</v>
      </c>
      <c r="M680" s="201"/>
      <c r="N680" s="200" t="str">
        <f>+N671</f>
        <v>2014</v>
      </c>
      <c r="O680" s="40"/>
      <c r="P680" s="40"/>
      <c r="Q680" s="40"/>
      <c r="R680" s="40"/>
      <c r="S680" s="40"/>
      <c r="T680" s="40"/>
      <c r="U680" s="40"/>
      <c r="V680" s="40"/>
      <c r="X680" s="40"/>
      <c r="Y680" s="40"/>
      <c r="Z680" s="40"/>
    </row>
    <row r="681" spans="1:26" s="88" customFormat="1" ht="21.75" customHeight="1">
      <c r="A681" s="41"/>
      <c r="B681" s="40"/>
      <c r="C681" s="35"/>
      <c r="D681" s="44" t="s">
        <v>30</v>
      </c>
      <c r="E681" s="44"/>
      <c r="F681" s="41"/>
      <c r="G681" s="41"/>
      <c r="H681" s="146"/>
      <c r="I681" s="146"/>
      <c r="J681" s="146"/>
      <c r="K681" s="146"/>
      <c r="L681" s="152">
        <v>281796</v>
      </c>
      <c r="M681" s="146"/>
      <c r="N681" s="152">
        <v>222849</v>
      </c>
      <c r="O681" s="35"/>
      <c r="P681" s="35"/>
      <c r="Q681" s="35"/>
      <c r="R681" s="35"/>
      <c r="S681" s="35"/>
      <c r="T681" s="35"/>
      <c r="U681" s="35"/>
      <c r="V681" s="35"/>
      <c r="X681" s="35"/>
      <c r="Y681" s="35"/>
      <c r="Z681" s="35"/>
    </row>
    <row r="682" spans="1:26" s="88" customFormat="1" ht="21.75" customHeight="1">
      <c r="A682" s="41"/>
      <c r="B682" s="40"/>
      <c r="C682" s="35"/>
      <c r="D682" s="44" t="s">
        <v>31</v>
      </c>
      <c r="E682" s="44"/>
      <c r="F682" s="41"/>
      <c r="G682" s="41"/>
      <c r="H682" s="146"/>
      <c r="I682" s="146"/>
      <c r="J682" s="146"/>
      <c r="K682" s="146"/>
      <c r="L682" s="152">
        <v>491122</v>
      </c>
      <c r="M682" s="146"/>
      <c r="N682" s="152">
        <v>418872</v>
      </c>
      <c r="O682" s="35"/>
      <c r="P682" s="35"/>
      <c r="Q682" s="35"/>
      <c r="R682" s="35"/>
      <c r="S682" s="35"/>
      <c r="T682" s="35"/>
      <c r="U682" s="35"/>
      <c r="V682" s="35"/>
      <c r="X682" s="35"/>
      <c r="Y682" s="35"/>
      <c r="Z682" s="35"/>
    </row>
    <row r="683" spans="1:26" s="88" customFormat="1" ht="21.75" customHeight="1" thickBot="1">
      <c r="A683" s="41"/>
      <c r="B683" s="40"/>
      <c r="C683" s="44"/>
      <c r="D683" s="41" t="s">
        <v>36</v>
      </c>
      <c r="E683" s="41"/>
      <c r="F683" s="41"/>
      <c r="G683" s="41"/>
      <c r="H683" s="146"/>
      <c r="I683" s="146"/>
      <c r="J683" s="146"/>
      <c r="K683" s="146"/>
      <c r="L683" s="198">
        <f>SUM(L681:L682)</f>
        <v>772918</v>
      </c>
      <c r="M683" s="146"/>
      <c r="N683" s="202">
        <f>SUM(N681:N682)</f>
        <v>641721</v>
      </c>
      <c r="O683" s="35"/>
      <c r="P683" s="35"/>
      <c r="Q683" s="35"/>
      <c r="R683" s="35"/>
      <c r="S683" s="35"/>
      <c r="T683" s="35"/>
      <c r="U683" s="35"/>
      <c r="V683" s="35"/>
      <c r="X683" s="35"/>
      <c r="Y683" s="35"/>
      <c r="Z683" s="35"/>
    </row>
    <row r="684" spans="1:26" s="88" customFormat="1" ht="21.75" customHeight="1" thickTop="1">
      <c r="A684" s="41"/>
      <c r="B684" s="40"/>
      <c r="C684" s="44" t="s">
        <v>524</v>
      </c>
      <c r="D684" s="41"/>
      <c r="E684" s="41"/>
      <c r="F684" s="41"/>
      <c r="G684" s="41"/>
      <c r="H684" s="146"/>
      <c r="I684" s="146"/>
      <c r="J684" s="146"/>
      <c r="K684" s="152"/>
      <c r="L684" s="203"/>
      <c r="M684" s="40"/>
      <c r="N684" s="35"/>
      <c r="O684" s="35"/>
      <c r="P684" s="35"/>
      <c r="Q684" s="35"/>
      <c r="R684" s="35"/>
      <c r="S684" s="35"/>
      <c r="T684" s="35"/>
      <c r="U684" s="35"/>
      <c r="V684" s="35"/>
    </row>
    <row r="685" spans="1:26" ht="21.75" customHeight="1">
      <c r="A685" s="150"/>
      <c r="B685" s="134"/>
      <c r="D685" s="134"/>
      <c r="E685" s="134"/>
      <c r="F685" s="134"/>
      <c r="G685" s="150"/>
      <c r="H685" s="146"/>
      <c r="J685" s="201"/>
      <c r="L685" s="200" t="str">
        <f>+L680</f>
        <v>2015</v>
      </c>
      <c r="N685" s="200" t="str">
        <f>+N680</f>
        <v>2014</v>
      </c>
      <c r="O685" s="40"/>
      <c r="P685" s="40"/>
      <c r="Q685" s="40"/>
      <c r="R685" s="40"/>
      <c r="S685" s="40"/>
      <c r="T685" s="40"/>
      <c r="U685" s="40"/>
      <c r="V685" s="40"/>
      <c r="X685" s="40"/>
      <c r="Y685" s="40"/>
      <c r="Z685" s="40"/>
    </row>
    <row r="686" spans="1:26" s="88" customFormat="1" ht="21.75" customHeight="1">
      <c r="A686" s="41"/>
      <c r="B686" s="40"/>
      <c r="C686" s="44"/>
      <c r="D686" s="41" t="s">
        <v>525</v>
      </c>
      <c r="E686" s="41"/>
      <c r="F686" s="41"/>
      <c r="G686" s="41"/>
      <c r="H686" s="146"/>
      <c r="I686" s="35"/>
      <c r="J686" s="152"/>
      <c r="K686" s="35"/>
      <c r="L686" s="152">
        <v>3.5</v>
      </c>
      <c r="M686" s="40"/>
      <c r="N686" s="146">
        <v>3.5</v>
      </c>
      <c r="O686" s="35"/>
      <c r="P686" s="35"/>
      <c r="Q686" s="35"/>
      <c r="R686" s="35"/>
      <c r="S686" s="35"/>
      <c r="T686" s="35"/>
      <c r="U686" s="35"/>
      <c r="V686" s="35"/>
    </row>
    <row r="687" spans="1:26" s="35" customFormat="1" ht="21.75" customHeight="1">
      <c r="A687" s="1"/>
      <c r="C687" s="196"/>
      <c r="D687" s="1" t="s">
        <v>554</v>
      </c>
      <c r="E687" s="1"/>
      <c r="F687" s="1"/>
      <c r="G687" s="1"/>
      <c r="H687" s="152"/>
      <c r="J687" s="152"/>
      <c r="L687" s="152">
        <v>7</v>
      </c>
      <c r="N687" s="152">
        <v>7</v>
      </c>
    </row>
    <row r="689" spans="1:23" s="35" customFormat="1" ht="21.75" customHeight="1">
      <c r="A689" s="1"/>
      <c r="C689" s="196" t="s">
        <v>657</v>
      </c>
      <c r="D689" s="1"/>
      <c r="E689" s="1"/>
      <c r="F689" s="1"/>
      <c r="G689" s="1"/>
      <c r="H689" s="152"/>
      <c r="I689" s="152"/>
      <c r="J689" s="152"/>
      <c r="K689" s="152"/>
      <c r="L689" s="203"/>
    </row>
    <row r="690" spans="1:23" s="35" customFormat="1" ht="21.75" customHeight="1">
      <c r="A690" s="1"/>
      <c r="B690" s="35" t="s">
        <v>658</v>
      </c>
      <c r="D690" s="1"/>
      <c r="E690" s="1"/>
      <c r="F690" s="1"/>
      <c r="G690" s="1"/>
      <c r="H690" s="152"/>
      <c r="I690" s="152"/>
      <c r="J690" s="152"/>
      <c r="K690" s="152"/>
      <c r="L690" s="203"/>
    </row>
    <row r="697" spans="1:23" s="35" customFormat="1" ht="21.75" customHeight="1">
      <c r="A697" s="1"/>
      <c r="C697" s="196"/>
      <c r="D697" s="1"/>
      <c r="E697" s="1"/>
      <c r="F697" s="1"/>
      <c r="G697" s="1"/>
      <c r="H697" s="152"/>
      <c r="J697" s="152"/>
      <c r="L697" s="152"/>
      <c r="N697" s="152"/>
    </row>
    <row r="698" spans="1:23" s="35" customFormat="1" ht="21.75" customHeight="1">
      <c r="A698" s="1"/>
      <c r="C698" s="196"/>
      <c r="D698" s="1"/>
      <c r="E698" s="1"/>
      <c r="F698" s="1"/>
      <c r="G698" s="1"/>
      <c r="H698" s="152"/>
      <c r="J698" s="152"/>
      <c r="L698" s="152"/>
      <c r="N698" s="152"/>
    </row>
    <row r="699" spans="1:23" s="35" customFormat="1" ht="21.75" customHeight="1">
      <c r="A699" s="1"/>
      <c r="C699" s="196"/>
      <c r="D699" s="1"/>
      <c r="E699" s="1"/>
      <c r="F699" s="1"/>
      <c r="G699" s="1"/>
      <c r="H699" s="152"/>
      <c r="J699" s="152"/>
      <c r="L699" s="152"/>
      <c r="N699" s="152"/>
    </row>
    <row r="700" spans="1:23" s="35" customFormat="1" ht="21.75" customHeight="1">
      <c r="A700" s="1"/>
      <c r="C700" s="196"/>
      <c r="D700" s="1"/>
      <c r="E700" s="1"/>
      <c r="F700" s="1"/>
      <c r="G700" s="1"/>
      <c r="H700" s="152"/>
      <c r="J700" s="152"/>
      <c r="L700" s="152"/>
      <c r="N700" s="152"/>
    </row>
    <row r="701" spans="1:23" s="35" customFormat="1" ht="21.75" customHeight="1">
      <c r="A701" s="41"/>
      <c r="B701" s="58" t="str">
        <f>+B662</f>
        <v xml:space="preserve"> (Signed)………………………………Authorized Director     (Signed)………………………………Authorized Director</v>
      </c>
      <c r="C701" s="44"/>
      <c r="D701" s="41"/>
      <c r="E701" s="41"/>
      <c r="F701" s="41"/>
      <c r="G701" s="41"/>
      <c r="H701" s="146"/>
      <c r="I701" s="146"/>
      <c r="J701" s="146"/>
      <c r="K701" s="146"/>
      <c r="L701" s="146"/>
      <c r="M701" s="146"/>
      <c r="N701" s="146"/>
    </row>
    <row r="702" spans="1:23" s="35" customFormat="1" ht="21.75" customHeight="1">
      <c r="A702" s="53"/>
      <c r="B702" s="209" t="s">
        <v>687</v>
      </c>
      <c r="C702" s="209"/>
      <c r="D702" s="209"/>
      <c r="E702" s="209"/>
      <c r="F702" s="209"/>
      <c r="G702" s="77"/>
      <c r="H702" s="209" t="s">
        <v>688</v>
      </c>
      <c r="I702" s="120"/>
      <c r="K702" s="172"/>
      <c r="L702" s="209"/>
      <c r="M702" s="209"/>
      <c r="N702" s="209"/>
      <c r="W702" s="267"/>
    </row>
    <row r="703" spans="1:23" s="2" customFormat="1" ht="21.75" customHeight="1">
      <c r="A703" s="268" t="s">
        <v>14</v>
      </c>
      <c r="B703" s="268"/>
      <c r="C703" s="268"/>
      <c r="D703" s="268"/>
      <c r="E703" s="268"/>
      <c r="F703" s="268"/>
      <c r="G703" s="268"/>
      <c r="H703" s="268"/>
      <c r="I703" s="268"/>
      <c r="J703" s="268"/>
      <c r="K703" s="268"/>
      <c r="L703" s="268"/>
      <c r="M703" s="268"/>
      <c r="N703" s="268"/>
    </row>
    <row r="704" spans="1:23" s="2" customFormat="1" ht="21.75" customHeight="1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</row>
    <row r="705" spans="1:26" s="35" customFormat="1" ht="21.75" customHeight="1">
      <c r="A705" s="175" t="s">
        <v>283</v>
      </c>
      <c r="B705" s="196" t="s">
        <v>656</v>
      </c>
      <c r="C705" s="44"/>
      <c r="D705" s="41"/>
      <c r="E705" s="41"/>
      <c r="F705" s="41"/>
      <c r="G705" s="41"/>
      <c r="H705" s="41"/>
      <c r="I705" s="41"/>
      <c r="J705" s="42"/>
      <c r="K705" s="41"/>
      <c r="L705" s="41"/>
      <c r="M705" s="41"/>
      <c r="N705" s="41"/>
    </row>
    <row r="706" spans="1:26" s="35" customFormat="1" ht="21.75" customHeight="1">
      <c r="A706" s="1"/>
      <c r="C706" s="1" t="s">
        <v>517</v>
      </c>
      <c r="E706" s="1"/>
      <c r="F706" s="1"/>
      <c r="G706" s="1"/>
      <c r="H706" s="152"/>
      <c r="I706" s="152"/>
      <c r="J706" s="152"/>
      <c r="K706" s="152"/>
      <c r="L706" s="203"/>
    </row>
    <row r="707" spans="1:26" s="35" customFormat="1" ht="21.75" customHeight="1">
      <c r="A707" s="1"/>
      <c r="B707" s="1"/>
      <c r="C707" s="196" t="s">
        <v>659</v>
      </c>
      <c r="F707" s="1"/>
      <c r="G707" s="1"/>
      <c r="H707" s="152"/>
      <c r="I707" s="152"/>
      <c r="J707" s="152"/>
      <c r="K707" s="152"/>
      <c r="L707" s="203"/>
    </row>
    <row r="708" spans="1:26" s="35" customFormat="1" ht="21.75" customHeight="1">
      <c r="A708" s="1"/>
      <c r="B708" s="196" t="s">
        <v>660</v>
      </c>
      <c r="D708" s="1"/>
      <c r="E708" s="1"/>
      <c r="F708" s="1"/>
      <c r="G708" s="1"/>
      <c r="H708" s="152"/>
      <c r="I708" s="152"/>
      <c r="J708" s="152"/>
      <c r="K708" s="152"/>
      <c r="L708" s="203"/>
    </row>
    <row r="709" spans="1:26" s="35" customFormat="1" ht="21.75" customHeight="1">
      <c r="A709" s="1"/>
      <c r="B709" s="196"/>
      <c r="D709" s="1"/>
      <c r="E709" s="1"/>
      <c r="F709" s="1"/>
      <c r="G709" s="1"/>
      <c r="H709" s="152"/>
      <c r="I709" s="152"/>
      <c r="J709" s="152"/>
      <c r="K709" s="152"/>
      <c r="L709" s="203"/>
      <c r="N709" s="204" t="str">
        <f>+N679</f>
        <v>Unit : Baht</v>
      </c>
    </row>
    <row r="710" spans="1:26" s="35" customFormat="1" ht="21.75" customHeight="1">
      <c r="A710" s="150"/>
      <c r="B710" s="134"/>
      <c r="C710" s="44"/>
      <c r="D710" s="134"/>
      <c r="E710" s="134"/>
      <c r="F710" s="134"/>
      <c r="G710" s="150"/>
      <c r="H710" s="152"/>
      <c r="J710" s="201"/>
      <c r="L710" s="200" t="s">
        <v>241</v>
      </c>
      <c r="N710" s="200" t="s">
        <v>526</v>
      </c>
    </row>
    <row r="711" spans="1:26" s="88" customFormat="1" ht="21.75" customHeight="1">
      <c r="A711" s="41"/>
      <c r="B711" s="40"/>
      <c r="C711" s="44" t="s">
        <v>530</v>
      </c>
      <c r="D711" s="41"/>
      <c r="E711" s="41"/>
      <c r="F711" s="41"/>
      <c r="G711" s="41"/>
      <c r="H711" s="152"/>
      <c r="I711" s="35"/>
      <c r="J711" s="152"/>
      <c r="K711" s="35"/>
      <c r="L711" s="152"/>
      <c r="M711" s="40"/>
      <c r="N711" s="152"/>
      <c r="O711" s="35"/>
      <c r="P711" s="35"/>
      <c r="Q711" s="35"/>
      <c r="R711" s="35"/>
      <c r="S711" s="35"/>
      <c r="T711" s="35"/>
      <c r="U711" s="35"/>
      <c r="V711" s="35"/>
    </row>
    <row r="712" spans="1:26" s="88" customFormat="1" ht="21.75" customHeight="1">
      <c r="A712" s="41"/>
      <c r="B712" s="40"/>
      <c r="C712" s="44" t="s">
        <v>531</v>
      </c>
      <c r="D712" s="41"/>
      <c r="E712" s="41"/>
      <c r="F712" s="41"/>
      <c r="G712" s="41"/>
      <c r="H712" s="152"/>
      <c r="I712" s="35"/>
      <c r="J712" s="152"/>
      <c r="K712" s="35"/>
      <c r="L712" s="152">
        <v>-481687</v>
      </c>
      <c r="M712" s="40"/>
      <c r="N712" s="152">
        <v>566494</v>
      </c>
      <c r="O712" s="35"/>
      <c r="P712" s="35"/>
      <c r="Q712" s="35"/>
      <c r="R712" s="35"/>
      <c r="S712" s="35"/>
      <c r="T712" s="35"/>
      <c r="U712" s="35"/>
      <c r="V712" s="35"/>
    </row>
    <row r="713" spans="1:26" s="88" customFormat="1" ht="21.75" customHeight="1">
      <c r="A713" s="41"/>
      <c r="B713" s="40"/>
      <c r="C713" s="1" t="s">
        <v>553</v>
      </c>
      <c r="D713" s="41"/>
      <c r="E713" s="41"/>
      <c r="F713" s="41"/>
      <c r="G713" s="41"/>
      <c r="H713" s="152"/>
      <c r="I713" s="35"/>
      <c r="J713" s="152"/>
      <c r="K713" s="35"/>
      <c r="L713" s="152">
        <v>537514</v>
      </c>
      <c r="M713" s="40"/>
      <c r="N713" s="152">
        <v>-466461</v>
      </c>
      <c r="O713" s="35"/>
      <c r="P713" s="35"/>
      <c r="Q713" s="35"/>
      <c r="R713" s="35"/>
      <c r="S713" s="35"/>
      <c r="T713" s="35"/>
      <c r="U713" s="35"/>
      <c r="V713" s="35"/>
    </row>
    <row r="714" spans="1:26" s="88" customFormat="1" ht="21.75" customHeight="1">
      <c r="A714" s="41"/>
      <c r="B714" s="40"/>
      <c r="C714" s="44" t="s">
        <v>532</v>
      </c>
      <c r="D714" s="41"/>
      <c r="E714" s="41"/>
      <c r="F714" s="41"/>
      <c r="G714" s="41"/>
      <c r="H714" s="152"/>
      <c r="I714" s="35"/>
      <c r="J714" s="152"/>
      <c r="K714" s="35"/>
      <c r="L714" s="152">
        <v>42503</v>
      </c>
      <c r="M714" s="40"/>
      <c r="N714" s="152">
        <v>-42027</v>
      </c>
      <c r="O714" s="35"/>
      <c r="P714" s="35"/>
      <c r="Q714" s="35"/>
      <c r="R714" s="35"/>
      <c r="S714" s="35"/>
      <c r="T714" s="35"/>
      <c r="U714" s="35"/>
      <c r="V714" s="35"/>
    </row>
    <row r="715" spans="1:26" s="88" customFormat="1" ht="21.75" customHeight="1">
      <c r="A715" s="41"/>
      <c r="B715" s="1"/>
      <c r="C715" s="35" t="s">
        <v>533</v>
      </c>
      <c r="D715" s="35"/>
      <c r="E715" s="35"/>
      <c r="F715" s="41"/>
      <c r="G715" s="41"/>
      <c r="H715" s="146"/>
      <c r="I715" s="146"/>
      <c r="J715" s="146"/>
      <c r="K715" s="152"/>
      <c r="L715" s="203"/>
      <c r="M715" s="40"/>
      <c r="N715" s="35"/>
      <c r="O715" s="35"/>
      <c r="P715" s="35"/>
      <c r="Q715" s="35"/>
      <c r="R715" s="35"/>
      <c r="S715" s="35"/>
      <c r="T715" s="35"/>
      <c r="U715" s="35"/>
      <c r="V715" s="35"/>
    </row>
    <row r="716" spans="1:26" s="88" customFormat="1" ht="21.75" customHeight="1">
      <c r="A716" s="41"/>
      <c r="B716" s="196" t="s">
        <v>534</v>
      </c>
      <c r="C716" s="35"/>
      <c r="D716" s="1"/>
      <c r="E716" s="1"/>
      <c r="F716" s="41"/>
      <c r="G716" s="41"/>
      <c r="H716" s="146"/>
      <c r="I716" s="146"/>
      <c r="J716" s="146"/>
      <c r="K716" s="152"/>
      <c r="L716" s="203"/>
      <c r="M716" s="40"/>
      <c r="N716" s="35"/>
      <c r="O716" s="35"/>
      <c r="P716" s="35"/>
      <c r="Q716" s="35"/>
      <c r="R716" s="35"/>
      <c r="S716" s="35"/>
      <c r="T716" s="35"/>
      <c r="U716" s="35"/>
      <c r="V716" s="35"/>
    </row>
    <row r="718" spans="1:26" s="88" customFormat="1" ht="21.75" customHeight="1">
      <c r="A718" s="47" t="s">
        <v>285</v>
      </c>
      <c r="B718" s="40" t="s">
        <v>284</v>
      </c>
      <c r="C718" s="44"/>
      <c r="D718" s="41"/>
      <c r="E718" s="41"/>
      <c r="F718" s="41"/>
      <c r="G718" s="41"/>
      <c r="H718" s="146"/>
      <c r="I718" s="146"/>
      <c r="J718" s="146"/>
      <c r="K718" s="146"/>
      <c r="L718" s="146"/>
      <c r="M718" s="146"/>
      <c r="N718" s="152"/>
      <c r="O718" s="35"/>
      <c r="P718" s="35"/>
      <c r="Q718" s="35"/>
      <c r="R718" s="35"/>
      <c r="S718" s="35"/>
      <c r="T718" s="35"/>
      <c r="U718" s="35"/>
      <c r="V718" s="35"/>
      <c r="X718" s="35"/>
      <c r="Y718" s="35"/>
      <c r="Z718" s="35"/>
    </row>
    <row r="719" spans="1:26" s="88" customFormat="1" ht="21.75" customHeight="1">
      <c r="A719" s="41"/>
      <c r="B719" s="77"/>
      <c r="C719" s="44" t="s">
        <v>661</v>
      </c>
      <c r="D719" s="41"/>
      <c r="E719" s="41"/>
      <c r="F719" s="41"/>
      <c r="G719" s="41"/>
      <c r="H719" s="146"/>
      <c r="I719" s="146"/>
      <c r="J719" s="146"/>
      <c r="K719" s="146"/>
      <c r="L719" s="146"/>
      <c r="M719" s="146"/>
      <c r="N719" s="152"/>
      <c r="O719" s="35"/>
      <c r="P719" s="35"/>
      <c r="Q719" s="35"/>
      <c r="R719" s="35"/>
      <c r="S719" s="35"/>
      <c r="T719" s="35"/>
      <c r="U719" s="35"/>
      <c r="V719" s="35"/>
      <c r="X719" s="35"/>
      <c r="Y719" s="35"/>
      <c r="Z719" s="35"/>
    </row>
    <row r="720" spans="1:26" s="88" customFormat="1" ht="21.75" customHeight="1">
      <c r="A720" s="41"/>
      <c r="B720" s="40" t="s">
        <v>716</v>
      </c>
      <c r="C720" s="44"/>
      <c r="D720" s="41"/>
      <c r="E720" s="41"/>
      <c r="F720" s="41"/>
      <c r="G720" s="41"/>
      <c r="H720" s="146"/>
      <c r="I720" s="146"/>
      <c r="J720" s="146"/>
      <c r="K720" s="146"/>
      <c r="L720" s="146"/>
      <c r="M720" s="146"/>
      <c r="N720" s="152"/>
      <c r="O720" s="35"/>
      <c r="P720" s="35"/>
      <c r="Q720" s="35"/>
      <c r="R720" s="35"/>
      <c r="S720" s="35"/>
      <c r="T720" s="35"/>
      <c r="U720" s="35"/>
      <c r="V720" s="35"/>
      <c r="X720" s="35"/>
      <c r="Y720" s="35"/>
      <c r="Z720" s="35"/>
    </row>
    <row r="721" spans="1:26" s="88" customFormat="1" ht="21.75" customHeight="1">
      <c r="A721" s="41"/>
      <c r="B721" s="40" t="s">
        <v>663</v>
      </c>
      <c r="C721" s="44"/>
      <c r="D721" s="41"/>
      <c r="E721" s="41"/>
      <c r="F721" s="41"/>
      <c r="G721" s="41"/>
      <c r="H721" s="146"/>
      <c r="I721" s="146"/>
      <c r="J721" s="146"/>
      <c r="K721" s="146"/>
      <c r="L721" s="146"/>
      <c r="M721" s="146"/>
      <c r="N721" s="152"/>
      <c r="O721" s="35"/>
      <c r="P721" s="35"/>
      <c r="Q721" s="35"/>
      <c r="R721" s="35"/>
      <c r="S721" s="35"/>
      <c r="T721" s="35"/>
      <c r="U721" s="35"/>
      <c r="V721" s="35"/>
      <c r="X721" s="35"/>
      <c r="Y721" s="35"/>
      <c r="Z721" s="35"/>
    </row>
    <row r="722" spans="1:26" s="88" customFormat="1" ht="21.75" customHeight="1">
      <c r="A722" s="41"/>
      <c r="B722" s="40" t="s">
        <v>662</v>
      </c>
      <c r="C722" s="44"/>
      <c r="D722" s="41"/>
      <c r="E722" s="41"/>
      <c r="F722" s="41"/>
      <c r="G722" s="41"/>
      <c r="H722" s="146"/>
      <c r="I722" s="146"/>
      <c r="J722" s="146"/>
      <c r="K722" s="146"/>
      <c r="L722" s="146"/>
      <c r="M722" s="146"/>
      <c r="N722" s="152"/>
      <c r="O722" s="35"/>
      <c r="P722" s="35"/>
      <c r="Q722" s="35"/>
      <c r="R722" s="35"/>
      <c r="S722" s="35"/>
      <c r="T722" s="35"/>
      <c r="U722" s="35"/>
      <c r="V722" s="35"/>
      <c r="X722" s="35"/>
      <c r="Y722" s="35"/>
      <c r="Z722" s="35"/>
    </row>
    <row r="723" spans="1:26" s="88" customFormat="1" ht="21.75" customHeight="1">
      <c r="A723" s="41"/>
      <c r="B723" s="40"/>
      <c r="C723" s="44"/>
      <c r="D723" s="41"/>
      <c r="E723" s="41"/>
      <c r="F723" s="41"/>
      <c r="G723" s="41"/>
      <c r="H723" s="146"/>
      <c r="I723" s="146"/>
      <c r="J723" s="146"/>
      <c r="K723" s="146"/>
      <c r="L723" s="146"/>
      <c r="M723" s="146"/>
      <c r="N723" s="152"/>
      <c r="O723" s="35"/>
      <c r="P723" s="35"/>
      <c r="Q723" s="35"/>
      <c r="R723" s="35"/>
      <c r="S723" s="35"/>
      <c r="T723" s="35"/>
      <c r="U723" s="35"/>
      <c r="V723" s="35"/>
      <c r="X723" s="35"/>
      <c r="Y723" s="35"/>
      <c r="Z723" s="35"/>
    </row>
    <row r="724" spans="1:26" s="88" customFormat="1" ht="21.75" customHeight="1">
      <c r="A724" s="47" t="s">
        <v>286</v>
      </c>
      <c r="B724" s="77" t="s">
        <v>287</v>
      </c>
      <c r="C724" s="77"/>
      <c r="D724" s="2"/>
      <c r="E724" s="2"/>
      <c r="F724" s="2"/>
      <c r="G724" s="2"/>
      <c r="H724" s="2"/>
      <c r="I724" s="205"/>
      <c r="J724" s="206"/>
      <c r="K724" s="206"/>
      <c r="L724" s="2"/>
      <c r="M724" s="16"/>
      <c r="N724" s="16"/>
      <c r="O724" s="35"/>
      <c r="P724" s="35"/>
      <c r="Q724" s="35"/>
      <c r="R724" s="35"/>
      <c r="S724" s="35"/>
      <c r="T724" s="35"/>
      <c r="U724" s="35"/>
      <c r="V724" s="35"/>
      <c r="X724" s="35"/>
      <c r="Y724" s="35"/>
      <c r="Z724" s="35"/>
    </row>
    <row r="725" spans="1:26" s="88" customFormat="1" ht="21.75" customHeight="1">
      <c r="A725" s="2"/>
      <c r="B725" s="40"/>
      <c r="C725" s="77" t="s">
        <v>715</v>
      </c>
      <c r="D725" s="2"/>
      <c r="E725" s="2"/>
      <c r="F725" s="2"/>
      <c r="G725" s="2"/>
      <c r="H725" s="2"/>
      <c r="I725" s="205"/>
      <c r="J725" s="206"/>
      <c r="K725" s="206"/>
      <c r="L725" s="2"/>
      <c r="M725" s="16"/>
      <c r="N725" s="16"/>
      <c r="O725" s="35"/>
      <c r="P725" s="35"/>
      <c r="Q725" s="35"/>
      <c r="R725" s="35"/>
      <c r="S725" s="35"/>
      <c r="T725" s="35"/>
      <c r="U725" s="35"/>
      <c r="V725" s="35"/>
      <c r="X725" s="35"/>
      <c r="Y725" s="35"/>
      <c r="Z725" s="35"/>
    </row>
    <row r="726" spans="1:26" s="88" customFormat="1" ht="21.75" customHeight="1">
      <c r="A726" s="2"/>
      <c r="B726" s="77" t="s">
        <v>665</v>
      </c>
      <c r="C726" s="77"/>
      <c r="D726" s="2"/>
      <c r="E726" s="2"/>
      <c r="F726" s="2"/>
      <c r="G726" s="2"/>
      <c r="H726" s="2"/>
      <c r="I726" s="205"/>
      <c r="J726" s="206"/>
      <c r="K726" s="206"/>
      <c r="L726" s="2"/>
      <c r="M726" s="16"/>
      <c r="N726" s="16"/>
      <c r="O726" s="35"/>
      <c r="P726" s="35"/>
      <c r="Q726" s="35"/>
      <c r="R726" s="35"/>
      <c r="S726" s="35"/>
      <c r="T726" s="35"/>
      <c r="U726" s="35"/>
      <c r="V726" s="35"/>
      <c r="X726" s="35"/>
      <c r="Y726" s="35"/>
      <c r="Z726" s="35"/>
    </row>
    <row r="727" spans="1:26" s="88" customFormat="1" ht="21.75" customHeight="1">
      <c r="A727" s="2"/>
      <c r="B727" s="77" t="s">
        <v>664</v>
      </c>
      <c r="C727" s="77"/>
      <c r="D727" s="2"/>
      <c r="E727" s="2"/>
      <c r="F727" s="2"/>
      <c r="G727" s="2"/>
      <c r="H727" s="2"/>
      <c r="I727" s="205"/>
      <c r="J727" s="206"/>
      <c r="K727" s="206"/>
      <c r="L727" s="2"/>
      <c r="M727" s="16"/>
      <c r="N727" s="16"/>
      <c r="O727" s="35"/>
      <c r="P727" s="35"/>
      <c r="Q727" s="35"/>
      <c r="R727" s="35"/>
      <c r="S727" s="35"/>
      <c r="T727" s="35"/>
      <c r="U727" s="35"/>
      <c r="V727" s="35"/>
      <c r="X727" s="35"/>
      <c r="Y727" s="35"/>
      <c r="Z727" s="35"/>
    </row>
    <row r="730" spans="1:26" s="88" customFormat="1" ht="21.75" customHeight="1">
      <c r="A730" s="2"/>
      <c r="B730" s="77"/>
      <c r="C730" s="77"/>
      <c r="D730" s="2"/>
      <c r="E730" s="2"/>
      <c r="F730" s="2"/>
      <c r="G730" s="2"/>
      <c r="H730" s="2"/>
      <c r="I730" s="205"/>
      <c r="J730" s="206"/>
      <c r="K730" s="206"/>
      <c r="L730" s="2"/>
      <c r="M730" s="16"/>
      <c r="N730" s="16"/>
      <c r="O730" s="35"/>
      <c r="P730" s="35"/>
      <c r="Q730" s="35"/>
      <c r="R730" s="35"/>
      <c r="S730" s="35"/>
      <c r="T730" s="35"/>
      <c r="U730" s="35"/>
      <c r="V730" s="35"/>
      <c r="X730" s="35"/>
      <c r="Y730" s="35"/>
      <c r="Z730" s="35"/>
    </row>
    <row r="731" spans="1:26" s="88" customFormat="1" ht="21.75" customHeight="1">
      <c r="A731" s="2"/>
      <c r="B731" s="77"/>
      <c r="C731" s="77"/>
      <c r="D731" s="2"/>
      <c r="E731" s="2"/>
      <c r="F731" s="2"/>
      <c r="G731" s="2"/>
      <c r="H731" s="2"/>
      <c r="I731" s="205"/>
      <c r="J731" s="206"/>
      <c r="K731" s="206"/>
      <c r="L731" s="2"/>
      <c r="M731" s="16"/>
      <c r="N731" s="16"/>
      <c r="O731" s="35"/>
      <c r="P731" s="35"/>
      <c r="Q731" s="35"/>
      <c r="R731" s="35"/>
      <c r="S731" s="35"/>
      <c r="T731" s="35"/>
      <c r="U731" s="35"/>
      <c r="V731" s="35"/>
      <c r="X731" s="35"/>
      <c r="Y731" s="35"/>
      <c r="Z731" s="35"/>
    </row>
    <row r="732" spans="1:26" s="88" customFormat="1" ht="21.75" customHeight="1">
      <c r="A732" s="2"/>
      <c r="B732" s="77"/>
      <c r="C732" s="77"/>
      <c r="D732" s="2"/>
      <c r="E732" s="2"/>
      <c r="F732" s="2"/>
      <c r="G732" s="2"/>
      <c r="H732" s="2"/>
      <c r="I732" s="205"/>
      <c r="J732" s="206"/>
      <c r="K732" s="206"/>
      <c r="L732" s="2"/>
      <c r="M732" s="16"/>
      <c r="N732" s="16"/>
      <c r="O732" s="35"/>
      <c r="P732" s="35"/>
      <c r="Q732" s="35"/>
      <c r="R732" s="35"/>
      <c r="S732" s="35"/>
      <c r="T732" s="35"/>
      <c r="U732" s="35"/>
      <c r="V732" s="35"/>
      <c r="X732" s="35"/>
      <c r="Y732" s="35"/>
      <c r="Z732" s="35"/>
    </row>
    <row r="733" spans="1:26" s="88" customFormat="1" ht="21.75" customHeight="1">
      <c r="A733" s="2"/>
      <c r="B733" s="77"/>
      <c r="C733" s="77"/>
      <c r="D733" s="2"/>
      <c r="E733" s="2"/>
      <c r="F733" s="2"/>
      <c r="G733" s="2"/>
      <c r="H733" s="2"/>
      <c r="I733" s="205"/>
      <c r="J733" s="206"/>
      <c r="K733" s="206"/>
      <c r="L733" s="2"/>
      <c r="M733" s="16"/>
      <c r="N733" s="16"/>
      <c r="O733" s="35"/>
      <c r="P733" s="35"/>
      <c r="Q733" s="35"/>
      <c r="R733" s="35"/>
      <c r="S733" s="35"/>
      <c r="T733" s="35"/>
      <c r="U733" s="35"/>
      <c r="V733" s="35"/>
      <c r="X733" s="35"/>
      <c r="Y733" s="35"/>
      <c r="Z733" s="35"/>
    </row>
    <row r="734" spans="1:26" s="88" customFormat="1" ht="21.75" customHeight="1">
      <c r="A734" s="2"/>
      <c r="B734" s="77"/>
      <c r="C734" s="77"/>
      <c r="D734" s="2"/>
      <c r="E734" s="2"/>
      <c r="F734" s="2"/>
      <c r="G734" s="2"/>
      <c r="H734" s="2"/>
      <c r="I734" s="205"/>
      <c r="J734" s="206"/>
      <c r="K734" s="206"/>
      <c r="L734" s="2"/>
      <c r="M734" s="16"/>
      <c r="N734" s="16"/>
      <c r="O734" s="35"/>
      <c r="P734" s="35"/>
      <c r="Q734" s="35"/>
      <c r="R734" s="35"/>
      <c r="S734" s="35"/>
      <c r="T734" s="35"/>
      <c r="U734" s="35"/>
      <c r="V734" s="35"/>
      <c r="X734" s="35"/>
      <c r="Y734" s="35"/>
      <c r="Z734" s="35"/>
    </row>
    <row r="735" spans="1:26" s="88" customFormat="1" ht="21.75" customHeight="1">
      <c r="A735" s="2"/>
      <c r="B735" s="77"/>
      <c r="C735" s="77"/>
      <c r="D735" s="2"/>
      <c r="E735" s="2"/>
      <c r="F735" s="2"/>
      <c r="G735" s="2"/>
      <c r="H735" s="2"/>
      <c r="I735" s="205"/>
      <c r="J735" s="206"/>
      <c r="K735" s="206"/>
      <c r="L735" s="2"/>
      <c r="M735" s="16"/>
      <c r="N735" s="16"/>
      <c r="O735" s="35"/>
      <c r="P735" s="35"/>
      <c r="Q735" s="35"/>
      <c r="R735" s="35"/>
      <c r="S735" s="35"/>
      <c r="T735" s="35"/>
      <c r="U735" s="35"/>
      <c r="V735" s="35"/>
      <c r="X735" s="35"/>
      <c r="Y735" s="35"/>
      <c r="Z735" s="35"/>
    </row>
    <row r="736" spans="1:26" s="88" customFormat="1" ht="21.75" customHeight="1">
      <c r="A736" s="2"/>
      <c r="B736" s="77"/>
      <c r="C736" s="77"/>
      <c r="D736" s="2"/>
      <c r="E736" s="2"/>
      <c r="F736" s="2"/>
      <c r="G736" s="2"/>
      <c r="H736" s="2"/>
      <c r="I736" s="205"/>
      <c r="J736" s="206"/>
      <c r="K736" s="206"/>
      <c r="L736" s="2"/>
      <c r="M736" s="16"/>
      <c r="N736" s="16"/>
      <c r="O736" s="35"/>
      <c r="P736" s="35"/>
      <c r="Q736" s="35"/>
      <c r="R736" s="35"/>
      <c r="S736" s="35"/>
      <c r="T736" s="35"/>
      <c r="U736" s="35"/>
      <c r="V736" s="35"/>
      <c r="X736" s="35"/>
      <c r="Y736" s="35"/>
      <c r="Z736" s="35"/>
    </row>
    <row r="737" spans="1:26" s="88" customFormat="1" ht="21.75" customHeight="1">
      <c r="A737" s="2"/>
      <c r="B737" s="77"/>
      <c r="C737" s="77"/>
      <c r="D737" s="2"/>
      <c r="E737" s="2"/>
      <c r="F737" s="2"/>
      <c r="G737" s="2"/>
      <c r="H737" s="2"/>
      <c r="I737" s="205"/>
      <c r="J737" s="206"/>
      <c r="K737" s="206"/>
      <c r="L737" s="2"/>
      <c r="M737" s="16"/>
      <c r="N737" s="16"/>
      <c r="O737" s="35"/>
      <c r="P737" s="35"/>
      <c r="Q737" s="35"/>
      <c r="R737" s="35"/>
      <c r="S737" s="35"/>
      <c r="T737" s="35"/>
      <c r="U737" s="35"/>
      <c r="V737" s="35"/>
      <c r="X737" s="35"/>
      <c r="Y737" s="35"/>
      <c r="Z737" s="35"/>
    </row>
    <row r="738" spans="1:26" s="88" customFormat="1" ht="21.75" customHeight="1">
      <c r="A738" s="2"/>
      <c r="B738" s="77"/>
      <c r="C738" s="77"/>
      <c r="D738" s="2"/>
      <c r="E738" s="2"/>
      <c r="F738" s="2"/>
      <c r="G738" s="2"/>
      <c r="H738" s="2"/>
      <c r="I738" s="205"/>
      <c r="J738" s="206"/>
      <c r="K738" s="206"/>
      <c r="L738" s="2"/>
      <c r="M738" s="16"/>
      <c r="N738" s="16"/>
      <c r="O738" s="35"/>
      <c r="P738" s="35"/>
      <c r="Q738" s="35"/>
      <c r="R738" s="35"/>
      <c r="S738" s="35"/>
      <c r="T738" s="35"/>
      <c r="U738" s="35"/>
      <c r="V738" s="35"/>
      <c r="X738" s="35"/>
      <c r="Y738" s="35"/>
      <c r="Z738" s="35"/>
    </row>
    <row r="739" spans="1:26" s="88" customFormat="1" ht="21.75" customHeight="1">
      <c r="A739" s="2"/>
      <c r="B739" s="77"/>
      <c r="C739" s="77"/>
      <c r="D739" s="2"/>
      <c r="E739" s="2"/>
      <c r="F739" s="2"/>
      <c r="G739" s="2"/>
      <c r="H739" s="2"/>
      <c r="I739" s="205"/>
      <c r="J739" s="206"/>
      <c r="K739" s="206"/>
      <c r="L739" s="2"/>
      <c r="M739" s="16"/>
      <c r="N739" s="16"/>
      <c r="O739" s="35"/>
      <c r="P739" s="35"/>
      <c r="Q739" s="35"/>
      <c r="R739" s="35"/>
      <c r="S739" s="35"/>
      <c r="T739" s="35"/>
      <c r="U739" s="35"/>
      <c r="V739" s="35"/>
      <c r="X739" s="35"/>
      <c r="Y739" s="35"/>
      <c r="Z739" s="35"/>
    </row>
    <row r="740" spans="1:26" s="88" customFormat="1" ht="21.75" customHeight="1">
      <c r="A740" s="2"/>
      <c r="B740" s="77" t="str">
        <f>+B701</f>
        <v xml:space="preserve"> (Signed)………………………………Authorized Director     (Signed)………………………………Authorized Director</v>
      </c>
      <c r="C740" s="77"/>
      <c r="D740" s="2"/>
      <c r="E740" s="2"/>
      <c r="F740" s="2"/>
      <c r="G740" s="2"/>
      <c r="H740" s="2"/>
      <c r="I740" s="205"/>
      <c r="J740" s="206"/>
      <c r="K740" s="206"/>
      <c r="L740" s="2"/>
      <c r="M740" s="16"/>
      <c r="N740" s="16"/>
      <c r="O740" s="35"/>
      <c r="P740" s="35"/>
      <c r="Q740" s="35"/>
      <c r="R740" s="35"/>
      <c r="S740" s="35"/>
      <c r="T740" s="35"/>
      <c r="U740" s="35"/>
      <c r="V740" s="35"/>
      <c r="X740" s="35"/>
      <c r="Y740" s="35"/>
      <c r="Z740" s="35"/>
    </row>
    <row r="741" spans="1:26" s="35" customFormat="1" ht="21.75" customHeight="1">
      <c r="A741" s="53"/>
      <c r="B741" s="209" t="s">
        <v>687</v>
      </c>
      <c r="C741" s="209"/>
      <c r="D741" s="209"/>
      <c r="E741" s="209"/>
      <c r="F741" s="209"/>
      <c r="G741" s="77"/>
      <c r="H741" s="209" t="s">
        <v>688</v>
      </c>
      <c r="I741" s="120"/>
      <c r="K741" s="172"/>
      <c r="L741" s="209"/>
      <c r="M741" s="209"/>
      <c r="N741" s="209"/>
      <c r="W741" s="267"/>
    </row>
    <row r="742" spans="1:26" s="88" customFormat="1" ht="21.75" customHeight="1">
      <c r="A742" s="268" t="s">
        <v>18</v>
      </c>
      <c r="B742" s="268"/>
      <c r="C742" s="268"/>
      <c r="D742" s="268"/>
      <c r="E742" s="268"/>
      <c r="F742" s="268"/>
      <c r="G742" s="268"/>
      <c r="H742" s="268"/>
      <c r="I742" s="268"/>
      <c r="J742" s="268"/>
      <c r="K742" s="268"/>
      <c r="L742" s="268"/>
      <c r="M742" s="268"/>
      <c r="N742" s="268"/>
      <c r="O742" s="35"/>
      <c r="P742" s="35"/>
      <c r="Q742" s="35"/>
      <c r="R742" s="35"/>
      <c r="S742" s="35"/>
      <c r="T742" s="35"/>
      <c r="U742" s="35"/>
      <c r="V742" s="35"/>
      <c r="X742" s="35"/>
      <c r="Y742" s="35"/>
      <c r="Z742" s="35"/>
    </row>
    <row r="743" spans="1:26" s="88" customFormat="1" ht="21.75" customHeight="1">
      <c r="A743" s="2"/>
      <c r="B743" s="77"/>
      <c r="C743" s="77"/>
      <c r="D743" s="2"/>
      <c r="E743" s="2"/>
      <c r="F743" s="2"/>
      <c r="G743" s="2"/>
      <c r="H743" s="2"/>
      <c r="I743" s="205"/>
      <c r="J743" s="206"/>
      <c r="K743" s="206"/>
      <c r="L743" s="2"/>
      <c r="M743" s="16"/>
      <c r="N743" s="16"/>
      <c r="O743" s="35"/>
      <c r="P743" s="35"/>
      <c r="Q743" s="35"/>
      <c r="R743" s="35"/>
      <c r="S743" s="35"/>
      <c r="T743" s="35"/>
      <c r="U743" s="35"/>
      <c r="V743" s="35"/>
      <c r="X743" s="35"/>
      <c r="Y743" s="35"/>
      <c r="Z743" s="35"/>
    </row>
    <row r="744" spans="1:26" s="35" customFormat="1" ht="21.75" customHeight="1">
      <c r="A744" s="153" t="s">
        <v>288</v>
      </c>
      <c r="B744" s="134" t="s">
        <v>289</v>
      </c>
      <c r="C744" s="134"/>
      <c r="D744" s="134"/>
      <c r="E744" s="134"/>
      <c r="F744" s="134"/>
      <c r="G744" s="154"/>
      <c r="H744" s="155"/>
      <c r="I744" s="155"/>
      <c r="J744" s="155"/>
      <c r="K744" s="155"/>
      <c r="L744" s="155"/>
      <c r="M744" s="155"/>
      <c r="N744" s="205"/>
    </row>
    <row r="745" spans="1:26" s="35" customFormat="1" ht="21.75" customHeight="1">
      <c r="A745" s="154"/>
      <c r="B745" s="134"/>
      <c r="C745" s="77" t="s">
        <v>717</v>
      </c>
      <c r="D745" s="134"/>
      <c r="E745" s="134"/>
      <c r="F745" s="134"/>
      <c r="G745" s="154"/>
      <c r="H745" s="155"/>
      <c r="I745" s="155"/>
      <c r="J745" s="155"/>
      <c r="K745" s="155"/>
      <c r="L745" s="155"/>
      <c r="M745" s="155"/>
      <c r="N745" s="205"/>
    </row>
    <row r="746" spans="1:26" s="35" customFormat="1" ht="21.75" customHeight="1">
      <c r="A746" s="154"/>
      <c r="B746" s="134" t="s">
        <v>290</v>
      </c>
      <c r="C746" s="134"/>
      <c r="D746" s="134"/>
      <c r="E746" s="134"/>
      <c r="F746" s="134"/>
      <c r="G746" s="154"/>
      <c r="H746" s="155"/>
      <c r="I746" s="155"/>
      <c r="J746" s="155"/>
      <c r="K746" s="155"/>
      <c r="L746" s="155"/>
      <c r="M746" s="155"/>
      <c r="N746" s="205"/>
    </row>
    <row r="747" spans="1:26" s="35" customFormat="1" ht="21.75" customHeight="1">
      <c r="C747" s="207" t="s">
        <v>291</v>
      </c>
      <c r="D747" s="35" t="s">
        <v>292</v>
      </c>
      <c r="L747" s="120"/>
      <c r="N747" s="120"/>
    </row>
    <row r="748" spans="1:26" s="35" customFormat="1" ht="21.75" customHeight="1">
      <c r="L748" s="120"/>
      <c r="M748" s="78"/>
      <c r="N748" s="208" t="s">
        <v>26</v>
      </c>
    </row>
    <row r="749" spans="1:26" ht="21.75" customHeight="1">
      <c r="A749" s="150"/>
      <c r="C749" s="35" t="s">
        <v>293</v>
      </c>
      <c r="D749" s="134"/>
      <c r="E749" s="134"/>
      <c r="F749" s="134"/>
      <c r="G749" s="150"/>
      <c r="H749" s="35"/>
      <c r="I749" s="35"/>
      <c r="J749" s="35"/>
      <c r="K749" s="155"/>
      <c r="L749" s="200" t="str">
        <f>+L680</f>
        <v>2015</v>
      </c>
      <c r="M749" s="201"/>
      <c r="N749" s="200" t="str">
        <f>+N680</f>
        <v>2014</v>
      </c>
      <c r="O749" s="40"/>
      <c r="P749" s="40"/>
      <c r="Q749" s="40"/>
      <c r="R749" s="40"/>
      <c r="S749" s="40"/>
      <c r="T749" s="40"/>
      <c r="U749" s="40"/>
      <c r="V749" s="40"/>
      <c r="X749" s="40"/>
      <c r="Y749" s="40"/>
      <c r="Z749" s="40"/>
    </row>
    <row r="750" spans="1:26" ht="21.75" customHeight="1">
      <c r="A750" s="53"/>
      <c r="B750" s="209"/>
      <c r="D750" s="35" t="s">
        <v>294</v>
      </c>
      <c r="E750" s="35"/>
      <c r="F750" s="209"/>
      <c r="G750" s="77"/>
      <c r="H750" s="35"/>
      <c r="I750" s="35"/>
      <c r="J750" s="35"/>
      <c r="K750" s="172"/>
      <c r="L750" s="209">
        <v>8524882.620000001</v>
      </c>
      <c r="M750" s="209"/>
      <c r="N750" s="209">
        <v>7210417.4199999999</v>
      </c>
    </row>
    <row r="751" spans="1:26" ht="21.75" customHeight="1">
      <c r="A751" s="53"/>
      <c r="B751" s="209"/>
      <c r="D751" s="35" t="s">
        <v>295</v>
      </c>
      <c r="E751" s="35"/>
      <c r="F751" s="209"/>
      <c r="G751" s="77"/>
      <c r="H751" s="35"/>
      <c r="I751" s="35"/>
      <c r="J751" s="35"/>
      <c r="K751" s="172"/>
      <c r="L751" s="209"/>
      <c r="M751" s="209"/>
      <c r="N751" s="209"/>
    </row>
    <row r="752" spans="1:26" ht="21.75" customHeight="1">
      <c r="A752" s="53"/>
      <c r="B752" s="209"/>
      <c r="D752" s="35" t="s">
        <v>296</v>
      </c>
      <c r="E752" s="35"/>
      <c r="F752" s="209"/>
      <c r="G752" s="77"/>
      <c r="H752" s="35"/>
      <c r="I752" s="35"/>
      <c r="J752" s="35"/>
      <c r="K752" s="172"/>
      <c r="L752" s="209">
        <v>-154583.6</v>
      </c>
      <c r="M752" s="209"/>
      <c r="N752" s="209">
        <v>-128344.2</v>
      </c>
    </row>
    <row r="753" spans="1:26" ht="21.75" customHeight="1" thickBot="1">
      <c r="A753" s="53"/>
      <c r="B753" s="209"/>
      <c r="D753" s="35" t="s">
        <v>297</v>
      </c>
      <c r="E753" s="35"/>
      <c r="F753" s="209"/>
      <c r="G753" s="77"/>
      <c r="H753" s="35"/>
      <c r="I753" s="35"/>
      <c r="J753" s="35"/>
      <c r="K753" s="172"/>
      <c r="L753" s="210">
        <f>SUM(L750:L752)</f>
        <v>8370299.0200000014</v>
      </c>
      <c r="M753" s="209"/>
      <c r="N753" s="210">
        <f>SUM(N750:N752)</f>
        <v>7082073.2199999997</v>
      </c>
    </row>
    <row r="754" spans="1:26" ht="21.75" customHeight="1" thickTop="1">
      <c r="A754" s="154"/>
      <c r="B754" s="95"/>
      <c r="C754" s="211" t="s">
        <v>298</v>
      </c>
      <c r="D754" s="134" t="s">
        <v>535</v>
      </c>
      <c r="E754" s="134"/>
      <c r="F754" s="95"/>
      <c r="G754" s="154"/>
      <c r="H754" s="180"/>
      <c r="I754" s="180"/>
      <c r="J754" s="180"/>
      <c r="K754" s="180"/>
      <c r="L754" s="180"/>
      <c r="M754" s="180"/>
      <c r="N754" s="155"/>
    </row>
    <row r="755" spans="1:26" ht="21.75" customHeight="1">
      <c r="A755" s="154"/>
      <c r="B755" s="95"/>
      <c r="C755" s="95"/>
      <c r="D755" s="134" t="s">
        <v>299</v>
      </c>
      <c r="E755" s="134"/>
      <c r="F755" s="95"/>
      <c r="G755" s="154"/>
      <c r="H755" s="180"/>
      <c r="I755" s="180"/>
      <c r="J755" s="180"/>
      <c r="K755" s="180"/>
      <c r="L755" s="180"/>
      <c r="M755" s="180"/>
      <c r="N755" s="155"/>
    </row>
    <row r="756" spans="1:26" ht="21.75" customHeight="1">
      <c r="A756" s="150"/>
      <c r="B756" s="95"/>
      <c r="C756" s="95"/>
      <c r="D756" s="134"/>
      <c r="E756" s="134"/>
      <c r="F756" s="95"/>
      <c r="G756" s="150"/>
      <c r="H756" s="180"/>
      <c r="I756" s="180"/>
      <c r="J756" s="180"/>
      <c r="K756" s="180"/>
      <c r="L756" s="180"/>
      <c r="M756" s="180"/>
      <c r="N756" s="212" t="str">
        <f>+N598</f>
        <v>Unit : Baht</v>
      </c>
      <c r="O756" s="40"/>
      <c r="P756" s="40"/>
      <c r="Q756" s="40"/>
      <c r="R756" s="40"/>
      <c r="S756" s="40"/>
      <c r="T756" s="40"/>
      <c r="U756" s="40"/>
      <c r="V756" s="40"/>
      <c r="X756" s="40"/>
      <c r="Y756" s="40"/>
      <c r="Z756" s="40"/>
    </row>
    <row r="757" spans="1:26" ht="21.75" customHeight="1">
      <c r="A757" s="150"/>
      <c r="B757" s="134"/>
      <c r="C757" s="134"/>
      <c r="D757" s="134"/>
      <c r="E757" s="134"/>
      <c r="F757" s="134"/>
      <c r="G757" s="150"/>
      <c r="H757" s="180"/>
      <c r="I757" s="180"/>
      <c r="J757" s="180"/>
      <c r="K757" s="155"/>
      <c r="L757" s="200" t="str">
        <f>+L749</f>
        <v>2015</v>
      </c>
      <c r="M757" s="201"/>
      <c r="N757" s="200" t="str">
        <f>+N749</f>
        <v>2014</v>
      </c>
      <c r="O757" s="40"/>
      <c r="P757" s="40"/>
      <c r="Q757" s="40"/>
      <c r="R757" s="40"/>
      <c r="S757" s="40"/>
      <c r="T757" s="40"/>
      <c r="U757" s="40"/>
      <c r="V757" s="40"/>
      <c r="X757" s="40"/>
      <c r="Y757" s="40"/>
      <c r="Z757" s="40"/>
    </row>
    <row r="758" spans="1:26" ht="21.75" customHeight="1">
      <c r="A758" s="154"/>
      <c r="B758" s="95"/>
      <c r="C758" s="95"/>
      <c r="D758" s="134" t="s">
        <v>300</v>
      </c>
      <c r="E758" s="134"/>
      <c r="F758" s="95"/>
      <c r="G758" s="154"/>
      <c r="H758" s="180"/>
      <c r="I758" s="180"/>
      <c r="J758" s="180"/>
      <c r="K758" s="180"/>
      <c r="L758" s="180">
        <v>39431474.19879014</v>
      </c>
      <c r="M758" s="180"/>
      <c r="N758" s="180">
        <v>34154924.649999946</v>
      </c>
    </row>
    <row r="759" spans="1:26" ht="21.75" customHeight="1">
      <c r="A759" s="154"/>
      <c r="B759" s="95"/>
      <c r="C759" s="95"/>
      <c r="D759" s="134" t="s">
        <v>301</v>
      </c>
      <c r="E759" s="134"/>
      <c r="F759" s="95"/>
      <c r="G759" s="154"/>
      <c r="H759" s="180"/>
      <c r="I759" s="180"/>
      <c r="J759" s="180"/>
      <c r="K759" s="180"/>
      <c r="L759" s="213" t="s">
        <v>8</v>
      </c>
      <c r="M759" s="180"/>
      <c r="N759" s="213" t="s">
        <v>8</v>
      </c>
    </row>
    <row r="760" spans="1:26" ht="21.75" customHeight="1">
      <c r="A760" s="154"/>
      <c r="B760" s="95"/>
      <c r="C760" s="95"/>
      <c r="D760" s="134" t="s">
        <v>537</v>
      </c>
      <c r="E760" s="134"/>
      <c r="F760" s="95"/>
      <c r="G760" s="154"/>
      <c r="H760" s="180"/>
      <c r="I760" s="180"/>
      <c r="J760" s="180"/>
      <c r="K760" s="180"/>
      <c r="L760" s="180">
        <f>+L758*L759</f>
        <v>7886294.8397580283</v>
      </c>
      <c r="M760" s="180"/>
      <c r="N760" s="180">
        <f>+N758*N759</f>
        <v>6830984.9299999895</v>
      </c>
    </row>
    <row r="761" spans="1:26" s="35" customFormat="1" ht="21.75" customHeight="1">
      <c r="A761" s="154"/>
      <c r="B761" s="95"/>
      <c r="C761" s="95"/>
      <c r="D761" s="134" t="s">
        <v>536</v>
      </c>
      <c r="E761" s="134"/>
      <c r="F761" s="95"/>
      <c r="G761" s="154"/>
      <c r="H761" s="180"/>
      <c r="I761" s="180"/>
      <c r="J761" s="180"/>
      <c r="K761" s="180"/>
      <c r="L761" s="180">
        <v>484004.18</v>
      </c>
      <c r="M761" s="180"/>
      <c r="N761" s="155">
        <v>251088.29</v>
      </c>
    </row>
    <row r="762" spans="1:26" s="35" customFormat="1" ht="21.75" customHeight="1" thickBot="1">
      <c r="A762" s="154"/>
      <c r="B762" s="95"/>
      <c r="C762" s="95"/>
      <c r="D762" s="134" t="s">
        <v>538</v>
      </c>
      <c r="E762" s="134"/>
      <c r="F762" s="95"/>
      <c r="G762" s="154"/>
      <c r="H762" s="180"/>
      <c r="I762" s="180"/>
      <c r="J762" s="180"/>
      <c r="K762" s="180"/>
      <c r="L762" s="214">
        <f>SUM(L760:L761)</f>
        <v>8370299.019758028</v>
      </c>
      <c r="M762" s="180"/>
      <c r="N762" s="194">
        <f>SUM(N760:N761)</f>
        <v>7082073.2199999895</v>
      </c>
    </row>
    <row r="763" spans="1:26" s="35" customFormat="1" ht="21.75" customHeight="1" thickTop="1">
      <c r="A763" s="154"/>
      <c r="B763" s="95"/>
      <c r="C763" s="95"/>
      <c r="D763" s="134" t="s">
        <v>575</v>
      </c>
      <c r="E763" s="134"/>
      <c r="F763" s="95"/>
      <c r="G763" s="154"/>
      <c r="H763" s="180"/>
      <c r="I763" s="180"/>
      <c r="J763" s="180"/>
      <c r="K763" s="180"/>
      <c r="L763" s="181">
        <f>+L762/L758</f>
        <v>0.21227456466780667</v>
      </c>
      <c r="M763" s="180"/>
      <c r="N763" s="181">
        <f>+N762/N758</f>
        <v>0.20735145202552804</v>
      </c>
    </row>
    <row r="764" spans="1:26" s="35" customFormat="1" ht="21.75" customHeight="1">
      <c r="A764" s="154"/>
      <c r="B764" s="95"/>
      <c r="C764" s="95"/>
      <c r="D764" s="134"/>
      <c r="E764" s="134"/>
      <c r="F764" s="134"/>
      <c r="G764" s="134"/>
      <c r="H764" s="95"/>
      <c r="I764" s="180"/>
      <c r="J764" s="180"/>
      <c r="K764" s="180"/>
      <c r="L764" s="181"/>
      <c r="M764" s="180"/>
      <c r="N764" s="181"/>
    </row>
    <row r="765" spans="1:26" s="88" customFormat="1" ht="21.75" customHeight="1">
      <c r="A765" s="47" t="s">
        <v>394</v>
      </c>
      <c r="B765" s="77" t="s">
        <v>422</v>
      </c>
      <c r="C765" s="77"/>
      <c r="D765" s="2"/>
      <c r="E765" s="2"/>
      <c r="F765" s="2"/>
      <c r="G765" s="2"/>
      <c r="H765" s="2"/>
      <c r="I765" s="205"/>
      <c r="J765" s="206"/>
      <c r="K765" s="206"/>
      <c r="L765" s="2"/>
      <c r="M765" s="16"/>
      <c r="N765" s="16"/>
      <c r="O765" s="35"/>
      <c r="P765" s="35"/>
      <c r="Q765" s="35"/>
      <c r="R765" s="35"/>
      <c r="S765" s="35"/>
      <c r="T765" s="35"/>
      <c r="U765" s="35"/>
      <c r="V765" s="35"/>
      <c r="X765" s="35"/>
      <c r="Y765" s="35"/>
      <c r="Z765" s="35"/>
    </row>
    <row r="766" spans="1:26" s="88" customFormat="1" ht="21.75" customHeight="1">
      <c r="A766" s="215"/>
      <c r="B766" s="87"/>
      <c r="C766" s="87" t="s">
        <v>666</v>
      </c>
      <c r="D766" s="215"/>
      <c r="E766" s="215"/>
      <c r="F766" s="215"/>
      <c r="G766" s="215"/>
      <c r="H766" s="215"/>
      <c r="I766" s="216"/>
      <c r="J766" s="217"/>
      <c r="K766" s="217"/>
      <c r="L766" s="218"/>
      <c r="M766" s="219"/>
      <c r="N766" s="219"/>
      <c r="O766" s="35"/>
      <c r="P766" s="35"/>
      <c r="Q766" s="35"/>
      <c r="R766" s="35"/>
      <c r="S766" s="35"/>
      <c r="T766" s="35"/>
      <c r="U766" s="35"/>
      <c r="V766" s="35"/>
      <c r="X766" s="35"/>
      <c r="Y766" s="35"/>
      <c r="Z766" s="35"/>
    </row>
    <row r="767" spans="1:26" ht="21.75" customHeight="1">
      <c r="A767" s="220"/>
      <c r="B767" s="35" t="s">
        <v>668</v>
      </c>
      <c r="C767" s="87"/>
      <c r="D767" s="215"/>
      <c r="E767" s="215"/>
      <c r="F767" s="215"/>
      <c r="G767" s="215"/>
      <c r="H767" s="215"/>
      <c r="I767" s="216"/>
      <c r="J767" s="217"/>
      <c r="K767" s="217"/>
      <c r="L767" s="218"/>
      <c r="M767" s="219"/>
      <c r="N767" s="219"/>
    </row>
    <row r="768" spans="1:26" s="35" customFormat="1" ht="21.75" customHeight="1">
      <c r="A768" s="220"/>
      <c r="B768" s="35" t="s">
        <v>667</v>
      </c>
      <c r="D768" s="221"/>
      <c r="E768" s="221"/>
      <c r="F768" s="221"/>
      <c r="G768" s="87"/>
      <c r="H768" s="221"/>
      <c r="I768" s="120"/>
      <c r="J768" s="182"/>
      <c r="K768" s="172"/>
      <c r="L768" s="222"/>
      <c r="M768" s="221"/>
      <c r="N768" s="223"/>
    </row>
    <row r="769" spans="1:26" s="35" customFormat="1" ht="21.75" customHeight="1">
      <c r="A769" s="220"/>
      <c r="B769" s="87"/>
      <c r="C769" s="87" t="s">
        <v>718</v>
      </c>
      <c r="D769" s="221"/>
      <c r="E769" s="221"/>
      <c r="F769" s="221"/>
      <c r="G769" s="87"/>
      <c r="H769" s="221"/>
      <c r="I769" s="120"/>
      <c r="J769" s="182"/>
      <c r="K769" s="172"/>
      <c r="L769" s="222"/>
      <c r="M769" s="221"/>
      <c r="N769" s="223"/>
    </row>
    <row r="770" spans="1:26" s="88" customFormat="1" ht="21.75" customHeight="1">
      <c r="A770" s="2"/>
      <c r="B770" s="35" t="s">
        <v>719</v>
      </c>
      <c r="C770" s="77"/>
      <c r="D770" s="2"/>
      <c r="E770" s="2"/>
      <c r="F770" s="2"/>
      <c r="G770" s="2"/>
      <c r="H770" s="2"/>
      <c r="I770" s="205"/>
      <c r="J770" s="206"/>
      <c r="K770" s="206"/>
      <c r="L770" s="2"/>
      <c r="M770" s="16"/>
      <c r="N770" s="16"/>
      <c r="O770" s="35"/>
      <c r="P770" s="35"/>
      <c r="Q770" s="35"/>
      <c r="R770" s="35"/>
      <c r="S770" s="35"/>
      <c r="T770" s="35"/>
      <c r="U770" s="35"/>
      <c r="V770" s="35"/>
      <c r="X770" s="35"/>
      <c r="Y770" s="35"/>
      <c r="Z770" s="35"/>
    </row>
    <row r="771" spans="1:26" s="50" customFormat="1" ht="21.75" customHeight="1">
      <c r="A771" s="35"/>
      <c r="B771" s="35" t="s">
        <v>669</v>
      </c>
      <c r="C771" s="35"/>
      <c r="D771" s="35"/>
      <c r="E771" s="35"/>
      <c r="F771" s="35"/>
      <c r="G771" s="35"/>
      <c r="H771" s="35"/>
      <c r="I771" s="35"/>
      <c r="J771" s="35"/>
      <c r="K771" s="35"/>
      <c r="L771" s="120"/>
      <c r="M771" s="35"/>
      <c r="N771" s="120"/>
      <c r="O771" s="35"/>
    </row>
    <row r="772" spans="1:26" s="88" customFormat="1" ht="21.75" customHeight="1">
      <c r="A772" s="2"/>
      <c r="B772" s="77"/>
      <c r="C772" s="35" t="s">
        <v>720</v>
      </c>
      <c r="D772" s="2"/>
      <c r="E772" s="2"/>
      <c r="F772" s="2"/>
      <c r="G772" s="2"/>
      <c r="H772" s="2"/>
      <c r="I772" s="205"/>
      <c r="J772" s="206"/>
      <c r="K772" s="206"/>
      <c r="L772" s="2"/>
      <c r="M772" s="16"/>
      <c r="N772" s="16"/>
      <c r="O772" s="35"/>
      <c r="P772" s="35"/>
      <c r="Q772" s="35"/>
      <c r="R772" s="35"/>
      <c r="S772" s="35"/>
      <c r="T772" s="35"/>
      <c r="U772" s="35"/>
      <c r="V772" s="35"/>
      <c r="X772" s="35"/>
      <c r="Y772" s="35"/>
      <c r="Z772" s="35"/>
    </row>
    <row r="773" spans="1:26" s="88" customFormat="1" ht="21.75" customHeight="1">
      <c r="A773" s="2"/>
      <c r="B773" s="35" t="s">
        <v>721</v>
      </c>
      <c r="C773" s="77"/>
      <c r="D773" s="2"/>
      <c r="E773" s="2"/>
      <c r="F773" s="2"/>
      <c r="G773" s="2"/>
      <c r="H773" s="2"/>
      <c r="I773" s="205"/>
      <c r="J773" s="206"/>
      <c r="K773" s="206"/>
      <c r="L773" s="2"/>
      <c r="M773" s="16"/>
      <c r="N773" s="16"/>
      <c r="O773" s="35"/>
      <c r="P773" s="35"/>
      <c r="Q773" s="35"/>
      <c r="R773" s="35"/>
      <c r="S773" s="35"/>
      <c r="T773" s="35"/>
      <c r="U773" s="35"/>
      <c r="V773" s="35"/>
      <c r="X773" s="35"/>
      <c r="Y773" s="35"/>
      <c r="Z773" s="35"/>
    </row>
    <row r="774" spans="1:26" s="88" customFormat="1" ht="21.75" customHeight="1">
      <c r="A774" s="2"/>
      <c r="B774" s="35" t="s">
        <v>670</v>
      </c>
      <c r="C774" s="77"/>
      <c r="D774" s="2"/>
      <c r="E774" s="2"/>
      <c r="F774" s="2"/>
      <c r="G774" s="2"/>
      <c r="H774" s="2"/>
      <c r="I774" s="205"/>
      <c r="J774" s="206"/>
      <c r="K774" s="206"/>
      <c r="L774" s="2"/>
      <c r="M774" s="16"/>
      <c r="N774" s="16"/>
      <c r="O774" s="35"/>
      <c r="P774" s="35"/>
      <c r="Q774" s="35"/>
      <c r="R774" s="35"/>
      <c r="S774" s="35"/>
      <c r="T774" s="35"/>
      <c r="U774" s="35"/>
      <c r="V774" s="35"/>
      <c r="X774" s="35"/>
      <c r="Y774" s="35"/>
      <c r="Z774" s="35"/>
    </row>
    <row r="775" spans="1:26" s="88" customFormat="1" ht="21.75" customHeight="1">
      <c r="A775" s="2"/>
      <c r="B775" s="35"/>
      <c r="C775" s="77"/>
      <c r="D775" s="2"/>
      <c r="E775" s="2"/>
      <c r="F775" s="2"/>
      <c r="G775" s="2"/>
      <c r="H775" s="2"/>
      <c r="I775" s="205"/>
      <c r="J775" s="206"/>
      <c r="K775" s="206"/>
      <c r="L775" s="2"/>
      <c r="M775" s="16"/>
      <c r="N775" s="16"/>
      <c r="O775" s="35"/>
      <c r="P775" s="35"/>
      <c r="Q775" s="35"/>
      <c r="R775" s="35"/>
      <c r="S775" s="35"/>
      <c r="T775" s="35"/>
      <c r="U775" s="35"/>
      <c r="V775" s="35"/>
      <c r="X775" s="35"/>
      <c r="Y775" s="35"/>
      <c r="Z775" s="35"/>
    </row>
    <row r="776" spans="1:26" s="88" customFormat="1" ht="21.75" customHeight="1">
      <c r="A776" s="2"/>
      <c r="B776" s="35"/>
      <c r="C776" s="77"/>
      <c r="D776" s="2"/>
      <c r="E776" s="2"/>
      <c r="F776" s="2"/>
      <c r="G776" s="2"/>
      <c r="H776" s="2"/>
      <c r="I776" s="205"/>
      <c r="J776" s="206"/>
      <c r="K776" s="206"/>
      <c r="L776" s="2"/>
      <c r="M776" s="16"/>
      <c r="N776" s="16"/>
      <c r="O776" s="35"/>
      <c r="P776" s="35"/>
      <c r="Q776" s="35"/>
      <c r="R776" s="35"/>
      <c r="S776" s="35"/>
      <c r="T776" s="35"/>
      <c r="U776" s="35"/>
      <c r="V776" s="35"/>
      <c r="X776" s="35"/>
      <c r="Y776" s="35"/>
      <c r="Z776" s="35"/>
    </row>
    <row r="777" spans="1:26" s="88" customFormat="1" ht="21.75" customHeight="1">
      <c r="A777" s="2"/>
      <c r="B777" s="35"/>
      <c r="C777" s="77"/>
      <c r="D777" s="2"/>
      <c r="E777" s="2"/>
      <c r="F777" s="2"/>
      <c r="G777" s="2"/>
      <c r="H777" s="2"/>
      <c r="I777" s="205"/>
      <c r="J777" s="206"/>
      <c r="K777" s="206"/>
      <c r="L777" s="2"/>
      <c r="M777" s="16"/>
      <c r="N777" s="16"/>
      <c r="O777" s="35"/>
      <c r="P777" s="35"/>
      <c r="Q777" s="35"/>
      <c r="R777" s="35"/>
      <c r="S777" s="35"/>
      <c r="T777" s="35"/>
      <c r="U777" s="35"/>
      <c r="V777" s="35"/>
      <c r="X777" s="35"/>
      <c r="Y777" s="35"/>
      <c r="Z777" s="35"/>
    </row>
    <row r="778" spans="1:26" s="88" customFormat="1" ht="21.75" customHeight="1">
      <c r="A778" s="2"/>
      <c r="B778" s="35"/>
      <c r="C778" s="77"/>
      <c r="D778" s="2"/>
      <c r="E778" s="2"/>
      <c r="F778" s="2"/>
      <c r="G778" s="2"/>
      <c r="H778" s="2"/>
      <c r="I778" s="205"/>
      <c r="J778" s="206"/>
      <c r="K778" s="206"/>
      <c r="L778" s="2"/>
      <c r="M778" s="16"/>
      <c r="N778" s="16"/>
      <c r="O778" s="35"/>
      <c r="P778" s="35"/>
      <c r="Q778" s="35"/>
      <c r="R778" s="35"/>
      <c r="S778" s="35"/>
      <c r="T778" s="35"/>
      <c r="U778" s="35"/>
      <c r="V778" s="35"/>
      <c r="X778" s="35"/>
      <c r="Y778" s="35"/>
      <c r="Z778" s="35"/>
    </row>
    <row r="779" spans="1:26" s="35" customFormat="1" ht="21.75" customHeight="1">
      <c r="B779" s="120" t="str">
        <f>+B740</f>
        <v xml:space="preserve"> (Signed)………………………………Authorized Director     (Signed)………………………………Authorized Director</v>
      </c>
      <c r="L779" s="120"/>
      <c r="N779" s="120"/>
    </row>
    <row r="780" spans="1:26" s="35" customFormat="1" ht="21.75" customHeight="1">
      <c r="A780" s="53"/>
      <c r="B780" s="209" t="s">
        <v>687</v>
      </c>
      <c r="C780" s="209"/>
      <c r="D780" s="209"/>
      <c r="E780" s="209"/>
      <c r="F780" s="209"/>
      <c r="G780" s="77"/>
      <c r="H780" s="209" t="s">
        <v>688</v>
      </c>
      <c r="I780" s="120"/>
      <c r="K780" s="172"/>
      <c r="L780" s="209"/>
      <c r="M780" s="209"/>
      <c r="N780" s="209"/>
      <c r="W780" s="267"/>
    </row>
    <row r="781" spans="1:26" s="35" customFormat="1" ht="21.75" customHeight="1">
      <c r="A781" s="268" t="s">
        <v>19</v>
      </c>
      <c r="B781" s="268"/>
      <c r="C781" s="268"/>
      <c r="D781" s="268"/>
      <c r="E781" s="268"/>
      <c r="F781" s="268"/>
      <c r="G781" s="268"/>
      <c r="H781" s="268"/>
      <c r="I781" s="268"/>
      <c r="J781" s="268"/>
      <c r="K781" s="268"/>
      <c r="L781" s="268"/>
      <c r="M781" s="268"/>
      <c r="N781" s="268"/>
    </row>
    <row r="782" spans="1:26" s="50" customFormat="1" ht="21.75" customHeight="1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120"/>
      <c r="M782" s="35"/>
      <c r="N782" s="120"/>
    </row>
    <row r="783" spans="1:26" s="48" customFormat="1" ht="21.75" customHeight="1">
      <c r="A783" s="207" t="s">
        <v>395</v>
      </c>
      <c r="B783" s="35" t="s">
        <v>423</v>
      </c>
      <c r="C783" s="35"/>
      <c r="D783" s="35"/>
      <c r="E783" s="35"/>
      <c r="F783" s="35"/>
      <c r="G783" s="35"/>
      <c r="H783" s="35"/>
      <c r="I783" s="35"/>
      <c r="J783" s="35"/>
      <c r="K783" s="35"/>
      <c r="L783" s="120"/>
      <c r="M783" s="35"/>
      <c r="N783" s="120"/>
      <c r="O783" s="2"/>
      <c r="P783" s="2"/>
      <c r="Q783" s="2"/>
      <c r="R783" s="2"/>
      <c r="S783" s="2"/>
      <c r="T783" s="2"/>
      <c r="U783" s="2"/>
      <c r="V783" s="2"/>
      <c r="X783" s="2"/>
      <c r="Y783" s="2"/>
      <c r="Z783" s="2"/>
    </row>
    <row r="784" spans="1:26" s="48" customFormat="1" ht="21.75" customHeight="1">
      <c r="A784" s="35"/>
      <c r="B784" s="35"/>
      <c r="C784" s="62" t="s">
        <v>396</v>
      </c>
      <c r="D784" s="2" t="s">
        <v>671</v>
      </c>
      <c r="E784" s="35"/>
      <c r="F784" s="35"/>
      <c r="G784" s="35"/>
      <c r="H784" s="35"/>
      <c r="I784" s="35"/>
      <c r="J784" s="35"/>
      <c r="K784" s="35"/>
      <c r="L784" s="120"/>
      <c r="M784" s="35"/>
      <c r="N784" s="120"/>
      <c r="O784" s="2"/>
      <c r="P784" s="2"/>
      <c r="Q784" s="2"/>
      <c r="R784" s="2"/>
      <c r="S784" s="2"/>
      <c r="T784" s="2"/>
      <c r="U784" s="2"/>
      <c r="V784" s="2"/>
      <c r="X784" s="2"/>
      <c r="Y784" s="2"/>
      <c r="Z784" s="2"/>
    </row>
    <row r="785" spans="2:14" s="35" customFormat="1" ht="21.75" customHeight="1">
      <c r="B785" s="35" t="s">
        <v>673</v>
      </c>
      <c r="L785" s="120"/>
      <c r="N785" s="120"/>
    </row>
    <row r="786" spans="2:14" s="35" customFormat="1" ht="21.75" customHeight="1">
      <c r="B786" s="35" t="s">
        <v>672</v>
      </c>
      <c r="L786" s="120"/>
      <c r="N786" s="120"/>
    </row>
    <row r="787" spans="2:14" s="35" customFormat="1" ht="21.75" customHeight="1">
      <c r="C787" s="35" t="s">
        <v>424</v>
      </c>
      <c r="L787" s="120"/>
      <c r="N787" s="120"/>
    </row>
    <row r="788" spans="2:14" s="35" customFormat="1" ht="21.75" customHeight="1">
      <c r="C788" s="224"/>
      <c r="D788" s="224" t="s">
        <v>425</v>
      </c>
      <c r="E788" s="224"/>
      <c r="F788" s="224"/>
      <c r="H788" s="225" t="s">
        <v>426</v>
      </c>
      <c r="J788" s="224"/>
      <c r="K788" s="225" t="s">
        <v>427</v>
      </c>
      <c r="L788" s="224"/>
      <c r="N788" s="225" t="s">
        <v>428</v>
      </c>
    </row>
    <row r="789" spans="2:14" s="35" customFormat="1" ht="21.75" customHeight="1">
      <c r="C789" s="35" t="s">
        <v>686</v>
      </c>
      <c r="H789" s="226" t="s">
        <v>429</v>
      </c>
      <c r="K789" s="226" t="s">
        <v>546</v>
      </c>
      <c r="N789" s="226" t="s">
        <v>539</v>
      </c>
    </row>
    <row r="790" spans="2:14" s="35" customFormat="1" ht="21.75" customHeight="1">
      <c r="H790" s="226" t="s">
        <v>430</v>
      </c>
    </row>
    <row r="791" spans="2:14" s="35" customFormat="1" ht="21.75" customHeight="1">
      <c r="K791" s="226" t="s">
        <v>545</v>
      </c>
      <c r="N791" s="226" t="s">
        <v>539</v>
      </c>
    </row>
    <row r="792" spans="2:14" s="35" customFormat="1" ht="21.75" customHeight="1">
      <c r="K792" s="226" t="s">
        <v>544</v>
      </c>
      <c r="N792" s="226" t="s">
        <v>433</v>
      </c>
    </row>
    <row r="793" spans="2:14" s="35" customFormat="1" ht="21.75" customHeight="1">
      <c r="C793" s="35" t="s">
        <v>691</v>
      </c>
      <c r="H793" s="226" t="s">
        <v>429</v>
      </c>
      <c r="K793" s="226" t="s">
        <v>546</v>
      </c>
      <c r="N793" s="226" t="s">
        <v>539</v>
      </c>
    </row>
    <row r="794" spans="2:14" s="35" customFormat="1" ht="21.75" customHeight="1">
      <c r="H794" s="226" t="s">
        <v>430</v>
      </c>
    </row>
    <row r="795" spans="2:14" s="35" customFormat="1" ht="21.75" customHeight="1">
      <c r="C795" s="35" t="s">
        <v>692</v>
      </c>
      <c r="H795" s="226" t="s">
        <v>431</v>
      </c>
      <c r="K795" s="226" t="s">
        <v>437</v>
      </c>
      <c r="N795" s="226" t="s">
        <v>541</v>
      </c>
    </row>
    <row r="796" spans="2:14" s="35" customFormat="1" ht="21.75" customHeight="1">
      <c r="H796" s="226" t="s">
        <v>432</v>
      </c>
      <c r="N796" s="226" t="s">
        <v>540</v>
      </c>
    </row>
    <row r="797" spans="2:14" s="35" customFormat="1" ht="21.75" customHeight="1">
      <c r="C797" s="35" t="s">
        <v>693</v>
      </c>
      <c r="H797" s="226" t="s">
        <v>431</v>
      </c>
      <c r="K797" s="226" t="s">
        <v>543</v>
      </c>
      <c r="N797" s="226" t="s">
        <v>433</v>
      </c>
    </row>
    <row r="798" spans="2:14" s="35" customFormat="1" ht="21.75" customHeight="1">
      <c r="H798" s="226" t="s">
        <v>432</v>
      </c>
    </row>
    <row r="799" spans="2:14" s="35" customFormat="1" ht="21.75" customHeight="1">
      <c r="C799" s="35" t="s">
        <v>694</v>
      </c>
      <c r="H799" s="226" t="s">
        <v>431</v>
      </c>
      <c r="K799" s="226" t="s">
        <v>542</v>
      </c>
      <c r="N799" s="226" t="s">
        <v>433</v>
      </c>
    </row>
    <row r="800" spans="2:14" s="35" customFormat="1" ht="21.75" customHeight="1">
      <c r="H800" s="226" t="s">
        <v>432</v>
      </c>
    </row>
    <row r="801" spans="1:26" s="35" customFormat="1" ht="21.75" customHeight="1">
      <c r="C801" s="35" t="s">
        <v>695</v>
      </c>
      <c r="H801" s="226" t="s">
        <v>431</v>
      </c>
      <c r="K801" s="226" t="s">
        <v>542</v>
      </c>
      <c r="N801" s="226" t="s">
        <v>433</v>
      </c>
    </row>
    <row r="802" spans="1:26" s="35" customFormat="1" ht="21.75" customHeight="1">
      <c r="H802" s="226" t="s">
        <v>432</v>
      </c>
      <c r="N802" s="120"/>
    </row>
    <row r="803" spans="1:26" s="35" customFormat="1" ht="21.75" customHeight="1">
      <c r="N803" s="120"/>
    </row>
    <row r="804" spans="1:26" s="35" customFormat="1" ht="21.75" customHeight="1">
      <c r="C804" s="207" t="s">
        <v>397</v>
      </c>
      <c r="D804" s="35" t="s">
        <v>435</v>
      </c>
      <c r="N804" s="120"/>
    </row>
    <row r="805" spans="1:26" s="88" customFormat="1" ht="21.75" customHeight="1">
      <c r="A805" s="35"/>
      <c r="B805" s="35"/>
      <c r="C805" s="35"/>
      <c r="D805" s="134"/>
      <c r="E805" s="35"/>
      <c r="F805" s="35"/>
      <c r="G805" s="35"/>
      <c r="H805" s="35"/>
      <c r="I805" s="35"/>
      <c r="J805" s="35"/>
      <c r="K805" s="35"/>
      <c r="L805" s="35"/>
      <c r="M805" s="35"/>
      <c r="N805" s="204" t="str">
        <f>+N844</f>
        <v>Unit : Baht</v>
      </c>
      <c r="O805" s="35"/>
      <c r="P805" s="35"/>
      <c r="Q805" s="35"/>
      <c r="R805" s="35"/>
      <c r="S805" s="35"/>
      <c r="T805" s="35"/>
      <c r="U805" s="35"/>
      <c r="V805" s="35"/>
      <c r="X805" s="35"/>
      <c r="Y805" s="35"/>
      <c r="Z805" s="35"/>
    </row>
    <row r="806" spans="1:26" ht="21.75" customHeight="1">
      <c r="A806" s="150"/>
      <c r="B806" s="35"/>
      <c r="C806" s="134"/>
      <c r="D806" s="134"/>
      <c r="E806" s="134"/>
      <c r="F806" s="134"/>
      <c r="G806" s="150"/>
      <c r="H806" s="35"/>
      <c r="I806" s="35"/>
      <c r="J806" s="35"/>
      <c r="K806" s="155"/>
      <c r="L806" s="200" t="str">
        <f>+L845</f>
        <v>2015</v>
      </c>
      <c r="M806" s="201"/>
      <c r="N806" s="200" t="str">
        <f>+N845</f>
        <v>2014</v>
      </c>
      <c r="O806" s="40"/>
      <c r="P806" s="40"/>
      <c r="Q806" s="40"/>
      <c r="R806" s="40"/>
      <c r="S806" s="40"/>
      <c r="T806" s="40"/>
      <c r="U806" s="40"/>
      <c r="V806" s="40"/>
      <c r="X806" s="40"/>
      <c r="Y806" s="40"/>
      <c r="Z806" s="40"/>
    </row>
    <row r="807" spans="1:26" s="35" customFormat="1" ht="21.75" customHeight="1">
      <c r="D807" s="228" t="s">
        <v>398</v>
      </c>
      <c r="E807" s="134" t="s">
        <v>225</v>
      </c>
      <c r="F807" s="134"/>
      <c r="N807" s="120"/>
    </row>
    <row r="808" spans="1:26" s="35" customFormat="1" ht="21.75" customHeight="1">
      <c r="E808" s="35" t="s">
        <v>694</v>
      </c>
      <c r="F808" s="134"/>
      <c r="L808" s="120">
        <v>37236</v>
      </c>
      <c r="M808" s="120"/>
      <c r="N808" s="120">
        <v>0</v>
      </c>
    </row>
    <row r="809" spans="1:26" s="35" customFormat="1" ht="21.75" customHeight="1">
      <c r="E809" s="35" t="s">
        <v>695</v>
      </c>
      <c r="F809" s="134"/>
      <c r="L809" s="120">
        <v>0</v>
      </c>
      <c r="M809" s="120"/>
      <c r="N809" s="120">
        <v>1572.9</v>
      </c>
    </row>
    <row r="810" spans="1:26" s="35" customFormat="1" ht="21.75" customHeight="1">
      <c r="F810" s="134"/>
      <c r="L810" s="120"/>
      <c r="M810" s="120"/>
      <c r="N810" s="120"/>
    </row>
    <row r="811" spans="1:26" s="35" customFormat="1" ht="21.75" customHeight="1">
      <c r="D811" s="207" t="s">
        <v>399</v>
      </c>
      <c r="E811" s="35" t="s">
        <v>261</v>
      </c>
      <c r="F811" s="134"/>
      <c r="L811" s="120"/>
      <c r="M811" s="120"/>
      <c r="N811" s="120"/>
    </row>
    <row r="812" spans="1:26" s="35" customFormat="1" ht="21.75" customHeight="1">
      <c r="E812" s="35" t="s">
        <v>692</v>
      </c>
      <c r="F812" s="134"/>
      <c r="L812" s="120">
        <v>46775.23</v>
      </c>
      <c r="M812" s="120"/>
      <c r="N812" s="120">
        <v>24371.68</v>
      </c>
    </row>
    <row r="813" spans="1:26" s="35" customFormat="1" ht="21.75" customHeight="1">
      <c r="E813" s="35" t="s">
        <v>693</v>
      </c>
      <c r="F813" s="134"/>
      <c r="L813" s="120">
        <v>0</v>
      </c>
      <c r="M813" s="120"/>
      <c r="N813" s="120">
        <v>56085.120000000003</v>
      </c>
    </row>
    <row r="814" spans="1:26" s="35" customFormat="1" ht="21.75" customHeight="1">
      <c r="F814" s="134"/>
      <c r="L814" s="120"/>
      <c r="M814" s="120"/>
      <c r="N814" s="120"/>
    </row>
    <row r="815" spans="1:26" s="35" customFormat="1" ht="21.75" customHeight="1">
      <c r="F815" s="134"/>
      <c r="L815" s="120"/>
      <c r="M815" s="120"/>
      <c r="N815" s="120"/>
    </row>
    <row r="816" spans="1:26" s="35" customFormat="1" ht="21.75" customHeight="1">
      <c r="F816" s="134"/>
      <c r="L816" s="120"/>
      <c r="M816" s="120"/>
      <c r="N816" s="120"/>
    </row>
    <row r="817" spans="1:26" s="35" customFormat="1" ht="21.75" customHeight="1">
      <c r="F817" s="134"/>
      <c r="L817" s="120"/>
      <c r="M817" s="120"/>
      <c r="N817" s="120"/>
    </row>
    <row r="818" spans="1:26" s="35" customFormat="1" ht="21.75" customHeight="1">
      <c r="B818" s="120" t="str">
        <f>+B779</f>
        <v xml:space="preserve"> (Signed)………………………………Authorized Director     (Signed)………………………………Authorized Director</v>
      </c>
      <c r="L818" s="120"/>
      <c r="N818" s="120"/>
    </row>
    <row r="819" spans="1:26" s="35" customFormat="1" ht="21.75" customHeight="1">
      <c r="A819" s="53"/>
      <c r="B819" s="209" t="s">
        <v>687</v>
      </c>
      <c r="C819" s="209"/>
      <c r="D819" s="209"/>
      <c r="E819" s="209"/>
      <c r="F819" s="209"/>
      <c r="G819" s="77"/>
      <c r="H819" s="209" t="s">
        <v>688</v>
      </c>
      <c r="I819" s="120"/>
      <c r="K819" s="172"/>
      <c r="L819" s="209"/>
      <c r="M819" s="209"/>
      <c r="N819" s="209"/>
      <c r="W819" s="267"/>
    </row>
    <row r="820" spans="1:26" s="35" customFormat="1" ht="21.75" customHeight="1">
      <c r="A820" s="268" t="s">
        <v>20</v>
      </c>
      <c r="B820" s="268"/>
      <c r="C820" s="268"/>
      <c r="D820" s="268"/>
      <c r="E820" s="268"/>
      <c r="F820" s="268"/>
      <c r="G820" s="268"/>
      <c r="H820" s="268"/>
      <c r="I820" s="268"/>
      <c r="J820" s="268"/>
      <c r="K820" s="268"/>
      <c r="L820" s="268"/>
      <c r="M820" s="268"/>
      <c r="N820" s="268"/>
    </row>
    <row r="821" spans="1:26" s="35" customFormat="1" ht="21.75" customHeight="1">
      <c r="F821" s="134"/>
      <c r="L821" s="120"/>
      <c r="M821" s="120"/>
      <c r="N821" s="120"/>
    </row>
    <row r="822" spans="1:26" s="48" customFormat="1" ht="21.75" customHeight="1">
      <c r="A822" s="207" t="s">
        <v>395</v>
      </c>
      <c r="B822" s="35" t="s">
        <v>434</v>
      </c>
      <c r="C822" s="35"/>
      <c r="D822" s="35"/>
      <c r="E822" s="35"/>
      <c r="F822" s="35"/>
      <c r="G822" s="35"/>
      <c r="H822" s="35"/>
      <c r="I822" s="35"/>
      <c r="J822" s="35"/>
      <c r="K822" s="35"/>
      <c r="L822" s="120"/>
      <c r="M822" s="35"/>
      <c r="N822" s="120"/>
      <c r="O822" s="2"/>
      <c r="P822" s="2"/>
      <c r="Q822" s="2"/>
      <c r="R822" s="2"/>
      <c r="S822" s="2"/>
      <c r="T822" s="2"/>
      <c r="U822" s="2"/>
      <c r="V822" s="2"/>
      <c r="X822" s="2"/>
      <c r="Y822" s="2"/>
      <c r="Z822" s="2"/>
    </row>
    <row r="823" spans="1:26" s="120" customFormat="1" ht="21.75" customHeight="1">
      <c r="B823" s="209"/>
      <c r="C823" s="229" t="s">
        <v>400</v>
      </c>
      <c r="D823" s="35" t="s">
        <v>674</v>
      </c>
    </row>
    <row r="824" spans="1:26" s="120" customFormat="1" ht="21.75" customHeight="1">
      <c r="B824" s="209"/>
      <c r="D824" s="120" t="s">
        <v>675</v>
      </c>
      <c r="E824" s="35"/>
    </row>
    <row r="825" spans="1:26" s="120" customFormat="1" ht="21.75" customHeight="1">
      <c r="N825" s="204" t="str">
        <f>+N805</f>
        <v>Unit : Baht</v>
      </c>
    </row>
    <row r="826" spans="1:26" s="120" customFormat="1" ht="21.75" customHeight="1">
      <c r="L826" s="230" t="str">
        <f>+L806</f>
        <v>2015</v>
      </c>
      <c r="N826" s="230" t="str">
        <f>+N806</f>
        <v>2014</v>
      </c>
    </row>
    <row r="827" spans="1:26" s="120" customFormat="1" ht="21.75" customHeight="1">
      <c r="D827" s="207" t="s">
        <v>401</v>
      </c>
      <c r="E827" s="35" t="s">
        <v>436</v>
      </c>
      <c r="F827" s="35"/>
      <c r="G827" s="35"/>
    </row>
    <row r="828" spans="1:26" s="120" customFormat="1" ht="21.75" customHeight="1">
      <c r="E828" s="35" t="s">
        <v>694</v>
      </c>
      <c r="F828" s="35"/>
      <c r="G828" s="35"/>
      <c r="L828" s="120">
        <v>34800</v>
      </c>
      <c r="N828" s="120">
        <v>0</v>
      </c>
    </row>
    <row r="829" spans="1:26" s="120" customFormat="1" ht="21.75" customHeight="1">
      <c r="E829" s="35" t="s">
        <v>695</v>
      </c>
      <c r="F829" s="35"/>
      <c r="G829" s="35"/>
      <c r="L829" s="120">
        <v>0</v>
      </c>
      <c r="N829" s="120">
        <v>93570</v>
      </c>
    </row>
    <row r="830" spans="1:26" s="120" customFormat="1" ht="21.75" customHeight="1">
      <c r="E830" s="35" t="s">
        <v>693</v>
      </c>
      <c r="F830" s="35"/>
      <c r="G830" s="35"/>
      <c r="L830" s="120">
        <v>340</v>
      </c>
      <c r="N830" s="120">
        <v>0</v>
      </c>
    </row>
    <row r="831" spans="1:26" s="120" customFormat="1" ht="21.75" customHeight="1">
      <c r="D831" s="35"/>
      <c r="E831" s="35"/>
      <c r="F831" s="35"/>
      <c r="G831" s="35"/>
    </row>
    <row r="832" spans="1:26" s="120" customFormat="1" ht="21.75" customHeight="1">
      <c r="D832" s="207" t="s">
        <v>402</v>
      </c>
      <c r="E832" s="35" t="s">
        <v>437</v>
      </c>
      <c r="F832" s="35"/>
      <c r="G832" s="35"/>
    </row>
    <row r="833" spans="1:26" s="120" customFormat="1" ht="21.75" customHeight="1">
      <c r="E833" s="35" t="s">
        <v>692</v>
      </c>
      <c r="F833" s="35"/>
      <c r="G833" s="35"/>
      <c r="L833" s="120">
        <v>115715.16</v>
      </c>
      <c r="N833" s="120">
        <v>112980.79</v>
      </c>
    </row>
    <row r="834" spans="1:26" s="120" customFormat="1" ht="21.75" customHeight="1">
      <c r="D834" s="35"/>
      <c r="E834" s="35"/>
      <c r="F834" s="35"/>
      <c r="G834" s="35"/>
    </row>
    <row r="835" spans="1:26" s="120" customFormat="1" ht="21.75" customHeight="1">
      <c r="D835" s="207" t="s">
        <v>403</v>
      </c>
      <c r="E835" s="35" t="s">
        <v>438</v>
      </c>
      <c r="F835" s="35"/>
      <c r="G835" s="35"/>
    </row>
    <row r="836" spans="1:26" s="120" customFormat="1" ht="21.75" customHeight="1">
      <c r="E836" s="35" t="s">
        <v>692</v>
      </c>
      <c r="F836" s="35"/>
      <c r="G836" s="35"/>
      <c r="L836" s="120">
        <v>25544.75</v>
      </c>
      <c r="N836" s="120">
        <v>27001.35</v>
      </c>
    </row>
    <row r="837" spans="1:26" s="120" customFormat="1" ht="21.75" customHeight="1">
      <c r="E837" s="35" t="s">
        <v>693</v>
      </c>
      <c r="F837" s="35"/>
      <c r="G837" s="35"/>
      <c r="L837" s="120">
        <v>28453.439999999999</v>
      </c>
      <c r="N837" s="120">
        <v>229194</v>
      </c>
    </row>
    <row r="838" spans="1:26" s="120" customFormat="1" ht="21.75" customHeight="1">
      <c r="D838" s="35"/>
      <c r="E838" s="35"/>
      <c r="F838" s="35"/>
      <c r="G838" s="35"/>
    </row>
    <row r="839" spans="1:26" s="120" customFormat="1" ht="21.75" customHeight="1">
      <c r="D839" s="207" t="s">
        <v>404</v>
      </c>
      <c r="E839" s="35" t="s">
        <v>439</v>
      </c>
      <c r="F839" s="35"/>
      <c r="G839" s="35"/>
    </row>
    <row r="840" spans="1:26" s="120" customFormat="1" ht="21.75" customHeight="1">
      <c r="D840" s="35"/>
      <c r="E840" s="231" t="s">
        <v>440</v>
      </c>
      <c r="F840" s="35"/>
      <c r="G840" s="35"/>
    </row>
    <row r="841" spans="1:26" s="35" customFormat="1" ht="21.75" customHeight="1">
      <c r="E841" s="35" t="s">
        <v>686</v>
      </c>
      <c r="L841" s="232">
        <v>1618073.37</v>
      </c>
      <c r="N841" s="120">
        <v>0</v>
      </c>
    </row>
    <row r="842" spans="1:26" s="35" customFormat="1" ht="21.75" customHeight="1">
      <c r="N842" s="120"/>
    </row>
    <row r="843" spans="1:26" s="88" customFormat="1" ht="21.75" customHeight="1">
      <c r="A843" s="35"/>
      <c r="B843" s="35"/>
      <c r="C843" s="207" t="s">
        <v>405</v>
      </c>
      <c r="D843" s="35" t="s">
        <v>463</v>
      </c>
      <c r="E843" s="35"/>
      <c r="F843" s="35"/>
      <c r="G843" s="35"/>
      <c r="H843" s="35"/>
      <c r="I843" s="35"/>
      <c r="J843" s="35"/>
      <c r="K843" s="35"/>
      <c r="L843" s="120"/>
      <c r="M843" s="35"/>
      <c r="N843" s="120"/>
      <c r="O843" s="35"/>
      <c r="P843" s="35"/>
      <c r="Q843" s="35"/>
      <c r="R843" s="35"/>
      <c r="S843" s="35"/>
      <c r="T843" s="35"/>
      <c r="U843" s="35"/>
      <c r="V843" s="35"/>
      <c r="X843" s="35"/>
      <c r="Y843" s="35"/>
      <c r="Z843" s="35"/>
    </row>
    <row r="844" spans="1:26" s="88" customFormat="1" ht="21.75" customHeight="1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204" t="str">
        <f>+N748</f>
        <v>Unit : Baht</v>
      </c>
      <c r="O844" s="35"/>
      <c r="P844" s="35"/>
      <c r="Q844" s="35"/>
      <c r="R844" s="35"/>
      <c r="S844" s="35"/>
      <c r="T844" s="35"/>
      <c r="U844" s="35"/>
      <c r="V844" s="35"/>
      <c r="X844" s="35"/>
      <c r="Y844" s="35"/>
      <c r="Z844" s="35"/>
    </row>
    <row r="845" spans="1:26" ht="21.75" customHeight="1">
      <c r="A845" s="150"/>
      <c r="B845" s="35"/>
      <c r="C845" s="134"/>
      <c r="D845" s="134"/>
      <c r="E845" s="134"/>
      <c r="F845" s="134"/>
      <c r="G845" s="150"/>
      <c r="H845" s="35"/>
      <c r="I845" s="35"/>
      <c r="J845" s="35"/>
      <c r="K845" s="155"/>
      <c r="L845" s="200" t="str">
        <f>+L680</f>
        <v>2015</v>
      </c>
      <c r="M845" s="201"/>
      <c r="N845" s="200" t="str">
        <f>+N680</f>
        <v>2014</v>
      </c>
      <c r="O845" s="40"/>
      <c r="P845" s="40"/>
      <c r="Q845" s="40"/>
      <c r="R845" s="40"/>
      <c r="S845" s="40"/>
      <c r="T845" s="40"/>
      <c r="U845" s="40"/>
      <c r="V845" s="40"/>
      <c r="X845" s="40"/>
      <c r="Y845" s="40"/>
      <c r="Z845" s="40"/>
    </row>
    <row r="846" spans="1:26" s="88" customFormat="1" ht="21.75" customHeight="1">
      <c r="A846" s="35"/>
      <c r="B846" s="35"/>
      <c r="C846" s="35"/>
      <c r="D846" s="35" t="s">
        <v>359</v>
      </c>
      <c r="E846" s="35"/>
      <c r="F846" s="35"/>
      <c r="G846" s="35"/>
      <c r="H846" s="35"/>
      <c r="I846" s="35"/>
      <c r="J846" s="35"/>
      <c r="K846" s="35"/>
      <c r="L846" s="79">
        <v>9366343.0899999999</v>
      </c>
      <c r="M846" s="35"/>
      <c r="N846" s="120">
        <v>8861691.1799999997</v>
      </c>
      <c r="O846" s="35"/>
      <c r="P846" s="35"/>
      <c r="Q846" s="35"/>
      <c r="R846" s="35"/>
      <c r="S846" s="35"/>
      <c r="T846" s="35"/>
      <c r="U846" s="35"/>
      <c r="V846" s="35"/>
      <c r="X846" s="35"/>
      <c r="Y846" s="35"/>
      <c r="Z846" s="35"/>
    </row>
    <row r="847" spans="1:26" s="88" customFormat="1" ht="21.75" customHeight="1">
      <c r="A847" s="35"/>
      <c r="B847" s="35"/>
      <c r="C847" s="35"/>
      <c r="D847" s="35" t="s">
        <v>363</v>
      </c>
      <c r="E847" s="35"/>
      <c r="F847" s="35"/>
      <c r="G847" s="35"/>
      <c r="H847" s="35"/>
      <c r="I847" s="35"/>
      <c r="J847" s="35"/>
      <c r="K847" s="35"/>
      <c r="L847" s="120">
        <v>1244518</v>
      </c>
      <c r="M847" s="35"/>
      <c r="N847" s="120">
        <v>1026146</v>
      </c>
      <c r="O847" s="35"/>
      <c r="P847" s="35"/>
      <c r="Q847" s="35"/>
      <c r="R847" s="35"/>
      <c r="S847" s="35"/>
      <c r="T847" s="35"/>
      <c r="U847" s="35"/>
      <c r="V847" s="35"/>
      <c r="X847" s="35"/>
      <c r="Y847" s="35"/>
      <c r="Z847" s="35"/>
    </row>
    <row r="848" spans="1:26" s="88" customFormat="1" ht="21.75" customHeight="1" thickBot="1">
      <c r="A848" s="35"/>
      <c r="B848" s="35"/>
      <c r="C848" s="35"/>
      <c r="D848" s="35"/>
      <c r="E848" s="35"/>
      <c r="F848" s="35" t="s">
        <v>36</v>
      </c>
      <c r="G848" s="35"/>
      <c r="H848" s="35"/>
      <c r="I848" s="35"/>
      <c r="J848" s="35"/>
      <c r="K848" s="35"/>
      <c r="L848" s="174">
        <f>SUM(L846:L847)</f>
        <v>10610861.09</v>
      </c>
      <c r="M848" s="35"/>
      <c r="N848" s="174">
        <f>SUM(N846:N847)</f>
        <v>9887837.1799999997</v>
      </c>
      <c r="O848" s="35"/>
      <c r="P848" s="35"/>
      <c r="Q848" s="35"/>
      <c r="R848" s="35"/>
      <c r="S848" s="35"/>
      <c r="T848" s="35"/>
      <c r="U848" s="35"/>
      <c r="V848" s="35"/>
      <c r="X848" s="35"/>
      <c r="Y848" s="35"/>
      <c r="Z848" s="35"/>
    </row>
    <row r="849" spans="1:26" s="35" customFormat="1" ht="21.75" customHeight="1" thickTop="1">
      <c r="L849" s="120"/>
      <c r="N849" s="120"/>
    </row>
    <row r="850" spans="1:26" s="35" customFormat="1" ht="21.75" customHeight="1">
      <c r="L850" s="120"/>
      <c r="N850" s="120"/>
    </row>
    <row r="851" spans="1:26" s="35" customFormat="1" ht="21.75" customHeight="1">
      <c r="L851" s="120"/>
      <c r="N851" s="120"/>
    </row>
    <row r="852" spans="1:26" s="35" customFormat="1" ht="21.75" customHeight="1">
      <c r="L852" s="120"/>
      <c r="N852" s="120"/>
    </row>
    <row r="853" spans="1:26" s="35" customFormat="1" ht="21.75" customHeight="1">
      <c r="L853" s="120"/>
      <c r="N853" s="120"/>
    </row>
    <row r="854" spans="1:26" s="35" customFormat="1" ht="21.75" customHeight="1">
      <c r="L854" s="120"/>
      <c r="N854" s="120"/>
    </row>
    <row r="855" spans="1:26" s="35" customFormat="1" ht="21.75" customHeight="1">
      <c r="L855" s="120"/>
      <c r="N855" s="120"/>
    </row>
    <row r="856" spans="1:26" s="35" customFormat="1" ht="21.75" customHeight="1">
      <c r="L856" s="120"/>
      <c r="N856" s="120"/>
    </row>
    <row r="857" spans="1:26" s="51" customFormat="1" ht="21.75" customHeight="1">
      <c r="A857" s="44"/>
      <c r="B857" s="44" t="str">
        <f>+B779</f>
        <v xml:space="preserve"> (Signed)………………………………Authorized Director     (Signed)………………………………Authorized Director</v>
      </c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50"/>
      <c r="P857" s="50"/>
      <c r="Q857" s="50"/>
      <c r="R857" s="50"/>
      <c r="S857" s="50"/>
      <c r="T857" s="50"/>
      <c r="U857" s="50"/>
      <c r="V857" s="50"/>
      <c r="X857" s="50"/>
      <c r="Y857" s="50"/>
      <c r="Z857" s="50"/>
    </row>
    <row r="858" spans="1:26" s="35" customFormat="1" ht="21.75" customHeight="1">
      <c r="A858" s="53"/>
      <c r="B858" s="209" t="s">
        <v>687</v>
      </c>
      <c r="C858" s="209"/>
      <c r="D858" s="209"/>
      <c r="E858" s="209"/>
      <c r="F858" s="209"/>
      <c r="G858" s="77"/>
      <c r="H858" s="209" t="s">
        <v>688</v>
      </c>
      <c r="I858" s="120"/>
      <c r="K858" s="172"/>
      <c r="L858" s="209"/>
      <c r="M858" s="209"/>
      <c r="N858" s="209"/>
      <c r="W858" s="267"/>
    </row>
    <row r="859" spans="1:26" s="35" customFormat="1" ht="21.75" customHeight="1">
      <c r="A859" s="268" t="s">
        <v>696</v>
      </c>
      <c r="B859" s="268"/>
      <c r="C859" s="268"/>
      <c r="D859" s="268"/>
      <c r="E859" s="268"/>
      <c r="F859" s="268"/>
      <c r="G859" s="268"/>
      <c r="H859" s="268"/>
      <c r="I859" s="268"/>
      <c r="J859" s="268"/>
      <c r="K859" s="268"/>
      <c r="L859" s="268"/>
      <c r="M859" s="268"/>
      <c r="N859" s="268"/>
    </row>
    <row r="860" spans="1:26" s="35" customFormat="1" ht="21.75" customHeight="1">
      <c r="L860" s="120"/>
      <c r="N860" s="120"/>
    </row>
    <row r="861" spans="1:26" s="35" customFormat="1" ht="21.75" customHeight="1">
      <c r="A861" s="207" t="s">
        <v>406</v>
      </c>
      <c r="B861" s="35" t="s">
        <v>441</v>
      </c>
      <c r="L861" s="120"/>
      <c r="N861" s="120"/>
    </row>
    <row r="862" spans="1:26" s="35" customFormat="1" ht="21.75" customHeight="1">
      <c r="C862" s="35" t="s">
        <v>442</v>
      </c>
      <c r="L862" s="120"/>
      <c r="N862" s="120"/>
    </row>
    <row r="863" spans="1:26" s="35" customFormat="1" ht="21.75" customHeight="1">
      <c r="L863" s="120"/>
      <c r="N863" s="204" t="str">
        <f>+N844</f>
        <v>Unit : Baht</v>
      </c>
    </row>
    <row r="864" spans="1:26" ht="21.75" customHeight="1">
      <c r="A864" s="150"/>
      <c r="B864" s="35"/>
      <c r="C864" s="134"/>
      <c r="D864" s="134"/>
      <c r="E864" s="134"/>
      <c r="F864" s="134"/>
      <c r="G864" s="150"/>
      <c r="H864" s="35"/>
      <c r="I864" s="35"/>
      <c r="J864" s="35"/>
      <c r="K864" s="155"/>
      <c r="L864" s="200" t="str">
        <f>+L845</f>
        <v>2015</v>
      </c>
      <c r="M864" s="201"/>
      <c r="N864" s="200" t="str">
        <f>+N845</f>
        <v>2014</v>
      </c>
      <c r="O864" s="40"/>
      <c r="P864" s="40"/>
      <c r="Q864" s="40"/>
      <c r="R864" s="40"/>
      <c r="S864" s="40"/>
      <c r="T864" s="40"/>
      <c r="U864" s="40"/>
      <c r="V864" s="40"/>
      <c r="X864" s="40"/>
      <c r="Y864" s="40"/>
      <c r="Z864" s="40"/>
    </row>
    <row r="865" spans="1:14" s="35" customFormat="1" ht="21.75" customHeight="1">
      <c r="D865" s="35" t="s">
        <v>443</v>
      </c>
      <c r="L865" s="232">
        <v>16757987.189999999</v>
      </c>
      <c r="N865" s="120">
        <v>10284086.449999999</v>
      </c>
    </row>
    <row r="866" spans="1:14" s="35" customFormat="1" ht="21.75" customHeight="1">
      <c r="D866" s="35" t="s">
        <v>444</v>
      </c>
      <c r="L866" s="232">
        <v>39167705.049999997</v>
      </c>
      <c r="N866" s="120">
        <v>36294282.850000001</v>
      </c>
    </row>
    <row r="867" spans="1:14" s="35" customFormat="1" ht="21.75" customHeight="1">
      <c r="D867" s="35" t="s">
        <v>37</v>
      </c>
      <c r="L867" s="232">
        <v>2802264.39</v>
      </c>
      <c r="N867" s="120">
        <v>3630379.78</v>
      </c>
    </row>
    <row r="868" spans="1:14" s="35" customFormat="1" ht="21.75" customHeight="1">
      <c r="A868" s="53"/>
      <c r="B868" s="48"/>
      <c r="D868" s="209"/>
      <c r="E868" s="209"/>
      <c r="F868" s="209"/>
      <c r="G868" s="77"/>
      <c r="K868" s="172"/>
      <c r="L868" s="209"/>
      <c r="M868" s="209"/>
      <c r="N868" s="209"/>
    </row>
    <row r="869" spans="1:14" s="35" customFormat="1" ht="21.75" customHeight="1">
      <c r="A869" s="175" t="s">
        <v>407</v>
      </c>
      <c r="B869" s="40" t="s">
        <v>445</v>
      </c>
      <c r="C869" s="40"/>
      <c r="D869" s="40"/>
      <c r="E869" s="40"/>
      <c r="F869" s="40"/>
      <c r="G869" s="40"/>
      <c r="H869" s="40"/>
      <c r="I869" s="40"/>
      <c r="J869" s="40"/>
      <c r="K869" s="40"/>
      <c r="L869" s="57"/>
      <c r="M869" s="40"/>
      <c r="N869" s="57"/>
    </row>
    <row r="870" spans="1:14" s="35" customFormat="1" ht="21.75" customHeight="1">
      <c r="A870" s="40"/>
      <c r="B870" s="233"/>
      <c r="C870" s="234" t="s">
        <v>408</v>
      </c>
      <c r="D870" s="40" t="s">
        <v>676</v>
      </c>
      <c r="E870" s="40"/>
      <c r="F870" s="40"/>
      <c r="G870" s="40"/>
      <c r="H870" s="40"/>
      <c r="I870" s="40"/>
      <c r="J870" s="40"/>
      <c r="K870" s="40"/>
      <c r="L870" s="57"/>
      <c r="M870" s="40"/>
      <c r="N870" s="57"/>
    </row>
    <row r="871" spans="1:14" s="35" customFormat="1" ht="21.75" customHeight="1">
      <c r="A871" s="40"/>
      <c r="B871" s="233" t="s">
        <v>820</v>
      </c>
      <c r="C871" s="234"/>
      <c r="D871" s="40"/>
      <c r="E871" s="40"/>
      <c r="F871" s="40"/>
      <c r="G871" s="40"/>
      <c r="H871" s="40"/>
      <c r="I871" s="40"/>
      <c r="J871" s="40"/>
      <c r="K871" s="40"/>
      <c r="L871" s="57"/>
      <c r="M871" s="40"/>
      <c r="N871" s="57"/>
    </row>
    <row r="872" spans="1:14" s="35" customFormat="1" ht="21.75" customHeight="1">
      <c r="A872" s="40"/>
      <c r="B872" s="233" t="s">
        <v>677</v>
      </c>
      <c r="C872" s="234"/>
      <c r="D872" s="40"/>
      <c r="E872" s="40"/>
      <c r="F872" s="40"/>
      <c r="G872" s="40"/>
      <c r="H872" s="40"/>
      <c r="I872" s="40"/>
      <c r="J872" s="40"/>
      <c r="K872" s="40"/>
      <c r="L872" s="57"/>
      <c r="M872" s="40"/>
      <c r="N872" s="57"/>
    </row>
    <row r="873" spans="1:14" s="35" customFormat="1" ht="21.75" customHeight="1">
      <c r="A873" s="40"/>
      <c r="B873" s="233"/>
      <c r="C873" s="234" t="s">
        <v>409</v>
      </c>
      <c r="D873" s="35" t="s">
        <v>678</v>
      </c>
      <c r="E873" s="40"/>
      <c r="F873" s="40"/>
      <c r="G873" s="40"/>
      <c r="H873" s="40"/>
      <c r="I873" s="40"/>
      <c r="J873" s="40"/>
      <c r="K873" s="40"/>
      <c r="L873" s="57"/>
      <c r="M873" s="40"/>
      <c r="N873" s="57"/>
    </row>
    <row r="874" spans="1:14" s="35" customFormat="1" ht="21.75" customHeight="1">
      <c r="A874" s="40"/>
      <c r="B874" s="235" t="s">
        <v>679</v>
      </c>
      <c r="C874" s="16"/>
      <c r="D874" s="40"/>
      <c r="E874" s="40"/>
      <c r="F874" s="40"/>
      <c r="G874" s="40"/>
      <c r="H874" s="40"/>
      <c r="I874" s="40"/>
      <c r="J874" s="40"/>
      <c r="K874" s="40"/>
      <c r="L874" s="57"/>
      <c r="M874" s="40"/>
      <c r="N874" s="57"/>
    </row>
    <row r="875" spans="1:14" s="16" customFormat="1" ht="21.75" customHeight="1">
      <c r="A875" s="235"/>
      <c r="B875" s="235" t="s">
        <v>446</v>
      </c>
      <c r="D875" s="235"/>
      <c r="E875" s="235"/>
      <c r="F875" s="235"/>
      <c r="G875" s="235"/>
      <c r="K875" s="216"/>
      <c r="M875" s="216"/>
    </row>
    <row r="876" spans="1:14" s="16" customFormat="1" ht="21.75" customHeight="1">
      <c r="A876" s="235"/>
      <c r="B876" s="40"/>
      <c r="C876" s="207" t="s">
        <v>410</v>
      </c>
      <c r="D876" s="235" t="s">
        <v>819</v>
      </c>
      <c r="E876" s="235"/>
      <c r="F876" s="235"/>
      <c r="G876" s="235"/>
      <c r="K876" s="216"/>
      <c r="M876" s="216"/>
    </row>
    <row r="877" spans="1:14" s="16" customFormat="1" ht="21.75" customHeight="1">
      <c r="A877" s="235"/>
      <c r="B877" s="16" t="s">
        <v>818</v>
      </c>
      <c r="C877" s="35"/>
      <c r="D877" s="235"/>
      <c r="E877" s="235"/>
      <c r="F877" s="235"/>
      <c r="G877" s="235"/>
      <c r="K877" s="216"/>
      <c r="M877" s="216"/>
    </row>
    <row r="878" spans="1:14" s="35" customFormat="1" ht="21.75" customHeight="1">
      <c r="A878" s="40"/>
      <c r="B878" s="40" t="s">
        <v>447</v>
      </c>
      <c r="D878" s="40"/>
      <c r="E878" s="40"/>
      <c r="F878" s="40"/>
      <c r="G878" s="40"/>
      <c r="H878" s="40"/>
      <c r="I878" s="40"/>
      <c r="J878" s="40"/>
      <c r="K878" s="40"/>
      <c r="L878" s="57"/>
      <c r="M878" s="40"/>
      <c r="N878" s="57"/>
    </row>
    <row r="879" spans="1:14" s="35" customFormat="1" ht="21.75" customHeight="1">
      <c r="L879" s="120"/>
      <c r="N879" s="120"/>
    </row>
    <row r="890" spans="1:26" s="51" customFormat="1" ht="21.75" customHeight="1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172"/>
      <c r="M890" s="35"/>
      <c r="N890" s="172"/>
      <c r="O890" s="50"/>
      <c r="P890" s="50"/>
      <c r="Q890" s="50"/>
      <c r="R890" s="50"/>
      <c r="S890" s="50"/>
      <c r="T890" s="50"/>
      <c r="U890" s="50"/>
      <c r="V890" s="50"/>
      <c r="X890" s="50"/>
      <c r="Y890" s="50"/>
      <c r="Z890" s="50"/>
    </row>
    <row r="891" spans="1:26" s="51" customFormat="1" ht="21.75" customHeight="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172"/>
      <c r="M891" s="35"/>
      <c r="N891" s="172"/>
      <c r="O891" s="50"/>
      <c r="P891" s="50"/>
      <c r="Q891" s="50"/>
      <c r="R891" s="50"/>
      <c r="S891" s="50"/>
      <c r="T891" s="50"/>
      <c r="U891" s="50"/>
      <c r="V891" s="50"/>
      <c r="X891" s="50"/>
      <c r="Y891" s="50"/>
      <c r="Z891" s="50"/>
    </row>
    <row r="892" spans="1:26" s="51" customFormat="1" ht="21.75" customHeight="1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172"/>
      <c r="M892" s="35"/>
      <c r="N892" s="172"/>
      <c r="O892" s="50"/>
      <c r="P892" s="50"/>
      <c r="Q892" s="50"/>
      <c r="R892" s="50"/>
      <c r="S892" s="50"/>
      <c r="T892" s="50"/>
      <c r="U892" s="50"/>
      <c r="V892" s="50"/>
      <c r="X892" s="50"/>
      <c r="Y892" s="50"/>
      <c r="Z892" s="50"/>
    </row>
    <row r="893" spans="1:26" s="51" customFormat="1" ht="21.75" customHeight="1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120"/>
      <c r="M893" s="35"/>
      <c r="N893" s="120"/>
      <c r="O893" s="50"/>
      <c r="P893" s="50"/>
      <c r="Q893" s="50"/>
      <c r="R893" s="50"/>
      <c r="S893" s="50"/>
      <c r="T893" s="50"/>
      <c r="U893" s="50"/>
      <c r="V893" s="50"/>
      <c r="X893" s="50"/>
      <c r="Y893" s="50"/>
      <c r="Z893" s="50"/>
    </row>
    <row r="894" spans="1:26" s="51" customFormat="1" ht="21.75" customHeight="1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120"/>
      <c r="M894" s="35"/>
      <c r="N894" s="120"/>
      <c r="O894" s="50"/>
      <c r="P894" s="50"/>
      <c r="Q894" s="50"/>
      <c r="R894" s="50"/>
      <c r="S894" s="50"/>
      <c r="T894" s="50"/>
      <c r="U894" s="50"/>
      <c r="V894" s="50"/>
      <c r="X894" s="50"/>
      <c r="Y894" s="50"/>
      <c r="Z894" s="50"/>
    </row>
    <row r="895" spans="1:26" s="51" customFormat="1" ht="21.75" customHeight="1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120"/>
      <c r="M895" s="35"/>
      <c r="N895" s="120"/>
      <c r="O895" s="50"/>
      <c r="P895" s="50"/>
      <c r="Q895" s="50"/>
      <c r="R895" s="50"/>
      <c r="S895" s="50"/>
      <c r="T895" s="50"/>
      <c r="U895" s="50"/>
      <c r="V895" s="50"/>
      <c r="X895" s="50"/>
      <c r="Y895" s="50"/>
      <c r="Z895" s="50"/>
    </row>
    <row r="896" spans="1:26" ht="21.75" customHeight="1">
      <c r="A896" s="48"/>
      <c r="B896" s="247" t="str">
        <f>+B857</f>
        <v xml:space="preserve"> (Signed)………………………………Authorized Director     (Signed)………………………………Authorized Director</v>
      </c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0"/>
      <c r="P896" s="40"/>
      <c r="Q896" s="40"/>
      <c r="R896" s="40"/>
      <c r="S896" s="40"/>
      <c r="T896" s="40"/>
      <c r="U896" s="40"/>
      <c r="V896" s="40"/>
      <c r="X896" s="40"/>
      <c r="Y896" s="40"/>
      <c r="Z896" s="40"/>
    </row>
    <row r="897" spans="1:26" s="35" customFormat="1" ht="21.75" customHeight="1">
      <c r="A897" s="53"/>
      <c r="B897" s="209" t="s">
        <v>687</v>
      </c>
      <c r="C897" s="209"/>
      <c r="D897" s="209"/>
      <c r="E897" s="209"/>
      <c r="F897" s="209"/>
      <c r="G897" s="77"/>
      <c r="H897" s="209" t="s">
        <v>688</v>
      </c>
      <c r="I897" s="120"/>
      <c r="K897" s="172"/>
      <c r="L897" s="209"/>
      <c r="M897" s="209"/>
      <c r="N897" s="209"/>
      <c r="W897" s="267"/>
    </row>
    <row r="898" spans="1:26" s="35" customFormat="1" ht="21.75" customHeight="1">
      <c r="A898" s="268" t="s">
        <v>23</v>
      </c>
      <c r="B898" s="268"/>
      <c r="C898" s="268"/>
      <c r="D898" s="268"/>
      <c r="E898" s="268"/>
      <c r="F898" s="268"/>
      <c r="G898" s="268"/>
      <c r="H898" s="268"/>
      <c r="I898" s="268"/>
      <c r="J898" s="268"/>
      <c r="K898" s="268"/>
      <c r="L898" s="268"/>
      <c r="M898" s="268"/>
      <c r="N898" s="268"/>
    </row>
    <row r="899" spans="1:26" s="51" customFormat="1" ht="21.75" customHeight="1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120"/>
      <c r="M899" s="35"/>
      <c r="N899" s="120"/>
      <c r="O899" s="50"/>
      <c r="P899" s="50"/>
      <c r="Q899" s="50"/>
      <c r="R899" s="50"/>
      <c r="S899" s="50"/>
      <c r="T899" s="50"/>
      <c r="U899" s="50"/>
      <c r="V899" s="50"/>
      <c r="X899" s="50"/>
      <c r="Y899" s="50"/>
      <c r="Z899" s="50"/>
    </row>
    <row r="900" spans="1:26" s="51" customFormat="1" ht="21.75" customHeight="1">
      <c r="A900" s="207" t="s">
        <v>411</v>
      </c>
      <c r="B900" s="35" t="s">
        <v>448</v>
      </c>
      <c r="C900" s="35"/>
      <c r="D900" s="35"/>
      <c r="E900" s="35"/>
      <c r="F900" s="35"/>
      <c r="G900" s="35"/>
      <c r="H900" s="35"/>
      <c r="I900" s="35"/>
      <c r="J900" s="35"/>
      <c r="K900" s="35"/>
      <c r="L900" s="120"/>
      <c r="M900" s="35"/>
      <c r="N900" s="120"/>
      <c r="O900" s="50"/>
      <c r="P900" s="50"/>
      <c r="Q900" s="50"/>
      <c r="R900" s="50"/>
      <c r="S900" s="50"/>
      <c r="T900" s="50"/>
      <c r="U900" s="50"/>
      <c r="V900" s="50"/>
      <c r="X900" s="50"/>
      <c r="Y900" s="50"/>
      <c r="Z900" s="50"/>
    </row>
    <row r="901" spans="1:26" s="51" customFormat="1" ht="21.75" customHeight="1">
      <c r="A901" s="35"/>
      <c r="B901" s="35"/>
      <c r="C901" s="35" t="s">
        <v>722</v>
      </c>
      <c r="D901" s="35"/>
      <c r="E901" s="35"/>
      <c r="F901" s="35"/>
      <c r="G901" s="35"/>
      <c r="H901" s="35"/>
      <c r="I901" s="35"/>
      <c r="J901" s="35"/>
      <c r="K901" s="35"/>
      <c r="L901" s="120"/>
      <c r="M901" s="35"/>
      <c r="N901" s="120"/>
      <c r="O901" s="50"/>
      <c r="P901" s="50"/>
      <c r="Q901" s="50"/>
      <c r="R901" s="50"/>
      <c r="S901" s="50"/>
      <c r="T901" s="50"/>
      <c r="U901" s="50"/>
      <c r="V901" s="50"/>
      <c r="X901" s="50"/>
      <c r="Y901" s="50"/>
      <c r="Z901" s="50"/>
    </row>
    <row r="902" spans="1:26" s="51" customFormat="1" ht="21.75" customHeight="1">
      <c r="A902" s="35"/>
      <c r="B902" s="236" t="s">
        <v>724</v>
      </c>
      <c r="C902" s="35"/>
      <c r="D902" s="35"/>
      <c r="E902" s="35"/>
      <c r="F902" s="35"/>
      <c r="G902" s="35"/>
      <c r="H902" s="35"/>
      <c r="I902" s="35"/>
      <c r="J902" s="35"/>
      <c r="K902" s="35"/>
      <c r="L902" s="120"/>
      <c r="M902" s="35"/>
      <c r="N902" s="120"/>
      <c r="O902" s="50"/>
      <c r="P902" s="50"/>
      <c r="Q902" s="50"/>
      <c r="R902" s="50"/>
      <c r="S902" s="50"/>
      <c r="T902" s="50"/>
      <c r="U902" s="50"/>
      <c r="V902" s="50"/>
      <c r="X902" s="50"/>
      <c r="Y902" s="50"/>
      <c r="Z902" s="50"/>
    </row>
    <row r="903" spans="1:26" s="51" customFormat="1" ht="21.75" customHeight="1">
      <c r="A903" s="35"/>
      <c r="B903" s="35" t="s">
        <v>725</v>
      </c>
      <c r="C903" s="35"/>
      <c r="D903" s="35"/>
      <c r="E903" s="35"/>
      <c r="F903" s="35"/>
      <c r="G903" s="35"/>
      <c r="H903" s="35"/>
      <c r="I903" s="35"/>
      <c r="J903" s="35"/>
      <c r="K903" s="35"/>
      <c r="L903" s="120"/>
      <c r="M903" s="35"/>
      <c r="N903" s="120"/>
      <c r="O903" s="50"/>
      <c r="P903" s="50"/>
      <c r="Q903" s="50"/>
      <c r="R903" s="50"/>
      <c r="S903" s="50"/>
      <c r="T903" s="50"/>
      <c r="U903" s="50"/>
      <c r="V903" s="50"/>
      <c r="X903" s="50"/>
      <c r="Y903" s="50"/>
      <c r="Z903" s="50"/>
    </row>
    <row r="904" spans="1:26" s="51" customFormat="1" ht="21.75" customHeight="1">
      <c r="A904" s="35"/>
      <c r="B904" s="35" t="s">
        <v>723</v>
      </c>
      <c r="C904" s="35"/>
      <c r="D904" s="35"/>
      <c r="E904" s="35"/>
      <c r="F904" s="35"/>
      <c r="G904" s="35"/>
      <c r="H904" s="35"/>
      <c r="I904" s="35"/>
      <c r="J904" s="35"/>
      <c r="K904" s="35"/>
      <c r="L904" s="120"/>
      <c r="M904" s="35"/>
      <c r="N904" s="120"/>
      <c r="O904" s="50"/>
      <c r="P904" s="50"/>
      <c r="Q904" s="50"/>
      <c r="R904" s="50"/>
      <c r="S904" s="50"/>
      <c r="T904" s="50"/>
      <c r="U904" s="50"/>
      <c r="V904" s="50"/>
      <c r="X904" s="50"/>
      <c r="Y904" s="50"/>
      <c r="Z904" s="50"/>
    </row>
    <row r="905" spans="1:26" s="35" customFormat="1" ht="21.75" customHeight="1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</row>
    <row r="906" spans="1:26" s="51" customFormat="1" ht="21.75" customHeight="1">
      <c r="A906" s="35"/>
      <c r="B906" s="35"/>
      <c r="C906" s="51" t="s">
        <v>449</v>
      </c>
      <c r="D906" s="35"/>
      <c r="E906" s="35"/>
      <c r="F906" s="35"/>
      <c r="G906" s="35"/>
      <c r="H906" s="35"/>
      <c r="I906" s="35"/>
      <c r="J906" s="35"/>
      <c r="K906" s="35"/>
      <c r="L906" s="120"/>
      <c r="M906" s="35"/>
      <c r="N906" s="120"/>
      <c r="O906" s="50"/>
      <c r="P906" s="50"/>
      <c r="Q906" s="50"/>
      <c r="R906" s="50"/>
      <c r="S906" s="50"/>
      <c r="T906" s="50"/>
      <c r="U906" s="50"/>
      <c r="V906" s="50"/>
      <c r="X906" s="50"/>
      <c r="Y906" s="50"/>
      <c r="Z906" s="50"/>
    </row>
    <row r="907" spans="1:26" s="51" customFormat="1" ht="21.75" customHeight="1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120"/>
      <c r="M907" s="35"/>
      <c r="N907" s="204" t="str">
        <f>+N748</f>
        <v>Unit : Baht</v>
      </c>
      <c r="O907" s="50"/>
      <c r="P907" s="50"/>
      <c r="Q907" s="50"/>
      <c r="R907" s="50"/>
      <c r="S907" s="50"/>
      <c r="T907" s="50"/>
      <c r="U907" s="50"/>
      <c r="V907" s="50"/>
      <c r="X907" s="50"/>
      <c r="Y907" s="50"/>
      <c r="Z907" s="50"/>
    </row>
    <row r="908" spans="1:26" ht="21.75" customHeight="1">
      <c r="A908" s="150"/>
      <c r="B908" s="35"/>
      <c r="C908" s="134"/>
      <c r="D908" s="134"/>
      <c r="E908" s="134"/>
      <c r="F908" s="134"/>
      <c r="G908" s="150"/>
      <c r="H908" s="35"/>
      <c r="I908" s="35"/>
      <c r="J908" s="35"/>
      <c r="K908" s="155"/>
      <c r="L908" s="200" t="str">
        <f>+L864</f>
        <v>2015</v>
      </c>
      <c r="M908" s="201"/>
      <c r="N908" s="200" t="str">
        <f>+N864</f>
        <v>2014</v>
      </c>
      <c r="O908" s="40"/>
      <c r="P908" s="40"/>
      <c r="Q908" s="40"/>
      <c r="R908" s="40"/>
      <c r="S908" s="40"/>
      <c r="T908" s="40"/>
      <c r="U908" s="40"/>
      <c r="V908" s="40"/>
      <c r="X908" s="40"/>
      <c r="Y908" s="40"/>
      <c r="Z908" s="40"/>
    </row>
    <row r="909" spans="1:26" s="51" customFormat="1" ht="21.75" customHeight="1" thickBot="1">
      <c r="A909" s="35"/>
      <c r="B909" s="35"/>
      <c r="C909" s="35"/>
      <c r="D909" s="35" t="s">
        <v>450</v>
      </c>
      <c r="E909" s="35"/>
      <c r="F909" s="35"/>
      <c r="G909" s="35"/>
      <c r="H909" s="35"/>
      <c r="I909" s="35"/>
      <c r="J909" s="35"/>
      <c r="K909" s="35"/>
      <c r="L909" s="174">
        <v>1409535.58</v>
      </c>
      <c r="M909" s="35"/>
      <c r="N909" s="174">
        <v>1370104.59</v>
      </c>
      <c r="O909" s="50"/>
      <c r="P909" s="50"/>
      <c r="Q909" s="50"/>
      <c r="R909" s="50"/>
      <c r="S909" s="50"/>
      <c r="T909" s="50"/>
      <c r="U909" s="50"/>
      <c r="V909" s="50"/>
      <c r="X909" s="50"/>
      <c r="Y909" s="50"/>
      <c r="Z909" s="50"/>
    </row>
    <row r="910" spans="1:26" s="51" customFormat="1" ht="21.75" customHeight="1" thickTop="1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120"/>
      <c r="M910" s="35"/>
      <c r="N910" s="120"/>
      <c r="O910" s="50"/>
      <c r="P910" s="50"/>
      <c r="Q910" s="50"/>
      <c r="R910" s="50"/>
      <c r="S910" s="50"/>
      <c r="T910" s="50"/>
      <c r="U910" s="50"/>
      <c r="V910" s="50"/>
      <c r="X910" s="50"/>
      <c r="Y910" s="50"/>
      <c r="Z910" s="50"/>
    </row>
    <row r="911" spans="1:26" ht="21.75" customHeight="1">
      <c r="A911" s="237" t="s">
        <v>412</v>
      </c>
      <c r="B911" s="209" t="s">
        <v>561</v>
      </c>
      <c r="C911" s="35"/>
      <c r="D911" s="209"/>
      <c r="E911" s="209"/>
      <c r="F911" s="209"/>
      <c r="G911" s="77"/>
      <c r="H911" s="209"/>
      <c r="I911" s="120"/>
      <c r="J911" s="182"/>
      <c r="K911" s="172"/>
      <c r="L911" s="209"/>
      <c r="M911" s="209"/>
      <c r="N911" s="209"/>
      <c r="O911" s="40"/>
      <c r="P911" s="40"/>
      <c r="Q911" s="40"/>
      <c r="R911" s="40"/>
      <c r="S911" s="40"/>
      <c r="T911" s="40"/>
      <c r="U911" s="40"/>
      <c r="V911" s="40"/>
      <c r="X911" s="40"/>
      <c r="Y911" s="40"/>
      <c r="Z911" s="40"/>
    </row>
    <row r="912" spans="1:26" ht="21.75" customHeight="1">
      <c r="B912" s="62" t="s">
        <v>413</v>
      </c>
      <c r="C912" s="48" t="s">
        <v>557</v>
      </c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0"/>
      <c r="P912" s="40"/>
      <c r="Q912" s="40"/>
      <c r="R912" s="40"/>
      <c r="S912" s="40"/>
      <c r="T912" s="40"/>
      <c r="U912" s="40"/>
      <c r="V912" s="40"/>
      <c r="X912" s="40"/>
      <c r="Y912" s="40"/>
      <c r="Z912" s="40"/>
    </row>
    <row r="913" spans="1:26" ht="21.75" customHeight="1">
      <c r="A913" s="48"/>
      <c r="C913" s="40" t="s">
        <v>727</v>
      </c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P913" s="40"/>
      <c r="Q913" s="40"/>
      <c r="R913" s="40"/>
      <c r="S913" s="40"/>
      <c r="T913" s="40"/>
      <c r="U913" s="40"/>
      <c r="V913" s="40"/>
      <c r="X913" s="40"/>
      <c r="Y913" s="40"/>
      <c r="Z913" s="40"/>
    </row>
    <row r="914" spans="1:26" ht="21.75" customHeight="1">
      <c r="B914" s="48" t="s">
        <v>451</v>
      </c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0"/>
      <c r="P914" s="40"/>
      <c r="Q914" s="40"/>
      <c r="R914" s="40"/>
      <c r="S914" s="40"/>
      <c r="T914" s="40"/>
      <c r="U914" s="40"/>
      <c r="V914" s="40"/>
      <c r="X914" s="40"/>
      <c r="Y914" s="40"/>
      <c r="Z914" s="40"/>
    </row>
    <row r="915" spans="1:26" ht="21.75" customHeight="1">
      <c r="B915" s="48" t="s">
        <v>414</v>
      </c>
      <c r="C915" s="48" t="s">
        <v>563</v>
      </c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0"/>
      <c r="P915" s="40"/>
      <c r="Q915" s="40"/>
      <c r="R915" s="40"/>
      <c r="S915" s="40"/>
      <c r="T915" s="40"/>
      <c r="U915" s="40"/>
      <c r="V915" s="40"/>
      <c r="X915" s="40"/>
      <c r="Y915" s="40"/>
      <c r="Z915" s="40"/>
    </row>
    <row r="916" spans="1:26" ht="21.75" customHeight="1">
      <c r="B916" s="48"/>
      <c r="C916" s="238" t="s">
        <v>726</v>
      </c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P916" s="40"/>
      <c r="Q916" s="40"/>
      <c r="R916" s="40"/>
      <c r="S916" s="40"/>
      <c r="T916" s="40"/>
      <c r="U916" s="40"/>
      <c r="V916" s="40"/>
      <c r="X916" s="40"/>
      <c r="Y916" s="40"/>
      <c r="Z916" s="40"/>
    </row>
    <row r="917" spans="1:26" ht="21.75" customHeight="1">
      <c r="B917" s="89" t="s">
        <v>729</v>
      </c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P917" s="40"/>
      <c r="Q917" s="40"/>
      <c r="R917" s="40"/>
      <c r="S917" s="40"/>
      <c r="T917" s="40"/>
      <c r="U917" s="40"/>
      <c r="V917" s="40"/>
      <c r="X917" s="40"/>
      <c r="Y917" s="40"/>
      <c r="Z917" s="40"/>
    </row>
    <row r="918" spans="1:26" ht="21.75" customHeight="1">
      <c r="B918" s="48" t="s">
        <v>730</v>
      </c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0"/>
      <c r="P918" s="40"/>
      <c r="Q918" s="40"/>
      <c r="R918" s="40"/>
      <c r="S918" s="40"/>
      <c r="T918" s="40"/>
      <c r="U918" s="40"/>
      <c r="V918" s="40"/>
      <c r="X918" s="40"/>
      <c r="Y918" s="40"/>
      <c r="Z918" s="40"/>
    </row>
    <row r="919" spans="1:26" ht="21.75" customHeight="1">
      <c r="B919" s="48" t="s">
        <v>728</v>
      </c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0"/>
      <c r="P919" s="40"/>
      <c r="Q919" s="40"/>
      <c r="R919" s="40"/>
      <c r="S919" s="40"/>
      <c r="T919" s="40"/>
      <c r="U919" s="40"/>
      <c r="V919" s="40"/>
      <c r="X919" s="40"/>
      <c r="Y919" s="40"/>
      <c r="Z919" s="40"/>
    </row>
    <row r="920" spans="1:26" ht="21.75" customHeight="1">
      <c r="B920" s="48" t="s">
        <v>415</v>
      </c>
      <c r="C920" s="48" t="s">
        <v>558</v>
      </c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0"/>
      <c r="P920" s="40"/>
      <c r="Q920" s="40"/>
      <c r="R920" s="40"/>
      <c r="S920" s="40"/>
      <c r="T920" s="40"/>
      <c r="U920" s="40"/>
      <c r="V920" s="40"/>
      <c r="X920" s="40"/>
      <c r="Y920" s="40"/>
      <c r="Z920" s="40"/>
    </row>
    <row r="921" spans="1:26" ht="21.75" customHeight="1">
      <c r="B921" s="48"/>
      <c r="C921" s="48" t="s">
        <v>731</v>
      </c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0"/>
      <c r="P921" s="40"/>
      <c r="Q921" s="40"/>
      <c r="R921" s="40"/>
      <c r="S921" s="40"/>
      <c r="T921" s="40"/>
      <c r="U921" s="40"/>
      <c r="V921" s="40"/>
      <c r="X921" s="40"/>
      <c r="Y921" s="40"/>
      <c r="Z921" s="40"/>
    </row>
    <row r="922" spans="1:26" ht="21.75" customHeight="1">
      <c r="B922" s="48" t="s">
        <v>560</v>
      </c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0"/>
      <c r="P922" s="40"/>
      <c r="Q922" s="40"/>
      <c r="R922" s="40"/>
      <c r="S922" s="40"/>
      <c r="T922" s="40"/>
      <c r="U922" s="40"/>
      <c r="V922" s="40"/>
      <c r="X922" s="40"/>
      <c r="Y922" s="40"/>
      <c r="Z922" s="40"/>
    </row>
    <row r="923" spans="1:26" ht="21.75" customHeight="1">
      <c r="A923" s="16"/>
      <c r="B923" s="239"/>
      <c r="C923" s="240" t="s">
        <v>452</v>
      </c>
      <c r="D923" s="240"/>
      <c r="E923" s="240"/>
      <c r="F923" s="240"/>
      <c r="G923" s="240"/>
      <c r="H923" s="240"/>
      <c r="I923" s="16"/>
      <c r="J923" s="240"/>
      <c r="K923" s="241"/>
      <c r="L923" s="242"/>
      <c r="M923" s="241"/>
      <c r="N923" s="120"/>
      <c r="O923" s="40"/>
      <c r="P923" s="40"/>
      <c r="Q923" s="40"/>
      <c r="R923" s="40"/>
      <c r="S923" s="40"/>
      <c r="T923" s="40"/>
      <c r="U923" s="40"/>
      <c r="V923" s="40"/>
      <c r="X923" s="40"/>
      <c r="Y923" s="40"/>
      <c r="Z923" s="40"/>
    </row>
    <row r="924" spans="1:26" ht="21.75" customHeight="1">
      <c r="A924" s="16"/>
      <c r="B924" s="239"/>
      <c r="C924" s="240"/>
      <c r="D924" s="240"/>
      <c r="E924" s="240"/>
      <c r="F924" s="240"/>
      <c r="G924" s="240"/>
      <c r="H924" s="274" t="s">
        <v>27</v>
      </c>
      <c r="I924" s="274"/>
      <c r="J924" s="274"/>
      <c r="K924" s="241"/>
      <c r="L924" s="274" t="s">
        <v>28</v>
      </c>
      <c r="M924" s="274"/>
      <c r="N924" s="274"/>
      <c r="O924" s="40"/>
      <c r="P924" s="40"/>
      <c r="Q924" s="40"/>
      <c r="R924" s="40"/>
      <c r="S924" s="40"/>
      <c r="T924" s="40"/>
      <c r="U924" s="40"/>
      <c r="V924" s="40"/>
      <c r="X924" s="40"/>
      <c r="Y924" s="40"/>
      <c r="Z924" s="40"/>
    </row>
    <row r="925" spans="1:26" ht="21.75" customHeight="1">
      <c r="A925" s="16"/>
      <c r="B925" s="239"/>
      <c r="C925" s="240"/>
      <c r="D925" s="240"/>
      <c r="E925" s="240"/>
      <c r="F925" s="240"/>
      <c r="G925" s="240"/>
      <c r="H925" s="243" t="s">
        <v>454</v>
      </c>
      <c r="I925" s="16"/>
      <c r="J925" s="243" t="s">
        <v>457</v>
      </c>
      <c r="K925" s="241"/>
      <c r="L925" s="243" t="s">
        <v>454</v>
      </c>
      <c r="M925" s="16"/>
      <c r="N925" s="243" t="s">
        <v>457</v>
      </c>
      <c r="O925" s="40"/>
      <c r="P925" s="40"/>
      <c r="Q925" s="40"/>
      <c r="R925" s="40"/>
      <c r="S925" s="40"/>
      <c r="T925" s="40"/>
      <c r="U925" s="40"/>
      <c r="V925" s="40"/>
      <c r="X925" s="40"/>
      <c r="Y925" s="40"/>
      <c r="Z925" s="40"/>
    </row>
    <row r="926" spans="1:26" ht="21.75" customHeight="1">
      <c r="A926" s="16"/>
      <c r="B926" s="239"/>
      <c r="C926" s="240"/>
      <c r="D926" s="240"/>
      <c r="E926" s="240"/>
      <c r="F926" s="240"/>
      <c r="G926" s="240"/>
      <c r="H926" s="244" t="s">
        <v>455</v>
      </c>
      <c r="I926" s="16"/>
      <c r="J926" s="244" t="s">
        <v>456</v>
      </c>
      <c r="K926" s="241"/>
      <c r="L926" s="244" t="s">
        <v>455</v>
      </c>
      <c r="M926" s="16"/>
      <c r="N926" s="244" t="s">
        <v>456</v>
      </c>
      <c r="O926" s="40"/>
      <c r="P926" s="40"/>
      <c r="Q926" s="40"/>
      <c r="R926" s="40"/>
      <c r="S926" s="40"/>
      <c r="T926" s="40"/>
      <c r="U926" s="40"/>
      <c r="V926" s="40"/>
      <c r="X926" s="40"/>
      <c r="Y926" s="40"/>
      <c r="Z926" s="40"/>
    </row>
    <row r="927" spans="1:26" ht="21.75" customHeight="1">
      <c r="A927" s="16"/>
      <c r="B927" s="239"/>
      <c r="C927" s="240" t="s">
        <v>453</v>
      </c>
      <c r="D927" s="240"/>
      <c r="E927" s="240"/>
      <c r="F927" s="240"/>
      <c r="G927" s="240"/>
      <c r="H927" s="240"/>
      <c r="I927" s="16"/>
      <c r="J927" s="240"/>
      <c r="K927" s="241"/>
      <c r="L927" s="242"/>
      <c r="M927" s="241"/>
      <c r="N927" s="120"/>
      <c r="O927" s="40"/>
      <c r="P927" s="40"/>
      <c r="Q927" s="40"/>
      <c r="R927" s="40"/>
      <c r="S927" s="40"/>
      <c r="T927" s="40"/>
      <c r="U927" s="40"/>
      <c r="V927" s="40"/>
      <c r="X927" s="40"/>
      <c r="Y927" s="40"/>
      <c r="Z927" s="40"/>
    </row>
    <row r="928" spans="1:26" ht="21.75" customHeight="1">
      <c r="A928" s="16"/>
      <c r="B928" s="239"/>
      <c r="C928" s="240"/>
      <c r="D928" s="240" t="s">
        <v>458</v>
      </c>
      <c r="E928" s="240"/>
      <c r="F928" s="240"/>
      <c r="G928" s="240"/>
      <c r="H928" s="240">
        <v>44262376</v>
      </c>
      <c r="I928" s="16"/>
      <c r="J928" s="240">
        <v>13440699.9</v>
      </c>
      <c r="K928" s="241"/>
      <c r="L928" s="242">
        <v>7261470</v>
      </c>
      <c r="M928" s="241"/>
      <c r="N928" s="120">
        <v>2007876.33</v>
      </c>
      <c r="O928" s="40"/>
      <c r="P928" s="40"/>
      <c r="Q928" s="40"/>
      <c r="R928" s="40"/>
      <c r="S928" s="40"/>
      <c r="T928" s="40"/>
      <c r="U928" s="40"/>
      <c r="V928" s="40"/>
      <c r="X928" s="40"/>
      <c r="Y928" s="40"/>
      <c r="Z928" s="40"/>
    </row>
    <row r="929" spans="1:26" ht="21.75" customHeight="1">
      <c r="A929" s="16"/>
      <c r="B929" s="239"/>
      <c r="C929" s="240"/>
      <c r="D929" s="240" t="s">
        <v>562</v>
      </c>
      <c r="E929" s="240"/>
      <c r="F929" s="240"/>
      <c r="G929" s="240"/>
      <c r="H929" s="240">
        <v>246573.19</v>
      </c>
      <c r="I929" s="16"/>
      <c r="J929" s="240">
        <v>8939215.1199999992</v>
      </c>
      <c r="K929" s="241"/>
      <c r="L929" s="242">
        <v>44249.56</v>
      </c>
      <c r="M929" s="241"/>
      <c r="N929" s="120">
        <v>1465244.53</v>
      </c>
      <c r="O929" s="40"/>
      <c r="P929" s="40"/>
      <c r="Q929" s="40"/>
      <c r="R929" s="40"/>
      <c r="S929" s="40"/>
      <c r="T929" s="40"/>
      <c r="U929" s="40"/>
      <c r="V929" s="40"/>
      <c r="X929" s="40"/>
      <c r="Y929" s="40"/>
      <c r="Z929" s="40"/>
    </row>
    <row r="930" spans="1:26" ht="21.75" customHeight="1">
      <c r="A930" s="16"/>
      <c r="B930" s="239"/>
      <c r="C930" s="240"/>
      <c r="D930" s="240" t="s">
        <v>459</v>
      </c>
      <c r="E930" s="240"/>
      <c r="F930" s="240"/>
      <c r="G930" s="240"/>
      <c r="H930" s="240">
        <v>75660</v>
      </c>
      <c r="I930" s="16"/>
      <c r="J930" s="240">
        <v>1951309.23</v>
      </c>
      <c r="K930" s="241"/>
      <c r="L930" s="242">
        <v>131999.09</v>
      </c>
      <c r="M930" s="241"/>
      <c r="N930" s="120">
        <v>5326849.68</v>
      </c>
      <c r="O930" s="40"/>
      <c r="P930" s="40"/>
      <c r="Q930" s="40"/>
      <c r="R930" s="40"/>
      <c r="S930" s="40"/>
      <c r="T930" s="40"/>
      <c r="U930" s="40"/>
      <c r="V930" s="40"/>
      <c r="X930" s="40"/>
      <c r="Y930" s="40"/>
      <c r="Z930" s="40"/>
    </row>
    <row r="931" spans="1:26" ht="21.75" customHeight="1">
      <c r="A931" s="16"/>
      <c r="B931" s="239"/>
      <c r="C931" s="240"/>
      <c r="D931" s="240" t="s">
        <v>559</v>
      </c>
      <c r="E931" s="240"/>
      <c r="F931" s="240"/>
      <c r="G931" s="240"/>
      <c r="H931" s="240">
        <v>29236.71</v>
      </c>
      <c r="I931" s="16"/>
      <c r="J931" s="245">
        <v>1163606.44</v>
      </c>
      <c r="K931" s="241"/>
      <c r="L931" s="242">
        <v>6480</v>
      </c>
      <c r="M931" s="241"/>
      <c r="N931" s="161">
        <v>162825.54999999999</v>
      </c>
      <c r="O931" s="40"/>
      <c r="P931" s="40"/>
      <c r="Q931" s="40"/>
      <c r="R931" s="40"/>
      <c r="S931" s="40"/>
      <c r="T931" s="40"/>
      <c r="U931" s="40"/>
      <c r="V931" s="40"/>
      <c r="X931" s="40"/>
      <c r="Y931" s="40"/>
      <c r="Z931" s="40"/>
    </row>
    <row r="932" spans="1:26" ht="21.75" customHeight="1" thickBot="1">
      <c r="A932" s="16"/>
      <c r="B932" s="239"/>
      <c r="C932" s="240"/>
      <c r="D932" s="240"/>
      <c r="E932" s="240"/>
      <c r="F932" s="240"/>
      <c r="G932" s="240"/>
      <c r="H932" s="240"/>
      <c r="I932" s="16"/>
      <c r="J932" s="246">
        <f>SUM(J928:J931)</f>
        <v>25494830.690000001</v>
      </c>
      <c r="K932" s="241"/>
      <c r="L932" s="242"/>
      <c r="M932" s="241"/>
      <c r="N932" s="246">
        <f>SUM(N928:N931)</f>
        <v>8962796.0899999999</v>
      </c>
      <c r="O932" s="40"/>
      <c r="P932" s="40"/>
      <c r="Q932" s="40"/>
      <c r="R932" s="40"/>
      <c r="S932" s="40"/>
      <c r="T932" s="40"/>
      <c r="U932" s="40"/>
      <c r="V932" s="40"/>
      <c r="X932" s="40"/>
      <c r="Y932" s="40"/>
      <c r="Z932" s="40"/>
    </row>
    <row r="933" spans="1:26" ht="21.75" customHeight="1" thickTop="1"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0"/>
      <c r="P933" s="40"/>
      <c r="Q933" s="40"/>
      <c r="R933" s="40"/>
      <c r="S933" s="40"/>
      <c r="T933" s="40"/>
      <c r="U933" s="40"/>
      <c r="V933" s="40"/>
      <c r="X933" s="40"/>
      <c r="Y933" s="40"/>
      <c r="Z933" s="40"/>
    </row>
    <row r="935" spans="1:26" ht="21.75" customHeight="1">
      <c r="A935" s="48"/>
      <c r="B935" s="247" t="str">
        <f>+B896</f>
        <v xml:space="preserve"> (Signed)………………………………Authorized Director     (Signed)………………………………Authorized Director</v>
      </c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0"/>
      <c r="P935" s="40"/>
      <c r="Q935" s="40"/>
      <c r="R935" s="40"/>
      <c r="S935" s="40"/>
      <c r="T935" s="40"/>
      <c r="U935" s="40"/>
      <c r="V935" s="40"/>
      <c r="X935" s="40"/>
      <c r="Y935" s="40"/>
      <c r="Z935" s="40"/>
    </row>
    <row r="936" spans="1:26" s="35" customFormat="1" ht="21.75" customHeight="1">
      <c r="A936" s="53"/>
      <c r="B936" s="209" t="s">
        <v>687</v>
      </c>
      <c r="C936" s="209"/>
      <c r="D936" s="209"/>
      <c r="E936" s="209"/>
      <c r="F936" s="209"/>
      <c r="G936" s="77"/>
      <c r="H936" s="209" t="s">
        <v>688</v>
      </c>
      <c r="I936" s="120"/>
      <c r="K936" s="172"/>
      <c r="L936" s="209"/>
      <c r="M936" s="209"/>
      <c r="N936" s="209"/>
      <c r="W936" s="267"/>
    </row>
    <row r="937" spans="1:26" s="35" customFormat="1" ht="21.75" customHeight="1">
      <c r="A937" s="268" t="s">
        <v>24</v>
      </c>
      <c r="B937" s="268"/>
      <c r="C937" s="268"/>
      <c r="D937" s="268"/>
      <c r="E937" s="268"/>
      <c r="F937" s="268"/>
      <c r="G937" s="268"/>
      <c r="H937" s="268"/>
      <c r="I937" s="268"/>
      <c r="J937" s="268"/>
      <c r="K937" s="268"/>
      <c r="L937" s="268"/>
      <c r="M937" s="268"/>
      <c r="N937" s="268"/>
    </row>
    <row r="938" spans="1:26" ht="21.75" customHeight="1">
      <c r="A938" s="53"/>
      <c r="B938" s="209"/>
      <c r="D938" s="209"/>
      <c r="E938" s="209"/>
      <c r="F938" s="209"/>
      <c r="G938" s="77"/>
      <c r="H938" s="209"/>
      <c r="I938" s="120"/>
      <c r="J938" s="182"/>
      <c r="K938" s="172"/>
      <c r="L938" s="209"/>
      <c r="M938" s="209"/>
      <c r="N938" s="209"/>
      <c r="O938" s="40"/>
      <c r="P938" s="40"/>
      <c r="Q938" s="40"/>
      <c r="R938" s="40"/>
      <c r="S938" s="40"/>
      <c r="T938" s="40"/>
      <c r="U938" s="40"/>
      <c r="V938" s="40"/>
      <c r="X938" s="40"/>
      <c r="Y938" s="40"/>
      <c r="Z938" s="40"/>
    </row>
    <row r="939" spans="1:26" ht="21.75" customHeight="1">
      <c r="A939" s="234" t="s">
        <v>416</v>
      </c>
      <c r="B939" s="239" t="s">
        <v>460</v>
      </c>
      <c r="C939" s="240"/>
      <c r="D939" s="240"/>
      <c r="E939" s="240"/>
      <c r="F939" s="240"/>
      <c r="G939" s="240"/>
      <c r="H939" s="240"/>
      <c r="I939" s="16"/>
      <c r="J939" s="240"/>
      <c r="K939" s="241"/>
      <c r="L939" s="242"/>
      <c r="M939" s="241"/>
      <c r="N939" s="120"/>
      <c r="O939" s="40"/>
      <c r="P939" s="40"/>
      <c r="Q939" s="40"/>
      <c r="R939" s="40"/>
      <c r="S939" s="40"/>
      <c r="T939" s="40"/>
      <c r="U939" s="40"/>
      <c r="V939" s="40"/>
      <c r="X939" s="40"/>
      <c r="Y939" s="40"/>
      <c r="Z939" s="40"/>
    </row>
    <row r="940" spans="1:26" ht="21.75" customHeight="1">
      <c r="A940" s="53"/>
      <c r="B940" s="35"/>
      <c r="C940" s="40" t="s">
        <v>733</v>
      </c>
      <c r="D940" s="209"/>
      <c r="E940" s="209"/>
      <c r="F940" s="209"/>
      <c r="G940" s="77"/>
      <c r="H940" s="209"/>
      <c r="I940" s="120"/>
      <c r="J940" s="182"/>
      <c r="K940" s="172"/>
      <c r="L940" s="209"/>
      <c r="M940" s="209"/>
      <c r="N940" s="209"/>
      <c r="O940" s="40"/>
      <c r="P940" s="40"/>
      <c r="Q940" s="40"/>
      <c r="R940" s="40"/>
      <c r="S940" s="40"/>
      <c r="T940" s="40"/>
      <c r="U940" s="40"/>
      <c r="V940" s="40"/>
      <c r="X940" s="40"/>
      <c r="Y940" s="40"/>
      <c r="Z940" s="40"/>
    </row>
    <row r="941" spans="1:26" ht="21.75" customHeight="1">
      <c r="A941" s="53"/>
      <c r="B941" s="209" t="s">
        <v>680</v>
      </c>
      <c r="C941" s="35"/>
      <c r="D941" s="209"/>
      <c r="E941" s="209"/>
      <c r="F941" s="209"/>
      <c r="G941" s="77"/>
      <c r="H941" s="209"/>
      <c r="I941" s="120"/>
      <c r="J941" s="182"/>
      <c r="K941" s="172"/>
      <c r="L941" s="209"/>
      <c r="M941" s="209"/>
      <c r="N941" s="209"/>
      <c r="O941" s="40"/>
      <c r="P941" s="40"/>
      <c r="Q941" s="40"/>
      <c r="R941" s="40"/>
      <c r="S941" s="40"/>
      <c r="T941" s="40"/>
      <c r="U941" s="40"/>
      <c r="V941" s="40"/>
      <c r="X941" s="40"/>
      <c r="Y941" s="40"/>
      <c r="Z941" s="40"/>
    </row>
    <row r="942" spans="1:26" ht="21.75" customHeight="1">
      <c r="A942" s="53"/>
      <c r="B942" s="35"/>
      <c r="C942" s="35" t="s">
        <v>461</v>
      </c>
      <c r="D942" s="209"/>
      <c r="E942" s="209"/>
      <c r="F942" s="209"/>
      <c r="G942" s="77"/>
      <c r="H942" s="209"/>
      <c r="I942" s="120"/>
      <c r="J942" s="182"/>
      <c r="K942" s="172"/>
      <c r="L942" s="209"/>
      <c r="M942" s="209"/>
      <c r="N942" s="209"/>
      <c r="O942" s="40"/>
      <c r="P942" s="40"/>
      <c r="Q942" s="40"/>
      <c r="R942" s="40"/>
      <c r="S942" s="40"/>
      <c r="T942" s="40"/>
      <c r="U942" s="40"/>
      <c r="V942" s="40"/>
      <c r="X942" s="40"/>
      <c r="Y942" s="40"/>
      <c r="Z942" s="40"/>
    </row>
    <row r="944" spans="1:26" ht="21.75" customHeight="1">
      <c r="A944" s="234" t="s">
        <v>417</v>
      </c>
      <c r="B944" s="239" t="s">
        <v>462</v>
      </c>
      <c r="C944" s="240"/>
      <c r="D944" s="240"/>
      <c r="E944" s="240"/>
      <c r="F944" s="240"/>
      <c r="G944" s="240"/>
      <c r="H944" s="240"/>
      <c r="I944" s="16"/>
      <c r="J944" s="240"/>
      <c r="K944" s="241"/>
      <c r="L944" s="242"/>
      <c r="M944" s="241"/>
      <c r="N944" s="120"/>
      <c r="O944" s="40"/>
      <c r="P944" s="40"/>
      <c r="Q944" s="40"/>
      <c r="R944" s="40"/>
      <c r="S944" s="40"/>
      <c r="T944" s="40"/>
      <c r="U944" s="40"/>
      <c r="V944" s="40"/>
      <c r="X944" s="40"/>
      <c r="Y944" s="40"/>
      <c r="Z944" s="40"/>
    </row>
    <row r="945" spans="1:26" ht="21.75" customHeight="1">
      <c r="A945" s="53"/>
      <c r="B945" s="35"/>
      <c r="C945" s="40" t="s">
        <v>732</v>
      </c>
      <c r="D945" s="209"/>
      <c r="E945" s="209"/>
      <c r="F945" s="209"/>
      <c r="G945" s="77"/>
      <c r="H945" s="209"/>
      <c r="I945" s="120"/>
      <c r="J945" s="182"/>
      <c r="K945" s="172"/>
      <c r="L945" s="209"/>
      <c r="M945" s="209"/>
      <c r="N945" s="209"/>
      <c r="O945" s="40"/>
      <c r="P945" s="40"/>
      <c r="Q945" s="40"/>
      <c r="R945" s="40"/>
      <c r="S945" s="40"/>
      <c r="T945" s="40"/>
      <c r="U945" s="40"/>
      <c r="V945" s="40"/>
      <c r="X945" s="40"/>
      <c r="Y945" s="40"/>
      <c r="Z945" s="40"/>
    </row>
    <row r="946" spans="1:26" ht="21.75" customHeight="1">
      <c r="A946" s="53"/>
      <c r="B946" s="209" t="s">
        <v>684</v>
      </c>
      <c r="C946" s="35"/>
      <c r="D946" s="209"/>
      <c r="E946" s="209"/>
      <c r="F946" s="209"/>
      <c r="G946" s="77"/>
      <c r="H946" s="209"/>
      <c r="I946" s="120"/>
      <c r="J946" s="182"/>
      <c r="K946" s="172"/>
      <c r="L946" s="209"/>
      <c r="M946" s="209"/>
      <c r="N946" s="209"/>
      <c r="O946" s="40"/>
      <c r="P946" s="40"/>
      <c r="Q946" s="40"/>
      <c r="R946" s="40"/>
      <c r="S946" s="40"/>
      <c r="T946" s="40"/>
      <c r="U946" s="40"/>
      <c r="V946" s="40"/>
      <c r="X946" s="40"/>
      <c r="Y946" s="40"/>
      <c r="Z946" s="40"/>
    </row>
    <row r="947" spans="1:26" ht="21.75" customHeight="1">
      <c r="A947" s="53"/>
      <c r="B947" s="209" t="s">
        <v>734</v>
      </c>
      <c r="C947" s="35"/>
      <c r="D947" s="209"/>
      <c r="E947" s="209"/>
      <c r="F947" s="209"/>
      <c r="G947" s="77"/>
      <c r="H947" s="209"/>
      <c r="I947" s="120"/>
      <c r="J947" s="182"/>
      <c r="K947" s="172"/>
      <c r="L947" s="209"/>
      <c r="M947" s="209"/>
      <c r="N947" s="209"/>
      <c r="O947" s="40"/>
      <c r="P947" s="40"/>
      <c r="Q947" s="40"/>
      <c r="R947" s="40"/>
      <c r="S947" s="40"/>
      <c r="T947" s="40"/>
      <c r="U947" s="40"/>
      <c r="V947" s="40"/>
      <c r="X947" s="40"/>
      <c r="Y947" s="40"/>
      <c r="Z947" s="40"/>
    </row>
    <row r="948" spans="1:26" ht="21.75" customHeight="1">
      <c r="A948" s="53"/>
      <c r="B948" s="209" t="s">
        <v>736</v>
      </c>
      <c r="C948" s="35"/>
      <c r="D948" s="209"/>
      <c r="E948" s="209"/>
      <c r="F948" s="209"/>
      <c r="G948" s="77"/>
      <c r="H948" s="209"/>
      <c r="I948" s="120"/>
      <c r="J948" s="182"/>
      <c r="K948" s="172"/>
      <c r="L948" s="209"/>
      <c r="M948" s="209"/>
      <c r="N948" s="209"/>
      <c r="O948" s="40"/>
      <c r="P948" s="40"/>
      <c r="Q948" s="40"/>
      <c r="R948" s="40"/>
      <c r="S948" s="40"/>
      <c r="T948" s="40"/>
      <c r="U948" s="40"/>
      <c r="V948" s="40"/>
      <c r="X948" s="40"/>
      <c r="Y948" s="40"/>
      <c r="Z948" s="40"/>
    </row>
    <row r="949" spans="1:26" ht="21.75" customHeight="1">
      <c r="A949" s="48"/>
      <c r="B949" s="48" t="s">
        <v>681</v>
      </c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0"/>
      <c r="P949" s="40"/>
      <c r="Q949" s="40"/>
      <c r="R949" s="40"/>
      <c r="S949" s="40"/>
      <c r="T949" s="40"/>
      <c r="U949" s="40"/>
      <c r="V949" s="40"/>
      <c r="X949" s="40"/>
      <c r="Y949" s="40"/>
      <c r="Z949" s="40"/>
    </row>
    <row r="950" spans="1:26" ht="21.75" customHeight="1">
      <c r="A950" s="53"/>
      <c r="B950" s="35"/>
      <c r="C950" s="240" t="s">
        <v>682</v>
      </c>
      <c r="D950" s="209"/>
      <c r="E950" s="209"/>
      <c r="F950" s="209"/>
      <c r="G950" s="77"/>
      <c r="H950" s="209"/>
      <c r="I950" s="120"/>
      <c r="J950" s="182"/>
      <c r="K950" s="172"/>
      <c r="L950" s="209"/>
      <c r="M950" s="209"/>
      <c r="N950" s="209"/>
      <c r="O950" s="40"/>
      <c r="P950" s="40"/>
      <c r="Q950" s="40"/>
      <c r="R950" s="40"/>
      <c r="S950" s="40"/>
      <c r="T950" s="40"/>
      <c r="U950" s="40"/>
      <c r="V950" s="40"/>
      <c r="X950" s="40"/>
      <c r="Y950" s="40"/>
      <c r="Z950" s="40"/>
    </row>
    <row r="951" spans="1:26" ht="21.75" customHeight="1">
      <c r="A951" s="53"/>
      <c r="B951" s="44" t="s">
        <v>683</v>
      </c>
      <c r="C951" s="35"/>
      <c r="D951" s="209"/>
      <c r="E951" s="209"/>
      <c r="F951" s="209"/>
      <c r="G951" s="77"/>
      <c r="H951" s="209"/>
      <c r="I951" s="120"/>
      <c r="J951" s="182"/>
      <c r="K951" s="172"/>
      <c r="L951" s="209"/>
      <c r="M951" s="209"/>
      <c r="N951" s="209"/>
      <c r="O951" s="40"/>
      <c r="P951" s="40"/>
      <c r="Q951" s="40"/>
      <c r="R951" s="40"/>
      <c r="S951" s="40"/>
      <c r="T951" s="40"/>
      <c r="U951" s="40"/>
      <c r="V951" s="40"/>
      <c r="X951" s="40"/>
      <c r="Y951" s="40"/>
      <c r="Z951" s="40"/>
    </row>
    <row r="952" spans="1:26" ht="21.75" customHeight="1">
      <c r="A952" s="16"/>
      <c r="B952" s="239"/>
      <c r="D952" s="240"/>
      <c r="E952" s="240"/>
      <c r="F952" s="240"/>
      <c r="G952" s="240"/>
      <c r="H952" s="240"/>
      <c r="I952" s="16"/>
      <c r="J952" s="240"/>
      <c r="K952" s="241"/>
      <c r="L952" s="242"/>
      <c r="M952" s="241"/>
      <c r="N952" s="120"/>
      <c r="O952" s="40"/>
      <c r="P952" s="40"/>
      <c r="Q952" s="40"/>
      <c r="R952" s="40"/>
      <c r="S952" s="40"/>
      <c r="T952" s="40"/>
      <c r="U952" s="40"/>
      <c r="V952" s="40"/>
      <c r="X952" s="40"/>
      <c r="Y952" s="40"/>
      <c r="Z952" s="40"/>
    </row>
    <row r="953" spans="1:26" s="35" customFormat="1" ht="21.75" customHeight="1">
      <c r="A953" s="234" t="s">
        <v>418</v>
      </c>
      <c r="B953" s="239" t="s">
        <v>464</v>
      </c>
      <c r="C953" s="240"/>
      <c r="D953" s="44"/>
      <c r="E953" s="44"/>
      <c r="G953" s="44"/>
      <c r="H953" s="44"/>
      <c r="I953" s="44"/>
      <c r="J953" s="44"/>
      <c r="K953" s="44"/>
      <c r="L953" s="44"/>
      <c r="M953" s="44"/>
      <c r="N953" s="44"/>
    </row>
    <row r="954" spans="1:26" s="35" customFormat="1" ht="21.75" customHeight="1">
      <c r="A954" s="53"/>
      <c r="C954" s="35" t="s">
        <v>735</v>
      </c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</row>
    <row r="955" spans="1:26" s="35" customFormat="1" ht="21.75" customHeight="1">
      <c r="A955" s="53"/>
      <c r="B955" s="209" t="s">
        <v>465</v>
      </c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</row>
    <row r="956" spans="1:26" s="35" customFormat="1" ht="21.75" customHeight="1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</row>
    <row r="957" spans="1:26" s="35" customFormat="1" ht="21.75" customHeight="1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</row>
    <row r="958" spans="1:26" s="35" customFormat="1" ht="21.75" customHeight="1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</row>
    <row r="959" spans="1:26" s="35" customFormat="1" ht="21.75" customHeight="1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</row>
    <row r="960" spans="1:26" s="35" customFormat="1" ht="21.75" customHeight="1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</row>
    <row r="961" spans="1:23" s="35" customFormat="1" ht="21.75" customHeight="1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</row>
    <row r="962" spans="1:23" s="35" customFormat="1" ht="21.75" customHeight="1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</row>
    <row r="963" spans="1:23" s="35" customFormat="1" ht="21.75" customHeight="1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</row>
    <row r="964" spans="1:23" s="35" customFormat="1" ht="21.75" customHeight="1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</row>
    <row r="965" spans="1:23" s="35" customFormat="1" ht="21.75" customHeight="1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</row>
    <row r="966" spans="1:23" s="35" customFormat="1" ht="21.75" customHeight="1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</row>
    <row r="967" spans="1:23" s="35" customFormat="1" ht="21.75" customHeight="1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</row>
    <row r="968" spans="1:23" s="35" customFormat="1" ht="21.75" customHeight="1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</row>
    <row r="969" spans="1:23" s="35" customFormat="1" ht="21.75" customHeight="1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</row>
    <row r="970" spans="1:23" s="35" customFormat="1" ht="21.75" customHeight="1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</row>
    <row r="971" spans="1:23" s="35" customFormat="1" ht="21.75" customHeight="1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</row>
    <row r="972" spans="1:23" s="35" customFormat="1" ht="21.75" customHeight="1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</row>
    <row r="973" spans="1:23" s="35" customFormat="1" ht="21.75" customHeight="1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</row>
    <row r="974" spans="1:23" s="35" customFormat="1" ht="21.75" customHeight="1">
      <c r="A974" s="40"/>
      <c r="B974" s="57" t="str">
        <f>+B896</f>
        <v xml:space="preserve"> (Signed)………………………………Authorized Director     (Signed)………………………………Authorized Director</v>
      </c>
      <c r="C974" s="40"/>
      <c r="D974" s="40"/>
      <c r="E974" s="40"/>
      <c r="F974" s="40"/>
      <c r="G974" s="40"/>
      <c r="H974" s="40"/>
      <c r="I974" s="40"/>
      <c r="J974" s="57"/>
      <c r="K974" s="40"/>
      <c r="L974" s="57"/>
      <c r="M974" s="40"/>
      <c r="N974" s="57"/>
    </row>
    <row r="975" spans="1:23" s="35" customFormat="1" ht="21.75" customHeight="1">
      <c r="A975" s="53"/>
      <c r="B975" s="209" t="s">
        <v>687</v>
      </c>
      <c r="C975" s="209"/>
      <c r="D975" s="209"/>
      <c r="E975" s="209"/>
      <c r="F975" s="209"/>
      <c r="G975" s="77"/>
      <c r="H975" s="209" t="s">
        <v>688</v>
      </c>
      <c r="I975" s="120"/>
      <c r="K975" s="172"/>
      <c r="L975" s="209"/>
      <c r="M975" s="209"/>
      <c r="N975" s="209"/>
      <c r="W975" s="267"/>
    </row>
    <row r="976" spans="1:23" s="35" customFormat="1" ht="21.75" customHeight="1">
      <c r="A976" s="268" t="s">
        <v>581</v>
      </c>
      <c r="B976" s="268"/>
      <c r="C976" s="268"/>
      <c r="D976" s="268"/>
      <c r="E976" s="268"/>
      <c r="F976" s="268"/>
      <c r="G976" s="268"/>
      <c r="H976" s="268"/>
      <c r="I976" s="268"/>
      <c r="J976" s="268"/>
      <c r="K976" s="268"/>
      <c r="L976" s="268"/>
      <c r="M976" s="268"/>
      <c r="N976" s="268"/>
    </row>
    <row r="977" spans="1:26" s="35" customFormat="1" ht="21.75" customHeight="1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</row>
    <row r="978" spans="1:26" ht="21.75" customHeight="1">
      <c r="A978" s="234" t="s">
        <v>419</v>
      </c>
      <c r="B978" s="239" t="s">
        <v>466</v>
      </c>
      <c r="C978" s="240"/>
      <c r="D978" s="240"/>
      <c r="E978" s="240"/>
      <c r="F978" s="240"/>
      <c r="G978" s="240"/>
      <c r="H978" s="240"/>
      <c r="I978" s="16"/>
      <c r="J978" s="240"/>
      <c r="K978" s="241"/>
      <c r="L978" s="242"/>
      <c r="M978" s="241"/>
      <c r="N978" s="120"/>
    </row>
    <row r="979" spans="1:26" ht="21.75" customHeight="1">
      <c r="A979" s="16"/>
      <c r="B979" s="240"/>
      <c r="C979" s="35" t="s">
        <v>737</v>
      </c>
      <c r="D979" s="240"/>
      <c r="E979" s="240"/>
      <c r="F979" s="240"/>
      <c r="G979" s="248"/>
      <c r="H979" s="240"/>
      <c r="I979" s="248"/>
      <c r="J979" s="248"/>
      <c r="K979" s="248"/>
      <c r="L979" s="248"/>
      <c r="M979" s="248"/>
      <c r="N979" s="120"/>
    </row>
    <row r="980" spans="1:26" ht="21.75" customHeight="1">
      <c r="A980" s="16"/>
      <c r="B980" s="240" t="s">
        <v>582</v>
      </c>
      <c r="C980" s="240"/>
      <c r="D980" s="240"/>
      <c r="E980" s="240"/>
      <c r="F980" s="240"/>
      <c r="G980" s="248"/>
      <c r="H980" s="240"/>
      <c r="I980" s="248"/>
      <c r="J980" s="248"/>
      <c r="K980" s="248"/>
      <c r="L980" s="248"/>
      <c r="M980" s="248"/>
      <c r="N980" s="120"/>
    </row>
    <row r="981" spans="1:26" ht="21.75" customHeight="1">
      <c r="A981" s="249"/>
      <c r="B981" s="249"/>
      <c r="C981" s="35" t="s">
        <v>467</v>
      </c>
      <c r="D981" s="250"/>
      <c r="E981" s="250"/>
      <c r="F981" s="134"/>
      <c r="G981" s="134"/>
      <c r="H981" s="251"/>
      <c r="I981" s="252"/>
      <c r="J981" s="252"/>
      <c r="K981" s="252"/>
      <c r="L981" s="253"/>
      <c r="M981" s="134"/>
      <c r="N981" s="134"/>
      <c r="X981" s="40"/>
      <c r="Y981" s="40"/>
      <c r="Z981" s="40"/>
    </row>
    <row r="982" spans="1:26" ht="21.75" customHeight="1">
      <c r="A982" s="252"/>
      <c r="B982" s="252"/>
      <c r="C982" s="252"/>
      <c r="D982" s="252"/>
      <c r="E982" s="252"/>
      <c r="F982" s="252"/>
      <c r="G982" s="252"/>
      <c r="H982" s="252"/>
      <c r="I982" s="249"/>
      <c r="J982" s="249"/>
      <c r="K982" s="249"/>
      <c r="M982" s="249"/>
      <c r="N982" s="254" t="s">
        <v>26</v>
      </c>
      <c r="X982" s="40"/>
      <c r="Y982" s="40"/>
      <c r="Z982" s="40"/>
    </row>
    <row r="983" spans="1:26" ht="21.75" customHeight="1">
      <c r="A983" s="249"/>
      <c r="B983" s="249"/>
      <c r="D983" s="275" t="s">
        <v>468</v>
      </c>
      <c r="E983" s="275"/>
      <c r="F983" s="134"/>
      <c r="G983" s="134"/>
      <c r="H983" s="255" t="s">
        <v>469</v>
      </c>
      <c r="I983" s="252"/>
      <c r="J983" s="272" t="s">
        <v>471</v>
      </c>
      <c r="K983" s="272"/>
      <c r="L983" s="272"/>
      <c r="M983" s="134"/>
      <c r="N983" s="255" t="s">
        <v>483</v>
      </c>
      <c r="X983" s="40"/>
      <c r="Y983" s="40"/>
      <c r="Z983" s="40"/>
    </row>
    <row r="984" spans="1:26" ht="21.75" customHeight="1">
      <c r="A984" s="249"/>
      <c r="B984" s="249"/>
      <c r="C984" s="249"/>
      <c r="D984" s="240"/>
      <c r="E984" s="249"/>
      <c r="F984" s="134"/>
      <c r="G984" s="134"/>
      <c r="H984" s="255" t="s">
        <v>470</v>
      </c>
      <c r="I984" s="252"/>
      <c r="J984" s="256" t="s">
        <v>473</v>
      </c>
      <c r="K984" s="252"/>
      <c r="L984" s="257" t="s">
        <v>472</v>
      </c>
      <c r="M984" s="134"/>
      <c r="N984" s="255" t="s">
        <v>470</v>
      </c>
      <c r="X984" s="40"/>
      <c r="Y984" s="40"/>
      <c r="Z984" s="40"/>
    </row>
    <row r="985" spans="1:26" ht="21.75" customHeight="1">
      <c r="A985" s="249"/>
      <c r="B985" s="249"/>
      <c r="D985" s="249" t="s">
        <v>342</v>
      </c>
      <c r="E985" s="249"/>
      <c r="F985" s="250"/>
      <c r="G985" s="134"/>
      <c r="H985" s="15">
        <v>57028771.549999997</v>
      </c>
      <c r="I985" s="252"/>
      <c r="J985" s="15">
        <v>106197.52</v>
      </c>
      <c r="K985" s="252"/>
      <c r="L985" s="253"/>
      <c r="M985" s="134"/>
      <c r="N985" s="227">
        <v>57134969.070000008</v>
      </c>
      <c r="X985" s="40"/>
      <c r="Y985" s="40"/>
      <c r="Z985" s="40"/>
    </row>
    <row r="986" spans="1:26" ht="21.75" customHeight="1">
      <c r="A986" s="249"/>
      <c r="B986" s="249"/>
      <c r="D986" s="249" t="s">
        <v>474</v>
      </c>
      <c r="E986" s="249"/>
      <c r="F986" s="250"/>
      <c r="G986" s="134"/>
      <c r="H986" s="192">
        <v>136384453.50999999</v>
      </c>
      <c r="I986" s="252"/>
      <c r="J986" s="258">
        <v>309040.77000001073</v>
      </c>
      <c r="K986" s="252"/>
      <c r="M986" s="134"/>
      <c r="N986" s="227">
        <v>136693494.28</v>
      </c>
      <c r="X986" s="40"/>
      <c r="Y986" s="40"/>
      <c r="Z986" s="40"/>
    </row>
    <row r="987" spans="1:26" ht="21.75" customHeight="1">
      <c r="A987" s="249"/>
      <c r="B987" s="249"/>
      <c r="D987" s="2" t="s">
        <v>38</v>
      </c>
      <c r="E987" s="249"/>
      <c r="F987" s="250"/>
      <c r="G987" s="134"/>
      <c r="H987" s="192">
        <v>40784302.630000003</v>
      </c>
      <c r="I987" s="252"/>
      <c r="J987" s="258">
        <v>-4312260.32</v>
      </c>
      <c r="K987" s="252"/>
      <c r="M987" s="134"/>
      <c r="N987" s="227">
        <v>36472042.310000002</v>
      </c>
      <c r="X987" s="40"/>
      <c r="Y987" s="40"/>
      <c r="Z987" s="40"/>
    </row>
    <row r="988" spans="1:26" ht="21.75" customHeight="1">
      <c r="A988" s="259"/>
      <c r="B988" s="260"/>
      <c r="D988" s="240" t="s">
        <v>476</v>
      </c>
      <c r="E988" s="240"/>
      <c r="F988" s="240"/>
      <c r="G988" s="248"/>
      <c r="H988" s="240">
        <v>1009738.29</v>
      </c>
      <c r="I988" s="259"/>
      <c r="J988" s="258">
        <v>-1009738.29</v>
      </c>
      <c r="K988" s="249"/>
      <c r="M988" s="249"/>
      <c r="N988" s="227">
        <v>0</v>
      </c>
      <c r="X988" s="40"/>
      <c r="Y988" s="40"/>
      <c r="Z988" s="40"/>
    </row>
    <row r="989" spans="1:26" ht="21.75" customHeight="1">
      <c r="A989" s="259"/>
      <c r="B989" s="260"/>
      <c r="D989" s="240" t="s">
        <v>477</v>
      </c>
      <c r="E989" s="240"/>
      <c r="F989" s="240"/>
      <c r="G989" s="248"/>
      <c r="H989" s="240">
        <v>0</v>
      </c>
      <c r="I989" s="259"/>
      <c r="J989" s="258">
        <v>0</v>
      </c>
      <c r="K989" s="249"/>
      <c r="L989" s="261">
        <v>586255.4</v>
      </c>
      <c r="M989" s="249"/>
      <c r="N989" s="227">
        <v>586255.4</v>
      </c>
      <c r="X989" s="40"/>
      <c r="Y989" s="40"/>
      <c r="Z989" s="40"/>
    </row>
    <row r="990" spans="1:26" s="35" customFormat="1" ht="21.75" customHeight="1">
      <c r="A990" s="134"/>
      <c r="B990" s="262"/>
      <c r="D990" s="262" t="s">
        <v>478</v>
      </c>
      <c r="E990" s="262"/>
      <c r="F990" s="134"/>
      <c r="G990" s="134"/>
      <c r="H990" s="240">
        <v>4500</v>
      </c>
      <c r="I990" s="134"/>
      <c r="J990" s="258">
        <v>4906760.32</v>
      </c>
      <c r="K990" s="134"/>
      <c r="L990" s="40"/>
      <c r="M990" s="134"/>
      <c r="N990" s="227">
        <v>4911260.32</v>
      </c>
    </row>
    <row r="991" spans="1:26" s="35" customFormat="1" ht="21.75" customHeight="1">
      <c r="A991" s="134"/>
      <c r="B991" s="262"/>
      <c r="D991" s="249" t="s">
        <v>475</v>
      </c>
      <c r="E991" s="262"/>
      <c r="F991" s="134"/>
      <c r="G991" s="134"/>
      <c r="H991" s="240">
        <v>140448814.87</v>
      </c>
      <c r="I991" s="134"/>
      <c r="J991" s="258">
        <v>4649322.0399999917</v>
      </c>
      <c r="K991" s="134"/>
      <c r="L991" s="40"/>
      <c r="M991" s="134"/>
      <c r="N991" s="227">
        <v>145098136.91</v>
      </c>
    </row>
    <row r="992" spans="1:26" s="35" customFormat="1" ht="21.75" customHeight="1">
      <c r="A992" s="134"/>
      <c r="B992" s="262"/>
      <c r="D992" s="262" t="s">
        <v>479</v>
      </c>
      <c r="E992" s="262"/>
      <c r="F992" s="134"/>
      <c r="G992" s="134"/>
      <c r="H992" s="240">
        <v>4130777.36</v>
      </c>
      <c r="I992" s="134"/>
      <c r="J992" s="258">
        <v>-4130777.36</v>
      </c>
      <c r="K992" s="134"/>
      <c r="L992" s="40"/>
      <c r="M992" s="134"/>
      <c r="N992" s="227">
        <v>0</v>
      </c>
    </row>
    <row r="993" spans="1:14" s="35" customFormat="1" ht="21.75" customHeight="1">
      <c r="A993" s="134"/>
      <c r="B993" s="262"/>
      <c r="D993" s="262" t="s">
        <v>480</v>
      </c>
      <c r="E993" s="262"/>
      <c r="F993" s="134"/>
      <c r="G993" s="134"/>
      <c r="H993" s="134">
        <v>518544.68</v>
      </c>
      <c r="I993" s="134"/>
      <c r="J993" s="258">
        <v>-518544.68</v>
      </c>
      <c r="K993" s="134"/>
      <c r="L993" s="40"/>
      <c r="M993" s="134"/>
      <c r="N993" s="227">
        <v>0</v>
      </c>
    </row>
    <row r="994" spans="1:14" s="35" customFormat="1" ht="21.75" customHeight="1">
      <c r="A994" s="134"/>
      <c r="B994" s="262"/>
      <c r="D994" s="262" t="s">
        <v>481</v>
      </c>
      <c r="E994" s="262"/>
      <c r="F994" s="134"/>
      <c r="G994" s="134"/>
      <c r="H994" s="227">
        <v>0</v>
      </c>
      <c r="I994" s="134"/>
      <c r="J994" s="258">
        <v>0</v>
      </c>
      <c r="K994" s="134"/>
      <c r="L994" s="261">
        <v>2931277</v>
      </c>
      <c r="M994" s="134"/>
      <c r="N994" s="227">
        <v>2931277</v>
      </c>
    </row>
    <row r="995" spans="1:14" s="35" customFormat="1" ht="21.75" customHeight="1">
      <c r="A995" s="134"/>
      <c r="B995" s="262"/>
      <c r="D995" s="262" t="s">
        <v>482</v>
      </c>
      <c r="E995" s="262"/>
      <c r="F995" s="134"/>
      <c r="G995" s="134"/>
      <c r="H995" s="15">
        <v>106440523.40000001</v>
      </c>
      <c r="I995" s="134"/>
      <c r="J995" s="258">
        <v>0</v>
      </c>
      <c r="K995" s="134"/>
      <c r="L995" s="258">
        <v>-2345021.6000000536</v>
      </c>
      <c r="M995" s="134"/>
      <c r="N995" s="227">
        <v>104095501.79999995</v>
      </c>
    </row>
    <row r="996" spans="1:14" s="35" customFormat="1" ht="21.75" customHeight="1">
      <c r="A996" s="249"/>
      <c r="B996" s="249"/>
      <c r="C996" s="35" t="s">
        <v>484</v>
      </c>
      <c r="D996" s="250"/>
      <c r="E996" s="250"/>
      <c r="F996" s="134"/>
      <c r="G996" s="134"/>
      <c r="H996" s="251"/>
      <c r="I996" s="252"/>
      <c r="J996" s="252"/>
      <c r="K996" s="252"/>
      <c r="L996" s="253"/>
      <c r="M996" s="134"/>
      <c r="N996" s="134"/>
    </row>
    <row r="997" spans="1:14" s="35" customFormat="1" ht="21.75" customHeight="1">
      <c r="A997" s="252"/>
      <c r="B997" s="252"/>
      <c r="D997" s="252"/>
      <c r="E997" s="252"/>
      <c r="F997" s="252"/>
      <c r="G997" s="252"/>
      <c r="H997" s="252"/>
      <c r="I997" s="249"/>
      <c r="J997" s="249"/>
      <c r="K997" s="249"/>
      <c r="L997" s="40"/>
      <c r="M997" s="249"/>
      <c r="N997" s="254" t="s">
        <v>26</v>
      </c>
    </row>
    <row r="998" spans="1:14" ht="21.75" customHeight="1">
      <c r="A998" s="249"/>
      <c r="B998" s="249"/>
      <c r="D998" s="275" t="s">
        <v>468</v>
      </c>
      <c r="E998" s="275"/>
      <c r="F998" s="134"/>
      <c r="G998" s="134"/>
      <c r="H998" s="255" t="s">
        <v>469</v>
      </c>
      <c r="I998" s="252"/>
      <c r="J998" s="272" t="s">
        <v>471</v>
      </c>
      <c r="K998" s="272"/>
      <c r="L998" s="272"/>
      <c r="M998" s="134"/>
      <c r="N998" s="255" t="s">
        <v>483</v>
      </c>
    </row>
    <row r="999" spans="1:14" ht="21.75" customHeight="1">
      <c r="A999" s="249"/>
      <c r="B999" s="249"/>
      <c r="C999" s="249"/>
      <c r="D999" s="240"/>
      <c r="E999" s="249"/>
      <c r="F999" s="134"/>
      <c r="G999" s="134"/>
      <c r="H999" s="255" t="s">
        <v>470</v>
      </c>
      <c r="I999" s="252"/>
      <c r="J999" s="256" t="s">
        <v>473</v>
      </c>
      <c r="K999" s="252"/>
      <c r="L999" s="257" t="s">
        <v>472</v>
      </c>
      <c r="M999" s="134"/>
      <c r="N999" s="255" t="s">
        <v>470</v>
      </c>
    </row>
    <row r="1000" spans="1:14" s="35" customFormat="1" ht="21.75" customHeight="1">
      <c r="A1000" s="249"/>
      <c r="B1000" s="249"/>
      <c r="D1000" s="35" t="s">
        <v>486</v>
      </c>
      <c r="F1000" s="134"/>
      <c r="G1000" s="134"/>
      <c r="H1000" s="209">
        <v>42861931.860000007</v>
      </c>
      <c r="I1000" s="252"/>
      <c r="J1000" s="263">
        <v>-923499.57000000775</v>
      </c>
      <c r="K1000" s="264"/>
      <c r="L1000" s="265">
        <v>-225624</v>
      </c>
      <c r="M1000" s="134"/>
      <c r="N1000" s="209">
        <v>41712808.289999999</v>
      </c>
    </row>
    <row r="1001" spans="1:14" s="35" customFormat="1" ht="21.75" customHeight="1">
      <c r="D1001" s="35" t="s">
        <v>487</v>
      </c>
      <c r="F1001" s="209"/>
      <c r="G1001" s="77"/>
      <c r="H1001" s="209">
        <v>25846873.139999989</v>
      </c>
      <c r="I1001" s="120"/>
      <c r="J1001" s="263">
        <v>449479.23000000045</v>
      </c>
      <c r="K1001" s="266"/>
      <c r="L1001" s="265">
        <v>416097</v>
      </c>
      <c r="M1001" s="209"/>
      <c r="N1001" s="209">
        <v>26712449.36999999</v>
      </c>
    </row>
    <row r="1002" spans="1:14" s="35" customFormat="1" ht="21.75" customHeight="1">
      <c r="D1002" s="35" t="s">
        <v>485</v>
      </c>
      <c r="F1002" s="209"/>
      <c r="G1002" s="77"/>
      <c r="H1002" s="209">
        <v>576494.69999999995</v>
      </c>
      <c r="I1002" s="120"/>
      <c r="J1002" s="263">
        <v>-502765.35</v>
      </c>
      <c r="K1002" s="266"/>
      <c r="L1002" s="265">
        <v>0</v>
      </c>
      <c r="M1002" s="209"/>
      <c r="N1002" s="209">
        <v>73729.350000000006</v>
      </c>
    </row>
    <row r="1003" spans="1:14" s="35" customFormat="1" ht="21.75" customHeight="1">
      <c r="D1003" s="35" t="s">
        <v>488</v>
      </c>
      <c r="F1003" s="209"/>
      <c r="G1003" s="77"/>
      <c r="H1003" s="209">
        <v>7210417.4199999999</v>
      </c>
      <c r="I1003" s="120"/>
      <c r="J1003" s="265">
        <v>0</v>
      </c>
      <c r="K1003" s="266"/>
      <c r="L1003" s="265">
        <v>-128344.20000000019</v>
      </c>
      <c r="M1003" s="209"/>
      <c r="N1003" s="209">
        <v>7082073.2199999997</v>
      </c>
    </row>
    <row r="1004" spans="1:14" s="35" customFormat="1" ht="21.75" customHeight="1">
      <c r="A1004" s="40"/>
      <c r="D1004" s="209"/>
      <c r="E1004" s="209"/>
      <c r="F1004" s="209"/>
      <c r="G1004" s="77"/>
      <c r="H1004" s="209"/>
      <c r="I1004" s="120"/>
      <c r="J1004" s="182"/>
      <c r="K1004" s="172"/>
      <c r="L1004" s="209"/>
      <c r="M1004" s="209"/>
      <c r="N1004" s="209"/>
    </row>
    <row r="1005" spans="1:14" s="35" customFormat="1" ht="21.75" customHeight="1">
      <c r="A1005" s="175" t="s">
        <v>420</v>
      </c>
      <c r="B1005" s="35" t="s">
        <v>489</v>
      </c>
      <c r="F1005" s="40"/>
      <c r="G1005" s="40"/>
      <c r="H1005" s="40"/>
      <c r="I1005" s="40"/>
      <c r="J1005" s="57"/>
      <c r="K1005" s="40"/>
      <c r="L1005" s="57"/>
      <c r="M1005" s="40"/>
      <c r="N1005" s="57"/>
    </row>
    <row r="1006" spans="1:14" s="35" customFormat="1" ht="21.75" customHeight="1">
      <c r="B1006" s="40"/>
      <c r="C1006" s="40" t="s">
        <v>738</v>
      </c>
      <c r="F1006" s="40"/>
      <c r="G1006" s="40"/>
      <c r="H1006" s="40"/>
      <c r="I1006" s="40"/>
      <c r="J1006" s="57"/>
      <c r="K1006" s="40"/>
      <c r="L1006" s="57"/>
      <c r="M1006" s="40"/>
      <c r="N1006" s="57"/>
    </row>
    <row r="1007" spans="1:14" s="35" customFormat="1" ht="21.75" customHeight="1">
      <c r="B1007" s="35" t="s">
        <v>739</v>
      </c>
      <c r="J1007" s="120"/>
      <c r="L1007" s="120"/>
      <c r="N1007" s="120"/>
    </row>
    <row r="1008" spans="1:14" s="35" customFormat="1" ht="21.75" customHeight="1">
      <c r="A1008" s="40"/>
      <c r="B1008" s="35" t="s">
        <v>740</v>
      </c>
      <c r="C1008" s="40"/>
      <c r="D1008" s="40"/>
      <c r="E1008" s="40"/>
      <c r="F1008" s="40"/>
      <c r="G1008" s="40"/>
      <c r="H1008" s="40"/>
      <c r="I1008" s="40"/>
      <c r="J1008" s="57"/>
      <c r="K1008" s="40"/>
      <c r="L1008" s="57"/>
      <c r="M1008" s="40"/>
      <c r="N1008" s="57"/>
    </row>
    <row r="1010" spans="1:23" s="35" customFormat="1" ht="21.75" customHeight="1">
      <c r="A1010" s="175" t="s">
        <v>421</v>
      </c>
      <c r="B1010" s="40" t="s">
        <v>490</v>
      </c>
      <c r="C1010" s="40"/>
      <c r="D1010" s="40"/>
      <c r="E1010" s="40"/>
      <c r="F1010" s="40"/>
      <c r="G1010" s="40"/>
      <c r="H1010" s="40"/>
      <c r="I1010" s="40"/>
      <c r="J1010" s="57"/>
      <c r="K1010" s="40"/>
      <c r="L1010" s="57"/>
      <c r="M1010" s="40"/>
      <c r="N1010" s="57"/>
    </row>
    <row r="1011" spans="1:23" s="35" customFormat="1" ht="21.75" customHeight="1">
      <c r="A1011" s="40"/>
      <c r="B1011" s="40"/>
      <c r="C1011" s="40" t="s">
        <v>491</v>
      </c>
      <c r="D1011" s="40"/>
      <c r="E1011" s="40"/>
      <c r="F1011" s="40"/>
      <c r="G1011" s="40"/>
      <c r="H1011" s="40"/>
      <c r="I1011" s="40"/>
      <c r="J1011" s="57"/>
      <c r="K1011" s="40"/>
      <c r="L1011" s="57"/>
      <c r="M1011" s="40"/>
      <c r="N1011" s="57"/>
    </row>
    <row r="1012" spans="1:23" s="35" customFormat="1" ht="21.75" customHeight="1">
      <c r="A1012" s="40"/>
      <c r="B1012" s="40"/>
      <c r="C1012" s="40"/>
      <c r="D1012" s="40"/>
      <c r="E1012" s="40"/>
      <c r="F1012" s="40"/>
      <c r="G1012" s="40"/>
      <c r="H1012" s="40"/>
      <c r="I1012" s="40"/>
      <c r="J1012" s="57"/>
      <c r="K1012" s="40"/>
      <c r="L1012" s="57"/>
      <c r="M1012" s="40"/>
      <c r="N1012" s="57"/>
    </row>
    <row r="1013" spans="1:23" s="35" customFormat="1" ht="21.75" customHeight="1">
      <c r="A1013" s="40"/>
      <c r="B1013" s="40" t="str">
        <f>+B896</f>
        <v xml:space="preserve"> (Signed)………………………………Authorized Director     (Signed)………………………………Authorized Director</v>
      </c>
      <c r="C1013" s="40"/>
      <c r="D1013" s="40"/>
      <c r="E1013" s="40"/>
      <c r="F1013" s="40"/>
      <c r="G1013" s="40"/>
      <c r="H1013" s="40"/>
      <c r="I1013" s="40"/>
      <c r="J1013" s="57"/>
      <c r="K1013" s="40"/>
      <c r="L1013" s="57"/>
      <c r="M1013" s="40"/>
      <c r="N1013" s="57"/>
    </row>
    <row r="1014" spans="1:23" s="35" customFormat="1" ht="21.75" customHeight="1">
      <c r="A1014" s="53"/>
      <c r="B1014" s="209" t="s">
        <v>687</v>
      </c>
      <c r="C1014" s="209"/>
      <c r="D1014" s="209"/>
      <c r="E1014" s="209"/>
      <c r="F1014" s="209"/>
      <c r="G1014" s="77"/>
      <c r="H1014" s="209" t="s">
        <v>688</v>
      </c>
      <c r="I1014" s="120"/>
      <c r="K1014" s="172"/>
      <c r="L1014" s="209"/>
      <c r="M1014" s="209"/>
      <c r="N1014" s="209"/>
      <c r="W1014" s="267"/>
    </row>
  </sheetData>
  <mergeCells count="44">
    <mergeCell ref="L924:N924"/>
    <mergeCell ref="A937:N937"/>
    <mergeCell ref="A859:N859"/>
    <mergeCell ref="J998:L998"/>
    <mergeCell ref="J482:N482"/>
    <mergeCell ref="J483:N483"/>
    <mergeCell ref="J983:L983"/>
    <mergeCell ref="A820:N820"/>
    <mergeCell ref="A508:N508"/>
    <mergeCell ref="H924:J924"/>
    <mergeCell ref="A664:N664"/>
    <mergeCell ref="A703:N703"/>
    <mergeCell ref="A547:N547"/>
    <mergeCell ref="A586:N586"/>
    <mergeCell ref="A625:N625"/>
    <mergeCell ref="A898:N898"/>
    <mergeCell ref="A742:N742"/>
    <mergeCell ref="D983:E983"/>
    <mergeCell ref="D998:E998"/>
    <mergeCell ref="A1:N1"/>
    <mergeCell ref="A2:N2"/>
    <mergeCell ref="A3:N3"/>
    <mergeCell ref="A40:N40"/>
    <mergeCell ref="A196:N196"/>
    <mergeCell ref="A157:N157"/>
    <mergeCell ref="D186:F186"/>
    <mergeCell ref="A79:N79"/>
    <mergeCell ref="A118:N118"/>
    <mergeCell ref="A976:N976"/>
    <mergeCell ref="A235:N235"/>
    <mergeCell ref="D201:F201"/>
    <mergeCell ref="D202:F202"/>
    <mergeCell ref="D204:F204"/>
    <mergeCell ref="A274:N274"/>
    <mergeCell ref="A313:N313"/>
    <mergeCell ref="A352:N352"/>
    <mergeCell ref="A391:N391"/>
    <mergeCell ref="A430:N430"/>
    <mergeCell ref="A469:N469"/>
    <mergeCell ref="J475:N475"/>
    <mergeCell ref="A781:N781"/>
    <mergeCell ref="J476:N476"/>
    <mergeCell ref="J489:N489"/>
    <mergeCell ref="J490:N490"/>
  </mergeCells>
  <printOptions horizontalCentered="1"/>
  <pageMargins left="0.59055118110236227" right="0.39370078740157483" top="0.59055118110236227" bottom="0.39370078740157483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R34"/>
  <sheetViews>
    <sheetView view="pageBreakPreview" zoomScaleNormal="100" zoomScaleSheetLayoutView="100" workbookViewId="0">
      <selection activeCell="J11" sqref="J11"/>
    </sheetView>
  </sheetViews>
  <sheetFormatPr defaultColWidth="7.875" defaultRowHeight="23.25" customHeight="1"/>
  <cols>
    <col min="1" max="1" width="3.125" style="5" customWidth="1"/>
    <col min="2" max="2" width="4.125" style="5" customWidth="1"/>
    <col min="3" max="3" width="6.75" style="5" customWidth="1"/>
    <col min="4" max="4" width="34.625" style="5" customWidth="1"/>
    <col min="5" max="5" width="0.625" style="5" customWidth="1"/>
    <col min="6" max="6" width="18.25" style="11" customWidth="1"/>
    <col min="7" max="7" width="0.625" style="11" customWidth="1"/>
    <col min="8" max="8" width="18.25" style="11" customWidth="1"/>
    <col min="9" max="9" width="0.625" style="11" customWidth="1"/>
    <col min="10" max="10" width="18.25" style="11" customWidth="1"/>
    <col min="11" max="11" width="0.625" style="11" customWidth="1"/>
    <col min="12" max="12" width="18.25" style="11" customWidth="1"/>
    <col min="13" max="13" width="0.625" style="11" customWidth="1"/>
    <col min="14" max="14" width="18.25" style="11" customWidth="1"/>
    <col min="15" max="15" width="0.625" style="11" customWidth="1"/>
    <col min="16" max="16" width="18.25" style="11" customWidth="1"/>
    <col min="17" max="17" width="0.625" style="11" customWidth="1"/>
    <col min="18" max="18" width="18.25" style="11" customWidth="1"/>
    <col min="19" max="19" width="0.625" style="5" customWidth="1"/>
    <col min="20" max="16384" width="7.875" style="5"/>
  </cols>
  <sheetData>
    <row r="2" spans="1:18" ht="23.25" customHeight="1">
      <c r="A2" s="276" t="s">
        <v>22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</row>
    <row r="3" spans="1:18" ht="23.25" customHeight="1">
      <c r="A3" s="7" t="s">
        <v>327</v>
      </c>
      <c r="B3" s="5" t="s">
        <v>503</v>
      </c>
    </row>
    <row r="4" spans="1:18" ht="23.25" customHeight="1">
      <c r="B4" s="5" t="s">
        <v>504</v>
      </c>
    </row>
    <row r="5" spans="1:18" ht="23.25" customHeight="1">
      <c r="E5" s="12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7" t="s">
        <v>26</v>
      </c>
    </row>
    <row r="6" spans="1:18" ht="23.25" customHeight="1">
      <c r="E6" s="12"/>
      <c r="F6" s="4" t="s">
        <v>505</v>
      </c>
      <c r="G6" s="5"/>
      <c r="H6" s="6" t="s">
        <v>506</v>
      </c>
      <c r="I6" s="28"/>
      <c r="J6" s="4" t="s">
        <v>507</v>
      </c>
      <c r="L6" s="4" t="s">
        <v>508</v>
      </c>
      <c r="N6" s="6" t="s">
        <v>574</v>
      </c>
      <c r="P6" s="6" t="s">
        <v>272</v>
      </c>
      <c r="R6" s="6" t="s">
        <v>36</v>
      </c>
    </row>
    <row r="7" spans="1:18" ht="23.25" customHeight="1">
      <c r="F7" s="29"/>
      <c r="H7" s="29"/>
      <c r="J7" s="29"/>
      <c r="L7" s="29"/>
      <c r="N7" s="29"/>
      <c r="P7" s="29"/>
      <c r="Q7" s="29"/>
      <c r="R7" s="29"/>
    </row>
    <row r="8" spans="1:18" ht="23.25" customHeight="1">
      <c r="B8" s="17" t="s">
        <v>509</v>
      </c>
      <c r="D8" s="18"/>
      <c r="E8" s="18"/>
    </row>
    <row r="9" spans="1:18" ht="23.25" customHeight="1">
      <c r="C9" s="18" t="s">
        <v>510</v>
      </c>
      <c r="D9" s="18"/>
      <c r="E9" s="18"/>
      <c r="F9" s="30">
        <v>15814069.85</v>
      </c>
      <c r="G9" s="30"/>
      <c r="H9" s="30">
        <v>897371</v>
      </c>
      <c r="I9" s="30"/>
      <c r="J9" s="30">
        <v>5409666.0199999996</v>
      </c>
      <c r="K9" s="30"/>
      <c r="L9" s="30">
        <v>1619298.95</v>
      </c>
      <c r="M9" s="30"/>
      <c r="N9" s="30">
        <v>233200</v>
      </c>
      <c r="O9" s="30"/>
      <c r="P9" s="30">
        <v>13184099.07</v>
      </c>
      <c r="Q9" s="30"/>
      <c r="R9" s="30">
        <f>SUM(E9:P9)</f>
        <v>37157704.890000001</v>
      </c>
    </row>
    <row r="10" spans="1:18" ht="23.25" customHeight="1">
      <c r="C10" s="19" t="s">
        <v>241</v>
      </c>
      <c r="D10" s="18"/>
      <c r="E10" s="18"/>
      <c r="F10" s="30">
        <v>0</v>
      </c>
      <c r="G10" s="30"/>
      <c r="H10" s="30">
        <v>0</v>
      </c>
      <c r="I10" s="30"/>
      <c r="J10" s="30">
        <v>277788.13</v>
      </c>
      <c r="K10" s="30"/>
      <c r="L10" s="30">
        <v>0</v>
      </c>
      <c r="M10" s="30"/>
      <c r="N10" s="30">
        <v>0</v>
      </c>
      <c r="O10" s="30"/>
      <c r="P10" s="30">
        <v>0</v>
      </c>
      <c r="Q10" s="30"/>
      <c r="R10" s="30">
        <f>SUM(E10:P10)</f>
        <v>277788.13</v>
      </c>
    </row>
    <row r="11" spans="1:18" ht="23.25" customHeight="1">
      <c r="C11" s="19" t="s">
        <v>511</v>
      </c>
      <c r="D11" s="18"/>
      <c r="E11" s="18"/>
      <c r="F11" s="31">
        <v>0</v>
      </c>
      <c r="G11" s="30"/>
      <c r="H11" s="31">
        <v>0</v>
      </c>
      <c r="I11" s="30"/>
      <c r="J11" s="31">
        <v>0</v>
      </c>
      <c r="K11" s="30"/>
      <c r="L11" s="31">
        <v>0</v>
      </c>
      <c r="M11" s="30"/>
      <c r="N11" s="31">
        <v>0</v>
      </c>
      <c r="O11" s="30"/>
      <c r="P11" s="31">
        <v>0</v>
      </c>
      <c r="Q11" s="30"/>
      <c r="R11" s="31">
        <f>SUM(E11:P11)</f>
        <v>0</v>
      </c>
    </row>
    <row r="12" spans="1:18" ht="23.25" customHeight="1">
      <c r="C12" s="18" t="s">
        <v>512</v>
      </c>
      <c r="D12" s="18"/>
      <c r="E12" s="18"/>
      <c r="F12" s="30">
        <f>SUM(F9:F11)</f>
        <v>15814069.85</v>
      </c>
      <c r="G12" s="30"/>
      <c r="H12" s="30">
        <f>SUM(H9:H11)</f>
        <v>897371</v>
      </c>
      <c r="I12" s="30"/>
      <c r="J12" s="30">
        <f>SUM(J9:J11)</f>
        <v>5687454.1499999994</v>
      </c>
      <c r="K12" s="30"/>
      <c r="L12" s="30">
        <f>SUM(L9:L11)</f>
        <v>1619298.95</v>
      </c>
      <c r="M12" s="30"/>
      <c r="N12" s="30">
        <f>SUM(N9:N11)</f>
        <v>233200</v>
      </c>
      <c r="O12" s="30"/>
      <c r="P12" s="30">
        <f>SUM(P9:P11)</f>
        <v>13184099.07</v>
      </c>
      <c r="Q12" s="30"/>
      <c r="R12" s="30">
        <f>SUM(R9:R11)</f>
        <v>37435493.020000003</v>
      </c>
    </row>
    <row r="13" spans="1:18" ht="23.25" customHeight="1">
      <c r="C13" s="19" t="s">
        <v>241</v>
      </c>
      <c r="D13" s="18"/>
      <c r="E13" s="18"/>
      <c r="F13" s="30">
        <v>0</v>
      </c>
      <c r="G13" s="30"/>
      <c r="H13" s="30">
        <v>0</v>
      </c>
      <c r="I13" s="30"/>
      <c r="J13" s="30">
        <v>245926.62</v>
      </c>
      <c r="K13" s="30"/>
      <c r="L13" s="30">
        <v>4300</v>
      </c>
      <c r="M13" s="30"/>
      <c r="N13" s="30">
        <v>0</v>
      </c>
      <c r="O13" s="30"/>
      <c r="P13" s="30">
        <f>1388000+1285000</f>
        <v>2673000</v>
      </c>
      <c r="Q13" s="30"/>
      <c r="R13" s="25">
        <f>SUM(E13:P13)</f>
        <v>2923226.62</v>
      </c>
    </row>
    <row r="14" spans="1:18" ht="23.25" customHeight="1">
      <c r="C14" s="19" t="s">
        <v>511</v>
      </c>
      <c r="D14" s="18"/>
      <c r="E14" s="18"/>
      <c r="F14" s="30">
        <v>0</v>
      </c>
      <c r="G14" s="30"/>
      <c r="H14" s="30">
        <v>0</v>
      </c>
      <c r="I14" s="30"/>
      <c r="J14" s="30">
        <v>-2675630.9</v>
      </c>
      <c r="K14" s="30"/>
      <c r="L14" s="30">
        <v>-353543.42</v>
      </c>
      <c r="M14" s="30"/>
      <c r="N14" s="30">
        <v>0</v>
      </c>
      <c r="O14" s="30"/>
      <c r="P14" s="30">
        <v>-2654205.61</v>
      </c>
      <c r="Q14" s="30"/>
      <c r="R14" s="25">
        <f>SUM(E14:P14)</f>
        <v>-5683379.9299999997</v>
      </c>
    </row>
    <row r="15" spans="1:18" ht="23.25" customHeight="1">
      <c r="C15" s="18" t="s">
        <v>513</v>
      </c>
      <c r="D15" s="18"/>
      <c r="E15" s="18"/>
      <c r="F15" s="32">
        <f>SUM(F12:F14)</f>
        <v>15814069.85</v>
      </c>
      <c r="G15" s="30"/>
      <c r="H15" s="32">
        <f>SUM(H12:H14)</f>
        <v>897371</v>
      </c>
      <c r="I15" s="30"/>
      <c r="J15" s="32">
        <f>SUM(J12:J14)</f>
        <v>3257749.8699999996</v>
      </c>
      <c r="K15" s="30"/>
      <c r="L15" s="32">
        <f>SUM(L12:L14)</f>
        <v>1270055.53</v>
      </c>
      <c r="M15" s="30"/>
      <c r="N15" s="32">
        <f>SUM(N12:N14)</f>
        <v>233200</v>
      </c>
      <c r="O15" s="30"/>
      <c r="P15" s="32">
        <f>SUM(P12:P14)</f>
        <v>13202893.460000001</v>
      </c>
      <c r="Q15" s="32"/>
      <c r="R15" s="32">
        <f>SUM(R12:R14)</f>
        <v>34675339.710000001</v>
      </c>
    </row>
    <row r="16" spans="1:18" ht="23.25" customHeight="1">
      <c r="B16" s="37" t="s">
        <v>514</v>
      </c>
      <c r="C16" s="18"/>
      <c r="D16" s="18"/>
      <c r="E16" s="18"/>
      <c r="F16" s="5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2:18" ht="23.25" customHeight="1">
      <c r="C17" s="18" t="s">
        <v>510</v>
      </c>
      <c r="D17" s="18"/>
      <c r="E17" s="18"/>
      <c r="F17" s="30">
        <v>6150366</v>
      </c>
      <c r="G17" s="30"/>
      <c r="H17" s="30">
        <v>838254.87</v>
      </c>
      <c r="I17" s="30"/>
      <c r="J17" s="30">
        <v>4725314.9400000004</v>
      </c>
      <c r="K17" s="30"/>
      <c r="L17" s="30">
        <v>1273464.94</v>
      </c>
      <c r="M17" s="30"/>
      <c r="N17" s="30">
        <v>233199</v>
      </c>
      <c r="O17" s="30"/>
      <c r="P17" s="30">
        <v>6733334.4000000004</v>
      </c>
      <c r="Q17" s="30"/>
      <c r="R17" s="30">
        <f>SUM(E17:P17)</f>
        <v>19953934.149999999</v>
      </c>
    </row>
    <row r="18" spans="2:18" ht="23.25" customHeight="1">
      <c r="C18" s="19" t="s">
        <v>241</v>
      </c>
      <c r="D18" s="18"/>
      <c r="E18" s="18"/>
      <c r="F18" s="30">
        <v>786726.23</v>
      </c>
      <c r="G18" s="30"/>
      <c r="H18" s="30">
        <v>49999.6</v>
      </c>
      <c r="I18" s="30"/>
      <c r="J18" s="30">
        <v>343682.71</v>
      </c>
      <c r="K18" s="30"/>
      <c r="L18" s="30">
        <v>183331.5</v>
      </c>
      <c r="M18" s="30"/>
      <c r="N18" s="30">
        <v>0</v>
      </c>
      <c r="O18" s="30"/>
      <c r="P18" s="30">
        <v>2266639.7400000002</v>
      </c>
      <c r="Q18" s="30"/>
      <c r="R18" s="30">
        <f>SUM(E18:P18)</f>
        <v>3630379.7800000003</v>
      </c>
    </row>
    <row r="19" spans="2:18" ht="23.25" customHeight="1">
      <c r="C19" s="19" t="s">
        <v>511</v>
      </c>
      <c r="D19" s="18"/>
      <c r="E19" s="18"/>
      <c r="F19" s="31">
        <v>0</v>
      </c>
      <c r="G19" s="30"/>
      <c r="H19" s="31">
        <v>0</v>
      </c>
      <c r="I19" s="30"/>
      <c r="J19" s="31">
        <v>0</v>
      </c>
      <c r="K19" s="30"/>
      <c r="L19" s="31">
        <v>0</v>
      </c>
      <c r="M19" s="30"/>
      <c r="N19" s="31">
        <v>0</v>
      </c>
      <c r="O19" s="30"/>
      <c r="P19" s="31">
        <v>0</v>
      </c>
      <c r="Q19" s="30"/>
      <c r="R19" s="31">
        <f>SUM(E19:P19)</f>
        <v>0</v>
      </c>
    </row>
    <row r="20" spans="2:18" ht="23.25" customHeight="1">
      <c r="C20" s="18" t="s">
        <v>512</v>
      </c>
      <c r="D20" s="18"/>
      <c r="E20" s="18"/>
      <c r="F20" s="30">
        <f>SUM(F17:F19)</f>
        <v>6937092.2300000004</v>
      </c>
      <c r="G20" s="30"/>
      <c r="H20" s="30">
        <f>SUM(H17:H19)</f>
        <v>888254.47</v>
      </c>
      <c r="I20" s="30"/>
      <c r="J20" s="30">
        <f>SUM(J17:J19)</f>
        <v>5068997.6500000004</v>
      </c>
      <c r="K20" s="30"/>
      <c r="L20" s="30">
        <f>SUM(L17:L19)</f>
        <v>1456796.44</v>
      </c>
      <c r="M20" s="30"/>
      <c r="N20" s="30">
        <f>SUM(N17:N19)</f>
        <v>233199</v>
      </c>
      <c r="O20" s="30"/>
      <c r="P20" s="30">
        <f>SUM(P17:P19)</f>
        <v>8999974.1400000006</v>
      </c>
      <c r="Q20" s="30"/>
      <c r="R20" s="30">
        <f>SUM(R17:R19)</f>
        <v>23584313.93</v>
      </c>
    </row>
    <row r="21" spans="2:18" ht="23.25" customHeight="1">
      <c r="C21" s="19" t="s">
        <v>241</v>
      </c>
      <c r="D21" s="18"/>
      <c r="E21" s="18"/>
      <c r="F21" s="30">
        <v>732605.89</v>
      </c>
      <c r="G21" s="30"/>
      <c r="H21" s="30">
        <v>9109.5300000000007</v>
      </c>
      <c r="I21" s="30"/>
      <c r="J21" s="30">
        <v>269617.51</v>
      </c>
      <c r="K21" s="30"/>
      <c r="L21" s="30">
        <v>125879.45</v>
      </c>
      <c r="M21" s="30"/>
      <c r="N21" s="30">
        <v>0</v>
      </c>
      <c r="O21" s="30"/>
      <c r="P21" s="30">
        <v>1665052.01</v>
      </c>
      <c r="Q21" s="30"/>
      <c r="R21" s="25">
        <f>SUM(E21:P21)</f>
        <v>2802264.39</v>
      </c>
    </row>
    <row r="22" spans="2:18" ht="23.25" customHeight="1">
      <c r="C22" s="19" t="s">
        <v>511</v>
      </c>
      <c r="D22" s="18"/>
      <c r="E22" s="18"/>
      <c r="F22" s="30">
        <v>0</v>
      </c>
      <c r="G22" s="30"/>
      <c r="H22" s="30">
        <v>0</v>
      </c>
      <c r="I22" s="30"/>
      <c r="J22" s="30">
        <v>-2648400.94</v>
      </c>
      <c r="K22" s="30"/>
      <c r="L22" s="30">
        <v>-353051.88</v>
      </c>
      <c r="M22" s="30"/>
      <c r="N22" s="30">
        <v>0</v>
      </c>
      <c r="O22" s="30"/>
      <c r="P22" s="30">
        <v>-1618073.37</v>
      </c>
      <c r="Q22" s="30"/>
      <c r="R22" s="25">
        <f>SUM(E22:P22)</f>
        <v>-4619526.1899999995</v>
      </c>
    </row>
    <row r="23" spans="2:18" ht="23.25" customHeight="1">
      <c r="C23" s="18" t="s">
        <v>513</v>
      </c>
      <c r="D23" s="18"/>
      <c r="E23" s="18"/>
      <c r="F23" s="32">
        <f>SUM(F20:F22)</f>
        <v>7669698.1200000001</v>
      </c>
      <c r="G23" s="30"/>
      <c r="H23" s="32">
        <f>SUM(H20:H22)</f>
        <v>897364</v>
      </c>
      <c r="I23" s="30"/>
      <c r="J23" s="32">
        <f>SUM(J20:J22)</f>
        <v>2690214.22</v>
      </c>
      <c r="K23" s="30"/>
      <c r="L23" s="32">
        <f>SUM(L20:L22)</f>
        <v>1229624.0099999998</v>
      </c>
      <c r="M23" s="30"/>
      <c r="N23" s="32">
        <f>SUM(N20:N22)</f>
        <v>233199</v>
      </c>
      <c r="O23" s="30"/>
      <c r="P23" s="32">
        <f>SUM(P20:P22)</f>
        <v>9046952.7800000012</v>
      </c>
      <c r="Q23" s="32"/>
      <c r="R23" s="32">
        <f>SUM(R20:R22)</f>
        <v>21767052.130000003</v>
      </c>
    </row>
    <row r="24" spans="2:18" ht="23.25" customHeight="1">
      <c r="B24" s="5" t="s">
        <v>273</v>
      </c>
      <c r="C24" s="18"/>
      <c r="D24" s="18"/>
      <c r="E24" s="18"/>
    </row>
    <row r="25" spans="2:18" ht="23.25" customHeight="1" thickBot="1">
      <c r="C25" s="19" t="s">
        <v>195</v>
      </c>
      <c r="D25" s="18"/>
      <c r="E25" s="18"/>
      <c r="F25" s="33">
        <f>SUM(F12-F20)</f>
        <v>8876977.6199999992</v>
      </c>
      <c r="H25" s="33">
        <f>SUM(H12-H20)</f>
        <v>9116.5300000000279</v>
      </c>
      <c r="J25" s="33">
        <f>SUM(J12-J20)</f>
        <v>618456.49999999907</v>
      </c>
      <c r="L25" s="33">
        <f>SUM(L12-L20)</f>
        <v>162502.51</v>
      </c>
      <c r="N25" s="33">
        <f>SUM(N12-N20)</f>
        <v>1</v>
      </c>
      <c r="P25" s="33">
        <f>SUM(P12-P20)</f>
        <v>4184124.9299999997</v>
      </c>
      <c r="Q25" s="33"/>
      <c r="R25" s="33">
        <f>SUM(R12-R20)</f>
        <v>13851179.090000004</v>
      </c>
    </row>
    <row r="26" spans="2:18" ht="23.25" customHeight="1" thickTop="1" thickBot="1">
      <c r="C26" s="19" t="s">
        <v>515</v>
      </c>
      <c r="D26" s="18"/>
      <c r="E26" s="34"/>
      <c r="F26" s="33">
        <f>SUM(F15-F23)</f>
        <v>8144371.7299999995</v>
      </c>
      <c r="G26" s="26"/>
      <c r="H26" s="33">
        <f>SUM(H15-H23)</f>
        <v>7</v>
      </c>
      <c r="I26" s="26"/>
      <c r="J26" s="33">
        <f>SUM(J15-J23)</f>
        <v>567535.64999999944</v>
      </c>
      <c r="K26" s="26"/>
      <c r="L26" s="33">
        <f>SUM(L15-L23)</f>
        <v>40431.520000000251</v>
      </c>
      <c r="M26" s="26"/>
      <c r="N26" s="33">
        <f>SUM(N15-N23)</f>
        <v>1</v>
      </c>
      <c r="O26" s="26"/>
      <c r="P26" s="33">
        <f>SUM(P15-P23)</f>
        <v>4155940.6799999997</v>
      </c>
      <c r="Q26" s="33"/>
      <c r="R26" s="33">
        <f>SUM(R15-R23)</f>
        <v>12908287.579999998</v>
      </c>
    </row>
    <row r="27" spans="2:18" ht="23.25" customHeight="1" thickTop="1">
      <c r="B27" s="5" t="s">
        <v>516</v>
      </c>
      <c r="P27" s="35"/>
      <c r="Q27" s="35"/>
    </row>
    <row r="28" spans="2:18" ht="23.25" customHeight="1" thickBot="1">
      <c r="C28" s="7" t="s">
        <v>28</v>
      </c>
      <c r="K28" s="5"/>
      <c r="R28" s="11">
        <f>+R18</f>
        <v>3630379.7800000003</v>
      </c>
    </row>
    <row r="29" spans="2:18" ht="23.25" customHeight="1" thickTop="1" thickBot="1">
      <c r="C29" s="7" t="s">
        <v>27</v>
      </c>
      <c r="K29" s="5"/>
      <c r="R29" s="36">
        <f>+R21</f>
        <v>2802264.39</v>
      </c>
    </row>
    <row r="30" spans="2:18" ht="23.25" customHeight="1" thickTop="1">
      <c r="C30" s="7"/>
      <c r="K30" s="5"/>
      <c r="R30" s="26"/>
    </row>
    <row r="31" spans="2:18" ht="23.25" customHeight="1">
      <c r="B31" s="7"/>
      <c r="F31" s="5" t="str">
        <f>+Note!B1013</f>
        <v xml:space="preserve"> (Signed)………………………………Authorized Director     (Signed)………………………………Authorized Director</v>
      </c>
    </row>
    <row r="32" spans="2:18" ht="23.25" customHeight="1">
      <c r="B32" s="7"/>
      <c r="F32" s="209" t="s">
        <v>687</v>
      </c>
      <c r="J32" s="209" t="s">
        <v>690</v>
      </c>
    </row>
    <row r="33" spans="1:18" s="9" customFormat="1" ht="23.2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s="9" customFormat="1" ht="23.2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</sheetData>
  <mergeCells count="1">
    <mergeCell ref="A2:R2"/>
  </mergeCells>
  <pageMargins left="0.47244094488188981" right="0.23622047244094491" top="0.31496062992125984" bottom="0.31496062992125984" header="0" footer="0"/>
  <pageSetup paperSize="9" scale="72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U31"/>
  <sheetViews>
    <sheetView view="pageBreakPreview" zoomScaleNormal="100" zoomScaleSheetLayoutView="100" workbookViewId="0"/>
  </sheetViews>
  <sheetFormatPr defaultColWidth="7.875" defaultRowHeight="23.25" customHeight="1"/>
  <cols>
    <col min="1" max="1" width="3.125" style="5" customWidth="1"/>
    <col min="2" max="2" width="4.125" style="5" customWidth="1"/>
    <col min="3" max="3" width="7" style="5" customWidth="1"/>
    <col min="4" max="4" width="6.75" style="5" customWidth="1"/>
    <col min="5" max="5" width="13.125" style="5" customWidth="1"/>
    <col min="6" max="6" width="0.5" style="5" customWidth="1"/>
    <col min="7" max="7" width="14.625" style="11" customWidth="1"/>
    <col min="8" max="8" width="0.5" style="11" customWidth="1"/>
    <col min="9" max="9" width="14.625" style="11" customWidth="1"/>
    <col min="10" max="10" width="0.5" style="11" customWidth="1"/>
    <col min="11" max="11" width="14.875" style="11" customWidth="1"/>
    <col min="12" max="12" width="0.5" style="11" customWidth="1"/>
    <col min="13" max="13" width="14.875" style="11" customWidth="1"/>
    <col min="14" max="14" width="0.5" style="11" customWidth="1"/>
    <col min="15" max="15" width="14.875" style="11" customWidth="1"/>
    <col min="16" max="16" width="0.5" style="11" customWidth="1"/>
    <col min="17" max="17" width="14.875" style="11" customWidth="1"/>
    <col min="18" max="18" width="0.5" style="11" customWidth="1"/>
    <col min="19" max="19" width="14.375" style="11" customWidth="1"/>
    <col min="20" max="20" width="0.5" style="11" customWidth="1"/>
    <col min="21" max="21" width="14.875" style="11" customWidth="1"/>
    <col min="22" max="22" width="0.125" style="5" customWidth="1"/>
    <col min="23" max="23" width="7.875" style="5"/>
    <col min="24" max="24" width="1.625" style="5" customWidth="1"/>
    <col min="25" max="16384" width="7.875" style="5"/>
  </cols>
  <sheetData>
    <row r="2" spans="1:21" ht="23.25" customHeight="1">
      <c r="A2" s="276" t="s">
        <v>697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1:21" ht="23.25" customHeight="1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23.25" customHeight="1">
      <c r="A4" s="7" t="s">
        <v>492</v>
      </c>
      <c r="B4" s="5" t="s">
        <v>493</v>
      </c>
    </row>
    <row r="5" spans="1:21" ht="23.25" customHeight="1">
      <c r="C5" s="5" t="s">
        <v>500</v>
      </c>
    </row>
    <row r="6" spans="1:21" ht="23.25" customHeight="1"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27" t="s">
        <v>26</v>
      </c>
    </row>
    <row r="7" spans="1:21" ht="23.25" customHeight="1">
      <c r="G7" s="277" t="s">
        <v>496</v>
      </c>
      <c r="H7" s="277"/>
      <c r="I7" s="277"/>
      <c r="J7" s="12"/>
      <c r="K7" s="277" t="s">
        <v>495</v>
      </c>
      <c r="L7" s="277"/>
      <c r="M7" s="277"/>
      <c r="N7" s="12"/>
      <c r="O7" s="277" t="s">
        <v>494</v>
      </c>
      <c r="P7" s="277"/>
      <c r="Q7" s="277"/>
      <c r="R7" s="12"/>
      <c r="S7" s="277" t="s">
        <v>36</v>
      </c>
      <c r="T7" s="277"/>
      <c r="U7" s="277"/>
    </row>
    <row r="8" spans="1:21" ht="23.25" customHeight="1">
      <c r="G8" s="13" t="s">
        <v>27</v>
      </c>
      <c r="I8" s="13" t="s">
        <v>28</v>
      </c>
      <c r="K8" s="14" t="str">
        <f>+G8</f>
        <v>2015</v>
      </c>
      <c r="M8" s="14" t="str">
        <f>+I8</f>
        <v>2014</v>
      </c>
      <c r="O8" s="14" t="str">
        <f>+K8</f>
        <v>2015</v>
      </c>
      <c r="Q8" s="14" t="str">
        <f>+M8</f>
        <v>2014</v>
      </c>
      <c r="S8" s="14" t="str">
        <f>+O8</f>
        <v>2015</v>
      </c>
      <c r="U8" s="14" t="str">
        <f>+Q8</f>
        <v>2014</v>
      </c>
    </row>
    <row r="9" spans="1:21" ht="23.25" customHeight="1">
      <c r="A9" s="17"/>
      <c r="B9" s="17"/>
      <c r="D9" s="18"/>
      <c r="E9" s="18"/>
      <c r="F9" s="18"/>
    </row>
    <row r="10" spans="1:21" ht="23.25" customHeight="1">
      <c r="C10" s="18" t="s">
        <v>497</v>
      </c>
      <c r="D10" s="18"/>
      <c r="E10" s="18"/>
      <c r="F10" s="18"/>
      <c r="G10" s="20">
        <v>159662905.69</v>
      </c>
      <c r="H10" s="20"/>
      <c r="I10" s="20">
        <v>245174527.06</v>
      </c>
      <c r="J10" s="20"/>
      <c r="K10" s="20">
        <v>123832557.17</v>
      </c>
      <c r="L10" s="20"/>
      <c r="M10" s="20">
        <v>111781657.09</v>
      </c>
      <c r="N10" s="20"/>
      <c r="O10" s="20">
        <v>127320448.09999999</v>
      </c>
      <c r="P10" s="20"/>
      <c r="Q10" s="20">
        <v>118281658.2</v>
      </c>
      <c r="R10" s="20"/>
      <c r="S10" s="20">
        <f>SUM(G10+K10+O10)</f>
        <v>410815910.96000004</v>
      </c>
      <c r="T10" s="20"/>
      <c r="U10" s="20">
        <f>SUM(I10+M10+Q10)</f>
        <v>475237842.34999996</v>
      </c>
    </row>
    <row r="11" spans="1:21" ht="23.25" customHeight="1">
      <c r="C11" s="18" t="s">
        <v>498</v>
      </c>
      <c r="D11" s="18"/>
      <c r="E11" s="18"/>
      <c r="F11" s="18"/>
      <c r="G11" s="21">
        <v>-120184755.86</v>
      </c>
      <c r="H11" s="20"/>
      <c r="I11" s="20">
        <v>-197258099.00999999</v>
      </c>
      <c r="J11" s="20"/>
      <c r="K11" s="20">
        <v>-85844719.180000007</v>
      </c>
      <c r="L11" s="20"/>
      <c r="M11" s="20">
        <v>-86215754.189999998</v>
      </c>
      <c r="N11" s="20"/>
      <c r="O11" s="20">
        <v>-102873799.58</v>
      </c>
      <c r="P11" s="20"/>
      <c r="Q11" s="20">
        <v>-94232672.590000004</v>
      </c>
      <c r="R11" s="20"/>
      <c r="S11" s="20">
        <f>SUM(G11+K11+O11)</f>
        <v>-308903274.62</v>
      </c>
      <c r="T11" s="20"/>
      <c r="U11" s="20">
        <f>SUM(I11+M11+Q11)</f>
        <v>-377706525.78999996</v>
      </c>
    </row>
    <row r="12" spans="1:21" ht="23.25" customHeight="1" thickBot="1">
      <c r="C12" s="19" t="s">
        <v>29</v>
      </c>
      <c r="D12" s="18"/>
      <c r="E12" s="18"/>
      <c r="F12" s="18"/>
      <c r="G12" s="22">
        <f>SUM(G10:G11)</f>
        <v>39478149.829999998</v>
      </c>
      <c r="H12" s="20"/>
      <c r="I12" s="22">
        <f>SUM(I10:I11)</f>
        <v>47916428.050000012</v>
      </c>
      <c r="J12" s="20"/>
      <c r="K12" s="22">
        <f>SUM(K10:K11)</f>
        <v>37987837.989999995</v>
      </c>
      <c r="L12" s="20"/>
      <c r="M12" s="22">
        <f>SUM(M10:M11)</f>
        <v>25565902.900000006</v>
      </c>
      <c r="N12" s="20"/>
      <c r="O12" s="22">
        <f>SUM(O10:O11)</f>
        <v>24446648.519999996</v>
      </c>
      <c r="P12" s="20"/>
      <c r="Q12" s="22">
        <f>SUM(Q10:Q11)</f>
        <v>24048985.609999999</v>
      </c>
      <c r="R12" s="20"/>
      <c r="S12" s="23">
        <f>SUM(S10:S11)</f>
        <v>101912636.34000003</v>
      </c>
      <c r="T12" s="20"/>
      <c r="U12" s="23">
        <f>SUM(U10:U11)</f>
        <v>97531316.560000002</v>
      </c>
    </row>
    <row r="13" spans="1:21" ht="23.25" customHeight="1" thickTop="1">
      <c r="C13" s="19" t="s">
        <v>499</v>
      </c>
      <c r="D13" s="18"/>
      <c r="E13" s="18"/>
      <c r="F13" s="18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>
        <v>10605211.880000001</v>
      </c>
      <c r="T13" s="20"/>
      <c r="U13" s="20">
        <v>5122595.0999999996</v>
      </c>
    </row>
    <row r="14" spans="1:21" ht="23.25" customHeight="1">
      <c r="C14" s="20" t="s">
        <v>30</v>
      </c>
      <c r="D14" s="18"/>
      <c r="E14" s="18"/>
      <c r="F14" s="18"/>
      <c r="G14" s="5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>
        <v>-40203049.890000001</v>
      </c>
      <c r="T14" s="20"/>
      <c r="U14" s="20">
        <v>-41712808.289999999</v>
      </c>
    </row>
    <row r="15" spans="1:21" ht="23.25" customHeight="1">
      <c r="C15" s="20" t="s">
        <v>31</v>
      </c>
      <c r="D15" s="18"/>
      <c r="E15" s="18"/>
      <c r="F15" s="18"/>
      <c r="G15" s="5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>
        <v>-32778692.66</v>
      </c>
      <c r="T15" s="20"/>
      <c r="U15" s="20">
        <v>-26712449.370000001</v>
      </c>
    </row>
    <row r="16" spans="1:21" ht="23.25" customHeight="1">
      <c r="C16" s="20" t="s">
        <v>32</v>
      </c>
      <c r="D16" s="18"/>
      <c r="E16" s="18"/>
      <c r="F16" s="18"/>
      <c r="G16" s="5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1">
        <v>-104631.47</v>
      </c>
      <c r="T16" s="20"/>
      <c r="U16" s="21">
        <v>-73729.350000000006</v>
      </c>
    </row>
    <row r="17" spans="1:21" ht="23.25" customHeight="1">
      <c r="C17" s="20" t="s">
        <v>501</v>
      </c>
      <c r="D17" s="19"/>
      <c r="E17" s="18"/>
      <c r="F17" s="18"/>
      <c r="G17" s="5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>
        <f>SUM(S12:S16)</f>
        <v>39431474.200000033</v>
      </c>
      <c r="T17" s="20"/>
      <c r="U17" s="20">
        <f>SUM(U12:U16)</f>
        <v>34154924.649999999</v>
      </c>
    </row>
    <row r="18" spans="1:21" ht="23.25" customHeight="1">
      <c r="A18" s="17"/>
      <c r="B18" s="17"/>
      <c r="C18" s="24" t="s">
        <v>33</v>
      </c>
      <c r="D18" s="18"/>
      <c r="E18" s="18"/>
      <c r="F18" s="18"/>
      <c r="G18" s="5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1">
        <v>-8370299.0199999996</v>
      </c>
      <c r="T18" s="20"/>
      <c r="U18" s="21">
        <v>-7082073.2199999997</v>
      </c>
    </row>
    <row r="19" spans="1:21" ht="23.25" customHeight="1" thickBot="1">
      <c r="C19" s="20" t="s">
        <v>502</v>
      </c>
      <c r="D19" s="18"/>
      <c r="E19" s="18"/>
      <c r="F19" s="18"/>
      <c r="G19" s="5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2">
        <f>SUM(S17:S18)</f>
        <v>31061175.180000033</v>
      </c>
      <c r="T19" s="20"/>
      <c r="U19" s="22">
        <f>SUM(U17:U18)</f>
        <v>27072851.43</v>
      </c>
    </row>
    <row r="20" spans="1:21" ht="23.25" customHeight="1" thickTop="1">
      <c r="C20" s="19"/>
      <c r="D20" s="18"/>
      <c r="E20" s="18"/>
      <c r="F20" s="18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spans="1:21" ht="23.25" customHeight="1">
      <c r="C21" s="19"/>
      <c r="D21" s="18"/>
      <c r="E21" s="18"/>
      <c r="F21" s="18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 ht="23.25" customHeight="1">
      <c r="C22" s="19"/>
      <c r="D22" s="18"/>
      <c r="E22" s="18"/>
      <c r="F22" s="18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ht="23.25" customHeight="1">
      <c r="C23" s="19"/>
      <c r="D23" s="18"/>
      <c r="E23" s="18"/>
      <c r="F23" s="18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23.25" customHeight="1">
      <c r="C24" s="19"/>
      <c r="D24" s="18"/>
      <c r="E24" s="18"/>
      <c r="F24" s="18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ht="23.25" customHeight="1">
      <c r="C25" s="19"/>
      <c r="D25" s="18"/>
      <c r="E25" s="18"/>
      <c r="F25" s="18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ht="23.25" customHeight="1">
      <c r="C26" s="19"/>
      <c r="D26" s="18"/>
      <c r="E26" s="18"/>
      <c r="F26" s="1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21" ht="23.25" customHeight="1">
      <c r="C27" s="19"/>
      <c r="D27" s="18"/>
      <c r="E27" s="18"/>
      <c r="F27" s="18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1" ht="23.25" customHeight="1">
      <c r="C28" s="7"/>
      <c r="G28" s="5" t="str">
        <f>+Note!B1013</f>
        <v xml:space="preserve"> (Signed)………………………………Authorized Director     (Signed)………………………………Authorized Director</v>
      </c>
    </row>
    <row r="29" spans="1:21" ht="23.25" customHeight="1">
      <c r="C29" s="7"/>
      <c r="G29" s="209" t="s">
        <v>687</v>
      </c>
      <c r="M29" s="209" t="s">
        <v>689</v>
      </c>
      <c r="N29" s="5"/>
    </row>
    <row r="30" spans="1:21" s="9" customFormat="1" ht="23.2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9" customFormat="1" ht="23.2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</sheetData>
  <mergeCells count="5">
    <mergeCell ref="A2:U2"/>
    <mergeCell ref="S7:U7"/>
    <mergeCell ref="O7:Q7"/>
    <mergeCell ref="K7:M7"/>
    <mergeCell ref="G7:I7"/>
  </mergeCells>
  <pageMargins left="0.47244094488188981" right="0.23622047244094491" top="0.31496062992125984" bottom="0.31496062992125984" header="0" footer="0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</vt:lpstr>
      <vt:lpstr>Note Item 10</vt:lpstr>
      <vt:lpstr>Note Item 22</vt:lpstr>
      <vt:lpstr>Note!Print_Area</vt:lpstr>
      <vt:lpstr>'Note Item 10'!Print_Area</vt:lpstr>
      <vt:lpstr>'Note Item 22'!Print_Area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2016-04-22T08:16:42Z</cp:lastPrinted>
  <dcterms:created xsi:type="dcterms:W3CDTF">2012-11-09T01:45:15Z</dcterms:created>
  <dcterms:modified xsi:type="dcterms:W3CDTF">2017-02-09T13:08:25Z</dcterms:modified>
</cp:coreProperties>
</file>