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755" tabRatio="932"/>
  </bookViews>
  <sheets>
    <sheet name="งบการเงิน" sheetId="28" r:id="rId1"/>
    <sheet name="ส่วนเปลี่ยนแปลง" sheetId="29" r:id="rId2"/>
    <sheet name="งบกระแสเงินสด" sheetId="43" r:id="rId3"/>
  </sheets>
  <definedNames>
    <definedName name="_xlnm.Print_Area" localSheetId="2">งบกระแสเงินสด!$A$1:$L$72</definedName>
    <definedName name="_xlnm.Print_Area" localSheetId="0">งบการเงิน!$A$1:$M$162</definedName>
    <definedName name="_xlnm.Print_Area" localSheetId="1">ส่วนเปลี่ยนแปลง!$A$1:$M$25</definedName>
  </definedNames>
  <calcPr calcId="125725"/>
</workbook>
</file>

<file path=xl/calcChain.xml><?xml version="1.0" encoding="utf-8"?>
<calcChain xmlns="http://schemas.openxmlformats.org/spreadsheetml/2006/main">
  <c r="L45" i="43"/>
  <c r="M24" i="28"/>
  <c r="I59"/>
  <c r="K58"/>
  <c r="I58"/>
  <c r="K57"/>
  <c r="I57"/>
  <c r="L49" i="43"/>
  <c r="J49"/>
  <c r="M15" i="29"/>
  <c r="M142" i="28"/>
  <c r="M137"/>
  <c r="M139"/>
  <c r="M85"/>
  <c r="I29"/>
  <c r="I37" s="1"/>
  <c r="I36"/>
  <c r="I63"/>
  <c r="K63"/>
  <c r="K67"/>
  <c r="I67"/>
  <c r="A39" i="43"/>
  <c r="A41"/>
  <c r="J44"/>
  <c r="L44"/>
  <c r="J54"/>
  <c r="L54"/>
  <c r="A72"/>
  <c r="H72"/>
  <c r="M10" i="29"/>
  <c r="E12"/>
  <c r="G12"/>
  <c r="I12"/>
  <c r="M14"/>
  <c r="E17"/>
  <c r="G17"/>
  <c r="I17"/>
  <c r="A17" i="28"/>
  <c r="A53"/>
  <c r="M57"/>
  <c r="J37"/>
  <c r="A55"/>
  <c r="M56"/>
  <c r="M58"/>
  <c r="M63"/>
  <c r="A92"/>
  <c r="K101"/>
  <c r="K103" s="1"/>
  <c r="M101"/>
  <c r="M103"/>
  <c r="M107"/>
  <c r="M109" s="1"/>
  <c r="K106"/>
  <c r="M106"/>
  <c r="B126"/>
  <c r="B127"/>
  <c r="G127"/>
  <c r="K137"/>
  <c r="K139"/>
  <c r="K143"/>
  <c r="K145"/>
  <c r="K147"/>
  <c r="K149"/>
  <c r="K152"/>
  <c r="K142"/>
  <c r="B162"/>
  <c r="G162"/>
  <c r="M143"/>
  <c r="M145"/>
  <c r="M147"/>
  <c r="M149"/>
  <c r="M152"/>
  <c r="M36"/>
  <c r="M67"/>
  <c r="M68" s="1"/>
  <c r="M86" s="1"/>
  <c r="M29"/>
  <c r="M37" s="1"/>
  <c r="K85"/>
  <c r="K29"/>
  <c r="K37"/>
  <c r="K36"/>
  <c r="A71" i="43"/>
  <c r="B161" i="28"/>
  <c r="I85"/>
  <c r="I68" l="1"/>
  <c r="K107"/>
  <c r="K109" s="1"/>
  <c r="K111" s="1"/>
  <c r="K113" s="1"/>
  <c r="M111"/>
  <c r="M113" s="1"/>
  <c r="L21" i="43"/>
  <c r="L28" s="1"/>
  <c r="L31" s="1"/>
  <c r="L55" s="1"/>
  <c r="L57" s="1"/>
  <c r="I86" i="28"/>
  <c r="K68"/>
  <c r="K86" s="1"/>
  <c r="J21" i="43" l="1"/>
  <c r="J28" s="1"/>
  <c r="J31" s="1"/>
  <c r="J55" s="1"/>
  <c r="J57" s="1"/>
  <c r="K116" i="28"/>
  <c r="M116"/>
  <c r="M11" i="29" l="1"/>
  <c r="K12"/>
  <c r="M12" s="1"/>
  <c r="M16"/>
  <c r="M17" s="1"/>
  <c r="K17"/>
</calcChain>
</file>

<file path=xl/sharedStrings.xml><?xml version="1.0" encoding="utf-8"?>
<sst xmlns="http://schemas.openxmlformats.org/spreadsheetml/2006/main" count="198" uniqueCount="145">
  <si>
    <t>กำไรก่อนภาษีเงินได้</t>
  </si>
  <si>
    <t>สินค้าคงเหลือ</t>
  </si>
  <si>
    <t>ส่วนของผู้ถือหุ้น</t>
  </si>
  <si>
    <t>สำรองตามกฎหมาย</t>
  </si>
  <si>
    <t>รายได้อื่น</t>
  </si>
  <si>
    <t>สินทรัพย์หมุนเวียน</t>
  </si>
  <si>
    <t>รวม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</si>
  <si>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</si>
  <si>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</si>
  <si>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</si>
  <si>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</si>
  <si>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</si>
  <si>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</si>
  <si>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>รายงานของผู้สอบบัญชีและงบการเงิน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</si>
  <si>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</si>
  <si>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</si>
  <si>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</si>
  <si>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</si>
  <si>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</si>
  <si>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</si>
  <si>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</si>
  <si>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- 2 -</t>
  </si>
  <si>
    <t>หนี้สินและส่วนของผู้ถือหุ้น</t>
  </si>
  <si>
    <t xml:space="preserve">       ส่วนของหนี้สินที่ถึงกำหนดชำระภายใน 1 ปี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</si>
  <si>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</si>
  <si>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</si>
  <si>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</si>
  <si>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</si>
  <si>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</si>
  <si>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</si>
  <si>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</si>
  <si>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</si>
  <si>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</si>
  <si>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</si>
  <si>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 xml:space="preserve">       รวมส่วนของผู้ถือหุ้น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</si>
  <si>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</si>
  <si>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</si>
  <si>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</si>
  <si>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หุ้นสามัญ</t>
  </si>
  <si>
    <t>ยังไม่ได้จัดสรร</t>
  </si>
  <si>
    <t>จัดสรรแล้ว</t>
  </si>
  <si>
    <t>และชำระแล้ว</t>
  </si>
  <si>
    <t>กำไรสะสม</t>
  </si>
  <si>
    <t>ทุนเรือนหุ้นที่ออก</t>
  </si>
  <si>
    <t xml:space="preserve">       ลูกหนี้การค้าและลูกหนี้อื่น</t>
  </si>
  <si>
    <t xml:space="preserve">       เจ้าหนี้การค้าและเจ้าหนี้อื่น</t>
  </si>
  <si>
    <t>ลูกหนี้การค้าและลูกหนี้อื่น</t>
  </si>
  <si>
    <t>เจ้าหนี้การค้าและเจ้าหนี้อื่น</t>
  </si>
  <si>
    <t>หน่วย : บาท</t>
  </si>
  <si>
    <t>2558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</si>
  <si>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</si>
  <si>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</si>
  <si>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</si>
  <si>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</si>
  <si>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</si>
  <si>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</si>
  <si>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ประมาณการผลประโยชน์พนักงาน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</si>
  <si>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</si>
  <si>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</si>
  <si>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</si>
  <si>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</si>
  <si>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</si>
  <si>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สินทรัพย์ไม่หมุนเวียนอื่น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</si>
  <si>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</si>
  <si>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</si>
  <si>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</si>
  <si>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</si>
  <si>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</si>
  <si>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</si>
  <si>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</si>
  <si>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เงินสดจ่ายซื้อเครื่องจักรและอุปกรณ์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</si>
  <si>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</si>
  <si>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</si>
  <si>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เงินสดจ่ายชำระหนี้สินตามสัญญาเช่าการเงิน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</si>
  <si>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</si>
  <si>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</si>
  <si>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</si>
  <si>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</si>
  <si>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กำไรต่อหุ้น</t>
  </si>
  <si>
    <t xml:space="preserve">       เงินฝากธนาคารที่มีภาระผูกพัน</t>
  </si>
  <si>
    <t xml:space="preserve">       อาคารและอุปกรณ์</t>
  </si>
  <si>
    <t xml:space="preserve">       ภาระผูกพันผลประโยชน์พนักงาน</t>
  </si>
  <si>
    <t>รายได้จากการขายและบริการ</t>
  </si>
  <si>
    <t>ต้นทุนขายและบริการ</t>
  </si>
  <si>
    <t>ค่าใช้จ่ายภาษีเงินได้</t>
  </si>
  <si>
    <t>จำนวนหุ้นสามัญถัวเฉลี่ยถ่วงน้ำหนัก</t>
  </si>
  <si>
    <t>กำไรก่อนค่าใช้จ่าย</t>
  </si>
  <si>
    <t>รวมค่าใช้จ่าย</t>
  </si>
  <si>
    <t>31 ธันวาคม 2558</t>
  </si>
  <si>
    <t xml:space="preserve">                    หุ้นสามัญ 900,000 หุ้น มูลค่าหุ้นละ 100.00  บาท</t>
  </si>
  <si>
    <t xml:space="preserve">               กำไรต่อหุ้นขั้นพื้นฐาน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</si>
  <si>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</si>
  <si>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</si>
  <si>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>ส่วนเกินมูลค่าหุ้นสามัญ</t>
  </si>
  <si>
    <t>หนี้สูญ</t>
  </si>
  <si>
    <t xml:space="preserve"> (ลงชื่อ)………………………………......กรรมการตามอำนาจ    (ลงชื่อ)………………………………......กรรมการตามอำนาจ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</si>
  <si>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</si>
  <si>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</si>
  <si>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หนี้สินตามสัญญาเช่าการเงิน</t>
  </si>
  <si>
    <t>งบแสดงการเปลี่ยนแปลงส่วนของผู้ถือหุ้น</t>
  </si>
  <si>
    <t>เงินสดรับ(จ่าย)จากเงินฝากธนาคารที่มีภาระผูกพัน</t>
  </si>
  <si>
    <t xml:space="preserve">                                 (  นายวิชัย   ไม้แก่นสาร )</t>
  </si>
  <si>
    <t xml:space="preserve">                  (  นางสาวอรสา     วิมลเฉลา  )</t>
  </si>
  <si>
    <t>2559</t>
  </si>
  <si>
    <t>ยอดคงเหลือ  ณ วันที่ 1 มกราคม 2559</t>
  </si>
  <si>
    <t>ยอดคงเหลือ  ณ วันที่ 1 มกราคม 2558</t>
  </si>
  <si>
    <t>กำไรเบ็ดเสร็จรวมสำหรับงวด</t>
  </si>
  <si>
    <t>กำไร (ขาดทุน) ก่อนภาษีเงินได้นิติบุคคล</t>
  </si>
  <si>
    <t>ค่าเผื่อหนี้สงสัยจะสูญ</t>
  </si>
  <si>
    <t xml:space="preserve">                    หุ้นสามัญ 240,000,000 หุ้น มูลค่าหุ้นละ 0.50  บาท</t>
  </si>
  <si>
    <t xml:space="preserve">                    หุ้นสามัญ 180,000,000 หุ้น มูลค่าหุ้นละ 0.50  บาท</t>
  </si>
  <si>
    <t xml:space="preserve">       สินทรัพย์บนพื้นที่เช่าระยะยาว</t>
  </si>
  <si>
    <t>สินทรัพย์บนพื้นที่เช่าตัดจ่าย</t>
  </si>
  <si>
    <t>งบแสดงฐานะการเงิน (ต่อ)</t>
  </si>
  <si>
    <t xml:space="preserve">                                            (ลงชื่อ)………………………………......กรรมการตามอำนาจ    (ลงชื่อ)………………………………......กรรมการตามอำนาจ</t>
  </si>
  <si>
    <t xml:space="preserve">                                                            (  นางสาวอรสา     วิมลเฉลา  )</t>
  </si>
  <si>
    <t xml:space="preserve">                 (  นายวิชัย   ไม้แก่นสาร )</t>
  </si>
  <si>
    <t xml:space="preserve">             (  นางสาวอรสา     วิมลเฉลา  )</t>
  </si>
  <si>
    <t xml:space="preserve">         (  นายวิชัย   ไม้แก่นสาร )</t>
  </si>
  <si>
    <t>(ยังไม่ได้ตรวจสอบ/สอบทานแล้ว)</t>
  </si>
  <si>
    <t>กำไรสำหรับงวด</t>
  </si>
  <si>
    <t>กำไรขาดทุนเบ็ดเสร็จอื่น</t>
  </si>
  <si>
    <t>(กำไร)ขาดทุนจากอัตราแลกเปลี่ยนที่ยังไม่เกิดขึ้น</t>
  </si>
  <si>
    <t>(กำไร)ขาดทุนจากสินค้าล้าสมัย</t>
  </si>
  <si>
    <t>(ตรวจสอบแล้ว)</t>
  </si>
  <si>
    <t>(ยังไม่ได้ตรวจสอบ/</t>
  </si>
  <si>
    <t>สอบทานแล้ว)</t>
  </si>
  <si>
    <t>ข้อมูลเพิ่มเติม : รายการไม่กระทบเงินสด</t>
  </si>
  <si>
    <t>บริษัท  สยามอีสต์ โซลูชั่น จำกัด (มหาชน)</t>
  </si>
  <si>
    <t>กำไรเบ็ดเสร็จอื่น</t>
  </si>
  <si>
    <t>เงินสดจ่ายเงินปันผล</t>
  </si>
  <si>
    <t>โอนเงินมัดจำเป็นทรัพย์สิน</t>
  </si>
  <si>
    <t>ณ วันที่ 30 กันยายน 2559</t>
  </si>
  <si>
    <t>30 กันยายน 2559</t>
  </si>
  <si>
    <t>สำหรับงวด 3 เดือน สิ้นสุดวันที่ 30 กันยายน 2559 (ยังไม่ได้ตรวจสอบ/สอบทานแล้ว)</t>
  </si>
  <si>
    <t>สำหรับงวด 3 เดือน และ 9 เดือน สิ้นสุดวันที่ 30 กันยายน 2559</t>
  </si>
  <si>
    <t>สำหรับงวด 9 เดือน สิ้นสุดวันที่ 30 กันยายน 2559 (ยังไม่ได้ตรวจสอบ/สอบทานแล้ว)</t>
  </si>
  <si>
    <t>ยอดคงเหลือ  ณ วันที่ 30 กันยายน 2559</t>
  </si>
  <si>
    <t>ยอดคงเหลือ  ณ วันที่ 30 กันยายน 2558</t>
  </si>
  <si>
    <t>จ่ายเงินปันผล</t>
  </si>
  <si>
    <t>กำไรจากการจำหน่ายทรัพย์สิน</t>
  </si>
  <si>
    <t>(ปรับปรุงใหม่)</t>
  </si>
  <si>
    <t>เงินสดรับจากการขายทรัพย์สิน</t>
  </si>
  <si>
    <t>1 มกราคม 2558</t>
  </si>
  <si>
    <t xml:space="preserve">                    หุ้นสามัญ 50,000 หุ้น มูลค่าหุ้นละ 100.00  บาท</t>
  </si>
</sst>
</file>

<file path=xl/styles.xml><?xml version="1.0" encoding="utf-8"?>
<styleSheet xmlns="http://schemas.openxmlformats.org/spreadsheetml/2006/main">
  <numFmts count="6">
    <numFmt numFmtId="187" formatCode="_-* #,##0.00_-;\-* #,##0.00_-;_-* &quot;-&quot;??_-;_-@_-"/>
    <numFmt numFmtId="188" formatCode="#,##0.00\ \ ;\(#,##0.00\)"/>
    <numFmt numFmtId="189" formatCode="#,##0.0000_);\(#,##0.0000\)"/>
    <numFmt numFmtId="190" formatCode="#,##0.0_);\(#,##0.0\)"/>
    <numFmt numFmtId="191" formatCode="_-* #,##0.00_-;\-* #,##0.00_-;_-* \-??_-;_-@_-"/>
    <numFmt numFmtId="192" formatCode="#,##0.00;[Black]\(#,##0.00\)"/>
  </numFmts>
  <fonts count="13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187" fontId="1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6" fillId="0" borderId="0" applyFont="0" applyFill="0" applyBorder="0" applyAlignment="0" applyProtection="0"/>
    <xf numFmtId="191" fontId="5" fillId="0" borderId="0"/>
    <xf numFmtId="0" fontId="4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8" fillId="0" borderId="0"/>
    <xf numFmtId="0" fontId="1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5" fillId="0" borderId="0"/>
    <xf numFmtId="187" fontId="5" fillId="0" borderId="0" applyFont="0" applyFill="0" applyBorder="0" applyAlignment="0" applyProtection="0"/>
    <xf numFmtId="0" fontId="8" fillId="0" borderId="0"/>
    <xf numFmtId="0" fontId="5" fillId="0" borderId="0"/>
    <xf numFmtId="0" fontId="9" fillId="0" borderId="0"/>
    <xf numFmtId="39" fontId="1" fillId="0" borderId="0"/>
    <xf numFmtId="39" fontId="1" fillId="0" borderId="0"/>
    <xf numFmtId="39" fontId="1" fillId="0" borderId="0"/>
    <xf numFmtId="39" fontId="1" fillId="0" borderId="0"/>
  </cellStyleXfs>
  <cellXfs count="156">
    <xf numFmtId="0" fontId="0" fillId="0" borderId="0" xfId="0"/>
    <xf numFmtId="0" fontId="3" fillId="0" borderId="0" xfId="0" applyFont="1"/>
    <xf numFmtId="0" fontId="2" fillId="0" borderId="0" xfId="23" applyFont="1" applyBorder="1"/>
    <xf numFmtId="39" fontId="2" fillId="0" borderId="0" xfId="23" applyNumberFormat="1" applyFont="1" applyBorder="1"/>
    <xf numFmtId="0" fontId="6" fillId="0" borderId="0" xfId="24" applyFont="1"/>
    <xf numFmtId="39" fontId="6" fillId="0" borderId="0" xfId="32" applyNumberFormat="1" applyFont="1"/>
    <xf numFmtId="39" fontId="6" fillId="0" borderId="0" xfId="32" applyFont="1"/>
    <xf numFmtId="0" fontId="2" fillId="0" borderId="0" xfId="23" applyFont="1" applyBorder="1" applyAlignment="1"/>
    <xf numFmtId="39" fontId="2" fillId="0" borderId="0" xfId="23" applyNumberFormat="1" applyFont="1" applyBorder="1" applyAlignment="1"/>
    <xf numFmtId="49" fontId="2" fillId="0" borderId="0" xfId="31" applyNumberFormat="1" applyFont="1" applyBorder="1" applyAlignment="1" applyProtection="1"/>
    <xf numFmtId="39" fontId="2" fillId="0" borderId="2" xfId="23" applyNumberFormat="1" applyFont="1" applyBorder="1" applyAlignment="1"/>
    <xf numFmtId="39" fontId="2" fillId="0" borderId="1" xfId="23" applyNumberFormat="1" applyFont="1" applyBorder="1" applyAlignment="1"/>
    <xf numFmtId="39" fontId="2" fillId="0" borderId="0" xfId="23" applyNumberFormat="1" applyFont="1" applyBorder="1" applyAlignment="1">
      <alignment horizontal="center" vertical="center"/>
    </xf>
    <xf numFmtId="39" fontId="2" fillId="0" borderId="0" xfId="23" applyNumberFormat="1" applyFont="1" applyBorder="1" applyAlignment="1">
      <alignment horizontal="center"/>
    </xf>
    <xf numFmtId="0" fontId="7" fillId="0" borderId="2" xfId="23" applyFont="1" applyBorder="1" applyAlignment="1">
      <alignment vertical="center"/>
    </xf>
    <xf numFmtId="39" fontId="2" fillId="0" borderId="2" xfId="23" applyNumberFormat="1" applyFont="1" applyBorder="1" applyAlignment="1">
      <alignment horizontal="center"/>
    </xf>
    <xf numFmtId="39" fontId="2" fillId="0" borderId="1" xfId="23" applyNumberFormat="1" applyFont="1" applyBorder="1" applyAlignment="1">
      <alignment horizontal="center" vertical="center"/>
    </xf>
    <xf numFmtId="39" fontId="2" fillId="0" borderId="1" xfId="23" applyNumberFormat="1" applyFont="1" applyBorder="1" applyAlignment="1">
      <alignment horizontal="center"/>
    </xf>
    <xf numFmtId="0" fontId="6" fillId="0" borderId="0" xfId="23" applyFont="1" applyAlignment="1"/>
    <xf numFmtId="39" fontId="6" fillId="0" borderId="0" xfId="31" applyNumberFormat="1" applyFont="1" applyAlignment="1" applyProtection="1"/>
    <xf numFmtId="39" fontId="6" fillId="0" borderId="0" xfId="31" applyNumberFormat="1" applyFont="1" applyAlignment="1" applyProtection="1">
      <alignment horizontal="center"/>
    </xf>
    <xf numFmtId="39" fontId="2" fillId="0" borderId="0" xfId="29" applyNumberFormat="1" applyFont="1" applyFill="1" applyBorder="1" applyAlignment="1" applyProtection="1"/>
    <xf numFmtId="0" fontId="2" fillId="0" borderId="0" xfId="23" applyFont="1" applyFill="1" applyBorder="1" applyAlignment="1"/>
    <xf numFmtId="39" fontId="3" fillId="0" borderId="0" xfId="29" applyNumberFormat="1" applyFont="1" applyAlignment="1" applyProtection="1">
      <alignment horizontal="center"/>
    </xf>
    <xf numFmtId="39" fontId="2" fillId="0" borderId="0" xfId="31" applyNumberFormat="1" applyFont="1" applyAlignment="1" applyProtection="1"/>
    <xf numFmtId="39" fontId="3" fillId="0" borderId="0" xfId="29" applyNumberFormat="1" applyFont="1" applyBorder="1" applyAlignment="1" applyProtection="1">
      <alignment horizontal="center"/>
    </xf>
    <xf numFmtId="39" fontId="3" fillId="0" borderId="1" xfId="29" applyFont="1" applyBorder="1" applyAlignment="1">
      <alignment horizontal="right"/>
    </xf>
    <xf numFmtId="39" fontId="3" fillId="0" borderId="0" xfId="29" applyFont="1"/>
    <xf numFmtId="189" fontId="3" fillId="0" borderId="0" xfId="29" quotePrefix="1" applyNumberFormat="1" applyFont="1" applyBorder="1" applyAlignment="1">
      <alignment horizontal="center"/>
    </xf>
    <xf numFmtId="39" fontId="3" fillId="0" borderId="0" xfId="29" applyNumberFormat="1" applyFont="1" applyFill="1"/>
    <xf numFmtId="39" fontId="3" fillId="0" borderId="0" xfId="29" applyNumberFormat="1" applyFont="1"/>
    <xf numFmtId="39" fontId="3" fillId="0" borderId="0" xfId="29" applyFont="1" applyAlignment="1" applyProtection="1">
      <alignment horizontal="left"/>
    </xf>
    <xf numFmtId="0" fontId="3" fillId="0" borderId="0" xfId="0" applyFont="1" applyBorder="1"/>
    <xf numFmtId="39" fontId="3" fillId="0" borderId="0" xfId="29" applyNumberFormat="1" applyFont="1" applyFill="1" applyBorder="1" applyProtection="1"/>
    <xf numFmtId="39" fontId="3" fillId="0" borderId="0" xfId="29" applyNumberFormat="1" applyFont="1" applyBorder="1" applyProtection="1"/>
    <xf numFmtId="39" fontId="3" fillId="0" borderId="0" xfId="29" applyFont="1" applyBorder="1"/>
    <xf numFmtId="39" fontId="3" fillId="0" borderId="0" xfId="29" applyNumberFormat="1" applyFont="1" applyFill="1" applyBorder="1"/>
    <xf numFmtId="39" fontId="3" fillId="0" borderId="0" xfId="29" applyNumberFormat="1" applyFont="1" applyBorder="1"/>
    <xf numFmtId="39" fontId="3" fillId="0" borderId="2" xfId="29" applyNumberFormat="1" applyFont="1" applyFill="1" applyBorder="1"/>
    <xf numFmtId="189" fontId="3" fillId="0" borderId="0" xfId="29" quotePrefix="1" applyNumberFormat="1" applyFont="1" applyAlignment="1">
      <alignment horizontal="center"/>
    </xf>
    <xf numFmtId="39" fontId="3" fillId="0" borderId="0" xfId="29" applyNumberFormat="1" applyFont="1" applyFill="1" applyProtection="1"/>
    <xf numFmtId="39" fontId="3" fillId="0" borderId="0" xfId="29" applyNumberFormat="1" applyFont="1" applyProtection="1"/>
    <xf numFmtId="39" fontId="3" fillId="0" borderId="3" xfId="29" applyNumberFormat="1" applyFont="1" applyFill="1" applyBorder="1" applyProtection="1"/>
    <xf numFmtId="39" fontId="3" fillId="0" borderId="0" xfId="29" applyNumberFormat="1" applyFont="1" applyFill="1" applyAlignment="1" applyProtection="1">
      <alignment horizontal="center"/>
    </xf>
    <xf numFmtId="39" fontId="3" fillId="0" borderId="3" xfId="29" applyNumberFormat="1" applyFont="1" applyFill="1" applyBorder="1"/>
    <xf numFmtId="187" fontId="3" fillId="0" borderId="0" xfId="3" applyFont="1"/>
    <xf numFmtId="190" fontId="3" fillId="0" borderId="0" xfId="29" applyNumberFormat="1" applyFont="1" applyAlignment="1">
      <alignment horizontal="center"/>
    </xf>
    <xf numFmtId="187" fontId="3" fillId="0" borderId="0" xfId="0" applyNumberFormat="1" applyFont="1"/>
    <xf numFmtId="39" fontId="3" fillId="0" borderId="4" xfId="29" applyNumberFormat="1" applyFont="1" applyFill="1" applyBorder="1"/>
    <xf numFmtId="188" fontId="3" fillId="0" borderId="0" xfId="29" applyNumberFormat="1" applyFont="1" applyAlignment="1" applyProtection="1">
      <alignment horizontal="left"/>
    </xf>
    <xf numFmtId="188" fontId="3" fillId="0" borderId="0" xfId="29" applyNumberFormat="1" applyFont="1"/>
    <xf numFmtId="39" fontId="3" fillId="0" borderId="0" xfId="0" applyNumberFormat="1" applyFont="1"/>
    <xf numFmtId="188" fontId="3" fillId="0" borderId="0" xfId="0" applyNumberFormat="1" applyFont="1"/>
    <xf numFmtId="39" fontId="3" fillId="0" borderId="0" xfId="0" applyNumberFormat="1" applyFont="1" applyFill="1" applyBorder="1"/>
    <xf numFmtId="39" fontId="3" fillId="0" borderId="0" xfId="3" applyNumberFormat="1" applyFont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37" fontId="2" fillId="0" borderId="0" xfId="23" applyNumberFormat="1" applyFont="1" applyBorder="1" applyAlignment="1">
      <alignment horizontal="center"/>
    </xf>
    <xf numFmtId="187" fontId="2" fillId="0" borderId="0" xfId="1" applyFont="1" applyBorder="1" applyAlignment="1"/>
    <xf numFmtId="187" fontId="2" fillId="0" borderId="0" xfId="23" applyNumberFormat="1" applyFont="1" applyBorder="1" applyAlignment="1"/>
    <xf numFmtId="40" fontId="2" fillId="0" borderId="0" xfId="0" applyNumberFormat="1" applyFont="1" applyFill="1" applyAlignment="1"/>
    <xf numFmtId="40" fontId="2" fillId="0" borderId="0" xfId="29" applyNumberFormat="1" applyFont="1" applyFill="1" applyAlignment="1"/>
    <xf numFmtId="38" fontId="2" fillId="0" borderId="0" xfId="29" applyNumberFormat="1" applyFont="1" applyFill="1" applyAlignment="1"/>
    <xf numFmtId="40" fontId="2" fillId="0" borderId="0" xfId="0" applyNumberFormat="1" applyFont="1" applyFill="1" applyBorder="1" applyAlignment="1"/>
    <xf numFmtId="40" fontId="2" fillId="0" borderId="0" xfId="29" applyNumberFormat="1" applyFont="1" applyFill="1" applyAlignment="1" applyProtection="1">
      <alignment horizontal="center"/>
    </xf>
    <xf numFmtId="38" fontId="2" fillId="0" borderId="0" xfId="0" applyNumberFormat="1" applyFont="1" applyFill="1" applyAlignment="1"/>
    <xf numFmtId="40" fontId="2" fillId="0" borderId="0" xfId="29" applyNumberFormat="1" applyFont="1" applyFill="1" applyBorder="1" applyAlignment="1" applyProtection="1">
      <alignment horizontal="center"/>
    </xf>
    <xf numFmtId="39" fontId="3" fillId="0" borderId="0" xfId="29" applyNumberFormat="1" applyFont="1" applyFill="1" applyAlignment="1" applyProtection="1"/>
    <xf numFmtId="0" fontId="3" fillId="0" borderId="0" xfId="0" applyFont="1" applyFill="1" applyAlignment="1"/>
    <xf numFmtId="38" fontId="3" fillId="0" borderId="0" xfId="0" applyNumberFormat="1" applyFont="1" applyFill="1" applyAlignment="1">
      <alignment horizontal="center"/>
    </xf>
    <xf numFmtId="38" fontId="2" fillId="0" borderId="0" xfId="29" applyNumberFormat="1" applyFont="1" applyFill="1" applyAlignment="1" applyProtection="1">
      <alignment horizontal="center"/>
    </xf>
    <xf numFmtId="40" fontId="2" fillId="0" borderId="0" xfId="0" quotePrefix="1" applyNumberFormat="1" applyFont="1" applyFill="1" applyBorder="1" applyAlignment="1">
      <alignment horizontal="center"/>
    </xf>
    <xf numFmtId="40" fontId="2" fillId="0" borderId="0" xfId="0" applyNumberFormat="1" applyFont="1" applyFill="1" applyBorder="1" applyAlignment="1">
      <alignment horizontal="center"/>
    </xf>
    <xf numFmtId="40" fontId="2" fillId="0" borderId="0" xfId="29" applyNumberFormat="1" applyFont="1" applyFill="1" applyAlignment="1" applyProtection="1">
      <alignment horizontal="left"/>
    </xf>
    <xf numFmtId="40" fontId="2" fillId="0" borderId="0" xfId="29" applyNumberFormat="1" applyFont="1" applyFill="1" applyBorder="1" applyAlignment="1"/>
    <xf numFmtId="38" fontId="2" fillId="0" borderId="0" xfId="29" quotePrefix="1" applyNumberFormat="1" applyFont="1" applyFill="1" applyAlignment="1" applyProtection="1">
      <alignment horizontal="center"/>
    </xf>
    <xf numFmtId="40" fontId="2" fillId="0" borderId="0" xfId="29" applyNumberFormat="1" applyFont="1" applyFill="1" applyAlignment="1" applyProtection="1"/>
    <xf numFmtId="40" fontId="2" fillId="0" borderId="0" xfId="29" applyNumberFormat="1" applyFont="1" applyFill="1" applyBorder="1" applyAlignment="1" applyProtection="1"/>
    <xf numFmtId="40" fontId="2" fillId="0" borderId="3" xfId="29" applyNumberFormat="1" applyFont="1" applyFill="1" applyBorder="1" applyAlignment="1" applyProtection="1"/>
    <xf numFmtId="40" fontId="2" fillId="0" borderId="2" xfId="29" applyNumberFormat="1" applyFont="1" applyFill="1" applyBorder="1" applyAlignment="1" applyProtection="1"/>
    <xf numFmtId="40" fontId="2" fillId="0" borderId="4" xfId="29" applyNumberFormat="1" applyFont="1" applyFill="1" applyBorder="1" applyAlignment="1" applyProtection="1"/>
    <xf numFmtId="38" fontId="2" fillId="0" borderId="0" xfId="29" applyNumberFormat="1" applyFont="1" applyFill="1" applyAlignment="1" applyProtection="1">
      <alignment horizontal="left"/>
    </xf>
    <xf numFmtId="40" fontId="2" fillId="0" borderId="0" xfId="29" applyNumberFormat="1" applyFont="1" applyFill="1" applyAlignment="1">
      <alignment horizontal="left"/>
    </xf>
    <xf numFmtId="40" fontId="2" fillId="0" borderId="0" xfId="29" applyNumberFormat="1" applyFont="1" applyFill="1" applyAlignment="1">
      <alignment horizontal="center"/>
    </xf>
    <xf numFmtId="38" fontId="2" fillId="0" borderId="0" xfId="29" applyNumberFormat="1" applyFont="1" applyFill="1" applyAlignment="1">
      <alignment horizontal="center"/>
    </xf>
    <xf numFmtId="40" fontId="2" fillId="0" borderId="0" xfId="0" applyNumberFormat="1" applyFont="1" applyFill="1" applyAlignment="1">
      <alignment horizontal="center"/>
    </xf>
    <xf numFmtId="40" fontId="2" fillId="0" borderId="1" xfId="29" applyNumberFormat="1" applyFont="1" applyFill="1" applyBorder="1" applyAlignment="1" applyProtection="1"/>
    <xf numFmtId="40" fontId="2" fillId="0" borderId="1" xfId="29" applyNumberFormat="1" applyFont="1" applyFill="1" applyBorder="1" applyAlignment="1"/>
    <xf numFmtId="0" fontId="4" fillId="0" borderId="0" xfId="0" applyFont="1" applyFill="1"/>
    <xf numFmtId="40" fontId="2" fillId="0" borderId="5" xfId="29" applyNumberFormat="1" applyFont="1" applyFill="1" applyBorder="1" applyAlignment="1"/>
    <xf numFmtId="40" fontId="2" fillId="0" borderId="0" xfId="29" applyNumberFormat="1" applyFont="1" applyFill="1" applyAlignment="1" applyProtection="1">
      <alignment horizontal="fill"/>
    </xf>
    <xf numFmtId="39" fontId="2" fillId="0" borderId="0" xfId="29" applyNumberFormat="1" applyFont="1" applyFill="1" applyAlignment="1" applyProtection="1">
      <alignment horizontal="center"/>
    </xf>
    <xf numFmtId="39" fontId="2" fillId="0" borderId="0" xfId="29" applyNumberFormat="1" applyFont="1" applyFill="1" applyAlignment="1" applyProtection="1"/>
    <xf numFmtId="39" fontId="2" fillId="0" borderId="0" xfId="29" applyNumberFormat="1" applyFont="1" applyFill="1" applyBorder="1" applyAlignment="1" applyProtection="1">
      <alignment horizontal="center"/>
    </xf>
    <xf numFmtId="40" fontId="2" fillId="0" borderId="0" xfId="0" quotePrefix="1" applyNumberFormat="1" applyFont="1" applyFill="1" applyAlignment="1"/>
    <xf numFmtId="38" fontId="2" fillId="0" borderId="0" xfId="29" quotePrefix="1" applyNumberFormat="1" applyFont="1" applyFill="1" applyAlignment="1">
      <alignment horizontal="center"/>
    </xf>
    <xf numFmtId="40" fontId="2" fillId="0" borderId="0" xfId="29" quotePrefix="1" applyNumberFormat="1" applyFont="1" applyFill="1" applyAlignment="1">
      <alignment horizontal="center"/>
    </xf>
    <xf numFmtId="38" fontId="2" fillId="0" borderId="0" xfId="0" applyNumberFormat="1" applyFont="1" applyFill="1" applyBorder="1" applyAlignment="1"/>
    <xf numFmtId="187" fontId="2" fillId="0" borderId="0" xfId="1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39" fontId="2" fillId="0" borderId="0" xfId="23" applyNumberFormat="1" applyFont="1" applyFill="1" applyBorder="1" applyAlignment="1"/>
    <xf numFmtId="192" fontId="3" fillId="0" borderId="0" xfId="30" applyNumberFormat="1" applyFont="1" applyFill="1"/>
    <xf numFmtId="192" fontId="3" fillId="0" borderId="0" xfId="30" applyNumberFormat="1" applyFont="1" applyFill="1" applyBorder="1" applyProtection="1"/>
    <xf numFmtId="192" fontId="3" fillId="0" borderId="0" xfId="30" applyNumberFormat="1" applyFont="1" applyFill="1" applyBorder="1"/>
    <xf numFmtId="192" fontId="3" fillId="0" borderId="2" xfId="30" applyNumberFormat="1" applyFont="1" applyFill="1" applyBorder="1"/>
    <xf numFmtId="192" fontId="3" fillId="0" borderId="0" xfId="30" applyNumberFormat="1" applyFont="1" applyFill="1" applyProtection="1"/>
    <xf numFmtId="192" fontId="3" fillId="0" borderId="2" xfId="30" applyNumberFormat="1" applyFont="1" applyFill="1" applyBorder="1" applyProtection="1"/>
    <xf numFmtId="38" fontId="2" fillId="0" borderId="0" xfId="29" applyNumberFormat="1" applyFont="1" applyFill="1" applyAlignment="1" applyProtection="1"/>
    <xf numFmtId="39" fontId="2" fillId="0" borderId="4" xfId="23" applyNumberFormat="1" applyFont="1" applyBorder="1" applyAlignment="1"/>
    <xf numFmtId="39" fontId="3" fillId="0" borderId="2" xfId="29" applyNumberFormat="1" applyFont="1" applyFill="1" applyBorder="1" applyProtection="1"/>
    <xf numFmtId="40" fontId="12" fillId="0" borderId="0" xfId="29" applyNumberFormat="1" applyFont="1" applyFill="1" applyAlignment="1" applyProtection="1"/>
    <xf numFmtId="40" fontId="2" fillId="0" borderId="2" xfId="0" quotePrefix="1" applyNumberFormat="1" applyFont="1" applyFill="1" applyBorder="1" applyAlignment="1">
      <alignment horizontal="center"/>
    </xf>
    <xf numFmtId="40" fontId="2" fillId="0" borderId="2" xfId="0" applyNumberFormat="1" applyFont="1" applyFill="1" applyBorder="1" applyAlignment="1"/>
    <xf numFmtId="40" fontId="2" fillId="0" borderId="2" xfId="29" applyNumberFormat="1" applyFont="1" applyFill="1" applyBorder="1" applyAlignment="1">
      <alignment horizontal="right"/>
    </xf>
    <xf numFmtId="40" fontId="2" fillId="0" borderId="0" xfId="29" quotePrefix="1" applyNumberFormat="1" applyFont="1" applyFill="1" applyBorder="1" applyAlignment="1" applyProtection="1">
      <alignment horizontal="center"/>
    </xf>
    <xf numFmtId="40" fontId="10" fillId="0" borderId="0" xfId="0" applyNumberFormat="1" applyFont="1" applyFill="1" applyBorder="1" applyAlignment="1">
      <alignment horizontal="center"/>
    </xf>
    <xf numFmtId="40" fontId="10" fillId="0" borderId="0" xfId="0" applyNumberFormat="1" applyFont="1" applyFill="1" applyAlignment="1"/>
    <xf numFmtId="40" fontId="10" fillId="0" borderId="0" xfId="29" applyNumberFormat="1" applyFont="1" applyFill="1" applyBorder="1" applyAlignment="1" applyProtection="1">
      <alignment horizontal="center"/>
    </xf>
    <xf numFmtId="40" fontId="10" fillId="0" borderId="2" xfId="0" quotePrefix="1" applyNumberFormat="1" applyFont="1" applyFill="1" applyBorder="1" applyAlignment="1">
      <alignment horizontal="center"/>
    </xf>
    <xf numFmtId="40" fontId="10" fillId="0" borderId="0" xfId="0" quotePrefix="1" applyNumberFormat="1" applyFont="1" applyFill="1" applyBorder="1" applyAlignment="1">
      <alignment horizontal="center"/>
    </xf>
    <xf numFmtId="40" fontId="2" fillId="0" borderId="3" xfId="0" applyNumberFormat="1" applyFont="1" applyFill="1" applyBorder="1" applyAlignment="1">
      <alignment horizontal="center"/>
    </xf>
    <xf numFmtId="40" fontId="2" fillId="0" borderId="0" xfId="0" applyNumberFormat="1" applyFont="1" applyFill="1" applyAlignment="1">
      <alignment horizontal="right"/>
    </xf>
    <xf numFmtId="38" fontId="2" fillId="0" borderId="0" xfId="0" applyNumberFormat="1" applyFont="1" applyFill="1" applyAlignment="1">
      <alignment horizontal="center"/>
    </xf>
    <xf numFmtId="40" fontId="10" fillId="0" borderId="2" xfId="29" applyNumberFormat="1" applyFont="1" applyFill="1" applyBorder="1" applyAlignment="1" applyProtection="1">
      <alignment horizontal="center"/>
    </xf>
    <xf numFmtId="39" fontId="3" fillId="0" borderId="0" xfId="29" applyFont="1" applyBorder="1" applyAlignment="1">
      <alignment horizontal="right"/>
    </xf>
    <xf numFmtId="39" fontId="3" fillId="0" borderId="1" xfId="29" quotePrefix="1" applyFont="1" applyFill="1" applyBorder="1" applyAlignment="1">
      <alignment horizontal="center"/>
    </xf>
    <xf numFmtId="39" fontId="3" fillId="0" borderId="1" xfId="29" quotePrefix="1" applyFont="1" applyBorder="1" applyAlignment="1">
      <alignment horizontal="center"/>
    </xf>
    <xf numFmtId="39" fontId="3" fillId="0" borderId="2" xfId="29" quotePrefix="1" applyFont="1" applyFill="1" applyBorder="1" applyAlignment="1">
      <alignment horizontal="center"/>
    </xf>
    <xf numFmtId="39" fontId="3" fillId="0" borderId="2" xfId="29" quotePrefix="1" applyFont="1" applyBorder="1" applyAlignment="1">
      <alignment horizontal="center"/>
    </xf>
    <xf numFmtId="192" fontId="3" fillId="0" borderId="0" xfId="0" applyNumberFormat="1" applyFont="1"/>
    <xf numFmtId="192" fontId="2" fillId="0" borderId="0" xfId="29" applyNumberFormat="1" applyFont="1" applyFill="1" applyAlignment="1" applyProtection="1"/>
    <xf numFmtId="192" fontId="2" fillId="0" borderId="0" xfId="0" applyNumberFormat="1" applyFont="1" applyFill="1" applyAlignment="1"/>
    <xf numFmtId="192" fontId="2" fillId="0" borderId="0" xfId="29" applyNumberFormat="1" applyFont="1" applyFill="1" applyBorder="1" applyAlignment="1" applyProtection="1"/>
    <xf numFmtId="192" fontId="2" fillId="0" borderId="1" xfId="29" applyNumberFormat="1" applyFont="1" applyFill="1" applyBorder="1" applyAlignment="1" applyProtection="1"/>
    <xf numFmtId="192" fontId="2" fillId="0" borderId="2" xfId="29" applyNumberFormat="1" applyFont="1" applyFill="1" applyBorder="1" applyAlignment="1" applyProtection="1"/>
    <xf numFmtId="192" fontId="2" fillId="0" borderId="3" xfId="29" applyNumberFormat="1" applyFont="1" applyFill="1" applyBorder="1" applyAlignment="1" applyProtection="1"/>
    <xf numFmtId="192" fontId="2" fillId="0" borderId="4" xfId="29" applyNumberFormat="1" applyFont="1" applyFill="1" applyBorder="1" applyAlignment="1" applyProtection="1"/>
    <xf numFmtId="192" fontId="2" fillId="0" borderId="2" xfId="0" applyNumberFormat="1" applyFont="1" applyFill="1" applyBorder="1" applyAlignment="1"/>
    <xf numFmtId="192" fontId="2" fillId="0" borderId="3" xfId="0" applyNumberFormat="1" applyFont="1" applyFill="1" applyBorder="1" applyAlignment="1"/>
    <xf numFmtId="192" fontId="2" fillId="0" borderId="4" xfId="0" applyNumberFormat="1" applyFont="1" applyFill="1" applyBorder="1" applyAlignment="1"/>
    <xf numFmtId="40" fontId="2" fillId="0" borderId="0" xfId="29" applyNumberFormat="1" applyFont="1" applyFill="1" applyAlignment="1">
      <alignment horizontal="center"/>
    </xf>
    <xf numFmtId="39" fontId="3" fillId="0" borderId="0" xfId="29" applyNumberFormat="1" applyFont="1" applyFill="1" applyAlignment="1" applyProtection="1">
      <alignment horizontal="center"/>
    </xf>
    <xf numFmtId="40" fontId="2" fillId="0" borderId="0" xfId="0" applyNumberFormat="1" applyFont="1" applyFill="1" applyAlignment="1">
      <alignment horizontal="center"/>
    </xf>
    <xf numFmtId="40" fontId="2" fillId="0" borderId="0" xfId="29" applyNumberFormat="1" applyFont="1" applyFill="1" applyAlignment="1" applyProtection="1">
      <alignment horizontal="center"/>
    </xf>
    <xf numFmtId="39" fontId="2" fillId="0" borderId="0" xfId="29" applyNumberFormat="1" applyFont="1" applyFill="1" applyAlignment="1" applyProtection="1">
      <alignment horizontal="center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Fill="1" applyAlignment="1">
      <alignment horizontal="center"/>
    </xf>
    <xf numFmtId="40" fontId="2" fillId="0" borderId="0" xfId="29" applyNumberFormat="1" applyFont="1" applyFill="1" applyAlignment="1"/>
    <xf numFmtId="39" fontId="6" fillId="0" borderId="0" xfId="31" applyNumberFormat="1" applyFont="1" applyAlignment="1" applyProtection="1">
      <alignment horizontal="center"/>
    </xf>
    <xf numFmtId="39" fontId="2" fillId="0" borderId="0" xfId="31" applyNumberFormat="1" applyFont="1" applyAlignment="1" applyProtection="1">
      <alignment horizontal="center"/>
    </xf>
    <xf numFmtId="39" fontId="2" fillId="0" borderId="3" xfId="23" applyNumberFormat="1" applyFont="1" applyBorder="1" applyAlignment="1">
      <alignment horizontal="center" vertical="center"/>
    </xf>
    <xf numFmtId="39" fontId="3" fillId="0" borderId="0" xfId="29" applyNumberFormat="1" applyFont="1" applyAlignment="1" applyProtection="1">
      <alignment horizontal="center"/>
    </xf>
    <xf numFmtId="39" fontId="3" fillId="0" borderId="2" xfId="29" applyNumberFormat="1" applyFont="1" applyBorder="1" applyAlignment="1" applyProtection="1">
      <alignment horizontal="right"/>
    </xf>
    <xf numFmtId="39" fontId="3" fillId="0" borderId="0" xfId="29" applyFont="1" applyAlignment="1" applyProtection="1">
      <alignment horizontal="center"/>
    </xf>
  </cellXfs>
  <cellStyles count="33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M033T4" xfId="23"/>
    <cellStyle name="Normal_งบการเงินThai-สงกรานต์" xfId="24"/>
    <cellStyle name="เครื่องหมายจุลภาค 2" xfId="25"/>
    <cellStyle name="ปกติ 13" xfId="26"/>
    <cellStyle name="ปกติ 2" xfId="27"/>
    <cellStyle name="ปกติ 2 3" xfId="28"/>
    <cellStyle name="ปกติ_Sheet1" xfId="29"/>
    <cellStyle name="ปกติ_Sheet1 3 2" xfId="30"/>
    <cellStyle name="ปกติ_Sheet1_M033T4" xfId="31"/>
    <cellStyle name="ปกติ_Sheet1_sh115t4" xfId="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2"/>
  <sheetViews>
    <sheetView tabSelected="1" view="pageBreakPreview" zoomScaleNormal="100" zoomScaleSheetLayoutView="100" workbookViewId="0">
      <selection activeCell="M84" sqref="M84"/>
    </sheetView>
  </sheetViews>
  <sheetFormatPr defaultColWidth="9.125" defaultRowHeight="24" customHeight="1"/>
  <cols>
    <col min="1" max="1" width="2.625" style="60" customWidth="1"/>
    <col min="2" max="2" width="9.125" style="60" customWidth="1"/>
    <col min="3" max="3" width="10.75" style="60" customWidth="1"/>
    <col min="4" max="4" width="7.125" style="60" customWidth="1"/>
    <col min="5" max="5" width="10.625" style="60" customWidth="1"/>
    <col min="6" max="6" width="2.125" style="60" customWidth="1"/>
    <col min="7" max="7" width="10.625" style="65" customWidth="1"/>
    <col min="8" max="8" width="1" style="60" customWidth="1"/>
    <col min="9" max="9" width="13.25" style="60" customWidth="1"/>
    <col min="10" max="10" width="1.125" style="63" customWidth="1"/>
    <col min="11" max="11" width="13.25" style="60" customWidth="1"/>
    <col min="12" max="12" width="1.125" style="60" customWidth="1"/>
    <col min="13" max="13" width="13.25" style="60" customWidth="1"/>
    <col min="14" max="14" width="12.75" style="60" bestFit="1" customWidth="1"/>
    <col min="15" max="15" width="10.5" style="60" bestFit="1" customWidth="1"/>
    <col min="16" max="16" width="11.125" style="60" bestFit="1" customWidth="1"/>
    <col min="17" max="17" width="12.25" style="60" bestFit="1" customWidth="1"/>
    <col min="18" max="16384" width="9.125" style="60"/>
  </cols>
  <sheetData>
    <row r="1" spans="1:11" ht="24" customHeight="1">
      <c r="A1" s="61"/>
      <c r="B1" s="61"/>
      <c r="C1" s="61"/>
      <c r="D1" s="61"/>
      <c r="E1" s="61"/>
      <c r="F1" s="61"/>
      <c r="G1" s="62"/>
      <c r="K1" s="61"/>
    </row>
    <row r="2" spans="1:11" ht="24" customHeight="1">
      <c r="A2" s="61"/>
      <c r="B2" s="61"/>
      <c r="C2" s="61"/>
      <c r="D2" s="61"/>
      <c r="E2" s="61"/>
      <c r="F2" s="61"/>
      <c r="G2" s="62"/>
      <c r="K2" s="61"/>
    </row>
    <row r="3" spans="1:11" ht="24" customHeight="1">
      <c r="A3" s="61"/>
      <c r="B3" s="61"/>
      <c r="C3" s="61"/>
      <c r="D3" s="61"/>
      <c r="E3" s="61"/>
      <c r="F3" s="61"/>
      <c r="G3" s="62"/>
      <c r="K3" s="61"/>
    </row>
    <row r="4" spans="1:11" ht="24" customHeight="1">
      <c r="A4" s="61"/>
      <c r="B4" s="61"/>
      <c r="C4" s="61"/>
      <c r="D4" s="61"/>
      <c r="E4" s="61"/>
      <c r="F4" s="61"/>
      <c r="G4" s="62"/>
      <c r="K4" s="61"/>
    </row>
    <row r="5" spans="1:11" ht="24" customHeight="1">
      <c r="A5" s="61"/>
      <c r="B5" s="61"/>
      <c r="C5" s="61"/>
      <c r="D5" s="61"/>
      <c r="E5" s="61"/>
      <c r="F5" s="61"/>
      <c r="G5" s="62"/>
      <c r="K5" s="61"/>
    </row>
    <row r="6" spans="1:11" ht="24" customHeight="1">
      <c r="A6" s="61"/>
      <c r="B6" s="61"/>
      <c r="C6" s="61"/>
      <c r="D6" s="61"/>
      <c r="E6" s="61"/>
      <c r="F6" s="61"/>
      <c r="G6" s="62"/>
      <c r="K6" s="61"/>
    </row>
    <row r="7" spans="1:11" ht="24" customHeight="1">
      <c r="A7" s="145" t="s">
        <v>128</v>
      </c>
      <c r="B7" s="145"/>
      <c r="C7" s="145"/>
      <c r="D7" s="145"/>
      <c r="E7" s="145"/>
      <c r="F7" s="145"/>
      <c r="G7" s="145"/>
      <c r="H7" s="145"/>
      <c r="I7" s="145"/>
      <c r="K7" s="61"/>
    </row>
    <row r="8" spans="1:11" ht="24" customHeight="1">
      <c r="A8" s="147" t="s">
        <v>13</v>
      </c>
      <c r="B8" s="147"/>
      <c r="C8" s="147"/>
      <c r="D8" s="147"/>
      <c r="E8" s="147"/>
      <c r="F8" s="147"/>
      <c r="G8" s="147"/>
      <c r="H8" s="147"/>
      <c r="I8" s="147"/>
      <c r="K8" s="61"/>
    </row>
    <row r="9" spans="1:11" ht="24" customHeight="1">
      <c r="A9" s="148" t="s">
        <v>135</v>
      </c>
      <c r="B9" s="147"/>
      <c r="C9" s="147"/>
      <c r="D9" s="147"/>
      <c r="E9" s="147"/>
      <c r="F9" s="147"/>
      <c r="G9" s="147"/>
      <c r="H9" s="147"/>
      <c r="I9" s="147"/>
      <c r="K9" s="61"/>
    </row>
    <row r="10" spans="1:11" ht="24" customHeight="1">
      <c r="A10" s="147" t="s">
        <v>119</v>
      </c>
      <c r="B10" s="147"/>
      <c r="C10" s="147"/>
      <c r="D10" s="147"/>
      <c r="E10" s="147"/>
      <c r="F10" s="147"/>
      <c r="G10" s="147"/>
      <c r="H10" s="147"/>
      <c r="I10" s="147"/>
      <c r="K10" s="61"/>
    </row>
    <row r="11" spans="1:11" ht="24" customHeight="1">
      <c r="A11" s="61"/>
      <c r="B11" s="61"/>
      <c r="C11" s="61"/>
      <c r="D11" s="61"/>
      <c r="E11" s="61"/>
      <c r="F11" s="61"/>
      <c r="G11" s="62"/>
      <c r="K11" s="61"/>
    </row>
    <row r="12" spans="1:11" ht="24" customHeight="1">
      <c r="A12" s="61"/>
      <c r="B12" s="61"/>
      <c r="C12" s="61"/>
      <c r="D12" s="61"/>
      <c r="E12" s="61"/>
      <c r="F12" s="61"/>
      <c r="G12" s="62"/>
      <c r="K12" s="61"/>
    </row>
    <row r="13" spans="1:11" ht="24" customHeight="1">
      <c r="H13" s="64"/>
      <c r="I13" s="64"/>
      <c r="J13" s="66"/>
      <c r="K13" s="61"/>
    </row>
    <row r="14" spans="1:11" ht="24" customHeight="1">
      <c r="A14" s="145"/>
      <c r="B14" s="145"/>
      <c r="C14" s="145"/>
      <c r="D14" s="145"/>
      <c r="E14" s="145"/>
      <c r="F14" s="145"/>
      <c r="G14" s="145"/>
      <c r="H14" s="64"/>
      <c r="I14" s="64"/>
      <c r="J14" s="66"/>
      <c r="K14" s="61"/>
    </row>
    <row r="15" spans="1:11" ht="24" customHeight="1">
      <c r="A15" s="145"/>
      <c r="B15" s="145"/>
      <c r="C15" s="145"/>
      <c r="D15" s="145"/>
      <c r="E15" s="145"/>
      <c r="F15" s="145"/>
      <c r="G15" s="145"/>
      <c r="H15" s="64"/>
      <c r="I15" s="64"/>
      <c r="J15" s="66"/>
      <c r="K15" s="61"/>
    </row>
    <row r="16" spans="1:11" ht="24" customHeight="1">
      <c r="A16" s="61"/>
      <c r="B16" s="61"/>
      <c r="C16" s="61"/>
      <c r="D16" s="61"/>
      <c r="E16" s="61"/>
      <c r="F16" s="61"/>
      <c r="G16" s="62"/>
      <c r="K16" s="61"/>
    </row>
    <row r="17" spans="1:15" ht="24" customHeight="1">
      <c r="A17" s="145" t="str">
        <f>+A7</f>
        <v>บริษัท  สยามอีสต์ โซลูชั่น จำกัด (มหาชน)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</row>
    <row r="18" spans="1:15" ht="24" customHeight="1">
      <c r="A18" s="143" t="s">
        <v>50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67"/>
      <c r="O18" s="67"/>
    </row>
    <row r="19" spans="1:15" ht="24" customHeight="1">
      <c r="A19" s="143" t="s">
        <v>132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67"/>
      <c r="O19" s="67"/>
    </row>
    <row r="20" spans="1:15" ht="24" customHeight="1">
      <c r="A20" s="56"/>
      <c r="B20" s="56"/>
      <c r="C20" s="56"/>
      <c r="D20" s="56"/>
      <c r="E20" s="56"/>
      <c r="F20" s="56"/>
      <c r="G20" s="69"/>
      <c r="H20" s="56"/>
      <c r="I20" s="100"/>
      <c r="J20" s="101"/>
      <c r="K20" s="100"/>
      <c r="L20" s="99"/>
      <c r="M20" s="99"/>
      <c r="N20" s="68"/>
      <c r="O20" s="68"/>
    </row>
    <row r="21" spans="1:15" ht="24" customHeight="1">
      <c r="A21" s="61"/>
      <c r="B21" s="61"/>
      <c r="C21" s="61"/>
      <c r="D21" s="61"/>
      <c r="E21" s="61"/>
      <c r="F21" s="61"/>
      <c r="G21" s="62"/>
      <c r="I21" s="114"/>
      <c r="J21" s="114"/>
      <c r="K21" s="114"/>
      <c r="L21" s="114"/>
      <c r="M21" s="115" t="s">
        <v>48</v>
      </c>
    </row>
    <row r="22" spans="1:15" ht="24" customHeight="1">
      <c r="A22" s="149" t="s">
        <v>14</v>
      </c>
      <c r="B22" s="149"/>
      <c r="C22" s="149"/>
      <c r="D22" s="149"/>
      <c r="E22" s="149"/>
      <c r="F22" s="61"/>
      <c r="G22" s="70" t="s">
        <v>15</v>
      </c>
      <c r="I22" s="71" t="s">
        <v>133</v>
      </c>
      <c r="J22" s="71"/>
      <c r="K22" s="116" t="s">
        <v>88</v>
      </c>
      <c r="M22" s="116" t="s">
        <v>143</v>
      </c>
    </row>
    <row r="23" spans="1:15" ht="24" customHeight="1">
      <c r="A23" s="61"/>
      <c r="B23" s="61"/>
      <c r="C23" s="61"/>
      <c r="D23" s="61"/>
      <c r="E23" s="61"/>
      <c r="F23" s="61"/>
      <c r="G23" s="70"/>
      <c r="I23" s="117" t="s">
        <v>125</v>
      </c>
      <c r="J23" s="71"/>
      <c r="K23" s="119" t="s">
        <v>124</v>
      </c>
      <c r="L23" s="118"/>
      <c r="M23" s="119" t="s">
        <v>124</v>
      </c>
    </row>
    <row r="24" spans="1:15" ht="24" customHeight="1">
      <c r="A24" s="61"/>
      <c r="B24" s="61"/>
      <c r="C24" s="61"/>
      <c r="D24" s="61"/>
      <c r="E24" s="61"/>
      <c r="F24" s="61"/>
      <c r="G24" s="70"/>
      <c r="I24" s="120" t="s">
        <v>126</v>
      </c>
      <c r="J24" s="71"/>
      <c r="K24" s="125" t="s">
        <v>141</v>
      </c>
      <c r="L24" s="118"/>
      <c r="M24" s="125" t="str">
        <f>+K24</f>
        <v>(ปรับปรุงใหม่)</v>
      </c>
    </row>
    <row r="25" spans="1:15" ht="24" customHeight="1">
      <c r="A25" s="73" t="s">
        <v>5</v>
      </c>
      <c r="B25" s="61"/>
      <c r="C25" s="61"/>
      <c r="D25" s="61"/>
      <c r="E25" s="61"/>
      <c r="F25" s="61"/>
      <c r="G25" s="62"/>
      <c r="J25" s="74"/>
      <c r="K25" s="61"/>
      <c r="M25" s="61"/>
    </row>
    <row r="26" spans="1:15" ht="24" customHeight="1">
      <c r="B26" s="73" t="s">
        <v>16</v>
      </c>
      <c r="C26" s="61"/>
      <c r="D26" s="61"/>
      <c r="F26" s="61"/>
      <c r="G26" s="75">
        <v>4</v>
      </c>
      <c r="I26" s="60">
        <v>87383500.569999993</v>
      </c>
      <c r="J26" s="77"/>
      <c r="K26" s="60">
        <v>94319198.219999999</v>
      </c>
      <c r="M26" s="76">
        <v>57134969.07</v>
      </c>
    </row>
    <row r="27" spans="1:15" ht="24" customHeight="1">
      <c r="B27" s="73" t="s">
        <v>44</v>
      </c>
      <c r="C27" s="61"/>
      <c r="D27" s="61"/>
      <c r="F27" s="61"/>
      <c r="G27" s="75">
        <v>5</v>
      </c>
      <c r="I27" s="76">
        <v>86623088.280000001</v>
      </c>
      <c r="J27" s="77"/>
      <c r="K27" s="76">
        <v>93337068.150000006</v>
      </c>
      <c r="M27" s="76">
        <v>136693494.28</v>
      </c>
    </row>
    <row r="28" spans="1:15" ht="24" customHeight="1">
      <c r="B28" s="73" t="s">
        <v>17</v>
      </c>
      <c r="C28" s="61"/>
      <c r="D28" s="61"/>
      <c r="F28" s="61"/>
      <c r="G28" s="75">
        <v>6</v>
      </c>
      <c r="I28" s="76">
        <v>19522498.540000003</v>
      </c>
      <c r="J28" s="77"/>
      <c r="K28" s="76">
        <v>17391506.280000001</v>
      </c>
      <c r="M28" s="76">
        <v>36472042.310000002</v>
      </c>
    </row>
    <row r="29" spans="1:15" ht="24" customHeight="1">
      <c r="A29" s="61"/>
      <c r="B29" s="61"/>
      <c r="C29" s="73" t="s">
        <v>18</v>
      </c>
      <c r="D29" s="61"/>
      <c r="F29" s="61"/>
      <c r="G29" s="62"/>
      <c r="I29" s="78">
        <f>SUM(I26:I28)</f>
        <v>193529087.38999999</v>
      </c>
      <c r="J29" s="77"/>
      <c r="K29" s="78">
        <f>SUM(K26:K28)</f>
        <v>205047772.65000001</v>
      </c>
      <c r="M29" s="78">
        <f>SUM(M26:M28)</f>
        <v>230300505.66</v>
      </c>
    </row>
    <row r="30" spans="1:15" ht="24" customHeight="1">
      <c r="A30" s="73" t="s">
        <v>7</v>
      </c>
      <c r="B30" s="61"/>
      <c r="C30" s="73"/>
      <c r="D30" s="61"/>
      <c r="F30" s="61"/>
      <c r="G30" s="62"/>
      <c r="J30" s="77"/>
      <c r="K30" s="77"/>
      <c r="M30" s="77"/>
    </row>
    <row r="31" spans="1:15" ht="24" customHeight="1">
      <c r="B31" s="73" t="s">
        <v>79</v>
      </c>
      <c r="C31" s="61"/>
      <c r="D31" s="61"/>
      <c r="F31" s="61"/>
      <c r="G31" s="75">
        <v>7</v>
      </c>
      <c r="I31" s="77">
        <v>12459154.65</v>
      </c>
      <c r="J31" s="77"/>
      <c r="K31" s="77">
        <v>8480255.2200000007</v>
      </c>
      <c r="M31" s="77">
        <v>8822822.8399999999</v>
      </c>
    </row>
    <row r="32" spans="1:15" ht="24" customHeight="1">
      <c r="B32" s="73" t="s">
        <v>80</v>
      </c>
      <c r="C32" s="61"/>
      <c r="D32" s="61"/>
      <c r="F32" s="61"/>
      <c r="G32" s="75">
        <v>8</v>
      </c>
      <c r="I32" s="60">
        <v>4642135.4999999991</v>
      </c>
      <c r="J32" s="77"/>
      <c r="K32" s="60">
        <v>4910378.1400000006</v>
      </c>
      <c r="M32" s="77">
        <v>5147287.41</v>
      </c>
    </row>
    <row r="33" spans="1:13" ht="24" customHeight="1">
      <c r="B33" s="73" t="s">
        <v>111</v>
      </c>
      <c r="C33" s="61"/>
      <c r="D33" s="61"/>
      <c r="F33" s="61"/>
      <c r="G33" s="75">
        <v>9</v>
      </c>
      <c r="I33" s="60">
        <v>7697713.9400000004</v>
      </c>
      <c r="J33" s="77"/>
      <c r="K33" s="60">
        <v>7997909.4399999995</v>
      </c>
      <c r="M33" s="77">
        <v>8703891.6799999997</v>
      </c>
    </row>
    <row r="34" spans="1:13" ht="24" customHeight="1">
      <c r="B34" s="73" t="s">
        <v>96</v>
      </c>
      <c r="C34" s="61"/>
      <c r="D34" s="61"/>
      <c r="F34" s="61"/>
      <c r="G34" s="75">
        <v>10</v>
      </c>
      <c r="I34" s="60">
        <v>839523.24</v>
      </c>
      <c r="J34" s="77"/>
      <c r="K34" s="77">
        <v>740839</v>
      </c>
      <c r="M34" s="77">
        <v>586255.4</v>
      </c>
    </row>
    <row r="35" spans="1:13" ht="24" customHeight="1">
      <c r="B35" s="73" t="s">
        <v>97</v>
      </c>
      <c r="C35" s="61"/>
      <c r="D35" s="61"/>
      <c r="F35" s="61"/>
      <c r="G35" s="60"/>
      <c r="I35" s="79">
        <v>9500</v>
      </c>
      <c r="J35" s="77"/>
      <c r="K35" s="79">
        <v>421215</v>
      </c>
      <c r="M35" s="79">
        <v>4911260.32</v>
      </c>
    </row>
    <row r="36" spans="1:13" ht="24" customHeight="1">
      <c r="C36" s="73" t="s">
        <v>19</v>
      </c>
      <c r="D36" s="61"/>
      <c r="E36" s="61"/>
      <c r="F36" s="61"/>
      <c r="G36" s="75"/>
      <c r="I36" s="76">
        <f>SUM(I31:I35)</f>
        <v>25648027.329999998</v>
      </c>
      <c r="J36" s="77"/>
      <c r="K36" s="76">
        <f>SUM(K31:K35)</f>
        <v>22550596.800000001</v>
      </c>
      <c r="M36" s="76">
        <f>SUM(M31:M35)</f>
        <v>28171517.649999999</v>
      </c>
    </row>
    <row r="37" spans="1:13" ht="24" customHeight="1" thickBot="1">
      <c r="A37" s="73" t="s">
        <v>8</v>
      </c>
      <c r="D37" s="61"/>
      <c r="E37" s="61"/>
      <c r="F37" s="61"/>
      <c r="G37" s="62"/>
      <c r="I37" s="80">
        <f>+I29+I36</f>
        <v>219177114.71999997</v>
      </c>
      <c r="J37" s="77">
        <f>+J29+J36</f>
        <v>0</v>
      </c>
      <c r="K37" s="80">
        <f>+K29+K36</f>
        <v>227598369.45000002</v>
      </c>
      <c r="M37" s="80">
        <f>+M29+M36</f>
        <v>258472023.31</v>
      </c>
    </row>
    <row r="38" spans="1:13" ht="24" customHeight="1" thickTop="1">
      <c r="A38" s="61"/>
      <c r="B38" s="61"/>
      <c r="C38" s="61"/>
      <c r="D38" s="61"/>
      <c r="E38" s="61"/>
      <c r="F38" s="61"/>
      <c r="G38" s="62"/>
      <c r="I38" s="61"/>
      <c r="J38" s="74"/>
      <c r="K38" s="61"/>
    </row>
    <row r="39" spans="1:13" ht="30.75" customHeight="1">
      <c r="A39" s="61"/>
      <c r="B39" s="61"/>
      <c r="C39" s="61"/>
      <c r="D39" s="61"/>
      <c r="E39" s="61"/>
      <c r="F39" s="61"/>
      <c r="G39" s="62"/>
      <c r="K39" s="61"/>
    </row>
    <row r="40" spans="1:13" ht="30.75" customHeight="1">
      <c r="A40" s="61"/>
      <c r="B40" s="61"/>
      <c r="C40" s="61"/>
      <c r="D40" s="61"/>
      <c r="E40" s="61"/>
      <c r="F40" s="61"/>
      <c r="G40" s="62"/>
      <c r="K40" s="61"/>
    </row>
    <row r="41" spans="1:13" ht="24" customHeight="1">
      <c r="A41" s="73" t="s">
        <v>20</v>
      </c>
      <c r="B41" s="61"/>
      <c r="C41" s="61"/>
      <c r="D41" s="61"/>
      <c r="E41" s="61"/>
      <c r="F41" s="61"/>
      <c r="G41" s="62"/>
      <c r="K41" s="61"/>
    </row>
    <row r="42" spans="1:13" ht="24" customHeight="1">
      <c r="A42" s="73"/>
      <c r="B42" s="61"/>
      <c r="C42" s="61"/>
      <c r="D42" s="61"/>
      <c r="E42" s="61"/>
      <c r="F42" s="61"/>
      <c r="G42" s="62"/>
      <c r="K42" s="61"/>
    </row>
    <row r="43" spans="1:13" ht="24" customHeight="1">
      <c r="A43" s="73"/>
      <c r="B43" s="61"/>
      <c r="C43" s="61"/>
      <c r="D43" s="61"/>
      <c r="E43" s="61"/>
      <c r="F43" s="61"/>
      <c r="G43" s="62"/>
      <c r="K43" s="61"/>
    </row>
    <row r="44" spans="1:13" ht="24" customHeight="1">
      <c r="A44" s="73"/>
      <c r="B44" s="61"/>
      <c r="C44" s="61"/>
      <c r="D44" s="61"/>
      <c r="E44" s="61"/>
      <c r="F44" s="61"/>
      <c r="G44" s="62"/>
      <c r="K44" s="61"/>
    </row>
    <row r="45" spans="1:13" ht="24" customHeight="1">
      <c r="A45" s="61"/>
      <c r="B45" s="61"/>
      <c r="C45" s="61"/>
      <c r="D45" s="61"/>
      <c r="E45" s="61"/>
      <c r="F45" s="61"/>
      <c r="G45" s="62"/>
      <c r="K45" s="61"/>
    </row>
    <row r="46" spans="1:13" ht="24" customHeight="1">
      <c r="A46" s="61"/>
      <c r="B46" s="61"/>
      <c r="C46" s="61"/>
      <c r="D46" s="61"/>
      <c r="E46" s="61"/>
      <c r="F46" s="61"/>
      <c r="G46" s="62"/>
      <c r="K46" s="61"/>
    </row>
    <row r="47" spans="1:13" ht="24" customHeight="1">
      <c r="A47" s="61"/>
      <c r="B47" s="61"/>
      <c r="C47" s="61"/>
      <c r="D47" s="61"/>
      <c r="E47" s="61"/>
      <c r="F47" s="61"/>
      <c r="G47" s="62"/>
      <c r="K47" s="61"/>
    </row>
    <row r="48" spans="1:13" ht="24" customHeight="1">
      <c r="A48" s="73"/>
      <c r="C48" s="61"/>
      <c r="D48" s="61"/>
      <c r="E48" s="61"/>
      <c r="F48" s="61"/>
      <c r="G48" s="62"/>
      <c r="K48" s="61"/>
    </row>
    <row r="49" spans="1:13" ht="24" customHeight="1">
      <c r="A49" s="73"/>
      <c r="C49" s="61"/>
      <c r="D49" s="61"/>
      <c r="E49" s="61"/>
      <c r="F49" s="61"/>
      <c r="G49" s="62"/>
      <c r="K49" s="61"/>
    </row>
    <row r="50" spans="1:13" ht="24" customHeight="1">
      <c r="B50" s="73" t="s">
        <v>95</v>
      </c>
      <c r="C50" s="61"/>
      <c r="D50" s="61"/>
      <c r="E50" s="61"/>
      <c r="F50" s="61"/>
      <c r="G50" s="81"/>
      <c r="K50" s="61"/>
    </row>
    <row r="51" spans="1:13" ht="24" customHeight="1">
      <c r="A51" s="61"/>
      <c r="B51" s="61" t="s">
        <v>102</v>
      </c>
      <c r="C51" s="82"/>
      <c r="D51" s="61"/>
      <c r="E51" s="61"/>
      <c r="F51" s="61"/>
      <c r="G51" s="62" t="s">
        <v>101</v>
      </c>
      <c r="K51" s="61"/>
    </row>
    <row r="52" spans="1:13" ht="18" customHeight="1">
      <c r="A52" s="145" t="s">
        <v>21</v>
      </c>
      <c r="B52" s="145"/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</row>
    <row r="53" spans="1:13" ht="21.75" customHeight="1">
      <c r="A53" s="145" t="str">
        <f>+A17</f>
        <v>บริษัท  สยามอีสต์ โซลูชั่น จำกัด (มหาชน)</v>
      </c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</row>
    <row r="54" spans="1:13" ht="20.25" customHeight="1">
      <c r="A54" s="143" t="s">
        <v>113</v>
      </c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</row>
    <row r="55" spans="1:13" ht="22.5" customHeight="1">
      <c r="A55" s="142" t="str">
        <f>+A19</f>
        <v>ณ วันที่ 30 กันยายน 2559</v>
      </c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</row>
    <row r="56" spans="1:13" ht="20.100000000000001" customHeight="1">
      <c r="A56" s="64"/>
      <c r="B56" s="64"/>
      <c r="C56" s="64"/>
      <c r="D56" s="64"/>
      <c r="E56" s="64"/>
      <c r="F56" s="64"/>
      <c r="G56" s="70"/>
      <c r="H56" s="64"/>
      <c r="I56" s="114"/>
      <c r="J56" s="114"/>
      <c r="K56" s="114"/>
      <c r="L56" s="114"/>
      <c r="M56" s="114" t="str">
        <f>+M21</f>
        <v>หน่วย : บาท</v>
      </c>
    </row>
    <row r="57" spans="1:13" ht="24" customHeight="1">
      <c r="A57" s="142" t="s">
        <v>22</v>
      </c>
      <c r="B57" s="142"/>
      <c r="C57" s="142"/>
      <c r="D57" s="142"/>
      <c r="E57" s="142"/>
      <c r="F57" s="61"/>
      <c r="G57" s="70" t="s">
        <v>15</v>
      </c>
      <c r="I57" s="71" t="str">
        <f>+I22</f>
        <v>30 กันยายน 2559</v>
      </c>
      <c r="J57" s="60"/>
      <c r="K57" s="71" t="str">
        <f>+K22</f>
        <v>31 ธันวาคม 2558</v>
      </c>
      <c r="M57" s="71" t="str">
        <f>+M22</f>
        <v>1 มกราคม 2558</v>
      </c>
    </row>
    <row r="58" spans="1:13" ht="24" customHeight="1">
      <c r="A58" s="83"/>
      <c r="B58" s="83"/>
      <c r="C58" s="83"/>
      <c r="D58" s="83"/>
      <c r="E58" s="83"/>
      <c r="F58" s="61"/>
      <c r="G58" s="70"/>
      <c r="I58" s="121" t="str">
        <f>+I23</f>
        <v>(ยังไม่ได้ตรวจสอบ/</v>
      </c>
      <c r="J58" s="118"/>
      <c r="K58" s="121" t="str">
        <f>+K23</f>
        <v>(ตรวจสอบแล้ว)</v>
      </c>
      <c r="L58" s="118"/>
      <c r="M58" s="121" t="str">
        <f>+M23</f>
        <v>(ตรวจสอบแล้ว)</v>
      </c>
    </row>
    <row r="59" spans="1:13" ht="24" customHeight="1">
      <c r="A59" s="83"/>
      <c r="B59" s="83"/>
      <c r="C59" s="83"/>
      <c r="D59" s="83"/>
      <c r="E59" s="83"/>
      <c r="F59" s="61"/>
      <c r="G59" s="70"/>
      <c r="I59" s="120" t="str">
        <f>+I24</f>
        <v>สอบทานแล้ว)</v>
      </c>
      <c r="J59" s="118"/>
      <c r="K59" s="120"/>
      <c r="L59" s="118"/>
      <c r="M59" s="120"/>
    </row>
    <row r="60" spans="1:13" ht="23.1" customHeight="1">
      <c r="A60" s="73" t="s">
        <v>9</v>
      </c>
      <c r="B60" s="61"/>
      <c r="C60" s="61"/>
      <c r="D60" s="61"/>
      <c r="E60" s="61"/>
      <c r="F60" s="61"/>
      <c r="G60" s="62"/>
      <c r="H60" s="85"/>
      <c r="M60" s="64"/>
    </row>
    <row r="61" spans="1:13" ht="23.1" customHeight="1">
      <c r="B61" s="73" t="s">
        <v>45</v>
      </c>
      <c r="C61" s="61"/>
      <c r="D61" s="61"/>
      <c r="E61" s="61"/>
      <c r="F61" s="61"/>
      <c r="G61" s="84">
        <v>11</v>
      </c>
      <c r="I61" s="60">
        <v>79153292.75</v>
      </c>
      <c r="J61" s="77"/>
      <c r="K61" s="60">
        <v>106727021.63</v>
      </c>
      <c r="M61" s="76">
        <v>145098136.91</v>
      </c>
    </row>
    <row r="62" spans="1:13" ht="23.1" customHeight="1">
      <c r="B62" s="73" t="s">
        <v>23</v>
      </c>
      <c r="C62" s="61"/>
      <c r="D62" s="61"/>
      <c r="E62" s="61"/>
      <c r="F62" s="61"/>
      <c r="G62" s="84">
        <v>12</v>
      </c>
      <c r="I62" s="60">
        <v>410927.29</v>
      </c>
      <c r="J62" s="77"/>
      <c r="K62" s="60">
        <v>711145.24</v>
      </c>
      <c r="M62" s="112">
        <v>562989</v>
      </c>
    </row>
    <row r="63" spans="1:13" ht="23.1" customHeight="1">
      <c r="A63" s="61"/>
      <c r="B63" s="61"/>
      <c r="C63" s="73" t="s">
        <v>24</v>
      </c>
      <c r="D63" s="61"/>
      <c r="E63" s="61"/>
      <c r="F63" s="61"/>
      <c r="G63" s="62"/>
      <c r="I63" s="78">
        <f>SUM(I61:I62)</f>
        <v>79564220.040000007</v>
      </c>
      <c r="J63" s="77"/>
      <c r="K63" s="78">
        <f>SUM(K61:K62)</f>
        <v>107438166.86999999</v>
      </c>
      <c r="M63" s="78">
        <f>SUM(M61:M62)</f>
        <v>145661125.91</v>
      </c>
    </row>
    <row r="64" spans="1:13" ht="23.1" customHeight="1">
      <c r="A64" s="73" t="s">
        <v>10</v>
      </c>
      <c r="B64" s="61"/>
      <c r="C64" s="61"/>
      <c r="D64" s="61"/>
      <c r="E64" s="61"/>
      <c r="F64" s="61"/>
      <c r="G64" s="62"/>
      <c r="H64" s="85"/>
      <c r="M64" s="64"/>
    </row>
    <row r="65" spans="1:13" ht="23.1" customHeight="1">
      <c r="B65" s="73" t="s">
        <v>98</v>
      </c>
      <c r="C65" s="61"/>
      <c r="D65" s="61"/>
      <c r="E65" s="61"/>
      <c r="F65" s="61"/>
      <c r="G65" s="84">
        <v>12</v>
      </c>
      <c r="I65" s="60">
        <v>418634.27000000008</v>
      </c>
      <c r="J65" s="77"/>
      <c r="K65" s="60">
        <v>674850.60000000009</v>
      </c>
      <c r="M65" s="76">
        <v>284118.59999999998</v>
      </c>
    </row>
    <row r="66" spans="1:13" ht="23.1" customHeight="1">
      <c r="B66" s="73" t="s">
        <v>81</v>
      </c>
      <c r="C66" s="61"/>
      <c r="D66" s="61"/>
      <c r="E66" s="61"/>
      <c r="F66" s="61"/>
      <c r="G66" s="84">
        <v>13</v>
      </c>
      <c r="I66" s="60">
        <v>4425943</v>
      </c>
      <c r="J66" s="77"/>
      <c r="K66" s="60">
        <v>3704195</v>
      </c>
      <c r="M66" s="76">
        <v>2931277</v>
      </c>
    </row>
    <row r="67" spans="1:13" ht="23.1" customHeight="1">
      <c r="A67" s="61"/>
      <c r="B67" s="61"/>
      <c r="C67" s="73" t="s">
        <v>25</v>
      </c>
      <c r="D67" s="61"/>
      <c r="E67" s="61"/>
      <c r="F67" s="61"/>
      <c r="G67" s="60"/>
      <c r="I67" s="78">
        <f>SUM(I65:I66)</f>
        <v>4844577.2700000005</v>
      </c>
      <c r="J67" s="77"/>
      <c r="K67" s="78">
        <f>SUM(K65:K66)</f>
        <v>4379045.5999999996</v>
      </c>
      <c r="M67" s="78">
        <f>SUM(M65:M66)</f>
        <v>3215395.6</v>
      </c>
    </row>
    <row r="68" spans="1:13" ht="23.1" customHeight="1">
      <c r="A68" s="61"/>
      <c r="B68" s="61"/>
      <c r="C68" s="73" t="s">
        <v>26</v>
      </c>
      <c r="D68" s="61"/>
      <c r="E68" s="61"/>
      <c r="F68" s="61"/>
      <c r="G68" s="60"/>
      <c r="I68" s="78">
        <f>+I67+I63</f>
        <v>84408797.310000002</v>
      </c>
      <c r="J68" s="77"/>
      <c r="K68" s="86">
        <f>+K67+K63</f>
        <v>111817212.46999998</v>
      </c>
      <c r="M68" s="86">
        <f>+M67+M63</f>
        <v>148876521.50999999</v>
      </c>
    </row>
    <row r="69" spans="1:13" ht="23.1" customHeight="1">
      <c r="A69" s="73" t="s">
        <v>2</v>
      </c>
      <c r="B69" s="61"/>
      <c r="C69" s="61"/>
      <c r="D69" s="61"/>
      <c r="E69" s="61"/>
      <c r="F69" s="61"/>
      <c r="G69" s="60"/>
      <c r="J69" s="74"/>
      <c r="K69" s="87"/>
      <c r="M69" s="87"/>
    </row>
    <row r="70" spans="1:13" ht="23.1" customHeight="1">
      <c r="A70" s="73" t="s">
        <v>27</v>
      </c>
      <c r="B70" s="61"/>
      <c r="C70" s="61"/>
      <c r="D70" s="61"/>
      <c r="E70" s="61"/>
      <c r="F70" s="61"/>
      <c r="G70" s="60"/>
      <c r="J70" s="74"/>
      <c r="K70" s="61"/>
      <c r="M70" s="61"/>
    </row>
    <row r="71" spans="1:13" ht="23.1" customHeight="1">
      <c r="A71" s="73" t="s">
        <v>28</v>
      </c>
      <c r="C71" s="61"/>
      <c r="D71" s="61"/>
      <c r="E71" s="61"/>
      <c r="F71" s="61"/>
      <c r="G71" s="84">
        <v>14</v>
      </c>
      <c r="J71" s="74"/>
      <c r="K71" s="61"/>
      <c r="M71" s="61"/>
    </row>
    <row r="72" spans="1:13" ht="23.1" customHeight="1" thickBot="1">
      <c r="A72" s="73" t="s">
        <v>109</v>
      </c>
      <c r="B72" s="88"/>
      <c r="C72" s="88"/>
      <c r="D72" s="88"/>
      <c r="E72" s="88"/>
      <c r="F72" s="88"/>
      <c r="I72" s="89">
        <v>120000000</v>
      </c>
      <c r="J72" s="74"/>
    </row>
    <row r="73" spans="1:13" ht="23.1" customHeight="1" thickTop="1" thickBot="1">
      <c r="A73" s="73" t="s">
        <v>89</v>
      </c>
      <c r="B73" s="88"/>
      <c r="C73" s="88"/>
      <c r="D73" s="88"/>
      <c r="E73" s="88"/>
      <c r="F73" s="88"/>
      <c r="J73" s="74"/>
      <c r="K73" s="89">
        <v>90000000</v>
      </c>
    </row>
    <row r="74" spans="1:13" ht="23.1" customHeight="1" thickTop="1" thickBot="1">
      <c r="A74" s="73" t="s">
        <v>144</v>
      </c>
      <c r="B74" s="88"/>
      <c r="C74" s="88"/>
      <c r="D74" s="88"/>
      <c r="E74" s="88"/>
      <c r="F74" s="88"/>
      <c r="J74" s="74"/>
      <c r="K74" s="74"/>
      <c r="M74" s="89">
        <v>5000000</v>
      </c>
    </row>
    <row r="75" spans="1:13" ht="23.1" customHeight="1" thickTop="1">
      <c r="A75" s="73" t="s">
        <v>29</v>
      </c>
      <c r="C75" s="61"/>
      <c r="D75" s="61"/>
      <c r="E75" s="61"/>
      <c r="F75" s="61"/>
      <c r="G75" s="62"/>
      <c r="I75" s="61"/>
      <c r="J75" s="74"/>
      <c r="K75" s="61"/>
      <c r="M75" s="61"/>
    </row>
    <row r="76" spans="1:13" ht="23.1" customHeight="1">
      <c r="A76" s="73" t="s">
        <v>110</v>
      </c>
      <c r="C76" s="61"/>
      <c r="D76" s="61"/>
      <c r="E76" s="61"/>
      <c r="F76" s="61"/>
      <c r="G76" s="62"/>
      <c r="I76" s="61">
        <v>90000000</v>
      </c>
      <c r="J76" s="74"/>
    </row>
    <row r="77" spans="1:13" ht="23.1" customHeight="1">
      <c r="A77" s="73" t="s">
        <v>89</v>
      </c>
      <c r="C77" s="61"/>
      <c r="D77" s="61"/>
      <c r="E77" s="61"/>
      <c r="F77" s="61"/>
      <c r="G77" s="62"/>
      <c r="J77" s="74"/>
      <c r="K77" s="61">
        <v>90000000</v>
      </c>
    </row>
    <row r="78" spans="1:13" ht="23.1" customHeight="1">
      <c r="A78" s="73" t="s">
        <v>144</v>
      </c>
      <c r="C78" s="61"/>
      <c r="D78" s="61"/>
      <c r="E78" s="61"/>
      <c r="F78" s="61"/>
      <c r="G78" s="62"/>
      <c r="J78" s="74"/>
      <c r="K78" s="61"/>
      <c r="M78" s="61">
        <v>5000000</v>
      </c>
    </row>
    <row r="79" spans="1:13" ht="23.1" customHeight="1">
      <c r="A79" s="73" t="s">
        <v>91</v>
      </c>
      <c r="C79" s="61"/>
      <c r="D79" s="61"/>
      <c r="E79" s="61"/>
      <c r="F79" s="61"/>
      <c r="G79" s="62"/>
      <c r="I79" s="61"/>
      <c r="J79" s="74"/>
      <c r="K79" s="61"/>
      <c r="M79" s="61"/>
    </row>
    <row r="80" spans="1:13" ht="23.1" customHeight="1">
      <c r="A80" s="73" t="s">
        <v>92</v>
      </c>
      <c r="C80" s="61"/>
      <c r="D80" s="61"/>
      <c r="E80" s="61"/>
      <c r="F80" s="61"/>
      <c r="G80" s="62"/>
      <c r="I80" s="61">
        <v>10124480</v>
      </c>
      <c r="J80" s="74"/>
      <c r="K80" s="61">
        <v>10124480</v>
      </c>
      <c r="M80" s="61">
        <v>0</v>
      </c>
    </row>
    <row r="81" spans="1:14" ht="23.1" customHeight="1">
      <c r="A81" s="73" t="s">
        <v>30</v>
      </c>
      <c r="C81" s="61"/>
      <c r="D81" s="61"/>
      <c r="E81" s="61"/>
      <c r="F81" s="61"/>
      <c r="G81" s="62"/>
      <c r="M81" s="61"/>
    </row>
    <row r="82" spans="1:14" ht="23.1" customHeight="1">
      <c r="A82" s="73" t="s">
        <v>31</v>
      </c>
      <c r="C82" s="61"/>
      <c r="D82" s="61"/>
      <c r="E82" s="61"/>
      <c r="F82" s="61"/>
      <c r="G82" s="62"/>
      <c r="M82" s="61"/>
    </row>
    <row r="83" spans="1:14" ht="23.1" customHeight="1">
      <c r="A83" s="73" t="s">
        <v>32</v>
      </c>
      <c r="C83" s="61"/>
      <c r="D83" s="61"/>
      <c r="E83" s="61"/>
      <c r="F83" s="61"/>
      <c r="G83" s="84">
        <v>15</v>
      </c>
      <c r="I83" s="60">
        <v>1965977.45</v>
      </c>
      <c r="K83" s="60">
        <v>1965977.45</v>
      </c>
      <c r="M83" s="61">
        <v>500000</v>
      </c>
    </row>
    <row r="84" spans="1:14" ht="23.1" customHeight="1">
      <c r="A84" s="73" t="s">
        <v>33</v>
      </c>
      <c r="B84" s="61"/>
      <c r="C84" s="61"/>
      <c r="D84" s="61"/>
      <c r="E84" s="61"/>
      <c r="F84" s="61"/>
      <c r="G84" s="62"/>
      <c r="I84" s="60">
        <v>32677859.960000031</v>
      </c>
      <c r="K84" s="60">
        <v>13690699.529999999</v>
      </c>
      <c r="M84" s="60">
        <v>104095501.8</v>
      </c>
    </row>
    <row r="85" spans="1:14" ht="23.1" customHeight="1">
      <c r="A85" s="61"/>
      <c r="B85" s="61"/>
      <c r="C85" s="73" t="s">
        <v>34</v>
      </c>
      <c r="F85" s="61"/>
      <c r="G85" s="62"/>
      <c r="I85" s="78">
        <f>SUM(I76:I84)</f>
        <v>134768317.41000003</v>
      </c>
      <c r="J85" s="77"/>
      <c r="K85" s="78">
        <f>SUM(K76:K84)</f>
        <v>115781156.98</v>
      </c>
      <c r="M85" s="78">
        <f>SUM(M76:M84)</f>
        <v>109595501.8</v>
      </c>
    </row>
    <row r="86" spans="1:14" ht="23.1" customHeight="1" thickBot="1">
      <c r="A86" s="73" t="s">
        <v>11</v>
      </c>
      <c r="B86" s="61"/>
      <c r="C86" s="61"/>
      <c r="D86" s="61"/>
      <c r="E86" s="61"/>
      <c r="F86" s="61"/>
      <c r="G86" s="62"/>
      <c r="I86" s="80">
        <f>SUM(I68+I85)</f>
        <v>219177114.72000003</v>
      </c>
      <c r="J86" s="77"/>
      <c r="K86" s="80">
        <f>SUM(K68+K85)</f>
        <v>227598369.44999999</v>
      </c>
      <c r="M86" s="80">
        <f>SUM(M68+M85)</f>
        <v>258472023.31</v>
      </c>
    </row>
    <row r="87" spans="1:14" ht="3" customHeight="1" thickTop="1">
      <c r="A87" s="61"/>
      <c r="B87" s="61"/>
      <c r="C87" s="61"/>
      <c r="D87" s="61"/>
      <c r="E87" s="61"/>
      <c r="F87" s="61"/>
      <c r="G87" s="62"/>
      <c r="K87" s="63"/>
      <c r="M87" s="90"/>
    </row>
    <row r="88" spans="1:14" ht="22.5" customHeight="1">
      <c r="A88" s="73" t="s">
        <v>20</v>
      </c>
      <c r="B88" s="61"/>
      <c r="C88" s="61"/>
      <c r="D88" s="61"/>
      <c r="E88" s="61"/>
      <c r="F88" s="61"/>
      <c r="G88" s="62"/>
      <c r="I88" s="63"/>
      <c r="K88" s="90"/>
    </row>
    <row r="89" spans="1:14" ht="2.25" customHeight="1">
      <c r="A89" s="73"/>
      <c r="B89" s="61"/>
      <c r="C89" s="61"/>
      <c r="D89" s="61"/>
      <c r="E89" s="61"/>
      <c r="F89" s="61"/>
      <c r="G89" s="62"/>
      <c r="I89" s="63"/>
      <c r="K89" s="90"/>
    </row>
    <row r="90" spans="1:14" ht="24" customHeight="1">
      <c r="B90" s="73" t="s">
        <v>95</v>
      </c>
      <c r="C90" s="61"/>
      <c r="D90" s="61"/>
      <c r="E90" s="61"/>
      <c r="F90" s="61"/>
      <c r="G90" s="81"/>
      <c r="K90" s="61"/>
    </row>
    <row r="91" spans="1:14" ht="23.25" customHeight="1">
      <c r="A91" s="61"/>
      <c r="B91" s="61" t="s">
        <v>102</v>
      </c>
      <c r="C91" s="82"/>
      <c r="D91" s="61"/>
      <c r="E91" s="61"/>
      <c r="F91" s="61"/>
      <c r="G91" s="62" t="s">
        <v>101</v>
      </c>
      <c r="K91" s="61"/>
    </row>
    <row r="92" spans="1:14" ht="24" customHeight="1">
      <c r="A92" s="145" t="str">
        <f>+A7</f>
        <v>บริษัท  สยามอีสต์ โซลูชั่น จำกัด (มหาชน)</v>
      </c>
      <c r="B92" s="145"/>
      <c r="C92" s="145"/>
      <c r="D92" s="145"/>
      <c r="E92" s="145"/>
      <c r="F92" s="145"/>
      <c r="G92" s="145"/>
      <c r="H92" s="145"/>
      <c r="I92" s="145"/>
      <c r="J92" s="145"/>
      <c r="K92" s="145"/>
      <c r="L92" s="145"/>
      <c r="M92" s="145"/>
    </row>
    <row r="93" spans="1:14" ht="24" customHeight="1">
      <c r="A93" s="146" t="s">
        <v>51</v>
      </c>
      <c r="B93" s="146"/>
      <c r="C93" s="146"/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92"/>
    </row>
    <row r="94" spans="1:14" ht="24" customHeight="1">
      <c r="A94" s="146" t="s">
        <v>136</v>
      </c>
      <c r="B94" s="146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92"/>
    </row>
    <row r="95" spans="1:14" ht="24" customHeight="1">
      <c r="A95" s="91"/>
      <c r="B95" s="91"/>
      <c r="C95" s="91"/>
      <c r="D95" s="91"/>
      <c r="E95" s="91"/>
      <c r="F95" s="91"/>
      <c r="G95" s="70"/>
      <c r="H95" s="91"/>
      <c r="I95" s="91"/>
      <c r="J95" s="93"/>
      <c r="K95" s="91"/>
      <c r="L95" s="92"/>
      <c r="M95" s="92"/>
      <c r="N95" s="92"/>
    </row>
    <row r="96" spans="1:14" ht="24" customHeight="1">
      <c r="A96" s="64"/>
      <c r="B96" s="64"/>
      <c r="C96" s="64"/>
      <c r="D96" s="64"/>
      <c r="E96" s="64"/>
      <c r="F96" s="64"/>
      <c r="G96" s="70"/>
      <c r="H96" s="64"/>
      <c r="I96" s="64"/>
      <c r="J96" s="66"/>
      <c r="K96" s="114"/>
      <c r="L96" s="114"/>
      <c r="M96" s="115" t="s">
        <v>48</v>
      </c>
    </row>
    <row r="97" spans="1:17" ht="24" customHeight="1">
      <c r="A97" s="61"/>
      <c r="B97" s="61"/>
      <c r="C97" s="61"/>
      <c r="D97" s="61"/>
      <c r="E97" s="61"/>
      <c r="G97" s="60"/>
      <c r="I97" s="83" t="s">
        <v>15</v>
      </c>
      <c r="J97" s="72"/>
      <c r="K97" s="113" t="s">
        <v>103</v>
      </c>
      <c r="M97" s="113" t="s">
        <v>49</v>
      </c>
      <c r="N97" s="94"/>
    </row>
    <row r="98" spans="1:17" ht="24" customHeight="1">
      <c r="A98" s="61"/>
      <c r="B98" s="61"/>
      <c r="C98" s="61"/>
      <c r="D98" s="61"/>
      <c r="E98" s="61"/>
      <c r="G98" s="60"/>
      <c r="I98" s="83"/>
      <c r="J98" s="72"/>
      <c r="K98" s="72"/>
      <c r="M98" s="72"/>
    </row>
    <row r="99" spans="1:17" ht="24" customHeight="1">
      <c r="B99" s="73" t="s">
        <v>82</v>
      </c>
      <c r="C99" s="61"/>
      <c r="D99" s="61"/>
      <c r="E99" s="61"/>
      <c r="G99" s="60"/>
      <c r="I99" s="61"/>
      <c r="J99" s="77"/>
      <c r="K99" s="132">
        <v>314137261.48000002</v>
      </c>
      <c r="L99" s="133"/>
      <c r="M99" s="132">
        <v>283450835.56999999</v>
      </c>
      <c r="N99" s="63"/>
      <c r="O99" s="63"/>
      <c r="P99" s="63"/>
      <c r="Q99" s="63"/>
    </row>
    <row r="100" spans="1:17" ht="24" customHeight="1">
      <c r="B100" s="73" t="s">
        <v>83</v>
      </c>
      <c r="C100" s="61"/>
      <c r="D100" s="61"/>
      <c r="E100" s="61"/>
      <c r="G100" s="60"/>
      <c r="I100" s="61"/>
      <c r="J100" s="77"/>
      <c r="K100" s="134">
        <v>-232875412.19999999</v>
      </c>
      <c r="L100" s="133"/>
      <c r="M100" s="132">
        <v>-210856164.81</v>
      </c>
      <c r="N100" s="63"/>
      <c r="O100" s="63"/>
      <c r="P100" s="63"/>
      <c r="Q100" s="63"/>
    </row>
    <row r="101" spans="1:17" ht="24" customHeight="1">
      <c r="B101" s="73" t="s">
        <v>12</v>
      </c>
      <c r="C101" s="61"/>
      <c r="D101" s="61"/>
      <c r="E101" s="61"/>
      <c r="G101" s="60"/>
      <c r="I101" s="61"/>
      <c r="J101" s="77"/>
      <c r="K101" s="135">
        <f>SUM(K99:K100)</f>
        <v>81261849.280000031</v>
      </c>
      <c r="L101" s="133"/>
      <c r="M101" s="135">
        <f>SUM(M99:M100)</f>
        <v>72594670.75999999</v>
      </c>
      <c r="N101" s="77"/>
      <c r="O101" s="63"/>
      <c r="P101" s="63"/>
      <c r="Q101" s="63"/>
    </row>
    <row r="102" spans="1:17" ht="24" customHeight="1">
      <c r="B102" s="73" t="s">
        <v>4</v>
      </c>
      <c r="C102" s="61"/>
      <c r="D102" s="61"/>
      <c r="E102" s="61"/>
      <c r="G102" s="60"/>
      <c r="I102" s="61"/>
      <c r="J102" s="77"/>
      <c r="K102" s="136">
        <v>5967571.5899999999</v>
      </c>
      <c r="L102" s="133"/>
      <c r="M102" s="134">
        <v>10906277.869999999</v>
      </c>
    </row>
    <row r="103" spans="1:17" ht="24" customHeight="1">
      <c r="B103" s="73" t="s">
        <v>86</v>
      </c>
      <c r="C103" s="61"/>
      <c r="D103" s="61"/>
      <c r="E103" s="61"/>
      <c r="G103" s="60"/>
      <c r="I103" s="61"/>
      <c r="J103" s="77"/>
      <c r="K103" s="137">
        <f>SUM(K101:K102)</f>
        <v>87229420.870000035</v>
      </c>
      <c r="L103" s="133"/>
      <c r="M103" s="137">
        <f>SUM(M101:M102)</f>
        <v>83500948.629999995</v>
      </c>
    </row>
    <row r="104" spans="1:17" ht="24" customHeight="1">
      <c r="B104" s="73" t="s">
        <v>35</v>
      </c>
      <c r="C104" s="61"/>
      <c r="D104" s="61"/>
      <c r="G104" s="60"/>
      <c r="I104" s="61"/>
      <c r="J104" s="77"/>
      <c r="K104" s="134">
        <v>-30058694.48</v>
      </c>
      <c r="L104" s="133"/>
      <c r="M104" s="134">
        <v>-28225926.23</v>
      </c>
    </row>
    <row r="105" spans="1:17" ht="24" customHeight="1">
      <c r="B105" s="73" t="s">
        <v>36</v>
      </c>
      <c r="C105" s="61"/>
      <c r="D105" s="61"/>
      <c r="G105" s="60"/>
      <c r="I105" s="61"/>
      <c r="J105" s="77"/>
      <c r="K105" s="136">
        <v>-32852305.84</v>
      </c>
      <c r="L105" s="133"/>
      <c r="M105" s="134">
        <v>-22145393.170000002</v>
      </c>
    </row>
    <row r="106" spans="1:17" ht="24" customHeight="1">
      <c r="B106" s="73" t="s">
        <v>87</v>
      </c>
      <c r="C106" s="61"/>
      <c r="D106" s="61"/>
      <c r="G106" s="60"/>
      <c r="I106" s="61"/>
      <c r="J106" s="77"/>
      <c r="K106" s="137">
        <f>SUM(K104:K105)</f>
        <v>-62911000.32</v>
      </c>
      <c r="L106" s="133"/>
      <c r="M106" s="137">
        <f>SUM(M104:M105)</f>
        <v>-50371319.400000006</v>
      </c>
    </row>
    <row r="107" spans="1:17" ht="24" customHeight="1">
      <c r="B107" s="73" t="s">
        <v>37</v>
      </c>
      <c r="C107" s="61"/>
      <c r="D107" s="61"/>
      <c r="G107" s="60"/>
      <c r="I107" s="61"/>
      <c r="J107" s="77"/>
      <c r="K107" s="134">
        <f>+K103+K106</f>
        <v>24318420.550000034</v>
      </c>
      <c r="L107" s="133"/>
      <c r="M107" s="134">
        <f>+M103+M106</f>
        <v>33129629.229999989</v>
      </c>
    </row>
    <row r="108" spans="1:17" ht="24" customHeight="1">
      <c r="B108" s="61" t="s">
        <v>58</v>
      </c>
      <c r="C108" s="73"/>
      <c r="D108" s="61"/>
      <c r="G108" s="60"/>
      <c r="I108" s="61"/>
      <c r="J108" s="21"/>
      <c r="K108" s="136">
        <v>-46231.42</v>
      </c>
      <c r="L108" s="133"/>
      <c r="M108" s="136">
        <v>-46858.61</v>
      </c>
    </row>
    <row r="109" spans="1:17" ht="24" customHeight="1">
      <c r="B109" s="61" t="s">
        <v>0</v>
      </c>
      <c r="C109" s="73"/>
      <c r="D109" s="61"/>
      <c r="G109" s="60"/>
      <c r="I109" s="61"/>
      <c r="J109" s="21"/>
      <c r="K109" s="134">
        <f>SUM(K107:K108)</f>
        <v>24272189.130000032</v>
      </c>
      <c r="L109" s="133"/>
      <c r="M109" s="134">
        <f>SUM(M107:M108)</f>
        <v>33082770.61999999</v>
      </c>
    </row>
    <row r="110" spans="1:17" ht="24" customHeight="1">
      <c r="B110" s="61" t="s">
        <v>84</v>
      </c>
      <c r="C110" s="73"/>
      <c r="D110" s="61"/>
      <c r="G110" s="60"/>
      <c r="I110" s="95">
        <v>16</v>
      </c>
      <c r="J110" s="21"/>
      <c r="K110" s="136">
        <v>-5285028.7</v>
      </c>
      <c r="L110" s="133"/>
      <c r="M110" s="136">
        <v>-6747291.2800000003</v>
      </c>
    </row>
    <row r="111" spans="1:17" ht="24" customHeight="1">
      <c r="B111" s="61" t="s">
        <v>120</v>
      </c>
      <c r="C111" s="73"/>
      <c r="D111" s="61"/>
      <c r="F111" s="96"/>
      <c r="J111" s="21"/>
      <c r="K111" s="134">
        <f>SUM(K109:K110)</f>
        <v>18987160.430000033</v>
      </c>
      <c r="L111" s="133"/>
      <c r="M111" s="134">
        <f>SUM(M109:M110)</f>
        <v>26335479.339999989</v>
      </c>
    </row>
    <row r="112" spans="1:17" ht="24" customHeight="1">
      <c r="B112" s="61" t="s">
        <v>121</v>
      </c>
      <c r="C112" s="73"/>
      <c r="D112" s="61"/>
      <c r="F112" s="96"/>
      <c r="J112" s="21"/>
      <c r="K112" s="134">
        <v>0</v>
      </c>
      <c r="L112" s="133"/>
      <c r="M112" s="134">
        <v>0</v>
      </c>
    </row>
    <row r="113" spans="1:13" ht="24" customHeight="1" thickBot="1">
      <c r="B113" s="73" t="s">
        <v>106</v>
      </c>
      <c r="C113" s="61"/>
      <c r="D113" s="61"/>
      <c r="E113" s="61"/>
      <c r="F113" s="61"/>
      <c r="G113" s="62"/>
      <c r="J113" s="77"/>
      <c r="K113" s="138">
        <f>SUM(K111:K112)</f>
        <v>18987160.430000033</v>
      </c>
      <c r="L113" s="134"/>
      <c r="M113" s="138">
        <f>SUM(M111:M112)</f>
        <v>26335479.339999989</v>
      </c>
    </row>
    <row r="114" spans="1:13" ht="24" customHeight="1" thickTop="1">
      <c r="A114" s="73"/>
      <c r="B114" s="61"/>
      <c r="C114" s="61"/>
      <c r="D114" s="61"/>
      <c r="E114" s="61"/>
      <c r="F114" s="61"/>
      <c r="G114" s="62"/>
      <c r="J114" s="77"/>
      <c r="K114" s="77"/>
      <c r="M114" s="77"/>
    </row>
    <row r="115" spans="1:13" ht="24" customHeight="1">
      <c r="A115" s="73"/>
      <c r="B115" s="61" t="s">
        <v>78</v>
      </c>
      <c r="C115" s="61"/>
      <c r="D115" s="61"/>
      <c r="E115" s="61"/>
      <c r="F115" s="61"/>
      <c r="G115" s="62"/>
      <c r="J115" s="77"/>
      <c r="K115" s="77"/>
      <c r="M115" s="77"/>
    </row>
    <row r="116" spans="1:13" ht="24" customHeight="1">
      <c r="B116" s="73" t="s">
        <v>90</v>
      </c>
      <c r="C116" s="61"/>
      <c r="D116" s="61"/>
      <c r="E116" s="61"/>
      <c r="F116" s="61"/>
      <c r="G116" s="62"/>
      <c r="J116" s="74"/>
      <c r="K116" s="61">
        <f>+K113/K118</f>
        <v>0.1054842246111113</v>
      </c>
      <c r="M116" s="61">
        <f>+M113/M118</f>
        <v>2.6335479339999988</v>
      </c>
    </row>
    <row r="117" spans="1:13" ht="24" customHeight="1">
      <c r="A117" s="61"/>
      <c r="B117" s="73"/>
      <c r="C117" s="61"/>
      <c r="D117" s="61"/>
      <c r="E117" s="61"/>
      <c r="F117" s="61"/>
      <c r="G117" s="62"/>
      <c r="M117" s="76"/>
    </row>
    <row r="118" spans="1:13" ht="24" customHeight="1">
      <c r="A118" s="61"/>
      <c r="B118" s="61" t="s">
        <v>85</v>
      </c>
      <c r="C118" s="61"/>
      <c r="D118" s="61"/>
      <c r="E118" s="61"/>
      <c r="F118" s="61"/>
      <c r="G118" s="62"/>
      <c r="J118" s="97"/>
      <c r="K118" s="65">
        <v>180000000</v>
      </c>
      <c r="M118" s="109">
        <v>10000000</v>
      </c>
    </row>
    <row r="119" spans="1:13" ht="24" customHeight="1">
      <c r="A119" s="61"/>
      <c r="B119" s="61"/>
      <c r="C119" s="61"/>
      <c r="D119" s="61"/>
      <c r="E119" s="61"/>
      <c r="F119" s="61"/>
      <c r="G119" s="62"/>
      <c r="K119" s="76"/>
    </row>
    <row r="120" spans="1:13" ht="24" customHeight="1">
      <c r="A120" s="61"/>
      <c r="B120" s="61"/>
      <c r="C120" s="61"/>
      <c r="D120" s="61"/>
      <c r="E120" s="61"/>
      <c r="F120" s="61"/>
      <c r="G120" s="62"/>
      <c r="K120" s="76"/>
    </row>
    <row r="121" spans="1:13" ht="24" customHeight="1">
      <c r="A121" s="73" t="s">
        <v>20</v>
      </c>
      <c r="B121" s="61"/>
      <c r="C121" s="61"/>
      <c r="D121" s="61"/>
      <c r="E121" s="61"/>
      <c r="F121" s="61"/>
      <c r="K121" s="61"/>
    </row>
    <row r="122" spans="1:13" ht="24" customHeight="1">
      <c r="A122" s="73"/>
      <c r="B122" s="61"/>
      <c r="C122" s="61"/>
      <c r="D122" s="61"/>
      <c r="E122" s="61"/>
      <c r="F122" s="61"/>
      <c r="K122" s="61"/>
    </row>
    <row r="123" spans="1:13" ht="24" customHeight="1">
      <c r="A123" s="73"/>
      <c r="B123" s="61"/>
      <c r="C123" s="61"/>
      <c r="D123" s="61"/>
      <c r="E123" s="61"/>
      <c r="F123" s="61"/>
      <c r="K123" s="61"/>
    </row>
    <row r="124" spans="1:13" ht="24" customHeight="1">
      <c r="A124" s="73"/>
      <c r="B124" s="61"/>
      <c r="C124" s="61"/>
      <c r="D124" s="61"/>
      <c r="E124" s="61"/>
      <c r="F124" s="61"/>
      <c r="K124" s="61"/>
    </row>
    <row r="125" spans="1:13" ht="24" customHeight="1">
      <c r="A125" s="73"/>
      <c r="B125" s="61"/>
      <c r="C125" s="61"/>
      <c r="D125" s="61"/>
      <c r="E125" s="61"/>
      <c r="F125" s="61"/>
      <c r="K125" s="61"/>
    </row>
    <row r="126" spans="1:13" ht="24" customHeight="1">
      <c r="A126" s="73"/>
      <c r="B126" s="60" t="str">
        <f>+B50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126" s="61"/>
      <c r="D126" s="61"/>
      <c r="E126" s="61"/>
      <c r="F126" s="61"/>
      <c r="G126" s="62"/>
      <c r="K126" s="61"/>
    </row>
    <row r="127" spans="1:13" ht="24" customHeight="1">
      <c r="A127" s="61"/>
      <c r="B127" s="61" t="str">
        <f>B51</f>
        <v xml:space="preserve">                  (  นางสาวอรสา     วิมลเฉลา  )</v>
      </c>
      <c r="C127" s="82"/>
      <c r="D127" s="61"/>
      <c r="E127" s="61"/>
      <c r="F127" s="61"/>
      <c r="G127" s="62" t="str">
        <f>+G51</f>
        <v xml:space="preserve">                                 (  นายวิชัย   ไม้แก่นสาร )</v>
      </c>
      <c r="K127" s="61"/>
    </row>
    <row r="128" spans="1:13" ht="24" customHeight="1">
      <c r="A128" s="144" t="s">
        <v>128</v>
      </c>
      <c r="B128" s="144"/>
      <c r="C128" s="144"/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</row>
    <row r="129" spans="1:13" ht="24" customHeight="1">
      <c r="A129" s="144" t="s">
        <v>51</v>
      </c>
      <c r="B129" s="144"/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</row>
    <row r="130" spans="1:13" ht="24" customHeight="1">
      <c r="A130" s="144" t="s">
        <v>134</v>
      </c>
      <c r="B130" s="144"/>
      <c r="C130" s="144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</row>
    <row r="132" spans="1:13" ht="24" customHeight="1">
      <c r="M132" s="123" t="s">
        <v>48</v>
      </c>
    </row>
    <row r="133" spans="1:13" ht="24" customHeight="1">
      <c r="I133" s="124" t="s">
        <v>15</v>
      </c>
      <c r="K133" s="122" t="s">
        <v>103</v>
      </c>
      <c r="L133" s="85"/>
      <c r="M133" s="122" t="s">
        <v>49</v>
      </c>
    </row>
    <row r="134" spans="1:13" ht="24" customHeight="1">
      <c r="I134" s="124"/>
    </row>
    <row r="135" spans="1:13" ht="24" customHeight="1">
      <c r="B135" s="60" t="s">
        <v>82</v>
      </c>
      <c r="I135" s="124"/>
      <c r="J135" s="63">
        <v>91547397.339999989</v>
      </c>
      <c r="K135" s="133">
        <v>108749116.78</v>
      </c>
      <c r="L135" s="133"/>
      <c r="M135" s="133">
        <v>105456736.26000001</v>
      </c>
    </row>
    <row r="136" spans="1:13" ht="24" customHeight="1">
      <c r="B136" s="60" t="s">
        <v>83</v>
      </c>
      <c r="I136" s="124"/>
      <c r="J136" s="63">
        <v>-65047058.749999955</v>
      </c>
      <c r="K136" s="139">
        <v>-80290715.939999998</v>
      </c>
      <c r="L136" s="133"/>
      <c r="M136" s="139">
        <v>-75993715.010000005</v>
      </c>
    </row>
    <row r="137" spans="1:13" ht="24" customHeight="1">
      <c r="B137" s="60" t="s">
        <v>12</v>
      </c>
      <c r="I137" s="124"/>
      <c r="J137" s="63">
        <v>26500338.590000033</v>
      </c>
      <c r="K137" s="133">
        <f>SUM(K135:K136)</f>
        <v>28458400.840000004</v>
      </c>
      <c r="L137" s="133"/>
      <c r="M137" s="133">
        <f>SUM(M135:M136)</f>
        <v>29463021.25</v>
      </c>
    </row>
    <row r="138" spans="1:13" ht="24" customHeight="1">
      <c r="B138" s="60" t="s">
        <v>4</v>
      </c>
      <c r="I138" s="124"/>
      <c r="J138" s="63">
        <v>172503.34000000032</v>
      </c>
      <c r="K138" s="139">
        <v>3418984.13</v>
      </c>
      <c r="L138" s="133"/>
      <c r="M138" s="139">
        <v>3361593.42</v>
      </c>
    </row>
    <row r="139" spans="1:13" ht="24" customHeight="1">
      <c r="B139" s="60" t="s">
        <v>86</v>
      </c>
      <c r="I139" s="124"/>
      <c r="J139" s="63">
        <v>26672841.930000033</v>
      </c>
      <c r="K139" s="140">
        <f>SUM(K137:K138)</f>
        <v>31877384.970000003</v>
      </c>
      <c r="L139" s="133"/>
      <c r="M139" s="140">
        <f>SUM(M137:M138)</f>
        <v>32824614.670000002</v>
      </c>
    </row>
    <row r="140" spans="1:13" ht="24" customHeight="1">
      <c r="B140" s="60" t="s">
        <v>35</v>
      </c>
      <c r="I140" s="124"/>
      <c r="J140" s="63">
        <v>-11280420.060000006</v>
      </c>
      <c r="K140" s="133">
        <v>-10242797.220000001</v>
      </c>
      <c r="L140" s="133"/>
      <c r="M140" s="133">
        <v>-11089526.720000001</v>
      </c>
    </row>
    <row r="141" spans="1:13" ht="24" customHeight="1">
      <c r="B141" s="60" t="s">
        <v>36</v>
      </c>
      <c r="I141" s="124"/>
      <c r="J141" s="63">
        <v>-11178339.529999999</v>
      </c>
      <c r="K141" s="139">
        <v>-8388840.3000000007</v>
      </c>
      <c r="L141" s="133"/>
      <c r="M141" s="139">
        <v>-6565557.4500000002</v>
      </c>
    </row>
    <row r="142" spans="1:13" ht="24" customHeight="1">
      <c r="B142" s="60" t="s">
        <v>87</v>
      </c>
      <c r="I142" s="124"/>
      <c r="J142" s="63">
        <v>-22458759.590000004</v>
      </c>
      <c r="K142" s="140">
        <f>SUM(K140:K141)</f>
        <v>-18631637.520000003</v>
      </c>
      <c r="L142" s="133"/>
      <c r="M142" s="140">
        <f>SUM(M140:M141)</f>
        <v>-17655084.170000002</v>
      </c>
    </row>
    <row r="143" spans="1:13" ht="24" customHeight="1">
      <c r="B143" s="60" t="s">
        <v>37</v>
      </c>
      <c r="I143" s="124"/>
      <c r="J143" s="63">
        <v>4214082.3400000297</v>
      </c>
      <c r="K143" s="133">
        <f>SUM(K139+K142)</f>
        <v>13245747.449999999</v>
      </c>
      <c r="L143" s="133"/>
      <c r="M143" s="133">
        <f>SUM(M139+M142)</f>
        <v>15169530.5</v>
      </c>
    </row>
    <row r="144" spans="1:13" ht="24" customHeight="1">
      <c r="B144" s="60" t="s">
        <v>58</v>
      </c>
      <c r="I144" s="124"/>
      <c r="J144" s="63">
        <v>-15608.240000000002</v>
      </c>
      <c r="K144" s="139">
        <v>-12911.34</v>
      </c>
      <c r="L144" s="133"/>
      <c r="M144" s="139">
        <v>-12806.23</v>
      </c>
    </row>
    <row r="145" spans="2:13" ht="24" customHeight="1">
      <c r="B145" s="60" t="s">
        <v>0</v>
      </c>
      <c r="I145" s="124"/>
      <c r="J145" s="63">
        <v>4198474.1000000294</v>
      </c>
      <c r="K145" s="133">
        <f>SUM(K143:K144)</f>
        <v>13232836.109999999</v>
      </c>
      <c r="L145" s="133"/>
      <c r="M145" s="133">
        <f>SUM(M143:M144)</f>
        <v>15156724.27</v>
      </c>
    </row>
    <row r="146" spans="2:13" ht="24" customHeight="1">
      <c r="B146" s="60" t="s">
        <v>84</v>
      </c>
      <c r="I146" s="124">
        <v>16</v>
      </c>
      <c r="J146" s="63">
        <v>-1243642.4199999997</v>
      </c>
      <c r="K146" s="139">
        <v>-2434201.59</v>
      </c>
      <c r="L146" s="133"/>
      <c r="M146" s="139">
        <v>-3045702.91</v>
      </c>
    </row>
    <row r="147" spans="2:13" ht="24" customHeight="1">
      <c r="B147" s="60" t="s">
        <v>120</v>
      </c>
      <c r="J147" s="63">
        <v>2954831.6800000295</v>
      </c>
      <c r="K147" s="133">
        <f>SUM(K145:K146)</f>
        <v>10798634.52</v>
      </c>
      <c r="L147" s="133"/>
      <c r="M147" s="133">
        <f>SUM(M145:M146)</f>
        <v>12111021.359999999</v>
      </c>
    </row>
    <row r="148" spans="2:13" ht="24" customHeight="1">
      <c r="B148" s="60" t="s">
        <v>129</v>
      </c>
      <c r="J148" s="63">
        <v>0</v>
      </c>
      <c r="K148" s="133">
        <v>0</v>
      </c>
      <c r="L148" s="133"/>
      <c r="M148" s="133">
        <v>0</v>
      </c>
    </row>
    <row r="149" spans="2:13" ht="24" customHeight="1" thickBot="1">
      <c r="B149" s="60" t="s">
        <v>106</v>
      </c>
      <c r="J149" s="63">
        <v>2954831.6800000295</v>
      </c>
      <c r="K149" s="141">
        <f>SUM(K147:K148)</f>
        <v>10798634.52</v>
      </c>
      <c r="L149" s="133"/>
      <c r="M149" s="141">
        <f>SUM(M147:M148)</f>
        <v>12111021.359999999</v>
      </c>
    </row>
    <row r="150" spans="2:13" ht="24" customHeight="1" thickTop="1"/>
    <row r="151" spans="2:13" ht="24" customHeight="1">
      <c r="B151" s="60" t="s">
        <v>78</v>
      </c>
    </row>
    <row r="152" spans="2:13" ht="24" customHeight="1">
      <c r="B152" s="60" t="s">
        <v>90</v>
      </c>
      <c r="J152" s="63">
        <v>1.6415731555555719E-2</v>
      </c>
      <c r="K152" s="61">
        <f>+K149/K154</f>
        <v>5.9992414000000001E-2</v>
      </c>
      <c r="L152" s="74"/>
      <c r="M152" s="61">
        <f>+M149/M154</f>
        <v>1.2111021360000001</v>
      </c>
    </row>
    <row r="154" spans="2:13" ht="24" customHeight="1">
      <c r="B154" s="60" t="s">
        <v>85</v>
      </c>
      <c r="J154" s="63">
        <v>180000000</v>
      </c>
      <c r="K154" s="65">
        <v>180000000</v>
      </c>
      <c r="L154" s="60">
        <v>10000000</v>
      </c>
      <c r="M154" s="65">
        <v>10000000</v>
      </c>
    </row>
    <row r="156" spans="2:13" ht="14.25" customHeight="1"/>
    <row r="157" spans="2:13" ht="24" customHeight="1">
      <c r="B157" s="60" t="s">
        <v>20</v>
      </c>
    </row>
    <row r="161" spans="2:7" ht="24" customHeight="1">
      <c r="B161" s="60" t="str">
        <f>+B126</f>
        <v xml:space="preserve"> (ลงชื่อ)………………………………......กรรมการตามอำนาจ    (ลงชื่อ)………………………………......กรรมการตามอำนาจ</v>
      </c>
    </row>
    <row r="162" spans="2:7" ht="24" customHeight="1">
      <c r="B162" s="60" t="str">
        <f>+B127</f>
        <v xml:space="preserve">                  (  นางสาวอรสา     วิมลเฉลา  )</v>
      </c>
      <c r="G162" s="65" t="str">
        <f>+G127</f>
        <v xml:space="preserve">                                 (  นายวิชัย   ไม้แก่นสาร )</v>
      </c>
    </row>
  </sheetData>
  <mergeCells count="21">
    <mergeCell ref="A17:M17"/>
    <mergeCell ref="A54:M54"/>
    <mergeCell ref="A7:I7"/>
    <mergeCell ref="A8:I8"/>
    <mergeCell ref="A9:I9"/>
    <mergeCell ref="A10:I10"/>
    <mergeCell ref="A14:G14"/>
    <mergeCell ref="A52:M52"/>
    <mergeCell ref="A15:G15"/>
    <mergeCell ref="A22:E22"/>
    <mergeCell ref="A57:E57"/>
    <mergeCell ref="A18:M18"/>
    <mergeCell ref="A19:M19"/>
    <mergeCell ref="A130:M130"/>
    <mergeCell ref="A92:M92"/>
    <mergeCell ref="A94:M94"/>
    <mergeCell ref="A93:M93"/>
    <mergeCell ref="A53:M53"/>
    <mergeCell ref="A129:M129"/>
    <mergeCell ref="A128:M128"/>
    <mergeCell ref="A55:M55"/>
  </mergeCells>
  <pageMargins left="0.70866141732283472" right="0.23622047244094491" top="0.74803149606299213" bottom="0.74803149606299213" header="0.31496062992125984" footer="0.31496062992125984"/>
  <pageSetup paperSize="9" scale="84" orientation="portrait" verticalDpi="300" r:id="rId1"/>
  <rowBreaks count="3" manualBreakCount="3">
    <brk id="16" max="16383" man="1"/>
    <brk id="51" max="12" man="1"/>
    <brk id="9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25"/>
  <sheetViews>
    <sheetView view="pageBreakPreview" zoomScaleNormal="100" zoomScaleSheetLayoutView="100" workbookViewId="0">
      <selection activeCell="O1" sqref="O1"/>
    </sheetView>
  </sheetViews>
  <sheetFormatPr defaultColWidth="9.125" defaultRowHeight="24" customHeight="1"/>
  <cols>
    <col min="1" max="1" width="9.125" style="2"/>
    <col min="2" max="2" width="34.5" style="2" customWidth="1"/>
    <col min="3" max="3" width="8.25" style="3" customWidth="1"/>
    <col min="4" max="4" width="1.25" style="3" customWidth="1"/>
    <col min="5" max="5" width="16.625" style="3" customWidth="1"/>
    <col min="6" max="6" width="1.125" style="3" customWidth="1"/>
    <col min="7" max="7" width="17" style="3" customWidth="1"/>
    <col min="8" max="8" width="1.125" style="3" customWidth="1"/>
    <col min="9" max="9" width="16.625" style="3" customWidth="1"/>
    <col min="10" max="10" width="1.125" style="3" customWidth="1"/>
    <col min="11" max="11" width="16.625" style="3" customWidth="1"/>
    <col min="12" max="12" width="1.25" style="3" customWidth="1"/>
    <col min="13" max="13" width="16.625" style="3" customWidth="1"/>
    <col min="14" max="14" width="0.625" style="2" customWidth="1"/>
    <col min="15" max="15" width="5.375" style="2" customWidth="1"/>
    <col min="16" max="16" width="13" style="2" bestFit="1" customWidth="1"/>
    <col min="17" max="17" width="9.875" style="2" bestFit="1" customWidth="1"/>
    <col min="18" max="16384" width="9.125" style="2"/>
  </cols>
  <sheetData>
    <row r="1" spans="1:17" s="18" customFormat="1" ht="23.25">
      <c r="A1" s="150" t="s">
        <v>128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9"/>
    </row>
    <row r="2" spans="1:17" s="18" customFormat="1" ht="23.25">
      <c r="A2" s="150" t="s">
        <v>99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9"/>
    </row>
    <row r="3" spans="1:17" s="18" customFormat="1" ht="23.25">
      <c r="A3" s="151" t="s">
        <v>136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24"/>
      <c r="O3" s="24"/>
      <c r="P3" s="24"/>
    </row>
    <row r="4" spans="1:17" s="18" customFormat="1" ht="18.7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9"/>
    </row>
    <row r="5" spans="1:17" s="7" customFormat="1" ht="23.25">
      <c r="E5" s="10"/>
      <c r="F5" s="10"/>
      <c r="G5" s="10"/>
      <c r="H5" s="10"/>
      <c r="I5" s="10"/>
      <c r="J5" s="10"/>
      <c r="K5" s="10"/>
      <c r="L5" s="10"/>
      <c r="M5" s="15" t="s">
        <v>48</v>
      </c>
    </row>
    <row r="6" spans="1:17" s="7" customFormat="1" ht="23.25">
      <c r="A6" s="8"/>
      <c r="B6" s="8"/>
      <c r="E6" s="17" t="s">
        <v>43</v>
      </c>
      <c r="F6" s="11"/>
      <c r="G6" s="11"/>
      <c r="H6" s="11"/>
      <c r="I6" s="152" t="s">
        <v>42</v>
      </c>
      <c r="J6" s="152"/>
      <c r="K6" s="152"/>
      <c r="L6" s="11"/>
      <c r="M6" s="16" t="s">
        <v>6</v>
      </c>
    </row>
    <row r="7" spans="1:17" s="7" customFormat="1" ht="23.25">
      <c r="A7" s="8"/>
      <c r="B7" s="8"/>
      <c r="C7" s="8"/>
      <c r="D7" s="8"/>
      <c r="E7" s="13" t="s">
        <v>41</v>
      </c>
      <c r="F7" s="8"/>
      <c r="G7" s="8" t="s">
        <v>93</v>
      </c>
      <c r="H7" s="8"/>
      <c r="I7" s="13" t="s">
        <v>40</v>
      </c>
      <c r="J7" s="8"/>
      <c r="K7" s="12" t="s">
        <v>39</v>
      </c>
      <c r="L7" s="8"/>
      <c r="M7" s="12"/>
    </row>
    <row r="8" spans="1:17" s="7" customFormat="1" ht="23.25">
      <c r="A8" s="8"/>
      <c r="B8" s="8"/>
      <c r="C8" s="13" t="s">
        <v>15</v>
      </c>
      <c r="D8" s="13"/>
      <c r="E8" s="15" t="s">
        <v>38</v>
      </c>
      <c r="F8" s="15"/>
      <c r="G8" s="15"/>
      <c r="H8" s="15"/>
      <c r="I8" s="15" t="s">
        <v>3</v>
      </c>
      <c r="J8" s="15"/>
      <c r="K8" s="14"/>
      <c r="L8" s="10"/>
      <c r="M8" s="14"/>
    </row>
    <row r="9" spans="1:17" s="7" customFormat="1" ht="23.25">
      <c r="E9" s="13"/>
      <c r="F9" s="13"/>
      <c r="G9" s="13"/>
      <c r="H9" s="13"/>
      <c r="I9" s="13"/>
      <c r="J9" s="13"/>
      <c r="K9" s="13"/>
      <c r="L9" s="13"/>
      <c r="M9" s="12"/>
    </row>
    <row r="10" spans="1:17" s="7" customFormat="1" ht="23.25">
      <c r="A10" s="22" t="s">
        <v>104</v>
      </c>
      <c r="C10" s="8"/>
      <c r="D10" s="8"/>
      <c r="E10" s="8">
        <v>90000000</v>
      </c>
      <c r="F10" s="8"/>
      <c r="G10" s="8">
        <v>10124480</v>
      </c>
      <c r="H10" s="8"/>
      <c r="I10" s="8">
        <v>1965977.45</v>
      </c>
      <c r="J10" s="8"/>
      <c r="K10" s="8">
        <v>13690699.529999999</v>
      </c>
      <c r="L10" s="8"/>
      <c r="M10" s="8">
        <f>SUM(E10:K10)</f>
        <v>115781156.98</v>
      </c>
    </row>
    <row r="11" spans="1:17" s="7" customFormat="1" ht="23.25">
      <c r="A11" s="22" t="s">
        <v>106</v>
      </c>
      <c r="C11" s="8"/>
      <c r="D11" s="8"/>
      <c r="J11" s="8"/>
      <c r="K11" s="102">
        <v>18987160.430000033</v>
      </c>
      <c r="L11" s="8"/>
      <c r="M11" s="8">
        <f>SUM(K11)</f>
        <v>18987160.430000033</v>
      </c>
      <c r="P11" s="98"/>
      <c r="Q11" s="59"/>
    </row>
    <row r="12" spans="1:17" s="7" customFormat="1" thickBot="1">
      <c r="A12" s="22" t="s">
        <v>137</v>
      </c>
      <c r="C12" s="57"/>
      <c r="D12" s="57"/>
      <c r="E12" s="110">
        <f>SUM(E10:E11)</f>
        <v>90000000</v>
      </c>
      <c r="F12" s="8"/>
      <c r="G12" s="110">
        <f>SUM(G10:G11)</f>
        <v>10124480</v>
      </c>
      <c r="H12" s="8"/>
      <c r="I12" s="110">
        <f>SUM(I10:I11)</f>
        <v>1965977.45</v>
      </c>
      <c r="J12" s="8"/>
      <c r="K12" s="110">
        <f>SUM(K10:K11)</f>
        <v>32677859.960000031</v>
      </c>
      <c r="L12" s="8"/>
      <c r="M12" s="110">
        <f>SUM(E12:K12)</f>
        <v>134768317.41000003</v>
      </c>
      <c r="P12" s="22"/>
    </row>
    <row r="13" spans="1:17" s="7" customFormat="1" thickTop="1">
      <c r="A13" s="22"/>
      <c r="C13" s="8"/>
      <c r="D13" s="8"/>
      <c r="E13" s="8"/>
      <c r="F13" s="8"/>
      <c r="G13" s="8"/>
      <c r="H13" s="8"/>
      <c r="I13" s="8"/>
      <c r="J13" s="8"/>
      <c r="K13" s="102"/>
      <c r="L13" s="8"/>
      <c r="M13" s="8"/>
      <c r="P13" s="22"/>
    </row>
    <row r="14" spans="1:17" s="7" customFormat="1" ht="24" customHeight="1">
      <c r="A14" s="22" t="s">
        <v>105</v>
      </c>
      <c r="C14" s="8"/>
      <c r="D14" s="8"/>
      <c r="E14" s="8">
        <v>5000000</v>
      </c>
      <c r="G14" s="8">
        <v>0</v>
      </c>
      <c r="I14" s="8">
        <v>500000</v>
      </c>
      <c r="K14" s="8">
        <v>104095501.8</v>
      </c>
      <c r="M14" s="8">
        <f>SUM(E14:L14)</f>
        <v>109595501.8</v>
      </c>
      <c r="P14" s="22"/>
    </row>
    <row r="15" spans="1:17" s="7" customFormat="1" ht="24" customHeight="1">
      <c r="A15" s="22" t="s">
        <v>139</v>
      </c>
      <c r="C15" s="57">
        <v>17</v>
      </c>
      <c r="D15" s="8"/>
      <c r="E15" s="8"/>
      <c r="G15" s="8"/>
      <c r="I15" s="8"/>
      <c r="K15" s="8">
        <v>-20000000</v>
      </c>
      <c r="M15" s="8">
        <f>SUM(E15:L15)</f>
        <v>-20000000</v>
      </c>
      <c r="P15" s="22"/>
    </row>
    <row r="16" spans="1:17" s="7" customFormat="1" ht="24" customHeight="1">
      <c r="A16" s="22" t="s">
        <v>106</v>
      </c>
      <c r="C16" s="57"/>
      <c r="D16" s="57"/>
      <c r="E16" s="8"/>
      <c r="I16" s="8"/>
      <c r="K16" s="8">
        <v>26335479.339999989</v>
      </c>
      <c r="M16" s="8">
        <f>SUM(E16:K16)</f>
        <v>26335479.339999989</v>
      </c>
      <c r="P16" s="22"/>
    </row>
    <row r="17" spans="1:16" s="7" customFormat="1" ht="24" customHeight="1" thickBot="1">
      <c r="A17" s="22" t="s">
        <v>138</v>
      </c>
      <c r="C17" s="8"/>
      <c r="D17" s="8"/>
      <c r="E17" s="110">
        <f>SUM(E14:E16)</f>
        <v>5000000</v>
      </c>
      <c r="G17" s="110">
        <f>SUM(G14:G16)</f>
        <v>0</v>
      </c>
      <c r="I17" s="110">
        <f>SUM(I14:I16)</f>
        <v>500000</v>
      </c>
      <c r="K17" s="110">
        <f>SUM(K14:K16)</f>
        <v>110430981.13999999</v>
      </c>
      <c r="M17" s="110">
        <f>SUM(M14:M16)</f>
        <v>115930981.13999999</v>
      </c>
      <c r="P17" s="22"/>
    </row>
    <row r="18" spans="1:16" s="7" customFormat="1" ht="22.5" customHeight="1" thickTop="1">
      <c r="A18" s="22"/>
      <c r="C18" s="8"/>
      <c r="D18" s="8"/>
      <c r="E18" s="58"/>
      <c r="F18" s="58"/>
      <c r="G18" s="58"/>
      <c r="H18" s="58"/>
      <c r="I18" s="58"/>
      <c r="J18" s="58"/>
      <c r="K18" s="58"/>
      <c r="L18" s="58"/>
      <c r="M18" s="58"/>
      <c r="P18" s="22"/>
    </row>
    <row r="19" spans="1:16" ht="12" customHeight="1"/>
    <row r="20" spans="1:16" s="4" customFormat="1" ht="24.75" customHeight="1">
      <c r="A20" s="9" t="s">
        <v>20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5"/>
      <c r="M20" s="6"/>
      <c r="N20" s="5"/>
    </row>
    <row r="21" spans="1:16" s="4" customFormat="1" ht="12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5"/>
      <c r="M21" s="6"/>
      <c r="N21" s="5"/>
    </row>
    <row r="22" spans="1:16" s="4" customFormat="1" ht="24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5"/>
      <c r="M22" s="6"/>
      <c r="N22" s="5"/>
    </row>
    <row r="23" spans="1:16" s="4" customFormat="1" ht="24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5"/>
      <c r="M23" s="6"/>
      <c r="N23" s="5"/>
    </row>
    <row r="24" spans="1:16" s="60" customFormat="1" ht="25.5" customHeight="1">
      <c r="A24" s="73"/>
      <c r="B24" s="60" t="s">
        <v>114</v>
      </c>
      <c r="E24" s="61"/>
      <c r="F24" s="61"/>
      <c r="G24" s="61"/>
      <c r="H24" s="62"/>
      <c r="K24" s="63"/>
      <c r="L24" s="61"/>
    </row>
    <row r="25" spans="1:16" s="60" customFormat="1" ht="25.5" customHeight="1">
      <c r="A25" s="61"/>
      <c r="B25" s="60" t="s">
        <v>115</v>
      </c>
      <c r="F25" s="61"/>
      <c r="G25" s="61" t="s">
        <v>116</v>
      </c>
      <c r="K25" s="63"/>
      <c r="L25" s="61"/>
    </row>
  </sheetData>
  <mergeCells count="4">
    <mergeCell ref="A1:M1"/>
    <mergeCell ref="A2:M2"/>
    <mergeCell ref="A3:M3"/>
    <mergeCell ref="I6:K6"/>
  </mergeCells>
  <pageMargins left="0.70866141732283472" right="0.23622047244094491" top="0.47244094488188981" bottom="0.55118110236220474" header="0.15748031496062992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73"/>
  <sheetViews>
    <sheetView view="pageBreakPreview" zoomScaleNormal="100" zoomScaleSheetLayoutView="100" workbookViewId="0">
      <selection activeCell="M1" sqref="M1"/>
    </sheetView>
  </sheetViews>
  <sheetFormatPr defaultRowHeight="23.25"/>
  <cols>
    <col min="1" max="1" width="3.375" style="1" customWidth="1"/>
    <col min="2" max="2" width="6" style="1" customWidth="1"/>
    <col min="3" max="3" width="5.625" style="1" customWidth="1"/>
    <col min="4" max="5" width="9" style="1"/>
    <col min="6" max="6" width="4.25" style="1" customWidth="1"/>
    <col min="7" max="7" width="10.25" style="1" customWidth="1"/>
    <col min="8" max="8" width="16.875" style="1" customWidth="1"/>
    <col min="9" max="9" width="1.625" style="1" customWidth="1"/>
    <col min="10" max="10" width="14.625" style="55" customWidth="1"/>
    <col min="11" max="11" width="0.625" style="1" customWidth="1"/>
    <col min="12" max="12" width="14.75" style="1" customWidth="1"/>
    <col min="13" max="13" width="13" style="1" bestFit="1" customWidth="1"/>
    <col min="14" max="14" width="12" style="1" bestFit="1" customWidth="1"/>
    <col min="15" max="15" width="11.375" style="1" bestFit="1" customWidth="1"/>
    <col min="16" max="16" width="12" style="1" bestFit="1" customWidth="1"/>
    <col min="17" max="16384" width="9" style="1"/>
  </cols>
  <sheetData>
    <row r="1" spans="1:16" ht="25.5" customHeight="1">
      <c r="A1" s="153" t="s">
        <v>128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</row>
    <row r="2" spans="1:16" ht="25.5" customHeight="1">
      <c r="A2" s="153" t="s">
        <v>52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6" ht="25.5" customHeight="1">
      <c r="A3" s="153" t="s">
        <v>136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</row>
    <row r="4" spans="1:16" ht="25.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6" ht="22.5" customHeight="1">
      <c r="A5" s="23"/>
      <c r="B5" s="23"/>
      <c r="C5" s="23"/>
      <c r="D5" s="23"/>
      <c r="E5" s="23"/>
      <c r="F5" s="23"/>
      <c r="G5" s="23"/>
      <c r="H5" s="25"/>
      <c r="I5" s="23"/>
      <c r="J5" s="154" t="s">
        <v>53</v>
      </c>
      <c r="K5" s="154"/>
      <c r="L5" s="154"/>
    </row>
    <row r="6" spans="1:16" ht="22.5" customHeight="1">
      <c r="A6" s="23"/>
      <c r="B6" s="23"/>
      <c r="C6" s="23"/>
      <c r="D6" s="23"/>
      <c r="E6" s="23"/>
      <c r="F6" s="23"/>
      <c r="G6" s="23"/>
      <c r="H6" s="25"/>
      <c r="I6" s="23"/>
      <c r="J6" s="127" t="s">
        <v>103</v>
      </c>
      <c r="K6" s="26"/>
      <c r="L6" s="128" t="s">
        <v>49</v>
      </c>
    </row>
    <row r="7" spans="1:16" ht="22.5" customHeight="1">
      <c r="A7" s="23"/>
      <c r="B7" s="23"/>
      <c r="C7" s="23"/>
      <c r="D7" s="23"/>
      <c r="E7" s="23"/>
      <c r="F7" s="23"/>
      <c r="G7" s="23"/>
      <c r="H7" s="25"/>
      <c r="I7" s="23"/>
      <c r="J7" s="129"/>
      <c r="K7" s="126"/>
      <c r="L7" s="130" t="s">
        <v>141</v>
      </c>
    </row>
    <row r="8" spans="1:16" ht="23.25" customHeight="1">
      <c r="A8" s="27" t="s">
        <v>54</v>
      </c>
      <c r="C8" s="27"/>
      <c r="D8" s="27"/>
      <c r="E8" s="27"/>
      <c r="F8" s="27"/>
      <c r="H8" s="28"/>
      <c r="I8" s="27"/>
      <c r="J8" s="29"/>
      <c r="K8" s="27"/>
      <c r="L8" s="30"/>
      <c r="P8" s="103"/>
    </row>
    <row r="9" spans="1:16" ht="23.25" customHeight="1">
      <c r="A9" s="31" t="s">
        <v>107</v>
      </c>
      <c r="C9" s="27"/>
      <c r="D9" s="27"/>
      <c r="E9" s="27"/>
      <c r="F9" s="27"/>
      <c r="G9" s="32"/>
      <c r="H9" s="28"/>
      <c r="I9" s="27"/>
      <c r="J9" s="33">
        <v>24272189.130000032</v>
      </c>
      <c r="K9" s="27"/>
      <c r="L9" s="104">
        <v>33082770.61999999</v>
      </c>
    </row>
    <row r="10" spans="1:16" ht="23.25" customHeight="1">
      <c r="A10" s="31" t="s">
        <v>55</v>
      </c>
      <c r="C10" s="27"/>
      <c r="D10" s="27"/>
      <c r="E10" s="27"/>
      <c r="F10" s="27"/>
      <c r="H10" s="35"/>
      <c r="I10" s="27"/>
      <c r="J10" s="33"/>
      <c r="K10" s="27"/>
      <c r="L10" s="34"/>
      <c r="P10" s="103"/>
    </row>
    <row r="11" spans="1:16" ht="23.25" customHeight="1">
      <c r="A11" s="27"/>
      <c r="B11" s="1" t="s">
        <v>56</v>
      </c>
      <c r="C11" s="27"/>
      <c r="D11" s="27"/>
      <c r="E11" s="27"/>
      <c r="F11" s="27"/>
      <c r="H11" s="27"/>
      <c r="I11" s="27"/>
      <c r="J11" s="29">
        <v>721748</v>
      </c>
      <c r="K11" s="27"/>
      <c r="L11" s="103">
        <v>579690</v>
      </c>
    </row>
    <row r="12" spans="1:16" ht="23.25" customHeight="1">
      <c r="A12" s="27"/>
      <c r="B12" s="1" t="s">
        <v>57</v>
      </c>
      <c r="C12" s="27"/>
      <c r="D12" s="27"/>
      <c r="E12" s="27"/>
      <c r="F12" s="27"/>
      <c r="H12" s="27"/>
      <c r="I12" s="27"/>
      <c r="J12" s="29">
        <v>1313149.1200000001</v>
      </c>
      <c r="K12" s="27"/>
      <c r="L12" s="103">
        <v>1760357.38</v>
      </c>
      <c r="P12" s="103"/>
    </row>
    <row r="13" spans="1:16" ht="23.25" customHeight="1">
      <c r="A13" s="27"/>
      <c r="B13" s="1" t="s">
        <v>112</v>
      </c>
      <c r="C13" s="27"/>
      <c r="D13" s="27"/>
      <c r="E13" s="27"/>
      <c r="F13" s="27"/>
      <c r="H13" s="27"/>
      <c r="I13" s="27"/>
      <c r="J13" s="29">
        <v>300195.5</v>
      </c>
      <c r="K13" s="27"/>
      <c r="L13" s="103">
        <v>528036.06000000006</v>
      </c>
      <c r="N13" s="131"/>
      <c r="P13" s="103"/>
    </row>
    <row r="14" spans="1:16" ht="23.25" customHeight="1">
      <c r="A14" s="27"/>
      <c r="B14" s="1" t="s">
        <v>140</v>
      </c>
      <c r="C14" s="27"/>
      <c r="D14" s="27"/>
      <c r="E14" s="27"/>
      <c r="F14" s="27"/>
      <c r="H14" s="27"/>
      <c r="I14" s="27"/>
      <c r="J14" s="29">
        <v>0</v>
      </c>
      <c r="K14" s="27"/>
      <c r="L14" s="103">
        <v>-1618073.37</v>
      </c>
      <c r="P14" s="103"/>
    </row>
    <row r="15" spans="1:16" ht="23.25" customHeight="1">
      <c r="A15" s="27"/>
      <c r="B15" s="1" t="s">
        <v>122</v>
      </c>
      <c r="C15" s="27"/>
      <c r="D15" s="27"/>
      <c r="E15" s="27"/>
      <c r="F15" s="27"/>
      <c r="H15" s="27"/>
      <c r="I15" s="27"/>
      <c r="J15" s="29">
        <v>64886.96</v>
      </c>
      <c r="K15" s="27"/>
      <c r="L15" s="105">
        <v>-1050433.54</v>
      </c>
    </row>
    <row r="16" spans="1:16" ht="23.25" customHeight="1">
      <c r="A16" s="27"/>
      <c r="B16" s="1" t="s">
        <v>123</v>
      </c>
      <c r="C16" s="27"/>
      <c r="D16" s="27"/>
      <c r="E16" s="27"/>
      <c r="F16" s="27"/>
      <c r="H16" s="27"/>
      <c r="I16" s="27"/>
      <c r="J16" s="29">
        <v>436744.64</v>
      </c>
      <c r="K16" s="27"/>
      <c r="L16" s="30">
        <v>104259.82</v>
      </c>
    </row>
    <row r="17" spans="1:16" ht="23.25" customHeight="1">
      <c r="A17" s="27"/>
      <c r="B17" s="1" t="s">
        <v>94</v>
      </c>
      <c r="C17" s="27"/>
      <c r="D17" s="27"/>
      <c r="E17" s="27"/>
      <c r="F17" s="27"/>
      <c r="H17" s="27"/>
      <c r="I17" s="27"/>
      <c r="J17" s="29">
        <v>257503.16</v>
      </c>
      <c r="K17" s="27"/>
      <c r="L17" s="30">
        <v>0</v>
      </c>
    </row>
    <row r="18" spans="1:16" ht="23.25" customHeight="1">
      <c r="A18" s="27"/>
      <c r="B18" s="1" t="s">
        <v>108</v>
      </c>
      <c r="C18" s="27"/>
      <c r="D18" s="27"/>
      <c r="E18" s="27"/>
      <c r="F18" s="27"/>
      <c r="H18" s="27"/>
      <c r="I18" s="27"/>
      <c r="J18" s="29">
        <v>1319912.48</v>
      </c>
      <c r="K18" s="27"/>
      <c r="L18" s="30">
        <v>0</v>
      </c>
    </row>
    <row r="19" spans="1:16" ht="23.25" customHeight="1">
      <c r="A19" s="27"/>
      <c r="B19" s="1" t="s">
        <v>58</v>
      </c>
      <c r="C19" s="27"/>
      <c r="D19" s="27"/>
      <c r="E19" s="27"/>
      <c r="F19" s="27"/>
      <c r="H19" s="27"/>
      <c r="I19" s="27"/>
      <c r="J19" s="38">
        <v>46231.42</v>
      </c>
      <c r="K19" s="35"/>
      <c r="L19" s="106">
        <v>46858.61</v>
      </c>
      <c r="P19" s="103"/>
    </row>
    <row r="20" spans="1:16" ht="23.25" customHeight="1">
      <c r="A20" s="31" t="s">
        <v>59</v>
      </c>
      <c r="C20" s="27"/>
      <c r="D20" s="27"/>
      <c r="E20" s="27"/>
      <c r="F20" s="27"/>
      <c r="H20" s="27"/>
      <c r="I20" s="27"/>
      <c r="J20" s="36"/>
      <c r="K20" s="35"/>
      <c r="L20" s="37"/>
    </row>
    <row r="21" spans="1:16" ht="23.25" customHeight="1">
      <c r="B21" s="27" t="s">
        <v>60</v>
      </c>
      <c r="C21" s="27"/>
      <c r="D21" s="27"/>
      <c r="E21" s="27"/>
      <c r="F21" s="27"/>
      <c r="I21" s="27"/>
      <c r="J21" s="33">
        <f>SUM(J9:J19)</f>
        <v>28732560.410000037</v>
      </c>
      <c r="K21" s="27"/>
      <c r="L21" s="33">
        <f>SUM(L9:L19)</f>
        <v>33433465.579999998</v>
      </c>
      <c r="P21" s="103"/>
    </row>
    <row r="22" spans="1:16" ht="23.25" customHeight="1">
      <c r="A22" s="31" t="s">
        <v>61</v>
      </c>
      <c r="C22" s="27"/>
      <c r="D22" s="27"/>
      <c r="E22" s="27"/>
      <c r="F22" s="27"/>
      <c r="H22" s="39"/>
      <c r="I22" s="27"/>
      <c r="J22" s="40"/>
      <c r="K22" s="27"/>
      <c r="L22" s="41"/>
    </row>
    <row r="23" spans="1:16" ht="23.25" customHeight="1">
      <c r="A23" s="31"/>
      <c r="B23" s="1" t="s">
        <v>46</v>
      </c>
      <c r="C23" s="27"/>
      <c r="D23" s="27"/>
      <c r="E23" s="27"/>
      <c r="F23" s="27"/>
      <c r="H23" s="27"/>
      <c r="I23" s="27"/>
      <c r="J23" s="40">
        <v>5136564.2300000004</v>
      </c>
      <c r="K23" s="27"/>
      <c r="L23" s="107">
        <v>63648544.700000003</v>
      </c>
      <c r="P23" s="103"/>
    </row>
    <row r="24" spans="1:16" ht="23.25" customHeight="1">
      <c r="A24" s="31"/>
      <c r="B24" s="1" t="s">
        <v>1</v>
      </c>
      <c r="C24" s="27"/>
      <c r="D24" s="27"/>
      <c r="E24" s="27"/>
      <c r="F24" s="27"/>
      <c r="H24" s="27"/>
      <c r="I24" s="27"/>
      <c r="J24" s="40">
        <v>-2567736.9</v>
      </c>
      <c r="K24" s="27"/>
      <c r="L24" s="107">
        <v>13442005.68</v>
      </c>
    </row>
    <row r="25" spans="1:16" ht="23.25" customHeight="1">
      <c r="A25" s="31"/>
      <c r="B25" s="1" t="s">
        <v>62</v>
      </c>
      <c r="C25" s="27"/>
      <c r="D25" s="27"/>
      <c r="E25" s="27"/>
      <c r="F25" s="27"/>
      <c r="H25" s="27"/>
      <c r="I25" s="27"/>
      <c r="J25" s="40">
        <v>120715</v>
      </c>
      <c r="K25" s="27"/>
      <c r="L25" s="107">
        <v>-16802572.98</v>
      </c>
      <c r="P25" s="103"/>
    </row>
    <row r="26" spans="1:16" ht="23.25" customHeight="1">
      <c r="A26" s="31" t="s">
        <v>63</v>
      </c>
      <c r="C26" s="27"/>
      <c r="D26" s="27"/>
      <c r="E26" s="27"/>
      <c r="F26" s="27"/>
      <c r="H26" s="27"/>
      <c r="I26" s="27"/>
      <c r="J26" s="40"/>
      <c r="K26" s="27"/>
      <c r="L26" s="33"/>
    </row>
    <row r="27" spans="1:16" ht="23.25" customHeight="1">
      <c r="A27" s="31"/>
      <c r="B27" s="1" t="s">
        <v>47</v>
      </c>
      <c r="C27" s="27"/>
      <c r="D27" s="27"/>
      <c r="E27" s="27"/>
      <c r="F27" s="27"/>
      <c r="H27" s="27"/>
      <c r="I27" s="27"/>
      <c r="J27" s="111">
        <v>-24883809.890000001</v>
      </c>
      <c r="K27" s="27"/>
      <c r="L27" s="108">
        <v>-54020786.359999999</v>
      </c>
      <c r="P27" s="103"/>
    </row>
    <row r="28" spans="1:16" ht="23.25" customHeight="1">
      <c r="A28" s="31" t="s">
        <v>64</v>
      </c>
      <c r="B28" s="27"/>
      <c r="C28" s="27"/>
      <c r="D28" s="27"/>
      <c r="E28" s="27"/>
      <c r="F28" s="27"/>
      <c r="H28" s="27"/>
      <c r="I28" s="27"/>
      <c r="J28" s="33">
        <f>SUM(J21:J27)</f>
        <v>6538292.8500000387</v>
      </c>
      <c r="K28" s="27"/>
      <c r="L28" s="33">
        <f>SUM(L21:L27)</f>
        <v>39700656.620000005</v>
      </c>
    </row>
    <row r="29" spans="1:16" ht="23.25" customHeight="1">
      <c r="A29" s="31"/>
      <c r="B29" s="27" t="s">
        <v>65</v>
      </c>
      <c r="C29" s="27"/>
      <c r="D29" s="27"/>
      <c r="E29" s="27"/>
      <c r="F29" s="27"/>
      <c r="H29" s="27"/>
      <c r="I29" s="27"/>
      <c r="J29" s="33">
        <v>-46231.42</v>
      </c>
      <c r="K29" s="27"/>
      <c r="L29" s="104">
        <v>-46858.61</v>
      </c>
      <c r="P29" s="103"/>
    </row>
    <row r="30" spans="1:16" ht="24" customHeight="1">
      <c r="A30" s="31"/>
      <c r="B30" s="27" t="s">
        <v>66</v>
      </c>
      <c r="C30" s="27"/>
      <c r="D30" s="27"/>
      <c r="E30" s="27"/>
      <c r="F30" s="27"/>
      <c r="H30" s="27"/>
      <c r="I30" s="27"/>
      <c r="J30" s="33">
        <v>-8138518.8899999997</v>
      </c>
      <c r="K30" s="27"/>
      <c r="L30" s="108">
        <v>-6592733.1200000001</v>
      </c>
    </row>
    <row r="31" spans="1:16" ht="23.25" customHeight="1">
      <c r="A31" s="31"/>
      <c r="B31" s="27"/>
      <c r="C31" s="27" t="s">
        <v>67</v>
      </c>
      <c r="D31" s="27"/>
      <c r="E31" s="27"/>
      <c r="F31" s="27"/>
      <c r="H31" s="27"/>
      <c r="I31" s="27"/>
      <c r="J31" s="42">
        <f>SUM(J28:J30)</f>
        <v>-1646457.4599999608</v>
      </c>
      <c r="K31" s="27"/>
      <c r="L31" s="42">
        <f>SUM(L28:L30)</f>
        <v>33061064.890000004</v>
      </c>
      <c r="P31" s="103"/>
    </row>
    <row r="32" spans="1:16" ht="12.75" customHeight="1">
      <c r="A32" s="27"/>
      <c r="B32" s="27"/>
      <c r="C32" s="31"/>
      <c r="D32" s="27"/>
      <c r="E32" s="27"/>
      <c r="F32" s="27"/>
      <c r="H32" s="39"/>
      <c r="I32" s="27"/>
      <c r="J32" s="33"/>
      <c r="K32" s="35"/>
      <c r="L32" s="34"/>
    </row>
    <row r="33" spans="1:16" ht="13.5" customHeight="1">
      <c r="A33" s="27"/>
      <c r="B33" s="27"/>
      <c r="C33" s="31"/>
      <c r="D33" s="27"/>
      <c r="E33" s="27"/>
      <c r="F33" s="27"/>
      <c r="H33" s="39"/>
      <c r="I33" s="27"/>
      <c r="J33" s="33"/>
      <c r="K33" s="35"/>
      <c r="L33" s="34"/>
    </row>
    <row r="34" spans="1:16" ht="23.25" customHeight="1">
      <c r="A34" s="31" t="s">
        <v>20</v>
      </c>
      <c r="B34" s="27"/>
      <c r="C34" s="31"/>
      <c r="D34" s="27"/>
      <c r="E34" s="27"/>
      <c r="F34" s="27"/>
      <c r="H34" s="39"/>
      <c r="I34" s="27"/>
      <c r="J34" s="33"/>
      <c r="K34" s="35"/>
      <c r="L34" s="34"/>
    </row>
    <row r="35" spans="1:16" ht="23.25" customHeight="1">
      <c r="A35" s="27"/>
      <c r="B35" s="27"/>
      <c r="C35" s="31"/>
      <c r="D35" s="27"/>
      <c r="E35" s="27"/>
      <c r="F35" s="27"/>
      <c r="H35" s="39"/>
      <c r="I35" s="27"/>
      <c r="J35" s="33"/>
      <c r="K35" s="35"/>
      <c r="L35" s="34"/>
    </row>
    <row r="36" spans="1:16" ht="25.5" customHeight="1">
      <c r="A36" s="27" t="s">
        <v>95</v>
      </c>
      <c r="C36" s="27"/>
      <c r="D36" s="27"/>
      <c r="E36" s="27"/>
      <c r="F36" s="27"/>
      <c r="G36" s="27"/>
      <c r="H36" s="27"/>
      <c r="J36" s="29"/>
      <c r="K36" s="27"/>
      <c r="L36" s="30"/>
    </row>
    <row r="37" spans="1:16" ht="24.75" customHeight="1">
      <c r="A37" s="27" t="s">
        <v>117</v>
      </c>
      <c r="C37" s="50"/>
      <c r="D37" s="50"/>
      <c r="E37" s="50"/>
      <c r="F37" s="30"/>
      <c r="G37" s="50"/>
      <c r="H37" s="27" t="s">
        <v>118</v>
      </c>
      <c r="J37" s="53"/>
      <c r="K37" s="50"/>
      <c r="L37" s="50"/>
      <c r="M37" s="50"/>
      <c r="N37" s="54"/>
    </row>
    <row r="38" spans="1:16" ht="20.25" customHeight="1">
      <c r="A38" s="155" t="s">
        <v>21</v>
      </c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P38" s="103"/>
    </row>
    <row r="39" spans="1:16" ht="25.5" customHeight="1">
      <c r="A39" s="153" t="str">
        <f>+A1</f>
        <v>บริษัท  สยามอีสต์ โซลูชั่น จำกัด (มหาชน)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</row>
    <row r="40" spans="1:16" ht="25.5" customHeight="1">
      <c r="A40" s="153" t="s">
        <v>68</v>
      </c>
      <c r="B40" s="153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P40" s="103"/>
    </row>
    <row r="41" spans="1:16" ht="25.5" customHeight="1">
      <c r="A41" s="153" t="str">
        <f>+A3</f>
        <v>สำหรับงวด 9 เดือน สิ้นสุดวันที่ 30 กันยายน 2559 (ยังไม่ได้ตรวจสอบ/สอบทานแล้ว)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</row>
    <row r="42" spans="1:16" ht="25.5" customHeight="1">
      <c r="A42" s="23"/>
      <c r="B42" s="23"/>
      <c r="C42" s="23"/>
      <c r="D42" s="23"/>
      <c r="E42" s="23"/>
      <c r="F42" s="23"/>
      <c r="G42" s="23"/>
      <c r="H42" s="23"/>
      <c r="I42" s="23"/>
      <c r="J42" s="43"/>
      <c r="K42" s="23"/>
      <c r="L42" s="23"/>
      <c r="P42" s="103"/>
    </row>
    <row r="43" spans="1:16" ht="21" customHeight="1">
      <c r="A43" s="23"/>
      <c r="B43" s="23"/>
      <c r="C43" s="23"/>
      <c r="D43" s="23"/>
      <c r="E43" s="23"/>
      <c r="F43" s="23"/>
      <c r="G43" s="23"/>
      <c r="H43" s="25"/>
      <c r="I43" s="23"/>
      <c r="J43" s="154" t="s">
        <v>53</v>
      </c>
      <c r="K43" s="154"/>
      <c r="L43" s="154"/>
    </row>
    <row r="44" spans="1:16" ht="21" customHeight="1">
      <c r="A44" s="23"/>
      <c r="B44" s="23"/>
      <c r="C44" s="23"/>
      <c r="D44" s="23"/>
      <c r="E44" s="23"/>
      <c r="F44" s="23"/>
      <c r="G44" s="23"/>
      <c r="H44" s="25"/>
      <c r="I44" s="23"/>
      <c r="J44" s="127" t="str">
        <f>+J6</f>
        <v>2559</v>
      </c>
      <c r="K44" s="26"/>
      <c r="L44" s="128" t="str">
        <f>+L6</f>
        <v>2558</v>
      </c>
      <c r="P44" s="103"/>
    </row>
    <row r="45" spans="1:16" ht="21" customHeight="1">
      <c r="A45" s="23"/>
      <c r="B45" s="23"/>
      <c r="C45" s="23"/>
      <c r="D45" s="23"/>
      <c r="E45" s="23"/>
      <c r="F45" s="23"/>
      <c r="G45" s="23"/>
      <c r="H45" s="25"/>
      <c r="I45" s="23"/>
      <c r="J45" s="129"/>
      <c r="K45" s="126"/>
      <c r="L45" s="130" t="str">
        <f>+L7</f>
        <v>(ปรับปรุงใหม่)</v>
      </c>
      <c r="P45" s="103"/>
    </row>
    <row r="46" spans="1:16" ht="23.25" customHeight="1">
      <c r="A46" s="27" t="s">
        <v>69</v>
      </c>
      <c r="C46" s="27"/>
      <c r="D46" s="27"/>
      <c r="E46" s="27"/>
      <c r="F46" s="27"/>
      <c r="H46" s="28"/>
      <c r="I46" s="27"/>
      <c r="J46" s="29"/>
      <c r="K46" s="27"/>
      <c r="L46" s="30"/>
    </row>
    <row r="47" spans="1:16" ht="23.25" customHeight="1">
      <c r="A47" s="27"/>
      <c r="B47" s="1" t="s">
        <v>70</v>
      </c>
      <c r="C47" s="27"/>
      <c r="D47" s="27"/>
      <c r="E47" s="27"/>
      <c r="F47" s="27"/>
      <c r="H47" s="28"/>
      <c r="I47" s="27"/>
      <c r="J47" s="29">
        <v>-753906.48</v>
      </c>
      <c r="K47" s="27"/>
      <c r="L47" s="30">
        <v>-223626.62</v>
      </c>
    </row>
    <row r="48" spans="1:16" ht="24" customHeight="1">
      <c r="A48" s="27"/>
      <c r="B48" s="1" t="s">
        <v>142</v>
      </c>
      <c r="C48" s="27"/>
      <c r="D48" s="27"/>
      <c r="E48" s="27"/>
      <c r="F48" s="27"/>
      <c r="H48" s="27"/>
      <c r="I48" s="27"/>
      <c r="J48" s="29">
        <v>0</v>
      </c>
      <c r="K48" s="27"/>
      <c r="L48" s="105">
        <v>2654205.61</v>
      </c>
      <c r="P48" s="103"/>
    </row>
    <row r="49" spans="1:16" ht="24" customHeight="1">
      <c r="A49" s="27"/>
      <c r="C49" s="27" t="s">
        <v>71</v>
      </c>
      <c r="D49" s="27"/>
      <c r="E49" s="27"/>
      <c r="F49" s="27"/>
      <c r="H49" s="27"/>
      <c r="I49" s="27"/>
      <c r="J49" s="44">
        <f>SUM(J47:J48)</f>
        <v>-753906.48</v>
      </c>
      <c r="K49" s="27"/>
      <c r="L49" s="44">
        <f>SUM(L47:L48)</f>
        <v>2430578.9899999998</v>
      </c>
      <c r="P49" s="103"/>
    </row>
    <row r="50" spans="1:16" ht="24" customHeight="1">
      <c r="A50" s="31" t="s">
        <v>72</v>
      </c>
      <c r="C50" s="27"/>
      <c r="D50" s="27"/>
      <c r="E50" s="27"/>
      <c r="F50" s="27"/>
      <c r="H50" s="27"/>
      <c r="I50" s="27"/>
      <c r="J50" s="40"/>
      <c r="K50" s="27"/>
      <c r="L50" s="41"/>
    </row>
    <row r="51" spans="1:16" ht="24" customHeight="1">
      <c r="A51" s="31"/>
      <c r="B51" s="30" t="s">
        <v>100</v>
      </c>
      <c r="C51" s="27"/>
      <c r="D51" s="27"/>
      <c r="E51" s="27"/>
      <c r="F51" s="27"/>
      <c r="H51" s="27"/>
      <c r="I51" s="27"/>
      <c r="J51" s="40">
        <v>-3978899.43</v>
      </c>
      <c r="K51" s="27"/>
      <c r="L51" s="105">
        <v>353276.62</v>
      </c>
    </row>
    <row r="52" spans="1:16" ht="23.25" customHeight="1">
      <c r="A52" s="31"/>
      <c r="B52" s="1" t="s">
        <v>73</v>
      </c>
      <c r="C52" s="27"/>
      <c r="D52" s="27"/>
      <c r="E52" s="27"/>
      <c r="F52" s="27"/>
      <c r="H52" s="27"/>
      <c r="I52" s="27"/>
      <c r="J52" s="33">
        <v>-556434.28</v>
      </c>
      <c r="K52" s="27"/>
      <c r="L52" s="104">
        <v>-404310.21</v>
      </c>
    </row>
    <row r="53" spans="1:16" ht="23.25" customHeight="1">
      <c r="A53" s="31"/>
      <c r="B53" s="1" t="s">
        <v>130</v>
      </c>
      <c r="C53" s="27"/>
      <c r="D53" s="27"/>
      <c r="E53" s="27"/>
      <c r="F53" s="27"/>
      <c r="H53" s="27"/>
      <c r="I53" s="27"/>
      <c r="J53" s="33">
        <v>0</v>
      </c>
      <c r="K53" s="27"/>
      <c r="L53" s="104">
        <v>-20000000</v>
      </c>
    </row>
    <row r="54" spans="1:16" ht="24" customHeight="1">
      <c r="A54" s="31"/>
      <c r="B54" s="27"/>
      <c r="C54" s="27" t="s">
        <v>74</v>
      </c>
      <c r="D54" s="27"/>
      <c r="E54" s="27"/>
      <c r="F54" s="27"/>
      <c r="H54" s="27"/>
      <c r="I54" s="27"/>
      <c r="J54" s="42">
        <f>SUM(J51:J53)</f>
        <v>-4535333.71</v>
      </c>
      <c r="K54" s="27"/>
      <c r="L54" s="42">
        <f>SUM(L51:L53)</f>
        <v>-20051033.59</v>
      </c>
    </row>
    <row r="55" spans="1:16" ht="24" customHeight="1">
      <c r="A55" s="1" t="s">
        <v>75</v>
      </c>
      <c r="B55" s="27"/>
      <c r="C55" s="27"/>
      <c r="D55" s="27"/>
      <c r="E55" s="27"/>
      <c r="F55" s="27"/>
      <c r="G55" s="27"/>
      <c r="H55" s="27"/>
      <c r="I55" s="27"/>
      <c r="J55" s="29">
        <f>SUM(J31+J49+J54)</f>
        <v>-6935697.6499999613</v>
      </c>
      <c r="K55" s="27"/>
      <c r="L55" s="29">
        <f>SUM(L31+L49+L54)</f>
        <v>15440610.290000003</v>
      </c>
      <c r="N55" s="45"/>
    </row>
    <row r="56" spans="1:16" ht="25.5" customHeight="1">
      <c r="A56" s="1" t="s">
        <v>76</v>
      </c>
      <c r="B56" s="27"/>
      <c r="C56" s="27"/>
      <c r="D56" s="27"/>
      <c r="E56" s="27"/>
      <c r="F56" s="27"/>
      <c r="G56" s="27"/>
      <c r="H56" s="46"/>
      <c r="I56" s="27"/>
      <c r="J56" s="29">
        <v>94319198.219999999</v>
      </c>
      <c r="K56" s="27"/>
      <c r="L56" s="103">
        <v>57134969.07</v>
      </c>
      <c r="N56" s="47"/>
    </row>
    <row r="57" spans="1:16" ht="25.5" customHeight="1" thickBot="1">
      <c r="A57" s="1" t="s">
        <v>77</v>
      </c>
      <c r="B57" s="27"/>
      <c r="C57" s="27"/>
      <c r="D57" s="27"/>
      <c r="E57" s="27"/>
      <c r="F57" s="27"/>
      <c r="G57" s="27"/>
      <c r="H57" s="46"/>
      <c r="I57" s="27"/>
      <c r="J57" s="48">
        <f>SUM(J55:J56)</f>
        <v>87383500.570000038</v>
      </c>
      <c r="K57" s="27"/>
      <c r="L57" s="48">
        <f>SUM(L55:L56)</f>
        <v>72575579.359999999</v>
      </c>
      <c r="M57" s="29"/>
      <c r="N57" s="29"/>
    </row>
    <row r="58" spans="1:16" ht="21" customHeight="1" thickTop="1">
      <c r="B58" s="27"/>
      <c r="C58" s="27"/>
      <c r="D58" s="27"/>
      <c r="E58" s="27"/>
      <c r="F58" s="27"/>
      <c r="G58" s="27"/>
      <c r="H58" s="46"/>
      <c r="I58" s="27"/>
      <c r="M58" s="29"/>
      <c r="N58" s="29"/>
    </row>
    <row r="59" spans="1:16" ht="22.5" customHeight="1">
      <c r="B59" s="27"/>
      <c r="C59" s="27"/>
      <c r="D59" s="27"/>
      <c r="E59" s="27"/>
      <c r="F59" s="27"/>
      <c r="G59" s="27"/>
      <c r="H59" s="46"/>
      <c r="I59" s="27"/>
      <c r="J59" s="29"/>
      <c r="K59" s="27"/>
      <c r="L59" s="30"/>
    </row>
    <row r="60" spans="1:16" ht="21" customHeight="1">
      <c r="A60" s="1" t="s">
        <v>127</v>
      </c>
      <c r="B60" s="27"/>
      <c r="C60" s="27"/>
      <c r="D60" s="27"/>
      <c r="E60" s="27"/>
      <c r="F60" s="27"/>
      <c r="G60" s="27"/>
      <c r="H60" s="46"/>
      <c r="I60" s="27"/>
      <c r="J60" s="29"/>
      <c r="K60" s="27"/>
      <c r="L60" s="30"/>
    </row>
    <row r="61" spans="1:16" ht="25.5" customHeight="1">
      <c r="B61" s="27"/>
      <c r="C61" s="27" t="s">
        <v>131</v>
      </c>
      <c r="D61" s="27"/>
      <c r="E61" s="27"/>
      <c r="F61" s="27"/>
      <c r="G61" s="27"/>
      <c r="H61" s="27"/>
      <c r="I61" s="27"/>
      <c r="J61" s="29">
        <v>291000</v>
      </c>
      <c r="K61" s="27"/>
      <c r="L61" s="30">
        <v>0</v>
      </c>
    </row>
    <row r="62" spans="1:16" ht="25.5" customHeight="1">
      <c r="A62" s="31"/>
      <c r="B62" s="27"/>
      <c r="C62" s="27"/>
      <c r="D62" s="27"/>
      <c r="E62" s="27"/>
      <c r="F62" s="27"/>
      <c r="G62" s="27"/>
      <c r="H62" s="27"/>
      <c r="I62" s="27"/>
      <c r="J62" s="29"/>
      <c r="K62" s="27"/>
      <c r="L62" s="30"/>
    </row>
    <row r="63" spans="1:16" ht="25.5" customHeight="1">
      <c r="A63" s="31"/>
      <c r="B63" s="27"/>
    </row>
    <row r="64" spans="1:16" ht="25.5" customHeight="1">
      <c r="B64" s="27"/>
      <c r="C64" s="27"/>
      <c r="D64" s="27"/>
      <c r="E64" s="27"/>
      <c r="F64" s="27"/>
      <c r="G64" s="27"/>
      <c r="H64" s="27"/>
      <c r="I64" s="27"/>
      <c r="J64" s="29"/>
      <c r="K64" s="27"/>
      <c r="L64" s="30"/>
    </row>
    <row r="65" spans="1:14" ht="25.5" customHeight="1">
      <c r="A65" s="31" t="s">
        <v>20</v>
      </c>
      <c r="B65" s="27"/>
      <c r="C65" s="27"/>
      <c r="D65" s="27"/>
      <c r="E65" s="27"/>
      <c r="F65" s="27"/>
      <c r="G65" s="27"/>
      <c r="H65" s="27"/>
      <c r="I65" s="27"/>
      <c r="J65" s="29"/>
      <c r="K65" s="27"/>
      <c r="L65" s="30"/>
    </row>
    <row r="66" spans="1:14" ht="25.5" customHeight="1">
      <c r="B66" s="27"/>
      <c r="C66" s="27"/>
      <c r="D66" s="27"/>
      <c r="E66" s="27"/>
      <c r="F66" s="27"/>
      <c r="G66" s="27"/>
      <c r="H66" s="27"/>
      <c r="I66" s="27"/>
      <c r="J66" s="29"/>
      <c r="K66" s="27"/>
      <c r="L66" s="30"/>
    </row>
    <row r="67" spans="1:14" ht="25.5" customHeight="1">
      <c r="A67" s="31"/>
      <c r="B67" s="27"/>
      <c r="C67" s="27"/>
      <c r="D67" s="27"/>
      <c r="E67" s="27"/>
      <c r="F67" s="27"/>
      <c r="G67" s="27"/>
      <c r="H67" s="27"/>
      <c r="I67" s="27"/>
      <c r="J67" s="29"/>
      <c r="K67" s="27"/>
      <c r="L67" s="30"/>
    </row>
    <row r="68" spans="1:14" ht="25.5" customHeight="1">
      <c r="A68" s="31"/>
      <c r="B68" s="27"/>
      <c r="C68" s="27"/>
      <c r="D68" s="27"/>
      <c r="E68" s="27"/>
      <c r="F68" s="27"/>
      <c r="G68" s="27"/>
      <c r="H68" s="27"/>
      <c r="I68" s="27"/>
      <c r="J68" s="29"/>
      <c r="K68" s="27"/>
      <c r="L68" s="30"/>
    </row>
    <row r="69" spans="1:14" ht="25.5" customHeight="1">
      <c r="A69" s="31"/>
      <c r="B69" s="27"/>
      <c r="C69" s="27"/>
      <c r="D69" s="27"/>
      <c r="E69" s="27"/>
      <c r="F69" s="27"/>
      <c r="G69" s="27"/>
      <c r="H69" s="27"/>
      <c r="I69" s="27"/>
      <c r="J69" s="29"/>
      <c r="K69" s="27"/>
      <c r="L69" s="30"/>
    </row>
    <row r="70" spans="1:14" ht="25.5" customHeight="1">
      <c r="A70" s="31"/>
      <c r="B70" s="27"/>
      <c r="C70" s="27"/>
      <c r="D70" s="27"/>
      <c r="E70" s="27"/>
      <c r="F70" s="27"/>
      <c r="G70" s="27"/>
      <c r="H70" s="27"/>
      <c r="I70" s="27"/>
      <c r="J70" s="29"/>
      <c r="K70" s="27"/>
      <c r="L70" s="30"/>
    </row>
    <row r="71" spans="1:14" ht="25.5" customHeight="1">
      <c r="A71" s="27" t="str">
        <f>+A36</f>
        <v xml:space="preserve"> (ลงชื่อ)………………………………......กรรมการตามอำนาจ    (ลงชื่อ)………………………………......กรรมการตามอำนาจ</v>
      </c>
      <c r="C71" s="27"/>
      <c r="D71" s="27"/>
      <c r="E71" s="27"/>
      <c r="F71" s="27"/>
      <c r="G71" s="27"/>
      <c r="H71" s="27"/>
      <c r="J71" s="29"/>
      <c r="K71" s="27"/>
      <c r="L71" s="30"/>
    </row>
    <row r="72" spans="1:14" ht="24.75" customHeight="1">
      <c r="A72" s="27" t="str">
        <f>+A37</f>
        <v xml:space="preserve">             (  นางสาวอรสา     วิมลเฉลา  )</v>
      </c>
      <c r="C72" s="50"/>
      <c r="D72" s="50"/>
      <c r="E72" s="50"/>
      <c r="F72" s="30"/>
      <c r="G72" s="50"/>
      <c r="H72" s="27" t="str">
        <f>+H37</f>
        <v xml:space="preserve">         (  นายวิชัย   ไม้แก่นสาร )</v>
      </c>
      <c r="J72" s="53"/>
      <c r="K72" s="50"/>
      <c r="L72" s="50"/>
      <c r="M72" s="50"/>
      <c r="N72" s="54"/>
    </row>
    <row r="73" spans="1:14" ht="24.75" customHeight="1">
      <c r="A73" s="49"/>
      <c r="B73" s="50"/>
      <c r="C73" s="50"/>
      <c r="D73" s="50"/>
      <c r="E73" s="50"/>
      <c r="F73" s="30"/>
      <c r="G73" s="50"/>
      <c r="H73" s="51"/>
      <c r="I73" s="52"/>
      <c r="J73" s="53"/>
      <c r="K73" s="50"/>
      <c r="L73" s="50"/>
      <c r="M73" s="50"/>
      <c r="N73" s="54"/>
    </row>
  </sheetData>
  <mergeCells count="9">
    <mergeCell ref="A40:L40"/>
    <mergeCell ref="A41:L41"/>
    <mergeCell ref="J43:L43"/>
    <mergeCell ref="A1:L1"/>
    <mergeCell ref="A2:L2"/>
    <mergeCell ref="A3:L3"/>
    <mergeCell ref="J5:L5"/>
    <mergeCell ref="A38:L38"/>
    <mergeCell ref="A39:L39"/>
  </mergeCells>
  <pageMargins left="0.70866141732283472" right="0.23622047244094491" top="0.47244094488188981" bottom="0.47244094488188981" header="0.15748031496062992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งบการเงิน</vt:lpstr>
      <vt:lpstr>ส่วนเปลี่ยนแปลง</vt:lpstr>
      <vt:lpstr>งบกระแสเงินสด</vt:lpstr>
      <vt:lpstr>งบกระแสเงินสด!Print_Area</vt:lpstr>
      <vt:lpstr>งบการเงิน!Print_Area</vt:lpstr>
      <vt:lpstr>ส่วนเปลี่ยนแปลง!Print_Area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2016-11-11T02:27:11Z</cp:lastPrinted>
  <dcterms:created xsi:type="dcterms:W3CDTF">2012-11-09T01:45:15Z</dcterms:created>
  <dcterms:modified xsi:type="dcterms:W3CDTF">2017-02-09T13:15:14Z</dcterms:modified>
</cp:coreProperties>
</file>