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490" windowHeight="7755" tabRatio="932"/>
  </bookViews>
  <sheets>
    <sheet name="หมายเหตุ " sheetId="65" r:id="rId1"/>
    <sheet name="หมายเหตุ 21" sheetId="67" r:id="rId2"/>
  </sheets>
  <definedNames>
    <definedName name="_xlnm.Print_Area" localSheetId="0">'หมายเหตุ '!$A$1:$N$587</definedName>
    <definedName name="_xlnm.Print_Area" localSheetId="1">'หมายเหตุ 21'!$A$1:$U$29</definedName>
  </definedNames>
  <calcPr calcId="125725"/>
</workbook>
</file>

<file path=xl/calcChain.xml><?xml version="1.0" encoding="utf-8"?>
<calcChain xmlns="http://schemas.openxmlformats.org/spreadsheetml/2006/main">
  <c r="M560" i="65"/>
  <c r="M559"/>
  <c r="I550"/>
  <c r="B550"/>
  <c r="K196"/>
  <c r="M302"/>
  <c r="K302"/>
  <c r="I302"/>
  <c r="G302"/>
  <c r="T18" i="67"/>
  <c r="T19" s="1"/>
  <c r="K234" i="65"/>
  <c r="I195"/>
  <c r="M195"/>
  <c r="M196"/>
  <c r="I192"/>
  <c r="M192"/>
  <c r="M93"/>
  <c r="M95"/>
  <c r="K93"/>
  <c r="K95"/>
  <c r="R10" i="67"/>
  <c r="R12"/>
  <c r="R17"/>
  <c r="R19"/>
  <c r="T10"/>
  <c r="R11"/>
  <c r="T11"/>
  <c r="T12"/>
  <c r="T17"/>
  <c r="F12"/>
  <c r="H12"/>
  <c r="J12"/>
  <c r="L12"/>
  <c r="N12"/>
  <c r="P12"/>
  <c r="K60" i="65"/>
  <c r="M60"/>
  <c r="M76"/>
  <c r="M112"/>
  <c r="M130"/>
  <c r="M160"/>
  <c r="K77"/>
  <c r="K113"/>
  <c r="K131"/>
  <c r="K161"/>
  <c r="M77"/>
  <c r="M113"/>
  <c r="M131"/>
  <c r="M161"/>
  <c r="K85"/>
  <c r="M85"/>
  <c r="K87"/>
  <c r="K96"/>
  <c r="M87"/>
  <c r="M96"/>
  <c r="K102"/>
  <c r="M102"/>
  <c r="K117"/>
  <c r="M117"/>
  <c r="K123"/>
  <c r="M123"/>
  <c r="K136"/>
  <c r="M136"/>
  <c r="I144"/>
  <c r="K164"/>
  <c r="M164"/>
  <c r="E196"/>
  <c r="G196"/>
  <c r="I196"/>
  <c r="K204"/>
  <c r="M204"/>
  <c r="K210"/>
  <c r="K211"/>
  <c r="M210"/>
  <c r="M211"/>
  <c r="K227"/>
  <c r="M227"/>
  <c r="M234"/>
  <c r="K236"/>
  <c r="M236"/>
  <c r="M239"/>
  <c r="K240"/>
  <c r="K261"/>
  <c r="M240"/>
  <c r="M241"/>
  <c r="M243"/>
  <c r="K243"/>
  <c r="K265"/>
  <c r="M265"/>
  <c r="M269"/>
  <c r="M313"/>
  <c r="M332"/>
  <c r="G274"/>
  <c r="I274"/>
  <c r="K274"/>
  <c r="M274"/>
  <c r="G323"/>
  <c r="I323"/>
  <c r="K323"/>
  <c r="M323"/>
  <c r="M337"/>
  <c r="M340"/>
  <c r="M341"/>
  <c r="G337"/>
  <c r="G340"/>
  <c r="G341"/>
  <c r="I337"/>
  <c r="I340"/>
  <c r="I341"/>
  <c r="M392"/>
  <c r="M405"/>
  <c r="G426"/>
  <c r="I426"/>
  <c r="K426"/>
  <c r="M426"/>
  <c r="K431"/>
  <c r="K436"/>
  <c r="M451"/>
  <c r="M486"/>
  <c r="I525"/>
  <c r="M525"/>
  <c r="K337"/>
  <c r="K340"/>
  <c r="K341"/>
  <c r="K200"/>
  <c r="K224"/>
</calcChain>
</file>

<file path=xl/sharedStrings.xml><?xml version="1.0" encoding="utf-8"?>
<sst xmlns="http://schemas.openxmlformats.org/spreadsheetml/2006/main" count="549" uniqueCount="399">
  <si>
    <t>สินค้าคงเหลือ</t>
  </si>
  <si>
    <t>ยานพาหนะ</t>
  </si>
  <si>
    <t>รายได้อื่น</t>
  </si>
  <si>
    <t>ภาษีเงินได้นิติบุคคล</t>
  </si>
  <si>
    <t>รายการ</t>
  </si>
  <si>
    <t>รวม</t>
  </si>
  <si>
    <t>กำไรขั้นต้น</t>
  </si>
  <si>
    <t xml:space="preserve"> - 2 -</t>
  </si>
  <si>
    <t>ค่าใช้จ่ายในการขาย</t>
  </si>
  <si>
    <t>ค่าใช้จ่ายในการบริหาร</t>
  </si>
  <si>
    <t>เงินฝากกระแสรายวัน</t>
  </si>
  <si>
    <t>ชื่อบัญชี</t>
  </si>
  <si>
    <t>ลูกหนี้การค้า</t>
  </si>
  <si>
    <t>ภายใน 1 ปี</t>
  </si>
  <si>
    <t>หน่วย : บาท</t>
  </si>
  <si>
    <t>2558</t>
  </si>
  <si>
    <t>ค่าเสื่อมราคา</t>
  </si>
  <si>
    <t>ต้นทุนทางการเงิน</t>
  </si>
  <si>
    <t>เงินสดในมือ</t>
  </si>
  <si>
    <t>เงินฝากออมทรัพย์</t>
  </si>
  <si>
    <t>ค่าใช้จ่ายจ่ายล่วงหน้า</t>
  </si>
  <si>
    <t>ลูกหนี้อื่น ประกอบด้วย</t>
  </si>
  <si>
    <t>อื่นๆ</t>
  </si>
  <si>
    <t>สินค้าระหว่างทาง</t>
  </si>
  <si>
    <t>นางสาวอรสา วิมลเฉลา</t>
  </si>
  <si>
    <t>ยังไม่ถึงกำหนดชำระ</t>
  </si>
  <si>
    <t>เกินกำหนดชำระตั้งแต่ 1-90 วัน</t>
  </si>
  <si>
    <t>เกินกำหนดชำระตั้งแต่ 91-180 วัน</t>
  </si>
  <si>
    <t>เกินกำหนดชำระตั้งแต่ 181-365 วัน</t>
  </si>
  <si>
    <t>เกินกำหนดชำระ 365 วัน</t>
  </si>
  <si>
    <t>เงินประกัน</t>
  </si>
  <si>
    <t xml:space="preserve">ลูกหนี้อื่น-สุทธิ </t>
  </si>
  <si>
    <t>แยกตามอายุหนี้ที่ค้างชำระได้ดังนี้</t>
  </si>
  <si>
    <t>1. ข้อมูลทั่วไป</t>
  </si>
  <si>
    <t xml:space="preserve">       เจ้าหนี้การค้า</t>
  </si>
  <si>
    <t>หัก ค่าเสื่อมราคาสะสม</t>
  </si>
  <si>
    <t>หัก ดอกเบี้ยจ่ายในอนาคตของสัญญาเช่าการเงิน</t>
  </si>
  <si>
    <t>มูลค่าปัจจุบันของหนี้สินภายใต้สัญญาเช่าการเงิน</t>
  </si>
  <si>
    <t>หัก ส่วนของหนี้สินตามสัญญาเช่าการเงินที่ถึงกำหนดชำระภายในหนึ่งปี</t>
  </si>
  <si>
    <t>สินทรัพย์ภาษีเงินได้รอการตัดบัญชี</t>
  </si>
  <si>
    <t>กำไรทางบัญชีก่อนภาษีเงินได้นิติบุคคล</t>
  </si>
  <si>
    <t>อัตราภาษีเงินได้นิติบุคคล</t>
  </si>
  <si>
    <t>20%</t>
  </si>
  <si>
    <t>จำนวนภาษีตามอัตราภาษีเงินได้</t>
  </si>
  <si>
    <t>อัตราภาษีเงินได้ที่แท้จริง</t>
  </si>
  <si>
    <t xml:space="preserve">ต้นทุนบริการในปัจจุบัน </t>
  </si>
  <si>
    <t>ต้นทุนดอกเบี้ย</t>
  </si>
  <si>
    <t>ภาษีเงินได้ปัจจุบัน</t>
  </si>
  <si>
    <t xml:space="preserve">      ลักษณะความสัมพันธ์ระหว่างบริษัทฯ กับบุคคลและกิจการที่เกี่ยวข้องกันสรุปได้ดังนี้</t>
  </si>
  <si>
    <t>รายชื่อบุคคลและกิจการที่เกี่ยวข้องกัน</t>
  </si>
  <si>
    <t>ผลประโยชน์ระยะสั้น</t>
  </si>
  <si>
    <t>ผลประโยชน์หลังออกจากงาน</t>
  </si>
  <si>
    <t>การเปลี่ยนแปลงในสินค้าและวัตถุดิบ</t>
  </si>
  <si>
    <t>ค่าใช้จ่ายเกี่ยวกับพนักงาน</t>
  </si>
  <si>
    <t>เงินสมทบเข้ากองทุนสำรองเลี้ยงชีพ</t>
  </si>
  <si>
    <t>1.2  บริษัทฯ ตั้งอยู่เลขที่ 15/1 ถนนทางหลวงระยอง สาย 3191 ตำบลห้วยโป่ง อำเภอเมืองระยอง จังหวัดระยอง</t>
  </si>
  <si>
    <t>1.3  บริษัทฯ ดำเนินกิจการหลัก คือ จำหน่ายและบริการอุปกรณ์อุตสาหกรรม</t>
  </si>
  <si>
    <t>หัก ค่าเผื่อจากการลดมูลค่าสินค้า</t>
  </si>
  <si>
    <t>ค้ำประกันวงเงินสินเชื่อ</t>
  </si>
  <si>
    <t>รายได้จากการขายและบริการ</t>
  </si>
  <si>
    <t>ต้นทุนขายและบริการ</t>
  </si>
  <si>
    <t>ค่าใช้จ่ายภาษีเงินได้</t>
  </si>
  <si>
    <t>เช็คในมือ</t>
  </si>
  <si>
    <t>31 ธันวาคม 2558</t>
  </si>
  <si>
    <t>หมายเหตุประกอบงบการเงิน</t>
  </si>
  <si>
    <t xml:space="preserve">2.  หลักเกณฑ์ในการจัดทำงบการเงินและนำเสนองบการเงิน </t>
  </si>
  <si>
    <t>รวมลูกหนี้การค้าและลูกหนี้อื่น-สุทธิ</t>
  </si>
  <si>
    <t>รวมเจ้าหนี้อื่น</t>
  </si>
  <si>
    <t>นโยบาย</t>
  </si>
  <si>
    <t>กำหนดราคา</t>
  </si>
  <si>
    <t>ลักษณะ</t>
  </si>
  <si>
    <t>ความสัมพันธ์</t>
  </si>
  <si>
    <t>ลักษณะธุรกิจ/</t>
  </si>
  <si>
    <t>ผู้ถือหุ้น</t>
  </si>
  <si>
    <t>และกรรมการ</t>
  </si>
  <si>
    <t>ตามเงื่อนไขทางการค้าและตามเกณฑ์ที่ตกลงร่วมกันระหว่างบริษัทฯ บุคคลและกิจการที่เกี่ยวข้องกันเหล่านั้น ซึ่งเป็นไป</t>
  </si>
  <si>
    <t>ตามปกติธุรกิจ</t>
  </si>
  <si>
    <t xml:space="preserve">       รายละเอียดของนโยบายการบัญชีที่สำคัญ วิธีการที่ใช้ซึ่งรวมถึงเกณฑ์ในการรับรู้การวัดมูลค่าและค่าใช้จ่ายที่เกี่ยวกับ</t>
  </si>
  <si>
    <t xml:space="preserve">       ความเสี่ยงดังกล่าวเกิดจากการที่ลูกค้าไม่สามารถหรือไม่ประสงค์ปฏิบัติตามข้อตกลงที่ให้ไว้กับบริษัทฯ บริษัทฯ ไม่มี</t>
  </si>
  <si>
    <t>ความเสี่ยงที่เป็นสาระสำคัญเกี่ยวกับสินเชื่อ     บริษัทฯ  มีนโยบายในการพิจารณาสินเชื่อเป็นราย ๆ  และป้องกันความเสี่ยง</t>
  </si>
  <si>
    <t>โดยการแบ่งแยกหน้าที่ฝ่ายขายฝ่ายรับชำระ ฝ่ายบริการหลังการขาย   และมูลค่าสินเชื่อของสัญญาแต่ละรายมีมูลค่าไม่สูง</t>
  </si>
  <si>
    <t xml:space="preserve">       ค่าตอบแทนกรรมการนี้เป็นผลประโยชน์ที่จ่ายให้กับกรรมการของบริษัทฯ ตามมาตรา 90 ของพระราชบัญญัติบริษัท</t>
  </si>
  <si>
    <t>มหาชนจำกัด โดยไม่รวมเงินเดือนและผลประโยชน์ที่เกี่ยวข้องที่จ่ายให้กับกรรมการในฐานะผู้บริหาร</t>
  </si>
  <si>
    <t xml:space="preserve">ผู้บริหารและให้แก่ผู้บริหารตามนิยามในประกาศของสำนักงานคณะกรรมการกำกับหลักทรัพย์และตลาดหลักทรัพย์ อันได้แก่ </t>
  </si>
  <si>
    <t>ผู้จัดการหรือผู้ดำรงตำแหน่งระดับบริหารสี่รายแรกต่อจากผู้จัดการลงนามและผู้ซึ่งดำรงตำแหน่งเทียบเท่าระดับบริหารรายที่สี่</t>
  </si>
  <si>
    <t>ทุกรายและให้หมายความรวมถึงผู้ดำรงตำแหน่งระดับบริหารในสายงานบัญชีหรือการเงินที่เป็นระดับผู้จัดการฝ่ายขึ้นไปหรือ</t>
  </si>
  <si>
    <t>เทียบเท่า</t>
  </si>
  <si>
    <t>(ลงชื่อ)……………………………….......กรรมการตามอำนาจ    (ลงชื่อ) ….…………...………………..  กรรมการตามอำนาจ</t>
  </si>
  <si>
    <t>ยอดยกมา</t>
  </si>
  <si>
    <t>ตั้งเพิ่ม</t>
  </si>
  <si>
    <t>ยอดยกไป</t>
  </si>
  <si>
    <t xml:space="preserve">      บริษัทฯ จ่ายค่าชดเชยผลประโยชน์หลังออกจากงานและบำเหน็จ ตามข้อกำหนดของพระราชบัญญัติคุ้มครองแรงงาน </t>
  </si>
  <si>
    <t>พ.ศ. 2541 ในการให้ผลประโยชน์เมื่อเกษียณ และผลประโยชน์ระยะยาวอื่นแก่พนักงานตามสิทธิและอายุงาน</t>
  </si>
  <si>
    <t>ภาระผูกพันของโครงการผลประโยชน์ ณ วันต้นงวด</t>
  </si>
  <si>
    <t>ภาระผูกพันของโครงการผลประโยชน์ ณ วันสิ้นงวด</t>
  </si>
  <si>
    <t>ลดลง</t>
  </si>
  <si>
    <t>ไม่มีค่าตอบแทน</t>
  </si>
  <si>
    <t>ค่าเช่าที่ดิน</t>
  </si>
  <si>
    <t>ราคาตลาด</t>
  </si>
  <si>
    <t>ราคาตามที่ตกลงกัน</t>
  </si>
  <si>
    <t>ตามสัญญา</t>
  </si>
  <si>
    <t>ค่าเช่าและค่าบริการ</t>
  </si>
  <si>
    <t>ค่าซ่อมแซม</t>
  </si>
  <si>
    <t>ขายสินค้า</t>
  </si>
  <si>
    <t>นายแสงเพชร ตันทะอธิพานิช</t>
  </si>
  <si>
    <t>บริษัท ยูทิลิตี้ บิสิเนส อัลลายแอนซ์ จำกัด</t>
  </si>
  <si>
    <t>บริษัท บีเจซี เฮฟวี่ อินดัสทรี จำกัด (มหาชน)</t>
  </si>
  <si>
    <t xml:space="preserve">    บริษัท ยูทิลิตี้ บิสิเนส อัลลายแอนซ์</t>
  </si>
  <si>
    <t xml:space="preserve">    บริษัท บีเจซี เฮฟวี่ อินดัสทรี จำกัด (มหาชน)</t>
  </si>
  <si>
    <t>สุทธิ</t>
  </si>
  <si>
    <t>รวมเจ้าหนี้การค้าและเจ้าหนี้อื่น</t>
  </si>
  <si>
    <t>หนี้สินตามสัญญาเช่าการเงิน</t>
  </si>
  <si>
    <t>ณ วันที่</t>
  </si>
  <si>
    <t>บันทึกเป็น</t>
  </si>
  <si>
    <t>(ค่าใช้จ่าย)รายได้</t>
  </si>
  <si>
    <t>ในกำไรหรือขาดทุน</t>
  </si>
  <si>
    <t xml:space="preserve">       บริษัทฯ คำนวณภาษีเงินได้ในอัตราร้อยละ 20 จากกำไร(ขาดทุน)ก่อนหักภาษีเงินได้สำหรับปีบวกกลับด้วยสำรองค่าใช้จ่าย</t>
  </si>
  <si>
    <t>และรายการอื่นๆ ที่ไม่อนุญาตให้ถือเป็นรายจ่ายในการคำนวณภาษีเงินได้ (ถ้ามี)</t>
  </si>
  <si>
    <t>บริษัท เคสเซล (ประเทศไทย) จำกัด</t>
  </si>
  <si>
    <t>ห้างหุ้นส่วนจำกัด อัครวินท์ วิศวกรรม</t>
  </si>
  <si>
    <t xml:space="preserve">    บริษัท เคสเซล (ประเทศไทย) จำกัด</t>
  </si>
  <si>
    <t>กำไรจากการดำเนินงาน</t>
  </si>
  <si>
    <t>ผู้ถือหุ้นและ</t>
  </si>
  <si>
    <t>กรรมการร่วมกัน</t>
  </si>
  <si>
    <t xml:space="preserve">       บริษัทฯ มีความเสี่ยงจากอัตราแลกเปลี่ยนเงินตราต่างประเทศ อันเนื่องมาจากการซื้อและขายสินค้าที่เป็นสกุลเงินตรา</t>
  </si>
  <si>
    <t xml:space="preserve">    ผลประโยชน์ระยะยาว</t>
  </si>
  <si>
    <t xml:space="preserve">  ของพนักงาน</t>
  </si>
  <si>
    <t>ราคาตามบัญชี</t>
  </si>
  <si>
    <t xml:space="preserve">หนี้สินตามสัญญาเช่าการเงิน </t>
  </si>
  <si>
    <t>ต่างประเทศ    บริษัทฯ  วงเงินซื้อขายอัตราแลกเปลี่ยนเงินตราต่างประเทศล่วงหน้า    เพื่อใช้เป็นเครื่องมือในการป้องกัน</t>
  </si>
  <si>
    <t>สกุลเงินตรา</t>
  </si>
  <si>
    <t>ต่างประเทศ</t>
  </si>
  <si>
    <t>เป็นเงินบาท</t>
  </si>
  <si>
    <t>แปลงค่า</t>
  </si>
  <si>
    <t>หนี้สิน</t>
  </si>
  <si>
    <t>ดอลล่าร์สหรัฐอเมริกา</t>
  </si>
  <si>
    <t>เยน</t>
  </si>
  <si>
    <t>ยูโร</t>
  </si>
  <si>
    <t>ดอลล่าร์สิงคโปร์</t>
  </si>
  <si>
    <t>บริษัทฯ มียอดคงเหลือของหนี้สินที่เป็นเงินตราต่างประเทศ ดังต่อไปนี้</t>
  </si>
  <si>
    <t xml:space="preserve">      ( นายวิชัย  ไม้แก่นสาร )</t>
  </si>
  <si>
    <t xml:space="preserve">                ( นางสาวอรสา     วิมลเฉลา )</t>
  </si>
  <si>
    <t xml:space="preserve">            ( นายวิชัย   ไม้แก่นสาร )</t>
  </si>
  <si>
    <t xml:space="preserve">                                          ( นางสาวอรสา     วิมลเฉลา )</t>
  </si>
  <si>
    <t>บริษัท สยามอีสต์ โซลูชั่น จำกัด (มหาชน)</t>
  </si>
  <si>
    <t xml:space="preserve">1.1  บริษัทฯ  ได้แปรสภาพเป็นบริษัทมหาชนจำกัด โดยได้จดทะเบียนเป็นนิติบุคคล ตามกฎหมายว่าด้วยบริษัทมหาชนจำกัด </t>
  </si>
  <si>
    <t>จำกัด (มหาชน) จดทะเบียนเปลี่ยนชื่อกับกระทรวงพาณิชย์ เมื่อวันที่ 18 มีนาคม 2559</t>
  </si>
  <si>
    <t>1.4 บริษัทฯ ได้เปลี่ยนชื่อนิติบุคคล จากเดิมชื่อ บริษัท สยามราชธานี (ตะวันออก) จำกัด เป็น บริษัท สยามอีสต์ โซลูชั่น</t>
  </si>
  <si>
    <t>นางสาวอรสา  วิมลเฉลา</t>
  </si>
  <si>
    <t>ร้อยละของทุนชำระแล้ว</t>
  </si>
  <si>
    <t>2.1  หลักเกณฑ์ในการจัดทำงบการเงินระหว่างกาล</t>
  </si>
  <si>
    <t>การใช้งบการเงินระหว่างกาลนี้ควรใช้ควบคู่  ไปกับงบการเงินประจำปีล่าสุด</t>
  </si>
  <si>
    <t xml:space="preserve"> ยกเว้นรายการที่เปิดเผยไว้ในนโยบายการบัญชีที่เกี่ยวข้อง</t>
  </si>
  <si>
    <t xml:space="preserve">       นโยบายการบัญชีและวิธีการคำนวณที่ใช้ในงบการเงินระหว่างกาลนี้มีความสอดคล้องกับการถือปฏิบัติในงบการเงิน</t>
  </si>
  <si>
    <t xml:space="preserve">ในระหว่างงวด บริษัทฯ ได้นำมาตรฐานการรายงานทางการเงินฉบับปรับปรุงและฉบับใหม่ รวมถึงแนวทางการบัญชี </t>
  </si>
  <si>
    <t xml:space="preserve">ที่ออกโดยสภาวิชาชีพ ซึ่มมีผลบังคับใช้สำหรับรอบระยะเวลาบัญชีที่เริ่มใน หรือหลังวันที่ 1 มกราคม 2559 มาถือปฎิบัติ </t>
  </si>
  <si>
    <t>3. นโยบายการบัญชีที่สำคัญ</t>
  </si>
  <si>
    <t>4. เงินสดและรายการเทียบเท่าเงินสด</t>
  </si>
  <si>
    <t>หัก ค่าเผื่อหนี้สงสัยจะสูญ</t>
  </si>
  <si>
    <t>รวมลูกหนี้การค้า - สุทธิ</t>
  </si>
  <si>
    <t>ซื้อเพิ่ม</t>
  </si>
  <si>
    <t>จำหน่ายระหว่างงวด</t>
  </si>
  <si>
    <t>ค่าเสื่อมราคาสำหรับงวด</t>
  </si>
  <si>
    <t>มูลค่าหุ้นละ 0.50 บาท โดยจำนวน 60 ล้านหุ้น เพื่อเสนอขายให้แก่ประชาชนเป็นครั้งแรกภายหลังจากการแปรสภาพเป็นบริษัท</t>
  </si>
  <si>
    <t>มหาชนจำกัด และบริษัทฯ ได้จดทะเบียนมูลค่าที่ตราไว้กับกรมพัฒนาธุรกิจการค้า กระทรวงพาณิชย์ เมื่อวันที่ 18 มีนาคม 2559</t>
  </si>
  <si>
    <t>ก่อนการแปลง</t>
  </si>
  <si>
    <t>หลังการแปลง</t>
  </si>
  <si>
    <t>จำนวนหุ้นสามัญถัวเฉลี่ยถ่วงน้ำหนัก (หุ้น)</t>
  </si>
  <si>
    <t>กำไรต่อหุ้นขั้นพื้นฐาน (บาท)</t>
  </si>
  <si>
    <t>กำไรสำหรับงวด (บาท)</t>
  </si>
  <si>
    <t xml:space="preserve">       เพื่อให้เป็นไปตามมาตรา 116 แห่งพระราชบัญญัติบริษัทมหาชนจำกัด พ.ศ. 2535 บริษัทฯ ต้องจัดสรรกำไรสุทธิประจำปี</t>
  </si>
  <si>
    <t>จะมีจำนวนไม่น้อยกว่าร้อยละ 10 ของทุนจดทะเบียน   ทุนสำรองตามกฎหมาย ดังกล่าวไม่สามารถนำไปจ่ายเงินปันผลได้</t>
  </si>
  <si>
    <t>31 ธันวาคม 2558 ประกอบด้วย</t>
  </si>
  <si>
    <t xml:space="preserve">    นายเกริก ลีเกษม</t>
  </si>
  <si>
    <t>1 ปี</t>
  </si>
  <si>
    <t>เกิน 1 ปี แต่ไม่เกิน 3 ปี</t>
  </si>
  <si>
    <t>เกิน 3 ปี แต่ไม่เกิน 5 ปี</t>
  </si>
  <si>
    <t>5 ปี ขึ้นไป</t>
  </si>
  <si>
    <t>5.  ลูกหนี้การค้าและลูกหนี้อื่น</t>
  </si>
  <si>
    <t>2559</t>
  </si>
  <si>
    <t>6.  สินค้าคงเหลือ</t>
  </si>
  <si>
    <t>7.   เงินฝากธนาคารที่มีภาระผูกพัน</t>
  </si>
  <si>
    <t xml:space="preserve">8.  อาคารและอุปกรณ์ </t>
  </si>
  <si>
    <t>2.  หลักเกณฑ์ในการจัดทำงบการเงินและนำเสนองบการเงิน (ต่อ)</t>
  </si>
  <si>
    <t>รายได้ค้างรับ</t>
  </si>
  <si>
    <t>10. สินทรัพย์ภาษีเงินได้รอการตัดบัญชี</t>
  </si>
  <si>
    <t>มูลค่าสุทธิตามบัญชีต้นงวด</t>
  </si>
  <si>
    <t>หัก ตัดจำหน่ายระหว่างงวด</t>
  </si>
  <si>
    <t>มูลค่าสุทธิตามบัญชีปลายงวด</t>
  </si>
  <si>
    <t>9. สินทรัพย์บนพื้นที่เช่าระยะยาว</t>
  </si>
  <si>
    <t xml:space="preserve">    สินทรัพย์บนพื้นที่เช่า</t>
  </si>
  <si>
    <t>หนี้สินภาษีเงินได้รอการตัดบัญชี</t>
  </si>
  <si>
    <t>11. เจ้าหนี้การค้าและเจ้าหนี้อื่น</t>
  </si>
  <si>
    <t>12.  หนี้สินตามสัญญาเช่าการเงิน</t>
  </si>
  <si>
    <t>12.1  รายละเอียดเกี่ยวกับสินทรัพย์ที่เช่าตามสัญญาเช่าการเงิน มีดังนี้</t>
  </si>
  <si>
    <t>12.2  จำนวนเงินขั้นต่ำที่ต้องจ่ายสำหรับสัญญาเช่าการเงินข้างต้นมีดังนี้</t>
  </si>
  <si>
    <t>12.3  หนี้สินตามสัญญาเช่าการเงินไม่รวมดอกเบี้ยจ่ายในอนาคต มีดังนี้</t>
  </si>
  <si>
    <t>13. ภาระผูกพันผลประโยชน์พนักงาน</t>
  </si>
  <si>
    <t>14.  ทุนจดทะเบียน</t>
  </si>
  <si>
    <t>15.  สำรองตามกฎหมาย</t>
  </si>
  <si>
    <t>16.  ภาษีเงินได้</t>
  </si>
  <si>
    <t>16.2 กระทบยอดเพื่อหาอัตราภาษีที่แท้จริง</t>
  </si>
  <si>
    <t>เมื่อวันที่ 18 มีนาคม 2559 ทะเบียนเลขที่ 0107559000061</t>
  </si>
  <si>
    <t xml:space="preserve">       งบการเงินระหว่างกาลนี้จัดทำขึ้นโดยมีวัตถุประสงค์ให้ข้อมูลเพิ่มเติมจากงบการเงินประจำปีที่นำเสนอครั้งล่าสุดเพื่อให้</t>
  </si>
  <si>
    <t xml:space="preserve"> งบแสดงการเปลี่ยนแปลงส่วนของผู้ถือหุ้น   และงบกระแสเงินสด   ได้แสดงรายการเช่นเดียวกับงบการเงินประจำปี   ดังนั้น</t>
  </si>
  <si>
    <t xml:space="preserve">       งบการเงินของบริษัทฯ  จัดทำขึ้นโดยใช้เกณฑ์ราคาทุนเดิมในการวัดมูลค่าขององค์ประกอบของรายการในงบการเงิน</t>
  </si>
  <si>
    <t>มาตรฐานการรายงานทางการเงินดังกล่าว   ได้รับการปรับปรุงหรือจัดให้มีขึ้น  เพื่อให้มีเนื้อหาเท่าเทียมกับมาตรฐานการ</t>
  </si>
  <si>
    <t>รายงานทางการเงินระหว่างประเทศ   โดยส่วนใหญ่เป็นการปรับปรุงถ้อยคำและคำศัพท์   การตีความและการให้แนวทาง</t>
  </si>
  <si>
    <t>การบัญชีกับผู้ใช้มาตรฐาน  การนำมาตรฐานการรายงานทางการเงินดังกล่าวมาถือปฎิบัตินี้ไม่มีผลกระทบอย่างเป็นสาระ</t>
  </si>
  <si>
    <t>สำคัญต่องบการเงินของบริษัทฯ</t>
  </si>
  <si>
    <t>7.00 ล้านบาท และจำนวน 9.00 ล้านบาท ตามลำดับ ค้ำประกันโดยเงินฝากประจำและโดยส่วนตัวกรรมการของบริษัท</t>
  </si>
  <si>
    <t>ข้อมูลนั้นเป็นปัจจุบัน   ดังนั้นงบการเงินระหว่างกาลจึงเน้นการให้ข้อมูลเกี่ยวกับกิจกรรมเหตุการณ์และสถานการณ์ใหม่ เพื่อ</t>
  </si>
  <si>
    <t>ไม่ให้ข้อมูลที่นำเสนอซ้ำซ้อนกับข้อมูลที่ได้รายงานไปแล้ว   อย่างไรก็ตาม  งบแสดงฐานะการเงิน  งบกำไรขาดทุนเบ็ดเสร็จ</t>
  </si>
  <si>
    <t>ล้านบาท ตามลำดับ มีภาระผูกพันในการจ่ายชำระหนี้สินตามสัญญาเช่าการเงิน ตามหมายเหตุ 12</t>
  </si>
  <si>
    <t>ธันวาคม 2558</t>
  </si>
  <si>
    <t>เป็นบริษัทมหาชนจำกัด  และอนุมัติให้เปลี่ยนชื่อเป็น  "บริษัท สยามอีสต์ โซลูชั่น จำกัด (มหาชน)"  และได้ทำการเปลี่ยนชื่อ</t>
  </si>
  <si>
    <t>ไว้จากมูลค่าหุ้นละ 100 บาท จำนวน 9 แสนหุ้น จำนวนเงิน 90 ล้านบาท  ลดลงเป็นมูลค่าหุ้นละ 0.50 บาท  จำนวน 180 ล้านหุ้น</t>
  </si>
  <si>
    <t xml:space="preserve">จำนวน 90 ล้านบาท และมีมติให้เพิ่มทุนจดทะเบียนจาก 90 ล้านบาท เป็น 120 ล้านบาท แบ่งเป็นหุ้นสามัญจำนวน 240 ล้านหุ้น </t>
  </si>
  <si>
    <t>2.2  มาตรฐานการรายงานทางการเงินฉบับใหม่และฉบับปรับปรุง</t>
  </si>
  <si>
    <t xml:space="preserve">     ค่าใช้จ่ายค้างจ่าย</t>
  </si>
  <si>
    <t xml:space="preserve">     ภาษีเงินได้ค้างจ่าย</t>
  </si>
  <si>
    <t xml:space="preserve">     เงินมัดจำ</t>
  </si>
  <si>
    <t xml:space="preserve">     อื่นๆ</t>
  </si>
  <si>
    <t>กำไรต่อหุ้นขั้นพื้นฐาน ถูกคำนวณขึ้นใหม่ด้วยจำนวนหุ้นสามัญถัวเฉลี่ยถ่วงน้ำหนักจากการแปรสภาพหุ้นใหม่ โดยถือ</t>
  </si>
  <si>
    <t>ส่วนหนึ่งไว้เป็นทุนสำรองไม่น้อยกว่าร้อยละ 5 ของกำไรสุทธิประจำปีหักด้วยขาดทุนสะสมยกมา (ถ้ามี)  จนกว่าทุนสำรองนี้</t>
  </si>
  <si>
    <t>นายเกริก ลีเกษม</t>
  </si>
  <si>
    <t>กำไรสุทธิสำหรับงวด</t>
  </si>
  <si>
    <t>(ลงชื่อ)………………………………......กรรมการตามอำนาจ    (ลงชื่อ)………………………………......กรรมการตามอำนาจ</t>
  </si>
  <si>
    <t xml:space="preserve">    ห้างหุ้นส่วนจำกัด อัครวินท์ วิศวกรรม</t>
  </si>
  <si>
    <t xml:space="preserve">       งบการเงินระหว่างกาลนี้จัดทำขึ้นในรูปแบบย่อและตามมาตรฐานการบัญชีฉบับที่ 34 (ปรับปรุง 2558) เรื่อง งบการเงิน</t>
  </si>
  <si>
    <t>ระหว่างกาล รวมถึงการตีความและแนวปฏิบัติทางการบัญชี ที่ประกาศใช้โดยสภาวิชาชีพบัญชี กฎระเบียบและประกาศคณะ</t>
  </si>
  <si>
    <t>กรรมการกำกับหลักทรัพย์  และตลาดหลักทรัพย์ที่เกี่ยวข้อง</t>
  </si>
  <si>
    <t>ค่าเผื่อหนี้สงสัยจะสูญมีการเปลี่ยนแปลงระหว่างงวด ดังนี้</t>
  </si>
  <si>
    <t xml:space="preserve">      ค่าเผื่อการปรับลดมูลค่าสินค้ามีการเปลี่ยนแปลงระหว่างงวด ดังนี้</t>
  </si>
  <si>
    <t xml:space="preserve">       เช็คจ่ายล่วงหน้า</t>
  </si>
  <si>
    <t>รวมเจ้าหนี้การค้า</t>
  </si>
  <si>
    <t>เจ้าหนี้อื่น   ประกอบด้วย</t>
  </si>
  <si>
    <t>เจ้าหนี้การค้า  ประกอบด้วย</t>
  </si>
  <si>
    <t xml:space="preserve">       14.1 ตามรายงานการประชุมสามัญผู้ถือหุ้น ประจำปี 2559 เมื่อวันที่ 12 มีนาคม 2559 ได้มีมติอนุมัติให้บริษัทแปรสภาพ </t>
  </si>
  <si>
    <t xml:space="preserve">       14.2 ตามรายงานการประชุมสามัญผู้ถือหุ้นประจำปี 2559 เมื่อวันที่ 12 มีนาคม 2559 ได้มีมติให้เปลี่ยนแปลงมูลค่าหุ้นที่ตรา </t>
  </si>
  <si>
    <t xml:space="preserve">       14.3 กำไรต่อหุ้นขั้นพื้นฐาน</t>
  </si>
  <si>
    <t>ภาษีเงินได้รอการตัดบัญชี :</t>
  </si>
  <si>
    <t>สำหรับปีสิ้นสุดวันที่ 31 ธันวาคม 2558  ยกเว้นสินทรัพย์บนพื้นที่เช่าระยะยาว   คำนวณโดยวิธีเส้นตรงตามระยะเวลาของ</t>
  </si>
  <si>
    <t>สัญญาเช่า</t>
  </si>
  <si>
    <t>นายเกริก  ลีเกษม</t>
  </si>
  <si>
    <t>ต้นทุนบวกกำไร</t>
  </si>
  <si>
    <t>10-30%</t>
  </si>
  <si>
    <t>ตามอัตราที่ขายให้</t>
  </si>
  <si>
    <t>กับลูกค้ารายอื่น</t>
  </si>
  <si>
    <t>กลุ่มผลิตภัณฑ์และเทคโนโลยีระบบปั๊ม</t>
  </si>
  <si>
    <t>กลุ่มผลิตภัณฑ์วัสดุนวัตกรรม</t>
  </si>
  <si>
    <t>กลุ่มผลิตภัณฑ์การจัดการ</t>
  </si>
  <si>
    <t>กระบวนการผลิตและระบบท่อ</t>
  </si>
  <si>
    <t>1.5  ผู้ถือหุ้นรายใหญ่ กลุ่มครอบครัวนางสาวอรสา วิมลเฉลา ประกอบด้วย</t>
  </si>
  <si>
    <t>นายสิทธิชัย ลีเกษม</t>
  </si>
  <si>
    <t>บริษัท วิมลเฉลา จำกัด</t>
  </si>
  <si>
    <t>สำหรับงวด</t>
  </si>
  <si>
    <t xml:space="preserve">3 เดือน </t>
  </si>
  <si>
    <t>ปี 2558</t>
  </si>
  <si>
    <t>ปี 2559</t>
  </si>
  <si>
    <t>31 ธันวาคม 2557</t>
  </si>
  <si>
    <t>สำหรับ 3 เดือน</t>
  </si>
  <si>
    <t>0.002</t>
  </si>
  <si>
    <t>8. อาคารและอุปกรณ์(ต่อ)</t>
  </si>
  <si>
    <t>รายเดือน โดยชำระให้เสร็จสิ้นภายในปี 2561</t>
  </si>
  <si>
    <t>ค่าใช้จ่ายภาษีเงินได้ที่อยู่ในงบกำไร</t>
  </si>
  <si>
    <t xml:space="preserve">      ขาดทุนเบ็ดเสร็จ</t>
  </si>
  <si>
    <t xml:space="preserve">    บริษัท วิมลเฉลา จำกัด</t>
  </si>
  <si>
    <t xml:space="preserve">  -  14  -</t>
  </si>
  <si>
    <t xml:space="preserve">  </t>
  </si>
  <si>
    <t>ระยะยาว</t>
  </si>
  <si>
    <t>13. ภาระผูกพันผลประโยชน์พนักงาน (ต่อ)</t>
  </si>
  <si>
    <t xml:space="preserve">     ภาษีเงินได้รอการตัดบัญชีจากการเกิด</t>
  </si>
  <si>
    <t xml:space="preserve">           ผลแตกต่างชั่วคราว และการกลับ</t>
  </si>
  <si>
    <t xml:space="preserve">           รายการผลแตกต่างชั่วคราว</t>
  </si>
  <si>
    <t>ค่าใช้จ่ายภาษีเงินได้ที่แสดงอยู่ในงบกำไร</t>
  </si>
  <si>
    <t xml:space="preserve">           ขาดทุนเบ็ดเสร็จ</t>
  </si>
  <si>
    <t>16.  ภาษีเงินได้ (ต่อ)</t>
  </si>
  <si>
    <t>ดังนี้</t>
  </si>
  <si>
    <t xml:space="preserve">ดำรงไว้ซึ่งโครงสร้างทุนที่เหมาะสม </t>
  </si>
  <si>
    <t xml:space="preserve">       วัตถุประสงค์ของบริษัทฯ ในการบริหารทางการเงิน คือ การดำรงไว้ซึ่งความสามารถในการดำเนินงานอย่างต่อเนื่อง และ</t>
  </si>
  <si>
    <t xml:space="preserve">      สินทรัพย์บนพื้นที่เช่าระยะยาวเป็นอสังหาริมทรัพย์ ได้แก่ อาคารโชว์รูมและสำนักงานที่สร้างบนที่ดินที่อยู่ภายใต้สัญญาเช่า</t>
  </si>
  <si>
    <t>และแปรสภาพเป็นบริษัทมหาชนจำกัดกับกรมพัฒนาธุรกิจการค้า กระทรวงพาณิชย์แล้ว เมื่อวันที่ 18 มีนาคม 2559</t>
  </si>
  <si>
    <t>14.  ทุนจดทะเบียน (ต่อ)</t>
  </si>
  <si>
    <t>โดยผู้ประเมินอิสระ)</t>
  </si>
  <si>
    <t>ราคาตลาด (ประเมิน</t>
  </si>
  <si>
    <t>ดังต่อไปนี้</t>
  </si>
  <si>
    <t>17.37 ล้านบาท  และ 73,010 ดอลล่าร์ ค้ำประกันโดยเงินฝากประจำ ตามหมายเหตุ 7 และค้ำประกันโดยส่วนตัวกรรมการ</t>
  </si>
  <si>
    <t>สินทรัพย์ และหนี้สินทางการเงินแต่ละประเภทได้เปิดเผยไว้แล้วในหมายเหตุข้อ 3</t>
  </si>
  <si>
    <t xml:space="preserve">จำนวน 40 ล้านบาท และจำนวน 60 ล้านบาท ตามลำดับ ค้ำประกันโดยเงินฝากธนาคาร ตามหมายเหตุ 7 และโดยส่วนตัวกรรมการ </t>
  </si>
  <si>
    <t>และ ณ วันที่ 31 ธันวาคม 2558 ค้ำประกันโดยบริษัทอื่น 1 ราย และโดยส่วนตัวกรรมการ</t>
  </si>
  <si>
    <t>กองทุนในอัตราร้อยละ 2, 4, 5, 6, 8 หรือ 10 ของเงินเดือนแต่ละเดือน และบริษัทฯ จ่ายเงินสมทบในอัตราเดียวกับที่พนักงาน</t>
  </si>
  <si>
    <t>(พ.ศ. 2532) ออกตามความในพระราชบัญญัติกองทุนสำรองเลี้ยงชีพ พ.ศ. 2530</t>
  </si>
  <si>
    <t xml:space="preserve">       บริษัทฯ ได้จัดตั้งกองทุนสำรองเลี้ยงชีพพนักงาน  สำหรับพนักงานทุกคนตามระเบียบกองทุน   พนักงานจ่ายเงินสะสมเข้า</t>
  </si>
  <si>
    <t xml:space="preserve">จ่ายเข้ากองทุน   บริษัทฯ ได้แต่งตั้งผู้จัดการกองทุนเพื่อบริหารกองทุนให้เป็นไปตามข้อกำหนดของกฎกระทรวง  ฉบับที่ 2 </t>
  </si>
  <si>
    <t xml:space="preserve">       ค่าตอบแทนผู้บริหารนี้เป็นค่าใช้จ่ายเกี่ยวกับเงินเดือน   ค่าตอบแทนและผลประโยชน์อื่นให้แก่กรรมการเฉพาะในฐานะ</t>
  </si>
  <si>
    <t>ค่าเช่าสถานที่</t>
  </si>
  <si>
    <t>: 0.97 : 1)</t>
  </si>
  <si>
    <t>สำหรับงวด 3 เดือน</t>
  </si>
  <si>
    <t>หัก ค่าเผื่อหนี้สงสัยจะสูญ - เงินประกัน</t>
  </si>
  <si>
    <t>30 กันยายน 2559</t>
  </si>
  <si>
    <t xml:space="preserve">       ณ วันที่ 30 กันยายน 2559 และวันที่ 31 ธันวาคม 2558 บริษัทฯ มีวงเงินเบิกเกินบัญชีจากสถาบันการเงิน 2 แห่ง จำนวน </t>
  </si>
  <si>
    <t>ณ วันที่ 30 กันยายน 2559 และวันที่ 31 ธันวาคม 2558 เครื่องจักรและอุปกรณ์ซึ่งได้หักค่าเสื่อมราคาสะสมเต็มจำนวนแล้ว</t>
  </si>
  <si>
    <t>ณ วันที่ 30 กันยายน 2559 และวันที่ 31 ธันวาคม 2558 บริษัทมีสัญญาเช่าการเงินสำหรับยานพาหนะมีกำหนดชำระเป็น</t>
  </si>
  <si>
    <t xml:space="preserve">      การเปลี่ยนแปลงในมูลค่าปัจจุบันของภาระผูกพันของโครงการผลประโยชน์ ณ วันที่ 30 กันยายน 2559 และวันที่ 31 </t>
  </si>
  <si>
    <t>30 กันยายน 2559 และ 2558  ดังนี้</t>
  </si>
  <si>
    <t>30 กันยายน 2558  ดังนี้</t>
  </si>
  <si>
    <t>สำหรับงวด 3 เดือน และ 9 เดือน สิ้นสุดวันที่ 30 กันยายน 2559 (ยังไม่ได้ตรวจสอบ/สอบทานแล้ว)</t>
  </si>
  <si>
    <t xml:space="preserve">       ณ วันที่ 30 กันยายน 2559 และวันที่ 31 ธันวาคม 2558 บริษัทฯ มีเงินฝากประจำ จำนวน 12.46 ล้านบาท และจำนวน 8.48  </t>
  </si>
  <si>
    <t>ค่าเสื่อมราคาสำหรับงวด 3 เดือน   และ 9 เดือน สิ้นสุดวันที่ 30 กันยายน 2559 และ 2558 ดังนี้</t>
  </si>
  <si>
    <t>9 เดือน</t>
  </si>
  <si>
    <t>แต่ยังใช้งานอยู่ ราคาทุนของสินทรัพย์ดังกล่าวมีจำนวน 13.19 ล้านบาท และจำนวน 11.01 ล้านบาท ตามลำดับ</t>
  </si>
  <si>
    <t>ณ วันที่ 30 กันยายน 2559 และวันที่ 31 ธันวาคม 2558 ยานพาหนะมีมูลค่าสุทธิ จำนวน 1.64 ล้านบาท และจำนวน 2.17</t>
  </si>
  <si>
    <t xml:space="preserve">       ค่าใช้จ่ายผลประโยชน์พนักงานที่รับรู้ในรายการต่อไปนี้ในงบกำไรขาดทุนเบ็ดเสร็จสำหรับงวด 3 เดือนและ 9 เดือน สิ้นสุดวันที่ </t>
  </si>
  <si>
    <t>สำหรับ 9 เดือน</t>
  </si>
  <si>
    <t xml:space="preserve">เสมือนว่าการแปลงสภาพหุ้นได้เกิดขึ้นตั้งแต่วันเริ่มต้นของงวดแรกที่เสนอรายงาน สำหรับงวด 3 เดือน และ 9 เดือน สิ้นสุดวันที่ </t>
  </si>
  <si>
    <t>สำหรับงวด 9 เดือน</t>
  </si>
  <si>
    <t>16.1 ค่าใช้จ่ายภาษีเงินได้ สำหรับงวด 3 เดือนและ 9 เดือน สิ้นสุดวันที่ 30 กันยายน 2559 และ 2558  สรุปได้ดังนี้</t>
  </si>
  <si>
    <t xml:space="preserve"> สำหรับงวด 3 เดือนและ 9 เดือน สิ้นสุดวันที่ 30 กันยายน2559 และ 2558 มีดังนี้</t>
  </si>
  <si>
    <t xml:space="preserve">3 เดือนและ 9 เดือน สิ้นสุดวันที่ 30 กันยายน 2559 และ 2558 </t>
  </si>
  <si>
    <t xml:space="preserve">    นางสาวอรสา วิมลเฉลา</t>
  </si>
  <si>
    <t xml:space="preserve">             กิจการที่เกี่ยวข้องกันแห่งหนึ่ง จำกัด สิ้นสุดวันที่ 31 ธันวาคม 2561 เป็นจำนวน 0.30 ล้านบาท</t>
  </si>
  <si>
    <t xml:space="preserve">      ค่าใช้จ่ายตามลักษณะของค่าใช้จ่ายที่สำคัญสำหรับงวด 3 เดือนและ 9 เดือน สิ้นสุดวันที่ 30 กันยายน 2559 และ 2558 มีดังนี้</t>
  </si>
  <si>
    <t xml:space="preserve">ในการขายสินค้ากับลูกค้า เป็นจำนวนเงิน 15.82 ล้านบาท และ 73,010 ดอลลาร์ และ ณ วันที่ 31 ธันวาคม 2558 เป็นจำนวนเงิน </t>
  </si>
  <si>
    <t>ค่าสินค้าจากลูกค้า โดยมีมูลค่าตามใบสั่งซื้อรวม 27.21 ล้านบาท และจำนวน 41.54 ล้านบาท ตามลำดับ บริษัทฯ ได้รับเงินมัดจำ</t>
  </si>
  <si>
    <t>แล้ว จำนวน 4.79 ล้านบาท  และจำนวน 8.13 ล้านบาท ตามลำดับ</t>
  </si>
  <si>
    <t>30 เมษายน 2560 เป็นจำนวนเงิน 0.39 ล้านบาท</t>
  </si>
  <si>
    <t xml:space="preserve">       ข้อมูลเกี่ยวกับการดำเนินงานตามประเภทส่วนงานของบริษัท สำหรับงวด 9 เดือน สิ้นสุดวันที่ 30 กันยายน 2559 และ 2558 มีดังนี้</t>
  </si>
  <si>
    <t xml:space="preserve">       สำหรับงวด 3 เดือนและ 9 เดือน สิ้นสุดวันที่ 30 กันยายน 2559 และ 2558 บริษัทฯ ได้จ่ายเงินสมทบเข้ากองทุนสำรองเลี้ยงชีพ </t>
  </si>
  <si>
    <t xml:space="preserve">       สำหรับงวด 9 เดือน สิ้นสุดวันที่ 30 กันยายน 2559 บริษัทฯ ได้จ่ายค่าตอบแทนกรรมการ จำนวน 0.94 ล้านบาท </t>
  </si>
  <si>
    <t xml:space="preserve">       งบการเงินนี้ได้รับการอนุมัติให้ออกงบการเงินโดยคณะกรรมการของบริษัทฯ  เมื่อวันที่ 10 พฤศจิกายน 2559</t>
  </si>
  <si>
    <t xml:space="preserve">             1 ราย (ตามหมายเหตุ 9) สิ้นสุดวันที่ 31 ธันวาคม 2578 เป็นจำนวน 13.87 ล้านบาท</t>
  </si>
  <si>
    <t xml:space="preserve">        ตามงบการเงิน ณ วันที่ 30 กันยายน 2559 บริษัทฯ มีอัตราส่วนหนี้สินต่อทุนเท่ากับ 0.63 : 1 ( ณ วันที่ 31 ธันวาคม 2558  </t>
  </si>
  <si>
    <t xml:space="preserve">       งบแสดงฐานะการเงิน ณ วันที่ 31 ธันวาคม 2558 ได้มีการจัดประเภทบัญชีใหม่เพื่อให้สอดคล้องกับการแสดงรายการใน</t>
  </si>
  <si>
    <t xml:space="preserve">       การจัดประเภทรายการใหม่ที่สำคัญในงบแสดงฐานะการเงิน ณ วันที่ 31 ธันวาคม 2558 มีดังนี้</t>
  </si>
  <si>
    <t>ก่อนจัดประเภท</t>
  </si>
  <si>
    <t>เพิ่ม(ลด)</t>
  </si>
  <si>
    <t>หลังจัดประเภท</t>
  </si>
  <si>
    <t>อาคารและอุปกรณ์</t>
  </si>
  <si>
    <t>สินทรัพย์บนพื้นที่เช่าระยะยาว</t>
  </si>
  <si>
    <t>ล้านบาท ตามลำดับ ได้นำไปเป็นหลักทรัพย์ค้ำประกันวงเงินสินเชื่อ ตามหมายเหตุ 20</t>
  </si>
  <si>
    <t>18. รายการธุรกิจกับบุคคลและกิจการที่เกี่ยวข้องกัน</t>
  </si>
  <si>
    <t xml:space="preserve">       18.1 ในระหว่างงวด บริษัทฯ มีรายการธุรกิจที่สำคัญกับบุคคลและกิจการที่เกี่ยวข้องกัน รายการธุรกิจดังกล่าวเป็นไป</t>
  </si>
  <si>
    <t>18. รายการธุรกิจกับบุคคลและกิจการที่เกี่ยวข้องกัน (ต่อ)</t>
  </si>
  <si>
    <t xml:space="preserve">       18.2 รายการบัญชีที่เป็นสาระสำคัญระหว่างบริษัทกับกิจการที่เกี่ยวข้องกันที่แสดงฐานะการเงิน ณ วันที่ 30 กันยายน 2559 และ </t>
  </si>
  <si>
    <t>18.2.1 ลูกหนี้การค้า</t>
  </si>
  <si>
    <t>18.2.2 เจ้าหนี้อื่น</t>
  </si>
  <si>
    <t xml:space="preserve">       18.3 รายได้และค่าใช้จ่ายกับกิจการและบุคคลที่เกี่ยวข้องกันที่มีสาระสำคัญรวมอยู่ในงบกำไรขาดทุนเบ็ดเสร็จ สำหรับงวด </t>
  </si>
  <si>
    <t>18.3.1 ขายสินค้า</t>
  </si>
  <si>
    <t>18.4 ค่าตอบแทนที่จ่ายให้แก่ผู้บริหารสำคัญ สำหรับงวด 3 เดือนและ 9 เดือน สิ้นสุดวันที่ 30 กันยายน 2559 และ 2558 มีดังนี้</t>
  </si>
  <si>
    <t xml:space="preserve">18.5 ภาระผูกพันที่จะต้องจ่ายตามสัญญาเช่าที่ดินและเช่าอาคารสำนักงานขาย ณ วันที่ 30 กันยายน 2559 และวันที่ 31 ธันวาคม 2558 </t>
  </si>
  <si>
    <t xml:space="preserve">18.5.1  ณ วันที่ 30 กันยายน 2559 บริษัทฯ มีภาระผูกพันที่ต้องจ่ายในอนาคตสำหรับสัญญาเช่าที่ดินกับบุคคลที่เกี่ยวข้องกัน </t>
  </si>
  <si>
    <t>18.5.2  ณ วันที่ 30 กันยายน 2559 บริษัทฯ มีภาระผูกพันที่ต้องจ่ายในอนาคตสำหรับสัญญาเช่าอาคารสำนักงานขายกับ</t>
  </si>
  <si>
    <t>19. ค่าใช้จ่ายตามลักษณะ</t>
  </si>
  <si>
    <t>20.  ภาระผูกพัน</t>
  </si>
  <si>
    <t xml:space="preserve">      20.1 ณ วันที่ 30 กันยายน 2559 บริษัท มีวงเงิน LC, TR, ตั๋วสัญญาใช้เงิน และ Forward contract จากธนาคารพาณิชย์ 2 แห่ง </t>
  </si>
  <si>
    <t xml:space="preserve">     20.2 ณ วันที่ 30 กันยายน 2559 บริษัทฯ มีภาระหนี้สินที่อาจเกิดขึ้นจากการให้ธนาคารพาณิชย์ 2 แห่ง ออกหนังสือค้ำประกัน</t>
  </si>
  <si>
    <t xml:space="preserve">     20.3 ณ วันที่ 30 กันยายน 2559 และวันที่ 31 ธันวาคม 2558 บริษัท มีภาระผูกพันและหนี้สินที่อาจเกิดขึ้นจากการรับเงินมัดจำ</t>
  </si>
  <si>
    <t xml:space="preserve">     20.4 ณ วันที่ 30 กันยายน 2559 บริษัท มีภาระผูกพันที่ต้องจ่ายในอนาคตสำหรับสัญญาค่ารักษาความปลอดภัย สิ้นสุดวันที่</t>
  </si>
  <si>
    <t>21.  การเสนอข้อมูลทางการเงินจำแนกตามส่วนงาน</t>
  </si>
  <si>
    <t>22. กองทุนสำรองเลี้ยงชีพ</t>
  </si>
  <si>
    <t>23. การเปิดเผยข้อมูลเกี่ยวกับเครื่องมือทางการเงิน</t>
  </si>
  <si>
    <t>23.1  นโยบายการบัญชี</t>
  </si>
  <si>
    <t>23.2  ความเสี่ยงด้านสินเชื่อ</t>
  </si>
  <si>
    <t>23.3  ความเสี่ยงจากอัตราแลกเปลี่ยน</t>
  </si>
  <si>
    <t>ความเสี่ยง ตามที่เปิดเผยไว้ในหมายเหตุ 20.1</t>
  </si>
  <si>
    <t>23. การเปิดเผยข้อมูลเกี่ยวกับเครื่องมือทางการเงิน (ต่อ)</t>
  </si>
  <si>
    <t>24.  ค่าตอบแทนกรรมการ</t>
  </si>
  <si>
    <t>25.  ค่าตอบแทนผู้บริหาร</t>
  </si>
  <si>
    <t>26.  การบริหารจัดการทุน</t>
  </si>
  <si>
    <t>27.  การจัดประเภทบัญชีใหม่</t>
  </si>
  <si>
    <t>28.  การอนุมัติงบการเงิน</t>
  </si>
  <si>
    <t>17.  เงินปันผลจ่าย</t>
  </si>
  <si>
    <t xml:space="preserve">       เมื่อวันที่ 2 มีนาคม 2558 ที่ประชุมวิสามัญผู้ถือหุ้น ครั้งที่ 1/2558 ได้มีมติอนุมัติจ่ายเงินปันผลระหว่างกาล จำนวน 50,000 หุ้น</t>
  </si>
  <si>
    <t>8 เมษายน 2558</t>
  </si>
  <si>
    <t xml:space="preserve">ในอัตราหุ้นละ  400.00  บาท     จากผลการดำเนินงานปี  2555  เป็นจำนวนเงิน  20  ล้านบาท   ซึ่งได้มีการจ่ายเงินปันผลในวันที่ </t>
  </si>
  <si>
    <t xml:space="preserve"> - 6 -</t>
  </si>
  <si>
    <t>สินทรัพย์และหนี้สินภาษีเงินได้รอการตัดบัญชี ณ วันที่ 30 กันยายน 2559 มีดังนี้</t>
  </si>
  <si>
    <t>(รายได้)ค่าใช้จ่ายต้องห้ามทางภาษี</t>
  </si>
  <si>
    <t xml:space="preserve"> - 11 -</t>
  </si>
  <si>
    <t>18.3.2 กำไรจากการขายรถยนต์</t>
  </si>
  <si>
    <t>18.3.4 ค่าใช้จ่ายอื่นๆ</t>
  </si>
  <si>
    <t>18.3.3 ค่าเช่าและบริการ</t>
  </si>
  <si>
    <t xml:space="preserve"> - 12 -</t>
  </si>
  <si>
    <t xml:space="preserve"> - 13 -</t>
  </si>
  <si>
    <t xml:space="preserve"> - 15 -</t>
  </si>
  <si>
    <t xml:space="preserve"> - 17 -</t>
  </si>
  <si>
    <t xml:space="preserve">สิ่งปลูกสร้างบนพื้นที่เช่าจะตกเป็นของผู้ให้เช่า โดยไม่คิดค่าตอบแทน ตามหมายเหตุ 18.5.1 </t>
  </si>
  <si>
    <t>งบแสดงฐานะการเงิน ณ วันที่ 30 กันยายน 2559</t>
  </si>
  <si>
    <t xml:space="preserve">      ค่าตัดจำหน่ายสำหรับงวด 3 เดือน และ 9 เดือน สิ้นสุดวันที่ 30 กันยายน 2559 และ 2558 ดังนี้</t>
  </si>
  <si>
    <t xml:space="preserve"> - 7 -</t>
  </si>
  <si>
    <t xml:space="preserve"> - 8 -</t>
  </si>
  <si>
    <t xml:space="preserve"> - 9 -</t>
  </si>
  <si>
    <t xml:space="preserve"> - 10 -</t>
  </si>
  <si>
    <t xml:space="preserve"> - 3 -</t>
  </si>
  <si>
    <t xml:space="preserve"> - 4 -</t>
  </si>
  <si>
    <t xml:space="preserve"> - 5 -</t>
  </si>
  <si>
    <t xml:space="preserve"> - 16 -</t>
  </si>
  <si>
    <t>ดำเนินงานระยะยาว โดยสัญญาเช่าดังกล่าวมีระยะเวลา 20 ปี สิ้นสุดวันที่ 31 ธันวาคม 2578 ณ วันสิ้นสุดสัญญาเช่า สำนักงานและ</t>
  </si>
</sst>
</file>

<file path=xl/styles.xml><?xml version="1.0" encoding="utf-8"?>
<styleSheet xmlns="http://schemas.openxmlformats.org/spreadsheetml/2006/main">
  <numFmts count="11">
    <numFmt numFmtId="194" formatCode="_-* #,##0.00_-;\-* #,##0.00_-;_-* &quot;-&quot;??_-;_-@_-"/>
    <numFmt numFmtId="200" formatCode="#,##0.00_ ;\(#,##0.00\ \)"/>
    <numFmt numFmtId="201" formatCode="#,##0.00\ ;\ \(#,##0.00\)"/>
    <numFmt numFmtId="203" formatCode="#,##0.00_);[Blue]\(#,##0.00\)"/>
    <numFmt numFmtId="205" formatCode="#,##0.00\ \ ;\(#,##0.00\)"/>
    <numFmt numFmtId="209" formatCode="#,##0.0_);\(#,##0.0\)"/>
    <numFmt numFmtId="210" formatCode="#,##0_);\(#,##0\);&quot;-   &quot;"/>
    <numFmt numFmtId="211" formatCode="_-* #,##0.00_-;\-* #,##0.00_-;_-* \-??_-;_-@_-"/>
    <numFmt numFmtId="212" formatCode="#,##0.00\ ;\(#,##0.00\)"/>
    <numFmt numFmtId="213" formatCode="#,##0.00;[Black]\(#,##0.00\)"/>
    <numFmt numFmtId="216" formatCode="#,##0.000_);\(#,##0.000\)"/>
  </numFmts>
  <fonts count="24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sz val="10"/>
      <name val="Courier"/>
      <family val="3"/>
    </font>
    <font>
      <sz val="16"/>
      <name val="Angsana New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Browall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sz val="15"/>
      <name val="Cordia New"/>
      <family val="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5"/>
      <name val="AngsanaUPC"/>
      <family val="1"/>
    </font>
    <font>
      <b/>
      <sz val="15"/>
      <name val="AngsanaUPC"/>
      <family val="1"/>
    </font>
    <font>
      <u/>
      <sz val="15"/>
      <name val="AngsanaUPC"/>
      <family val="1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sz val="15"/>
      <color rgb="FFFF0000"/>
      <name val="AngsanaUPC"/>
      <family val="1"/>
    </font>
    <font>
      <sz val="15"/>
      <color rgb="FFFF000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4">
    <xf numFmtId="0" fontId="0" fillId="0" borderId="0"/>
    <xf numFmtId="194" fontId="20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7" fillId="0" borderId="0" applyFont="0" applyFill="0" applyBorder="0" applyAlignment="0" applyProtection="0"/>
    <xf numFmtId="211" fontId="6" fillId="0" borderId="0"/>
    <xf numFmtId="0" fontId="5" fillId="0" borderId="0"/>
    <xf numFmtId="0" fontId="20" fillId="0" borderId="0"/>
    <xf numFmtId="0" fontId="6" fillId="0" borderId="0"/>
    <xf numFmtId="0" fontId="6" fillId="0" borderId="0"/>
    <xf numFmtId="0" fontId="20" fillId="0" borderId="0"/>
    <xf numFmtId="0" fontId="9" fillId="0" borderId="0"/>
    <xf numFmtId="0" fontId="20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8" fillId="0" borderId="0"/>
    <xf numFmtId="0" fontId="6" fillId="0" borderId="0"/>
    <xf numFmtId="9" fontId="20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9" fillId="0" borderId="0"/>
    <xf numFmtId="0" fontId="6" fillId="0" borderId="0"/>
    <xf numFmtId="0" fontId="10" fillId="0" borderId="0"/>
    <xf numFmtId="39" fontId="2" fillId="0" borderId="0"/>
    <xf numFmtId="39" fontId="2" fillId="0" borderId="0"/>
    <xf numFmtId="39" fontId="2" fillId="0" borderId="0"/>
    <xf numFmtId="0" fontId="6" fillId="0" borderId="0"/>
  </cellStyleXfs>
  <cellXfs count="355">
    <xf numFmtId="0" fontId="0" fillId="0" borderId="0" xfId="0"/>
    <xf numFmtId="0" fontId="4" fillId="0" borderId="0" xfId="0" applyFont="1"/>
    <xf numFmtId="39" fontId="4" fillId="0" borderId="0" xfId="30" applyFont="1" applyAlignment="1" applyProtection="1">
      <alignment horizontal="left"/>
    </xf>
    <xf numFmtId="0" fontId="4" fillId="0" borderId="0" xfId="0" applyFont="1" applyFill="1"/>
    <xf numFmtId="0" fontId="11" fillId="0" borderId="0" xfId="11" applyFont="1"/>
    <xf numFmtId="0" fontId="11" fillId="0" borderId="0" xfId="11" applyFont="1" applyBorder="1"/>
    <xf numFmtId="39" fontId="11" fillId="0" borderId="0" xfId="30" applyNumberFormat="1" applyFont="1" applyBorder="1" applyAlignment="1">
      <alignment horizontal="center"/>
    </xf>
    <xf numFmtId="0" fontId="11" fillId="0" borderId="0" xfId="11" applyFont="1" applyFill="1"/>
    <xf numFmtId="194" fontId="11" fillId="0" borderId="0" xfId="3" applyFont="1"/>
    <xf numFmtId="194" fontId="11" fillId="0" borderId="0" xfId="9" applyNumberFormat="1" applyFont="1"/>
    <xf numFmtId="0" fontId="11" fillId="0" borderId="0" xfId="0" applyFont="1" applyFill="1"/>
    <xf numFmtId="39" fontId="11" fillId="0" borderId="0" xfId="30" applyFont="1" applyAlignment="1" applyProtection="1">
      <alignment horizontal="center"/>
    </xf>
    <xf numFmtId="39" fontId="11" fillId="0" borderId="0" xfId="11" applyNumberFormat="1" applyFont="1" applyBorder="1"/>
    <xf numFmtId="0" fontId="11" fillId="0" borderId="0" xfId="23" applyFont="1" applyFill="1"/>
    <xf numFmtId="0" fontId="11" fillId="2" borderId="0" xfId="23" applyFont="1" applyFill="1"/>
    <xf numFmtId="205" fontId="11" fillId="0" borderId="0" xfId="30" applyNumberFormat="1" applyFont="1" applyFill="1" applyAlignment="1" applyProtection="1">
      <alignment horizontal="left"/>
    </xf>
    <xf numFmtId="205" fontId="11" fillId="0" borderId="0" xfId="30" applyNumberFormat="1" applyFont="1"/>
    <xf numFmtId="39" fontId="11" fillId="0" borderId="0" xfId="30" applyNumberFormat="1" applyFont="1"/>
    <xf numFmtId="39" fontId="11" fillId="0" borderId="0" xfId="11" applyNumberFormat="1" applyFont="1"/>
    <xf numFmtId="205" fontId="11" fillId="0" borderId="0" xfId="11" applyNumberFormat="1" applyFont="1"/>
    <xf numFmtId="39" fontId="11" fillId="0" borderId="0" xfId="10" applyNumberFormat="1" applyFont="1" applyFill="1"/>
    <xf numFmtId="194" fontId="11" fillId="0" borderId="0" xfId="9" applyNumberFormat="1" applyFont="1" applyFill="1"/>
    <xf numFmtId="39" fontId="11" fillId="0" borderId="0" xfId="30" applyNumberFormat="1" applyFont="1" applyFill="1"/>
    <xf numFmtId="0" fontId="11" fillId="0" borderId="0" xfId="11" applyFont="1" applyBorder="1" applyAlignment="1">
      <alignment horizontal="left" indent="2"/>
    </xf>
    <xf numFmtId="205" fontId="11" fillId="0" borderId="0" xfId="11" applyNumberFormat="1" applyFont="1" applyBorder="1"/>
    <xf numFmtId="0" fontId="11" fillId="0" borderId="0" xfId="11" applyFont="1" applyFill="1" applyBorder="1" applyAlignment="1">
      <alignment horizontal="left" indent="2"/>
    </xf>
    <xf numFmtId="0" fontId="11" fillId="0" borderId="0" xfId="11" applyNumberFormat="1" applyFont="1" applyFill="1" applyBorder="1" applyAlignment="1">
      <alignment horizontal="center"/>
    </xf>
    <xf numFmtId="0" fontId="11" fillId="0" borderId="0" xfId="0" applyFont="1"/>
    <xf numFmtId="39" fontId="11" fillId="0" borderId="0" xfId="30" applyFont="1" applyFill="1" applyBorder="1"/>
    <xf numFmtId="0" fontId="11" fillId="0" borderId="0" xfId="11" applyFont="1" applyFill="1" applyBorder="1"/>
    <xf numFmtId="205" fontId="11" fillId="0" borderId="0" xfId="11" applyNumberFormat="1" applyFont="1" applyFill="1" applyBorder="1"/>
    <xf numFmtId="205" fontId="11" fillId="0" borderId="0" xfId="30" applyNumberFormat="1" applyFont="1" applyFill="1"/>
    <xf numFmtId="39" fontId="11" fillId="0" borderId="0" xfId="11" applyNumberFormat="1" applyFont="1" applyFill="1"/>
    <xf numFmtId="205" fontId="11" fillId="0" borderId="0" xfId="11" applyNumberFormat="1" applyFont="1" applyFill="1"/>
    <xf numFmtId="39" fontId="11" fillId="0" borderId="0" xfId="11" applyNumberFormat="1" applyFont="1" applyFill="1" applyBorder="1"/>
    <xf numFmtId="40" fontId="11" fillId="0" borderId="0" xfId="0" applyNumberFormat="1" applyFont="1" applyFill="1"/>
    <xf numFmtId="40" fontId="11" fillId="0" borderId="0" xfId="32" applyNumberFormat="1" applyFont="1" applyFill="1" applyAlignment="1" applyProtection="1">
      <alignment horizontal="left"/>
    </xf>
    <xf numFmtId="40" fontId="11" fillId="0" borderId="0" xfId="32" applyNumberFormat="1" applyFont="1" applyFill="1"/>
    <xf numFmtId="39" fontId="11" fillId="0" borderId="0" xfId="32" applyNumberFormat="1" applyFont="1" applyFill="1" applyBorder="1"/>
    <xf numFmtId="39" fontId="11" fillId="0" borderId="0" xfId="0" applyNumberFormat="1" applyFont="1" applyFill="1" applyBorder="1"/>
    <xf numFmtId="39" fontId="11" fillId="0" borderId="0" xfId="30" applyNumberFormat="1" applyFont="1" applyFill="1" applyAlignment="1" applyProtection="1">
      <alignment horizontal="center"/>
    </xf>
    <xf numFmtId="39" fontId="11" fillId="0" borderId="0" xfId="30" applyFont="1" applyAlignment="1" applyProtection="1">
      <alignment horizontal="left"/>
    </xf>
    <xf numFmtId="39" fontId="11" fillId="0" borderId="0" xfId="30" applyNumberFormat="1" applyFont="1" applyAlignment="1" applyProtection="1">
      <alignment horizontal="center"/>
    </xf>
    <xf numFmtId="39" fontId="11" fillId="0" borderId="0" xfId="30" applyNumberFormat="1" applyFont="1" applyBorder="1" applyAlignment="1" applyProtection="1">
      <alignment horizontal="right"/>
    </xf>
    <xf numFmtId="39" fontId="11" fillId="0" borderId="0" xfId="30" applyNumberFormat="1" applyFont="1" applyBorder="1" applyAlignment="1" applyProtection="1">
      <alignment horizontal="center"/>
    </xf>
    <xf numFmtId="37" fontId="3" fillId="0" borderId="0" xfId="17" applyNumberFormat="1" applyFont="1" applyFill="1" applyAlignment="1">
      <alignment horizontal="center"/>
    </xf>
    <xf numFmtId="37" fontId="3" fillId="0" borderId="0" xfId="17" applyNumberFormat="1" applyFont="1" applyFill="1"/>
    <xf numFmtId="194" fontId="3" fillId="0" borderId="0" xfId="3" applyFont="1" applyFill="1" applyAlignment="1">
      <alignment horizontal="center"/>
    </xf>
    <xf numFmtId="37" fontId="3" fillId="0" borderId="0" xfId="17" applyNumberFormat="1" applyFont="1" applyFill="1" applyAlignment="1"/>
    <xf numFmtId="37" fontId="3" fillId="0" borderId="0" xfId="31" applyNumberFormat="1" applyFont="1" applyFill="1" applyAlignment="1" applyProtection="1">
      <alignment horizontal="left"/>
    </xf>
    <xf numFmtId="37" fontId="3" fillId="0" borderId="0" xfId="31" applyNumberFormat="1" applyFont="1" applyFill="1"/>
    <xf numFmtId="194" fontId="3" fillId="0" borderId="0" xfId="3" applyFont="1" applyFill="1"/>
    <xf numFmtId="37" fontId="3" fillId="0" borderId="0" xfId="24" applyNumberFormat="1" applyFont="1" applyFill="1"/>
    <xf numFmtId="200" fontId="3" fillId="0" borderId="0" xfId="3" applyNumberFormat="1" applyFont="1" applyFill="1" applyBorder="1"/>
    <xf numFmtId="194" fontId="3" fillId="0" borderId="0" xfId="3" applyFont="1" applyFill="1" applyBorder="1"/>
    <xf numFmtId="37" fontId="3" fillId="0" borderId="0" xfId="17" quotePrefix="1" applyNumberFormat="1" applyFont="1" applyFill="1" applyAlignment="1"/>
    <xf numFmtId="0" fontId="21" fillId="0" borderId="0" xfId="0" applyFont="1"/>
    <xf numFmtId="39" fontId="11" fillId="0" borderId="0" xfId="30" applyFont="1" applyFill="1" applyAlignment="1" applyProtection="1">
      <alignment horizontal="left"/>
    </xf>
    <xf numFmtId="39" fontId="11" fillId="0" borderId="0" xfId="30" applyNumberFormat="1" applyFont="1" applyFill="1" applyBorder="1" applyAlignment="1" applyProtection="1">
      <alignment horizontal="center"/>
    </xf>
    <xf numFmtId="39" fontId="11" fillId="0" borderId="0" xfId="30" applyNumberFormat="1" applyFont="1" applyFill="1" applyBorder="1" applyAlignment="1" applyProtection="1">
      <alignment horizontal="right"/>
    </xf>
    <xf numFmtId="0" fontId="11" fillId="2" borderId="0" xfId="11" applyFont="1" applyFill="1"/>
    <xf numFmtId="194" fontId="11" fillId="0" borderId="0" xfId="3" applyFont="1" applyFill="1" applyBorder="1"/>
    <xf numFmtId="213" fontId="4" fillId="0" borderId="0" xfId="31" applyNumberFormat="1" applyFont="1" applyFill="1"/>
    <xf numFmtId="205" fontId="11" fillId="0" borderId="0" xfId="30" applyNumberFormat="1" applyFont="1" applyAlignment="1"/>
    <xf numFmtId="37" fontId="3" fillId="0" borderId="0" xfId="17" applyNumberFormat="1" applyFont="1" applyFill="1" applyAlignment="1">
      <alignment horizontal="left"/>
    </xf>
    <xf numFmtId="194" fontId="3" fillId="0" borderId="0" xfId="3" applyFont="1" applyFill="1" applyAlignment="1">
      <alignment horizontal="left"/>
    </xf>
    <xf numFmtId="205" fontId="11" fillId="0" borderId="3" xfId="11" applyNumberFormat="1" applyFont="1" applyFill="1" applyBorder="1" applyAlignment="1">
      <alignment horizontal="center"/>
    </xf>
    <xf numFmtId="194" fontId="11" fillId="0" borderId="0" xfId="9" applyFont="1" applyAlignment="1" applyProtection="1">
      <alignment horizontal="center"/>
    </xf>
    <xf numFmtId="39" fontId="11" fillId="0" borderId="0" xfId="30" applyFont="1"/>
    <xf numFmtId="39" fontId="11" fillId="0" borderId="0" xfId="30" applyNumberFormat="1" applyFont="1" applyAlignment="1" applyProtection="1"/>
    <xf numFmtId="194" fontId="11" fillId="0" borderId="0" xfId="9" applyFont="1" applyAlignment="1" applyProtection="1"/>
    <xf numFmtId="0" fontId="11" fillId="0" borderId="0" xfId="14" applyFont="1" applyFill="1"/>
    <xf numFmtId="194" fontId="11" fillId="0" borderId="0" xfId="3" applyNumberFormat="1" applyFont="1" applyFill="1" applyBorder="1"/>
    <xf numFmtId="194" fontId="11" fillId="0" borderId="2" xfId="3" applyNumberFormat="1" applyFont="1" applyFill="1" applyBorder="1"/>
    <xf numFmtId="39" fontId="11" fillId="0" borderId="3" xfId="30" applyNumberFormat="1" applyFont="1" applyBorder="1"/>
    <xf numFmtId="0" fontId="11" fillId="0" borderId="0" xfId="11" applyFont="1" applyFill="1" applyBorder="1" applyAlignment="1">
      <alignment wrapText="1"/>
    </xf>
    <xf numFmtId="0" fontId="11" fillId="0" borderId="0" xfId="0" applyFont="1" applyAlignment="1">
      <alignment horizontal="left"/>
    </xf>
    <xf numFmtId="0" fontId="11" fillId="0" borderId="0" xfId="11" applyFont="1" applyFill="1" applyBorder="1" applyAlignment="1"/>
    <xf numFmtId="39" fontId="11" fillId="0" borderId="0" xfId="30" applyNumberFormat="1" applyFont="1" applyAlignment="1" applyProtection="1">
      <alignment horizontal="left"/>
    </xf>
    <xf numFmtId="39" fontId="11" fillId="0" borderId="0" xfId="30" applyNumberFormat="1" applyFont="1" applyBorder="1" applyAlignment="1" applyProtection="1"/>
    <xf numFmtId="39" fontId="11" fillId="0" borderId="0" xfId="30" applyNumberFormat="1" applyFont="1" applyFill="1" applyBorder="1" applyProtection="1"/>
    <xf numFmtId="39" fontId="11" fillId="0" borderId="0" xfId="30" applyNumberFormat="1" applyFont="1" applyFill="1" applyBorder="1"/>
    <xf numFmtId="39" fontId="11" fillId="0" borderId="0" xfId="31" applyFont="1" applyFill="1" applyBorder="1"/>
    <xf numFmtId="39" fontId="11" fillId="0" borderId="0" xfId="31" applyFont="1" applyAlignment="1" applyProtection="1">
      <alignment horizontal="left"/>
    </xf>
    <xf numFmtId="0" fontId="11" fillId="0" borderId="0" xfId="11" applyFont="1" applyFill="1" applyAlignment="1">
      <alignment horizontal="left"/>
    </xf>
    <xf numFmtId="194" fontId="11" fillId="0" borderId="0" xfId="1" applyFont="1" applyFill="1"/>
    <xf numFmtId="10" fontId="11" fillId="0" borderId="0" xfId="25" applyNumberFormat="1" applyFont="1" applyBorder="1"/>
    <xf numFmtId="39" fontId="11" fillId="0" borderId="0" xfId="30" applyFont="1" applyAlignment="1" applyProtection="1"/>
    <xf numFmtId="39" fontId="11" fillId="0" borderId="0" xfId="11" applyNumberFormat="1" applyFont="1" applyFill="1" applyBorder="1" applyAlignment="1">
      <alignment horizontal="center"/>
    </xf>
    <xf numFmtId="205" fontId="11" fillId="0" borderId="0" xfId="11" applyNumberFormat="1" applyFont="1" applyBorder="1" applyAlignment="1">
      <alignment horizontal="center"/>
    </xf>
    <xf numFmtId="205" fontId="11" fillId="0" borderId="3" xfId="11" applyNumberFormat="1" applyFont="1" applyBorder="1" applyAlignment="1">
      <alignment horizontal="center"/>
    </xf>
    <xf numFmtId="194" fontId="11" fillId="0" borderId="0" xfId="9" applyFont="1" applyFill="1" applyBorder="1"/>
    <xf numFmtId="194" fontId="11" fillId="0" borderId="0" xfId="9" applyFont="1" applyAlignment="1" applyProtection="1">
      <alignment horizontal="left"/>
    </xf>
    <xf numFmtId="39" fontId="11" fillId="0" borderId="0" xfId="30" applyNumberFormat="1" applyFont="1" applyBorder="1" applyAlignment="1"/>
    <xf numFmtId="39" fontId="11" fillId="0" borderId="0" xfId="9" applyNumberFormat="1" applyFont="1" applyBorder="1" applyAlignment="1" applyProtection="1"/>
    <xf numFmtId="39" fontId="11" fillId="0" borderId="4" xfId="30" applyNumberFormat="1" applyFont="1" applyBorder="1" applyAlignment="1" applyProtection="1">
      <alignment horizontal="right"/>
    </xf>
    <xf numFmtId="39" fontId="11" fillId="0" borderId="4" xfId="30" applyNumberFormat="1" applyFont="1" applyFill="1" applyBorder="1" applyAlignment="1" applyProtection="1">
      <alignment horizontal="right"/>
    </xf>
    <xf numFmtId="0" fontId="16" fillId="0" borderId="0" xfId="0" applyFont="1" applyFill="1"/>
    <xf numFmtId="40" fontId="16" fillId="0" borderId="0" xfId="30" applyNumberFormat="1" applyFont="1" applyFill="1" applyBorder="1" applyAlignment="1" applyProtection="1"/>
    <xf numFmtId="40" fontId="16" fillId="0" borderId="0" xfId="30" applyNumberFormat="1" applyFont="1" applyFill="1" applyBorder="1" applyAlignment="1"/>
    <xf numFmtId="40" fontId="16" fillId="0" borderId="0" xfId="0" applyNumberFormat="1" applyFont="1" applyFill="1"/>
    <xf numFmtId="0" fontId="11" fillId="0" borderId="0" xfId="11" applyFont="1" applyFill="1" applyAlignment="1">
      <alignment horizontal="center"/>
    </xf>
    <xf numFmtId="39" fontId="11" fillId="0" borderId="0" xfId="11" applyNumberFormat="1" applyFont="1" applyFill="1" applyAlignment="1">
      <alignment horizontal="center"/>
    </xf>
    <xf numFmtId="39" fontId="11" fillId="0" borderId="4" xfId="11" applyNumberFormat="1" applyFont="1" applyFill="1" applyBorder="1"/>
    <xf numFmtId="194" fontId="15" fillId="0" borderId="0" xfId="9" applyNumberFormat="1" applyFont="1" applyFill="1"/>
    <xf numFmtId="0" fontId="15" fillId="0" borderId="0" xfId="11" applyFont="1" applyFill="1"/>
    <xf numFmtId="40" fontId="15" fillId="0" borderId="0" xfId="31" applyNumberFormat="1" applyFont="1" applyFill="1"/>
    <xf numFmtId="40" fontId="15" fillId="0" borderId="0" xfId="0" applyNumberFormat="1" applyFont="1" applyFill="1"/>
    <xf numFmtId="40" fontId="15" fillId="0" borderId="0" xfId="20" applyNumberFormat="1" applyFont="1" applyFill="1"/>
    <xf numFmtId="40" fontId="15" fillId="0" borderId="0" xfId="31" applyNumberFormat="1" applyFont="1" applyFill="1" applyBorder="1" applyProtection="1"/>
    <xf numFmtId="0" fontId="11" fillId="0" borderId="0" xfId="14" applyFont="1"/>
    <xf numFmtId="0" fontId="12" fillId="0" borderId="0" xfId="11" applyFont="1" applyFill="1" applyBorder="1" applyAlignment="1"/>
    <xf numFmtId="194" fontId="11" fillId="0" borderId="0" xfId="3" applyFont="1" applyFill="1" applyBorder="1" applyAlignment="1">
      <alignment horizontal="center"/>
    </xf>
    <xf numFmtId="0" fontId="11" fillId="0" borderId="0" xfId="0" applyFont="1" applyFill="1" applyBorder="1"/>
    <xf numFmtId="0" fontId="22" fillId="0" borderId="0" xfId="0" applyFont="1"/>
    <xf numFmtId="0" fontId="22" fillId="0" borderId="0" xfId="0" applyFont="1" applyAlignment="1">
      <alignment horizontal="center"/>
    </xf>
    <xf numFmtId="0" fontId="11" fillId="0" borderId="0" xfId="11" applyFont="1" applyAlignment="1"/>
    <xf numFmtId="0" fontId="11" fillId="0" borderId="2" xfId="11" applyFont="1" applyFill="1" applyBorder="1"/>
    <xf numFmtId="0" fontId="11" fillId="0" borderId="2" xfId="11" applyFont="1" applyFill="1" applyBorder="1" applyAlignment="1">
      <alignment horizontal="center"/>
    </xf>
    <xf numFmtId="37" fontId="3" fillId="0" borderId="2" xfId="17" applyNumberFormat="1" applyFont="1" applyFill="1" applyBorder="1" applyAlignment="1">
      <alignment horizontal="center"/>
    </xf>
    <xf numFmtId="0" fontId="1" fillId="0" borderId="0" xfId="11" applyFont="1"/>
    <xf numFmtId="0" fontId="1" fillId="0" borderId="0" xfId="11" applyFont="1" applyFill="1"/>
    <xf numFmtId="0" fontId="13" fillId="0" borderId="0" xfId="11" applyFont="1"/>
    <xf numFmtId="0" fontId="17" fillId="0" borderId="0" xfId="0" applyFont="1" applyAlignment="1">
      <alignment horizontal="left"/>
    </xf>
    <xf numFmtId="39" fontId="11" fillId="0" borderId="0" xfId="11" applyNumberFormat="1" applyFont="1" applyFill="1" applyAlignment="1">
      <alignment horizontal="left"/>
    </xf>
    <xf numFmtId="39" fontId="11" fillId="0" borderId="0" xfId="11" applyNumberFormat="1" applyFont="1" applyFill="1" applyAlignment="1"/>
    <xf numFmtId="39" fontId="11" fillId="0" borderId="0" xfId="9" applyNumberFormat="1" applyFont="1" applyFill="1"/>
    <xf numFmtId="205" fontId="16" fillId="0" borderId="0" xfId="30" applyNumberFormat="1" applyFont="1" applyFill="1"/>
    <xf numFmtId="37" fontId="3" fillId="0" borderId="2" xfId="17" applyNumberFormat="1" applyFont="1" applyFill="1" applyBorder="1" applyAlignment="1"/>
    <xf numFmtId="39" fontId="11" fillId="0" borderId="0" xfId="11" applyNumberFormat="1" applyFont="1" applyFill="1" applyBorder="1" applyAlignment="1"/>
    <xf numFmtId="39" fontId="11" fillId="0" borderId="4" xfId="11" applyNumberFormat="1" applyFont="1" applyFill="1" applyBorder="1" applyAlignment="1"/>
    <xf numFmtId="39" fontId="11" fillId="0" borderId="3" xfId="11" applyNumberFormat="1" applyFont="1" applyFill="1" applyBorder="1" applyAlignment="1">
      <alignment horizontal="center"/>
    </xf>
    <xf numFmtId="194" fontId="3" fillId="0" borderId="0" xfId="3" applyFont="1" applyFill="1" applyAlignment="1"/>
    <xf numFmtId="37" fontId="3" fillId="0" borderId="0" xfId="17" applyNumberFormat="1" applyFont="1" applyFill="1" applyBorder="1" applyAlignment="1"/>
    <xf numFmtId="194" fontId="3" fillId="0" borderId="3" xfId="3" quotePrefix="1" applyFont="1" applyFill="1" applyBorder="1" applyAlignment="1">
      <alignment horizontal="center"/>
    </xf>
    <xf numFmtId="39" fontId="3" fillId="0" borderId="0" xfId="3" applyNumberFormat="1" applyFont="1" applyFill="1" applyBorder="1"/>
    <xf numFmtId="39" fontId="3" fillId="0" borderId="2" xfId="3" applyNumberFormat="1" applyFont="1" applyFill="1" applyBorder="1"/>
    <xf numFmtId="39" fontId="3" fillId="0" borderId="4" xfId="3" applyNumberFormat="1" applyFont="1" applyFill="1" applyBorder="1"/>
    <xf numFmtId="39" fontId="3" fillId="0" borderId="1" xfId="3" applyNumberFormat="1" applyFont="1" applyFill="1" applyBorder="1"/>
    <xf numFmtId="39" fontId="3" fillId="0" borderId="0" xfId="17" applyNumberFormat="1" applyFont="1" applyFill="1" applyBorder="1"/>
    <xf numFmtId="40" fontId="11" fillId="0" borderId="0" xfId="32" applyNumberFormat="1" applyFont="1" applyFill="1" applyAlignment="1">
      <alignment horizontal="center"/>
    </xf>
    <xf numFmtId="40" fontId="11" fillId="0" borderId="2" xfId="32" applyNumberFormat="1" applyFont="1" applyFill="1" applyBorder="1" applyAlignment="1">
      <alignment horizontal="center"/>
    </xf>
    <xf numFmtId="40" fontId="11" fillId="0" borderId="2" xfId="32" applyNumberFormat="1" applyFont="1" applyFill="1" applyBorder="1"/>
    <xf numFmtId="40" fontId="11" fillId="0" borderId="4" xfId="32" applyNumberFormat="1" applyFont="1" applyFill="1" applyBorder="1"/>
    <xf numFmtId="39" fontId="4" fillId="0" borderId="0" xfId="30" applyFont="1" applyFill="1" applyAlignment="1" applyProtection="1">
      <alignment horizontal="left"/>
    </xf>
    <xf numFmtId="0" fontId="17" fillId="0" borderId="0" xfId="0" applyFont="1"/>
    <xf numFmtId="0" fontId="17" fillId="0" borderId="0" xfId="14" applyFont="1"/>
    <xf numFmtId="0" fontId="17" fillId="0" borderId="0" xfId="0" applyFont="1" applyAlignment="1">
      <alignment horizontal="center"/>
    </xf>
    <xf numFmtId="0" fontId="17" fillId="0" borderId="0" xfId="14" applyFont="1" applyFill="1"/>
    <xf numFmtId="0" fontId="11" fillId="0" borderId="0" xfId="11" applyNumberFormat="1" applyFont="1"/>
    <xf numFmtId="0" fontId="17" fillId="0" borderId="0" xfId="0" applyFont="1" applyAlignment="1"/>
    <xf numFmtId="0" fontId="18" fillId="0" borderId="0" xfId="0" applyFont="1" applyAlignment="1">
      <alignment horizontal="left" wrapText="1"/>
    </xf>
    <xf numFmtId="0" fontId="19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/>
    </xf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/>
    </xf>
    <xf numFmtId="0" fontId="17" fillId="0" borderId="0" xfId="14" applyFont="1" applyAlignment="1">
      <alignment horizontal="left"/>
    </xf>
    <xf numFmtId="205" fontId="17" fillId="0" borderId="0" xfId="0" applyNumberFormat="1" applyFont="1" applyAlignment="1"/>
    <xf numFmtId="0" fontId="11" fillId="0" borderId="0" xfId="0" applyFont="1" applyFill="1" applyAlignment="1"/>
    <xf numFmtId="0" fontId="11" fillId="0" borderId="0" xfId="0" applyFont="1" applyFill="1" applyBorder="1" applyAlignment="1">
      <alignment horizontal="left"/>
    </xf>
    <xf numFmtId="194" fontId="11" fillId="0" borderId="0" xfId="9" applyNumberFormat="1" applyFont="1" applyFill="1" applyBorder="1"/>
    <xf numFmtId="39" fontId="11" fillId="0" borderId="0" xfId="30" applyFont="1" applyFill="1" applyBorder="1" applyAlignment="1" applyProtection="1">
      <alignment horizontal="center"/>
    </xf>
    <xf numFmtId="194" fontId="11" fillId="3" borderId="0" xfId="3" applyFont="1" applyFill="1" applyBorder="1"/>
    <xf numFmtId="39" fontId="11" fillId="3" borderId="0" xfId="31" applyFont="1" applyFill="1" applyBorder="1"/>
    <xf numFmtId="0" fontId="11" fillId="3" borderId="0" xfId="15" applyFont="1" applyFill="1" applyBorder="1"/>
    <xf numFmtId="40" fontId="11" fillId="3" borderId="0" xfId="15" applyNumberFormat="1" applyFont="1" applyFill="1" applyBorder="1" applyAlignment="1">
      <alignment horizontal="left"/>
    </xf>
    <xf numFmtId="0" fontId="11" fillId="0" borderId="0" xfId="0" applyFont="1" applyFill="1" applyBorder="1" applyAlignment="1"/>
    <xf numFmtId="0" fontId="17" fillId="0" borderId="0" xfId="0" applyFont="1" applyAlignment="1">
      <alignment horizontal="right"/>
    </xf>
    <xf numFmtId="39" fontId="11" fillId="0" borderId="0" xfId="30" applyFont="1" applyFill="1" applyBorder="1" applyAlignment="1" applyProtection="1">
      <alignment horizontal="left"/>
    </xf>
    <xf numFmtId="210" fontId="11" fillId="0" borderId="0" xfId="0" applyNumberFormat="1" applyFont="1" applyFill="1" applyBorder="1"/>
    <xf numFmtId="0" fontId="11" fillId="0" borderId="0" xfId="0" applyFont="1" applyFill="1" applyBorder="1" applyAlignment="1">
      <alignment horizontal="justify" vertical="center"/>
    </xf>
    <xf numFmtId="39" fontId="11" fillId="0" borderId="0" xfId="30" applyNumberFormat="1" applyFont="1" applyFill="1" applyBorder="1" applyAlignment="1">
      <alignment horizontal="center"/>
    </xf>
    <xf numFmtId="39" fontId="11" fillId="0" borderId="3" xfId="30" applyNumberFormat="1" applyFont="1" applyFill="1" applyBorder="1" applyAlignment="1">
      <alignment horizontal="center"/>
    </xf>
    <xf numFmtId="205" fontId="11" fillId="0" borderId="0" xfId="6" applyNumberFormat="1" applyFont="1" applyFill="1" applyBorder="1"/>
    <xf numFmtId="49" fontId="11" fillId="0" borderId="0" xfId="9" applyNumberFormat="1" applyFont="1" applyFill="1" applyBorder="1" applyAlignment="1">
      <alignment horizontal="center"/>
    </xf>
    <xf numFmtId="194" fontId="14" fillId="0" borderId="0" xfId="3" applyFont="1" applyFill="1" applyBorder="1"/>
    <xf numFmtId="49" fontId="11" fillId="0" borderId="0" xfId="11" applyNumberFormat="1" applyFont="1" applyFill="1" applyBorder="1" applyAlignment="1">
      <alignment horizontal="center"/>
    </xf>
    <xf numFmtId="194" fontId="11" fillId="0" borderId="2" xfId="3" applyFont="1" applyFill="1" applyBorder="1"/>
    <xf numFmtId="39" fontId="11" fillId="0" borderId="1" xfId="30" applyNumberFormat="1" applyFont="1" applyFill="1" applyBorder="1"/>
    <xf numFmtId="39" fontId="11" fillId="0" borderId="0" xfId="30" applyFont="1" applyFill="1" applyBorder="1" applyAlignment="1" applyProtection="1">
      <alignment horizontal="right"/>
    </xf>
    <xf numFmtId="39" fontId="11" fillId="0" borderId="3" xfId="30" applyFont="1" applyFill="1" applyBorder="1" applyAlignment="1" applyProtection="1">
      <alignment horizontal="right"/>
    </xf>
    <xf numFmtId="0" fontId="17" fillId="0" borderId="3" xfId="0" applyFont="1" applyBorder="1"/>
    <xf numFmtId="39" fontId="12" fillId="0" borderId="0" xfId="11" applyNumberFormat="1" applyFont="1" applyFill="1" applyBorder="1" applyAlignment="1"/>
    <xf numFmtId="205" fontId="11" fillId="0" borderId="0" xfId="6" applyNumberFormat="1" applyFont="1" applyFill="1" applyBorder="1" applyAlignment="1"/>
    <xf numFmtId="212" fontId="11" fillId="0" borderId="0" xfId="3" applyNumberFormat="1" applyFont="1" applyFill="1" applyBorder="1" applyAlignment="1">
      <alignment horizontal="right"/>
    </xf>
    <xf numFmtId="212" fontId="11" fillId="0" borderId="0" xfId="11" applyNumberFormat="1" applyFont="1" applyFill="1" applyBorder="1" applyAlignment="1">
      <alignment horizontal="right"/>
    </xf>
    <xf numFmtId="0" fontId="11" fillId="0" borderId="0" xfId="11" applyFont="1" applyFill="1" applyBorder="1" applyAlignment="1">
      <alignment horizontal="center"/>
    </xf>
    <xf numFmtId="194" fontId="11" fillId="0" borderId="4" xfId="11" applyNumberFormat="1" applyFont="1" applyFill="1" applyBorder="1" applyAlignment="1"/>
    <xf numFmtId="194" fontId="11" fillId="0" borderId="0" xfId="11" applyNumberFormat="1" applyFont="1" applyFill="1" applyBorder="1" applyAlignment="1"/>
    <xf numFmtId="194" fontId="11" fillId="0" borderId="4" xfId="3" applyFont="1" applyFill="1" applyBorder="1" applyAlignment="1"/>
    <xf numFmtId="194" fontId="11" fillId="0" borderId="0" xfId="3" applyFont="1" applyFill="1" applyBorder="1" applyAlignment="1"/>
    <xf numFmtId="39" fontId="11" fillId="0" borderId="0" xfId="3" applyNumberFormat="1" applyFont="1" applyFill="1" applyBorder="1" applyAlignment="1"/>
    <xf numFmtId="210" fontId="11" fillId="0" borderId="0" xfId="31" applyNumberFormat="1" applyFont="1" applyFill="1" applyBorder="1"/>
    <xf numFmtId="210" fontId="11" fillId="0" borderId="0" xfId="31" applyNumberFormat="1" applyFont="1" applyFill="1" applyBorder="1" applyAlignment="1" applyProtection="1">
      <alignment horizontal="left"/>
    </xf>
    <xf numFmtId="210" fontId="11" fillId="0" borderId="0" xfId="31" applyNumberFormat="1" applyFont="1" applyFill="1" applyBorder="1" applyProtection="1"/>
    <xf numFmtId="37" fontId="15" fillId="0" borderId="0" xfId="17" applyNumberFormat="1" applyFont="1" applyFill="1" applyBorder="1"/>
    <xf numFmtId="37" fontId="15" fillId="0" borderId="0" xfId="17" applyNumberFormat="1" applyFont="1" applyFill="1" applyBorder="1" applyAlignment="1">
      <alignment horizontal="center"/>
    </xf>
    <xf numFmtId="194" fontId="15" fillId="0" borderId="0" xfId="3" applyFont="1" applyFill="1" applyBorder="1" applyAlignment="1">
      <alignment horizontal="center"/>
    </xf>
    <xf numFmtId="39" fontId="11" fillId="0" borderId="1" xfId="30" applyFont="1" applyBorder="1" applyAlignment="1" applyProtection="1">
      <alignment horizontal="center"/>
    </xf>
    <xf numFmtId="0" fontId="11" fillId="0" borderId="1" xfId="11" applyFont="1" applyBorder="1"/>
    <xf numFmtId="39" fontId="11" fillId="0" borderId="0" xfId="30" applyFont="1" applyBorder="1" applyAlignment="1" applyProtection="1">
      <alignment horizontal="center"/>
    </xf>
    <xf numFmtId="39" fontId="11" fillId="0" borderId="2" xfId="30" applyFont="1" applyBorder="1" applyAlignment="1" applyProtection="1">
      <alignment horizontal="center"/>
    </xf>
    <xf numFmtId="0" fontId="11" fillId="0" borderId="2" xfId="11" applyFont="1" applyBorder="1"/>
    <xf numFmtId="39" fontId="11" fillId="0" borderId="2" xfId="30" applyNumberFormat="1" applyFont="1" applyBorder="1"/>
    <xf numFmtId="39" fontId="11" fillId="0" borderId="3" xfId="30" applyFont="1" applyBorder="1" applyAlignment="1" applyProtection="1">
      <alignment horizontal="center"/>
    </xf>
    <xf numFmtId="205" fontId="11" fillId="0" borderId="0" xfId="11" applyNumberFormat="1" applyFont="1" applyFill="1" applyBorder="1" applyAlignment="1">
      <alignment horizontal="center"/>
    </xf>
    <xf numFmtId="40" fontId="16" fillId="0" borderId="0" xfId="0" applyNumberFormat="1" applyFont="1" applyFill="1" applyBorder="1" applyAlignment="1"/>
    <xf numFmtId="39" fontId="11" fillId="0" borderId="0" xfId="30" applyFont="1" applyFill="1" applyBorder="1" applyAlignment="1" applyProtection="1"/>
    <xf numFmtId="40" fontId="11" fillId="0" borderId="0" xfId="0" applyNumberFormat="1" applyFont="1" applyFill="1" applyBorder="1" applyAlignment="1"/>
    <xf numFmtId="205" fontId="11" fillId="0" borderId="3" xfId="11" quotePrefix="1" applyNumberFormat="1" applyFont="1" applyFill="1" applyBorder="1" applyAlignment="1">
      <alignment horizontal="center"/>
    </xf>
    <xf numFmtId="4" fontId="11" fillId="0" borderId="0" xfId="11" applyNumberFormat="1" applyFont="1" applyFill="1"/>
    <xf numFmtId="40" fontId="11" fillId="0" borderId="0" xfId="30" applyNumberFormat="1" applyFont="1" applyFill="1" applyBorder="1" applyAlignment="1" applyProtection="1"/>
    <xf numFmtId="39" fontId="11" fillId="0" borderId="0" xfId="30" applyNumberFormat="1" applyFont="1" applyFill="1" applyBorder="1" applyAlignment="1"/>
    <xf numFmtId="205" fontId="11" fillId="0" borderId="2" xfId="11" quotePrefix="1" applyNumberFormat="1" applyFont="1" applyBorder="1" applyAlignment="1">
      <alignment horizontal="right"/>
    </xf>
    <xf numFmtId="205" fontId="11" fillId="0" borderId="0" xfId="11" applyNumberFormat="1" applyFont="1" applyBorder="1" applyAlignment="1">
      <alignment horizontal="right"/>
    </xf>
    <xf numFmtId="0" fontId="11" fillId="4" borderId="0" xfId="11" applyFont="1" applyFill="1"/>
    <xf numFmtId="212" fontId="11" fillId="0" borderId="0" xfId="1" applyNumberFormat="1" applyFont="1" applyFill="1"/>
    <xf numFmtId="194" fontId="11" fillId="0" borderId="0" xfId="1" applyFont="1" applyAlignment="1" applyProtection="1">
      <alignment horizontal="center"/>
    </xf>
    <xf numFmtId="194" fontId="11" fillId="0" borderId="4" xfId="1" applyFont="1" applyBorder="1" applyAlignment="1" applyProtection="1">
      <alignment horizontal="center"/>
    </xf>
    <xf numFmtId="205" fontId="11" fillId="0" borderId="0" xfId="1" applyNumberFormat="1" applyFont="1" applyAlignment="1" applyProtection="1">
      <alignment horizontal="right"/>
    </xf>
    <xf numFmtId="194" fontId="11" fillId="0" borderId="0" xfId="1" applyFont="1" applyAlignment="1" applyProtection="1">
      <alignment horizontal="right"/>
    </xf>
    <xf numFmtId="39" fontId="11" fillId="0" borderId="0" xfId="30" applyFont="1" applyAlignment="1" applyProtection="1">
      <alignment horizontal="right"/>
    </xf>
    <xf numFmtId="0" fontId="11" fillId="0" borderId="0" xfId="11" applyFont="1" applyAlignment="1">
      <alignment horizontal="right"/>
    </xf>
    <xf numFmtId="39" fontId="11" fillId="0" borderId="0" xfId="30" applyNumberFormat="1" applyFont="1" applyAlignment="1">
      <alignment horizontal="right"/>
    </xf>
    <xf numFmtId="39" fontId="11" fillId="0" borderId="3" xfId="30" applyFont="1" applyBorder="1" applyAlignment="1" applyProtection="1">
      <alignment horizontal="right"/>
    </xf>
    <xf numFmtId="39" fontId="11" fillId="0" borderId="0" xfId="30" applyNumberFormat="1" applyFont="1" applyFill="1" applyBorder="1" applyAlignment="1" applyProtection="1"/>
    <xf numFmtId="205" fontId="11" fillId="0" borderId="4" xfId="11" applyNumberFormat="1" applyFont="1" applyFill="1" applyBorder="1" applyAlignment="1"/>
    <xf numFmtId="39" fontId="11" fillId="0" borderId="2" xfId="30" applyFont="1" applyBorder="1" applyAlignment="1" applyProtection="1">
      <alignment horizontal="right"/>
    </xf>
    <xf numFmtId="39" fontId="11" fillId="0" borderId="2" xfId="30" applyNumberFormat="1" applyFont="1" applyBorder="1" applyAlignment="1">
      <alignment horizontal="right"/>
    </xf>
    <xf numFmtId="39" fontId="11" fillId="0" borderId="4" xfId="30" applyFont="1" applyBorder="1" applyAlignment="1" applyProtection="1">
      <alignment horizontal="right"/>
    </xf>
    <xf numFmtId="39" fontId="4" fillId="0" borderId="0" xfId="30" applyFont="1" applyAlignment="1" applyProtection="1">
      <alignment horizontal="center"/>
    </xf>
    <xf numFmtId="213" fontId="3" fillId="0" borderId="2" xfId="3" applyNumberFormat="1" applyFont="1" applyFill="1" applyBorder="1"/>
    <xf numFmtId="213" fontId="3" fillId="0" borderId="0" xfId="3" applyNumberFormat="1" applyFont="1" applyFill="1" applyBorder="1"/>
    <xf numFmtId="0" fontId="17" fillId="0" borderId="0" xfId="23" applyFont="1" applyFill="1"/>
    <xf numFmtId="0" fontId="17" fillId="0" borderId="0" xfId="11" applyFont="1" applyFill="1"/>
    <xf numFmtId="203" fontId="17" fillId="0" borderId="0" xfId="33" applyNumberFormat="1" applyFont="1" applyFill="1"/>
    <xf numFmtId="203" fontId="19" fillId="0" borderId="0" xfId="33" applyNumberFormat="1" applyFont="1" applyFill="1" applyAlignment="1">
      <alignment horizontal="center"/>
    </xf>
    <xf numFmtId="39" fontId="17" fillId="0" borderId="0" xfId="28" quotePrefix="1" applyNumberFormat="1" applyFont="1" applyFill="1" applyAlignment="1">
      <alignment horizontal="center"/>
    </xf>
    <xf numFmtId="0" fontId="17" fillId="0" borderId="0" xfId="23" applyFont="1" applyFill="1" applyBorder="1"/>
    <xf numFmtId="194" fontId="11" fillId="0" borderId="0" xfId="7" applyFont="1" applyAlignment="1" applyProtection="1"/>
    <xf numFmtId="39" fontId="11" fillId="0" borderId="0" xfId="30" applyNumberFormat="1" applyFont="1" applyFill="1" applyAlignment="1" applyProtection="1">
      <alignment horizontal="left"/>
    </xf>
    <xf numFmtId="209" fontId="11" fillId="0" borderId="0" xfId="30" applyNumberFormat="1" applyFont="1" applyFill="1"/>
    <xf numFmtId="0" fontId="11" fillId="0" borderId="0" xfId="0" applyFont="1" applyFill="1" applyAlignment="1">
      <alignment horizontal="center"/>
    </xf>
    <xf numFmtId="39" fontId="11" fillId="0" borderId="0" xfId="0" applyNumberFormat="1" applyFont="1" applyFill="1"/>
    <xf numFmtId="39" fontId="23" fillId="0" borderId="0" xfId="30" applyFont="1" applyFill="1" applyBorder="1"/>
    <xf numFmtId="0" fontId="23" fillId="0" borderId="0" xfId="0" applyFont="1" applyFill="1" applyBorder="1"/>
    <xf numFmtId="212" fontId="11" fillId="0" borderId="0" xfId="3" applyNumberFormat="1" applyFont="1" applyFill="1" applyBorder="1"/>
    <xf numFmtId="201" fontId="11" fillId="0" borderId="0" xfId="3" applyNumberFormat="1" applyFont="1" applyFill="1" applyBorder="1"/>
    <xf numFmtId="213" fontId="11" fillId="0" borderId="0" xfId="31" applyNumberFormat="1" applyFont="1" applyFill="1"/>
    <xf numFmtId="39" fontId="11" fillId="0" borderId="0" xfId="30" applyFont="1" applyAlignment="1" applyProtection="1">
      <alignment horizontal="left" vertical="top"/>
    </xf>
    <xf numFmtId="194" fontId="11" fillId="0" borderId="0" xfId="1" applyFont="1" applyAlignment="1" applyProtection="1">
      <alignment horizontal="right" vertical="top" indent="1"/>
    </xf>
    <xf numFmtId="39" fontId="11" fillId="0" borderId="0" xfId="30" applyFont="1" applyAlignment="1" applyProtection="1">
      <alignment horizontal="right" vertical="top" indent="1"/>
    </xf>
    <xf numFmtId="213" fontId="11" fillId="0" borderId="0" xfId="1" applyNumberFormat="1" applyFont="1" applyAlignment="1" applyProtection="1">
      <alignment vertical="top"/>
    </xf>
    <xf numFmtId="39" fontId="11" fillId="0" borderId="4" xfId="30" applyNumberFormat="1" applyFont="1" applyBorder="1" applyAlignment="1" applyProtection="1">
      <alignment vertical="top"/>
    </xf>
    <xf numFmtId="39" fontId="11" fillId="0" borderId="0" xfId="30" quotePrefix="1" applyFont="1" applyAlignment="1" applyProtection="1"/>
    <xf numFmtId="194" fontId="11" fillId="0" borderId="4" xfId="3" applyFont="1" applyFill="1" applyBorder="1"/>
    <xf numFmtId="39" fontId="11" fillId="0" borderId="1" xfId="30" applyNumberFormat="1" applyFont="1" applyBorder="1" applyAlignment="1">
      <alignment horizontal="center"/>
    </xf>
    <xf numFmtId="39" fontId="11" fillId="0" borderId="0" xfId="30" applyNumberFormat="1" applyFont="1" applyAlignment="1" applyProtection="1">
      <alignment vertical="top"/>
    </xf>
    <xf numFmtId="39" fontId="11" fillId="0" borderId="0" xfId="3" applyNumberFormat="1" applyFont="1" applyFill="1" applyBorder="1"/>
    <xf numFmtId="39" fontId="4" fillId="0" borderId="0" xfId="30" applyFont="1" applyAlignment="1" applyProtection="1"/>
    <xf numFmtId="194" fontId="11" fillId="0" borderId="3" xfId="1" applyFont="1" applyBorder="1" applyAlignment="1" applyProtection="1">
      <alignment horizontal="center"/>
    </xf>
    <xf numFmtId="39" fontId="11" fillId="0" borderId="0" xfId="30" quotePrefix="1" applyFont="1" applyBorder="1" applyAlignment="1" applyProtection="1">
      <alignment horizontal="center"/>
    </xf>
    <xf numFmtId="0" fontId="22" fillId="0" borderId="0" xfId="0" applyFont="1" applyFill="1"/>
    <xf numFmtId="0" fontId="21" fillId="0" borderId="0" xfId="0" applyFont="1" applyFill="1"/>
    <xf numFmtId="0" fontId="17" fillId="0" borderId="0" xfId="0" applyFont="1" applyFill="1"/>
    <xf numFmtId="0" fontId="17" fillId="0" borderId="0" xfId="0" applyFont="1" applyFill="1" applyAlignment="1"/>
    <xf numFmtId="194" fontId="11" fillId="0" borderId="0" xfId="6" applyNumberFormat="1" applyFont="1" applyFill="1"/>
    <xf numFmtId="39" fontId="11" fillId="0" borderId="0" xfId="30" applyNumberFormat="1" applyFont="1" applyFill="1" applyAlignment="1" applyProtection="1"/>
    <xf numFmtId="39" fontId="11" fillId="0" borderId="3" xfId="30" applyFont="1" applyBorder="1" applyAlignment="1" applyProtection="1"/>
    <xf numFmtId="37" fontId="3" fillId="0" borderId="0" xfId="17" applyNumberFormat="1" applyFont="1" applyFill="1" applyBorder="1" applyAlignment="1">
      <alignment horizontal="center"/>
    </xf>
    <xf numFmtId="216" fontId="11" fillId="0" borderId="0" xfId="30" applyNumberFormat="1" applyFont="1" applyAlignment="1" applyProtection="1">
      <alignment horizontal="center"/>
    </xf>
    <xf numFmtId="194" fontId="11" fillId="0" borderId="0" xfId="3" applyFont="1" applyAlignment="1">
      <alignment horizontal="center"/>
    </xf>
    <xf numFmtId="40" fontId="11" fillId="0" borderId="0" xfId="0" applyNumberFormat="1" applyFont="1" applyFill="1" applyAlignment="1"/>
    <xf numFmtId="39" fontId="11" fillId="0" borderId="3" xfId="30" applyNumberFormat="1" applyFont="1" applyFill="1" applyBorder="1"/>
    <xf numFmtId="39" fontId="11" fillId="0" borderId="4" xfId="30" applyNumberFormat="1" applyFont="1" applyFill="1" applyBorder="1"/>
    <xf numFmtId="39" fontId="11" fillId="0" borderId="0" xfId="30" quotePrefix="1" applyNumberFormat="1" applyFont="1" applyBorder="1" applyAlignment="1">
      <alignment horizontal="center"/>
    </xf>
    <xf numFmtId="10" fontId="11" fillId="0" borderId="0" xfId="11" applyNumberFormat="1" applyFont="1" applyFill="1"/>
    <xf numFmtId="39" fontId="11" fillId="0" borderId="0" xfId="11" applyNumberFormat="1" applyFont="1" applyFill="1" applyAlignment="1">
      <alignment horizontal="right"/>
    </xf>
    <xf numFmtId="3" fontId="11" fillId="0" borderId="0" xfId="11" applyNumberFormat="1" applyFont="1" applyFill="1"/>
    <xf numFmtId="15" fontId="17" fillId="0" borderId="3" xfId="0" quotePrefix="1" applyNumberFormat="1" applyFont="1" applyBorder="1"/>
    <xf numFmtId="39" fontId="11" fillId="0" borderId="0" xfId="30" quotePrefix="1" applyNumberFormat="1" applyFont="1" applyAlignment="1" applyProtection="1">
      <alignment horizontal="center"/>
    </xf>
    <xf numFmtId="39" fontId="11" fillId="0" borderId="0" xfId="11" quotePrefix="1" applyNumberFormat="1" applyFont="1" applyFill="1"/>
    <xf numFmtId="15" fontId="11" fillId="0" borderId="0" xfId="11" quotePrefix="1" applyNumberFormat="1" applyFont="1" applyFill="1"/>
    <xf numFmtId="213" fontId="11" fillId="0" borderId="0" xfId="1" applyNumberFormat="1" applyFont="1" applyFill="1"/>
    <xf numFmtId="3" fontId="11" fillId="2" borderId="0" xfId="11" applyNumberFormat="1" applyFont="1" applyFill="1"/>
    <xf numFmtId="3" fontId="11" fillId="0" borderId="0" xfId="11" applyNumberFormat="1" applyFont="1"/>
    <xf numFmtId="4" fontId="17" fillId="0" borderId="0" xfId="0" applyNumberFormat="1" applyFont="1" applyAlignment="1"/>
    <xf numFmtId="4" fontId="11" fillId="0" borderId="0" xfId="11" applyNumberFormat="1" applyFont="1" applyFill="1" applyBorder="1"/>
    <xf numFmtId="4" fontId="22" fillId="0" borderId="0" xfId="0" applyNumberFormat="1" applyFont="1"/>
    <xf numFmtId="4" fontId="4" fillId="0" borderId="0" xfId="0" applyNumberFormat="1" applyFont="1"/>
    <xf numFmtId="4" fontId="11" fillId="0" borderId="0" xfId="0" applyNumberFormat="1" applyFont="1" applyFill="1" applyBorder="1"/>
    <xf numFmtId="39" fontId="11" fillId="0" borderId="0" xfId="11" applyNumberFormat="1" applyFont="1" applyBorder="1" applyAlignment="1">
      <alignment horizontal="center"/>
    </xf>
    <xf numFmtId="39" fontId="4" fillId="0" borderId="0" xfId="30" applyFont="1" applyAlignment="1" applyProtection="1">
      <alignment horizontal="right"/>
    </xf>
    <xf numFmtId="205" fontId="11" fillId="0" borderId="0" xfId="30" applyNumberFormat="1" applyFont="1" applyFill="1" applyAlignment="1" applyProtection="1"/>
    <xf numFmtId="39" fontId="11" fillId="0" borderId="3" xfId="30" quotePrefix="1" applyFont="1" applyBorder="1" applyAlignment="1" applyProtection="1">
      <alignment horizontal="center"/>
    </xf>
    <xf numFmtId="0" fontId="11" fillId="0" borderId="3" xfId="11" applyFont="1" applyFill="1" applyBorder="1" applyAlignment="1">
      <alignment horizontal="center"/>
    </xf>
    <xf numFmtId="194" fontId="11" fillId="0" borderId="0" xfId="3" applyFont="1" applyBorder="1" applyAlignment="1">
      <alignment horizontal="center"/>
    </xf>
    <xf numFmtId="194" fontId="11" fillId="0" borderId="0" xfId="11" applyNumberFormat="1" applyFont="1" applyFill="1"/>
    <xf numFmtId="205" fontId="11" fillId="0" borderId="0" xfId="30" applyNumberFormat="1" applyFont="1" applyFill="1" applyBorder="1"/>
    <xf numFmtId="213" fontId="11" fillId="0" borderId="0" xfId="11" applyNumberFormat="1" applyFont="1" applyFill="1"/>
    <xf numFmtId="4" fontId="11" fillId="0" borderId="0" xfId="11" applyNumberFormat="1" applyFont="1" applyBorder="1"/>
    <xf numFmtId="205" fontId="11" fillId="0" borderId="5" xfId="11" applyNumberFormat="1" applyFont="1" applyBorder="1"/>
    <xf numFmtId="205" fontId="11" fillId="0" borderId="2" xfId="11" applyNumberFormat="1" applyFont="1" applyFill="1" applyBorder="1"/>
    <xf numFmtId="194" fontId="11" fillId="0" borderId="0" xfId="3" applyFont="1" applyFill="1"/>
    <xf numFmtId="3" fontId="11" fillId="0" borderId="0" xfId="11" applyNumberFormat="1" applyFont="1" applyFill="1" applyBorder="1"/>
    <xf numFmtId="194" fontId="11" fillId="0" borderId="0" xfId="1" applyFont="1" applyBorder="1" applyAlignment="1" applyProtection="1">
      <alignment horizontal="center"/>
    </xf>
    <xf numFmtId="213" fontId="11" fillId="0" borderId="2" xfId="11" applyNumberFormat="1" applyFont="1" applyFill="1" applyBorder="1"/>
    <xf numFmtId="213" fontId="11" fillId="0" borderId="2" xfId="1" applyNumberFormat="1" applyFont="1" applyFill="1" applyBorder="1"/>
    <xf numFmtId="205" fontId="11" fillId="0" borderId="2" xfId="30" applyNumberFormat="1" applyFont="1" applyFill="1" applyBorder="1"/>
    <xf numFmtId="205" fontId="11" fillId="0" borderId="5" xfId="30" applyNumberFormat="1" applyFont="1" applyFill="1" applyBorder="1"/>
    <xf numFmtId="0" fontId="11" fillId="0" borderId="1" xfId="11" applyFont="1" applyFill="1" applyBorder="1" applyAlignment="1">
      <alignment horizontal="center"/>
    </xf>
    <xf numFmtId="194" fontId="11" fillId="0" borderId="4" xfId="1" applyFont="1" applyFill="1" applyBorder="1"/>
    <xf numFmtId="39" fontId="11" fillId="0" borderId="0" xfId="9" applyNumberFormat="1" applyFont="1"/>
    <xf numFmtId="39" fontId="18" fillId="0" borderId="0" xfId="0" applyNumberFormat="1" applyFont="1" applyAlignment="1">
      <alignment horizontal="left" wrapText="1"/>
    </xf>
    <xf numFmtId="39" fontId="17" fillId="0" borderId="0" xfId="0" applyNumberFormat="1" applyFont="1" applyAlignment="1"/>
    <xf numFmtId="39" fontId="17" fillId="0" borderId="4" xfId="0" applyNumberFormat="1" applyFont="1" applyBorder="1" applyAlignment="1"/>
    <xf numFmtId="205" fontId="17" fillId="0" borderId="0" xfId="0" applyNumberFormat="1" applyFont="1"/>
    <xf numFmtId="0" fontId="17" fillId="0" borderId="0" xfId="0" applyFont="1" applyBorder="1"/>
    <xf numFmtId="0" fontId="22" fillId="0" borderId="0" xfId="0" applyFont="1" applyFill="1" applyBorder="1"/>
    <xf numFmtId="0" fontId="17" fillId="0" borderId="0" xfId="0" applyFont="1" applyBorder="1" applyAlignment="1">
      <alignment horizontal="center"/>
    </xf>
    <xf numFmtId="205" fontId="11" fillId="0" borderId="3" xfId="30" applyNumberFormat="1" applyFont="1" applyBorder="1" applyAlignment="1">
      <alignment horizontal="center"/>
    </xf>
    <xf numFmtId="39" fontId="11" fillId="0" borderId="4" xfId="30" applyFont="1" applyBorder="1" applyAlignment="1" applyProtection="1"/>
    <xf numFmtId="194" fontId="11" fillId="0" borderId="0" xfId="3" applyFont="1" applyBorder="1"/>
    <xf numFmtId="194" fontId="11" fillId="0" borderId="0" xfId="1" applyFont="1" applyFill="1" applyBorder="1"/>
    <xf numFmtId="194" fontId="11" fillId="0" borderId="0" xfId="3" quotePrefix="1" applyFont="1" applyBorder="1" applyAlignment="1">
      <alignment horizontal="center"/>
    </xf>
    <xf numFmtId="0" fontId="11" fillId="0" borderId="0" xfId="11" applyFont="1" applyBorder="1" applyAlignment="1">
      <alignment horizontal="center"/>
    </xf>
    <xf numFmtId="3" fontId="11" fillId="2" borderId="0" xfId="11" applyNumberFormat="1" applyFont="1" applyFill="1" applyBorder="1"/>
    <xf numFmtId="0" fontId="11" fillId="0" borderId="0" xfId="14" applyFont="1" applyFill="1" applyBorder="1"/>
    <xf numFmtId="0" fontId="11" fillId="0" borderId="0" xfId="14" applyFont="1" applyBorder="1"/>
    <xf numFmtId="3" fontId="11" fillId="0" borderId="0" xfId="14" applyNumberFormat="1" applyFont="1" applyFill="1" applyBorder="1"/>
    <xf numFmtId="4" fontId="11" fillId="0" borderId="0" xfId="14" applyNumberFormat="1" applyFont="1" applyFill="1" applyBorder="1"/>
    <xf numFmtId="39" fontId="11" fillId="0" borderId="0" xfId="30" applyNumberFormat="1" applyFont="1" applyAlignment="1">
      <alignment horizontal="center"/>
    </xf>
    <xf numFmtId="39" fontId="11" fillId="0" borderId="3" xfId="30" applyNumberFormat="1" applyFont="1" applyBorder="1" applyAlignment="1" applyProtection="1">
      <alignment horizontal="center"/>
    </xf>
    <xf numFmtId="39" fontId="4" fillId="0" borderId="0" xfId="30" applyNumberFormat="1" applyFont="1" applyBorder="1" applyAlignment="1" applyProtection="1">
      <alignment horizontal="right"/>
    </xf>
    <xf numFmtId="37" fontId="4" fillId="0" borderId="0" xfId="30" applyNumberFormat="1" applyFont="1" applyBorder="1" applyAlignment="1" applyProtection="1">
      <alignment horizontal="right"/>
    </xf>
    <xf numFmtId="39" fontId="11" fillId="0" borderId="0" xfId="11" applyNumberFormat="1" applyFont="1" applyAlignment="1">
      <alignment horizontal="center"/>
    </xf>
    <xf numFmtId="0" fontId="11" fillId="0" borderId="0" xfId="11" applyFont="1" applyAlignment="1">
      <alignment horizontal="center"/>
    </xf>
    <xf numFmtId="0" fontId="11" fillId="0" borderId="0" xfId="11" quotePrefix="1" applyFont="1"/>
    <xf numFmtId="194" fontId="11" fillId="0" borderId="1" xfId="1" applyFont="1" applyFill="1" applyBorder="1"/>
    <xf numFmtId="39" fontId="11" fillId="0" borderId="0" xfId="30" applyNumberFormat="1" applyFont="1" applyBorder="1" applyAlignment="1" applyProtection="1">
      <alignment vertical="top"/>
    </xf>
    <xf numFmtId="39" fontId="4" fillId="0" borderId="0" xfId="30" applyFont="1" applyAlignment="1" applyProtection="1">
      <alignment horizontal="center"/>
    </xf>
    <xf numFmtId="0" fontId="11" fillId="0" borderId="2" xfId="11" applyFont="1" applyFill="1" applyBorder="1" applyAlignment="1">
      <alignment horizontal="center"/>
    </xf>
    <xf numFmtId="0" fontId="11" fillId="0" borderId="0" xfId="11" applyFont="1" applyAlignment="1">
      <alignment horizontal="center"/>
    </xf>
    <xf numFmtId="0" fontId="11" fillId="0" borderId="0" xfId="14" applyFont="1" applyFill="1" applyBorder="1" applyAlignment="1">
      <alignment horizontal="center"/>
    </xf>
    <xf numFmtId="194" fontId="11" fillId="0" borderId="0" xfId="3" applyFont="1" applyBorder="1" applyAlignment="1">
      <alignment horizontal="center"/>
    </xf>
    <xf numFmtId="39" fontId="11" fillId="0" borderId="2" xfId="11" applyNumberFormat="1" applyFont="1" applyFill="1" applyBorder="1" applyAlignment="1">
      <alignment horizontal="center"/>
    </xf>
    <xf numFmtId="39" fontId="11" fillId="0" borderId="0" xfId="30" applyNumberFormat="1" applyFont="1" applyBorder="1" applyAlignment="1" applyProtection="1">
      <alignment horizontal="center"/>
    </xf>
    <xf numFmtId="40" fontId="11" fillId="0" borderId="2" xfId="32" quotePrefix="1" applyNumberFormat="1" applyFont="1" applyFill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1" fillId="0" borderId="0" xfId="11" applyFont="1" applyFill="1" applyBorder="1"/>
    <xf numFmtId="39" fontId="11" fillId="0" borderId="0" xfId="30" applyNumberFormat="1" applyFont="1" applyAlignment="1" applyProtection="1">
      <alignment horizontal="center"/>
    </xf>
    <xf numFmtId="37" fontId="3" fillId="0" borderId="0" xfId="17" applyNumberFormat="1" applyFont="1" applyFill="1" applyAlignment="1">
      <alignment horizontal="center"/>
    </xf>
    <xf numFmtId="37" fontId="3" fillId="0" borderId="1" xfId="17" applyNumberFormat="1" applyFont="1" applyFill="1" applyBorder="1" applyAlignment="1">
      <alignment horizontal="center"/>
    </xf>
    <xf numFmtId="37" fontId="3" fillId="0" borderId="0" xfId="17" applyNumberFormat="1" applyFont="1" applyFill="1" applyBorder="1" applyAlignment="1">
      <alignment horizontal="center"/>
    </xf>
  </cellXfs>
  <cellStyles count="34">
    <cellStyle name="Comma" xfId="1" builtinId="3"/>
    <cellStyle name="Comma 2" xfId="2"/>
    <cellStyle name="Comma 2 2" xfId="3"/>
    <cellStyle name="Comma 2 2 3" xfId="4"/>
    <cellStyle name="Comma 21" xfId="5"/>
    <cellStyle name="Comma 23" xfId="6"/>
    <cellStyle name="Comma 3" xfId="7"/>
    <cellStyle name="Comma 3 2" xfId="8"/>
    <cellStyle name="Comma 3 2 2" xfId="9"/>
    <cellStyle name="Currency1 28" xfId="10"/>
    <cellStyle name="Normal" xfId="0" builtinId="0"/>
    <cellStyle name="Normal 11" xfId="11"/>
    <cellStyle name="Normal 2" xfId="12"/>
    <cellStyle name="Normal 2 16" xfId="13"/>
    <cellStyle name="Normal 2 2" xfId="14"/>
    <cellStyle name="Normal 2 3" xfId="15"/>
    <cellStyle name="Normal 2 3 2" xfId="16"/>
    <cellStyle name="Normal 2 5 2" xfId="17"/>
    <cellStyle name="Normal 3" xfId="18"/>
    <cellStyle name="Normal 3 2" xfId="19"/>
    <cellStyle name="Normal 4" xfId="20"/>
    <cellStyle name="Normal 5" xfId="21"/>
    <cellStyle name="Normal 5 2" xfId="22"/>
    <cellStyle name="Normal_C779A0245" xfId="23"/>
    <cellStyle name="Normal_I.G.S.PCL." xfId="24"/>
    <cellStyle name="Percent" xfId="25" builtinId="5"/>
    <cellStyle name="เครื่องหมายจุลภาค 2" xfId="26"/>
    <cellStyle name="ปกติ 13" xfId="27"/>
    <cellStyle name="ปกติ 2" xfId="28"/>
    <cellStyle name="ปกติ 2 3" xfId="29"/>
    <cellStyle name="ปกติ_Sheet1" xfId="30"/>
    <cellStyle name="ปกติ_Sheet1 3 2" xfId="31"/>
    <cellStyle name="ปกติ_Sheet1 4" xfId="32"/>
    <cellStyle name="ปกติ_SPC-Dec'50-T3_Note new STD" xfId="3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1076325</xdr:colOff>
      <xdr:row>31</xdr:row>
      <xdr:rowOff>0</xdr:rowOff>
    </xdr:from>
    <xdr:ext cx="184731" cy="262572"/>
    <xdr:sp macro="" textlink="">
      <xdr:nvSpPr>
        <xdr:cNvPr id="2" name="TextBox 1"/>
        <xdr:cNvSpPr txBox="1"/>
      </xdr:nvSpPr>
      <xdr:spPr>
        <a:xfrm>
          <a:off x="11563350" y="89058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591"/>
  <sheetViews>
    <sheetView tabSelected="1" view="pageBreakPreview" zoomScaleNormal="100" zoomScaleSheetLayoutView="100" workbookViewId="0">
      <selection activeCell="O1" sqref="O1"/>
    </sheetView>
  </sheetViews>
  <sheetFormatPr defaultRowHeight="23.25" customHeight="1"/>
  <cols>
    <col min="1" max="1" width="1.625" style="4" customWidth="1"/>
    <col min="2" max="2" width="2" style="4" customWidth="1"/>
    <col min="3" max="3" width="3.625" style="4" customWidth="1"/>
    <col min="4" max="4" width="14.375" style="4" customWidth="1"/>
    <col min="5" max="5" width="16.75" style="4" customWidth="1"/>
    <col min="6" max="6" width="0.375" style="4" customWidth="1"/>
    <col min="7" max="7" width="12.875" style="4" customWidth="1"/>
    <col min="8" max="8" width="0.375" style="4" customWidth="1"/>
    <col min="9" max="9" width="12.875" style="4" customWidth="1"/>
    <col min="10" max="10" width="0.375" style="4" customWidth="1"/>
    <col min="11" max="11" width="13.875" style="4" customWidth="1"/>
    <col min="12" max="12" width="0.375" style="4" customWidth="1"/>
    <col min="13" max="13" width="12.875" style="4" customWidth="1"/>
    <col min="14" max="14" width="0.75" style="7" customWidth="1"/>
    <col min="15" max="15" width="13" style="7" bestFit="1" customWidth="1"/>
    <col min="16" max="16" width="2" style="7" customWidth="1"/>
    <col min="17" max="17" width="14" style="7" bestFit="1" customWidth="1"/>
    <col min="18" max="18" width="9" style="7"/>
    <col min="19" max="19" width="10.875" style="7" bestFit="1" customWidth="1"/>
    <col min="20" max="28" width="9" style="7"/>
    <col min="29" max="16384" width="9" style="4"/>
  </cols>
  <sheetData>
    <row r="1" spans="1:28" ht="23.25" customHeight="1">
      <c r="A1" s="351" t="s">
        <v>144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21"/>
    </row>
    <row r="2" spans="1:28" ht="23.25" customHeight="1">
      <c r="A2" s="351" t="s">
        <v>64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21"/>
    </row>
    <row r="3" spans="1:28" ht="23.25" customHeight="1">
      <c r="A3" s="351" t="s">
        <v>307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21"/>
    </row>
    <row r="4" spans="1:28" ht="23.25" customHeight="1">
      <c r="A4" s="42"/>
      <c r="B4" s="42"/>
      <c r="C4" s="42"/>
      <c r="D4" s="42"/>
      <c r="E4" s="42"/>
      <c r="F4" s="42"/>
      <c r="G4" s="42"/>
      <c r="H4" s="42"/>
      <c r="I4" s="67"/>
      <c r="J4" s="42"/>
      <c r="K4" s="42"/>
      <c r="L4" s="42"/>
      <c r="M4" s="42"/>
      <c r="N4" s="21"/>
    </row>
    <row r="5" spans="1:28" ht="23.25" customHeight="1">
      <c r="A5" s="68" t="s">
        <v>33</v>
      </c>
      <c r="B5" s="41"/>
      <c r="C5" s="69"/>
      <c r="D5" s="69"/>
      <c r="E5" s="69"/>
      <c r="F5" s="69"/>
      <c r="G5" s="69"/>
      <c r="H5" s="69"/>
      <c r="I5" s="70"/>
      <c r="J5" s="69"/>
      <c r="K5" s="69"/>
      <c r="L5" s="69"/>
      <c r="M5" s="69"/>
      <c r="N5" s="21"/>
    </row>
    <row r="6" spans="1:28" ht="23.25" customHeight="1">
      <c r="A6" s="68"/>
      <c r="B6" s="27"/>
      <c r="C6" s="41" t="s">
        <v>145</v>
      </c>
      <c r="D6" s="27"/>
      <c r="E6" s="27"/>
      <c r="F6" s="27"/>
      <c r="G6" s="69"/>
      <c r="H6" s="69"/>
      <c r="I6" s="239"/>
      <c r="J6" s="69"/>
      <c r="K6" s="69"/>
      <c r="L6" s="69"/>
      <c r="M6" s="69"/>
      <c r="N6" s="21"/>
    </row>
    <row r="7" spans="1:28" ht="23.25" customHeight="1">
      <c r="A7" s="68"/>
      <c r="B7" s="41"/>
      <c r="C7" s="27"/>
      <c r="D7" s="41" t="s">
        <v>202</v>
      </c>
      <c r="E7" s="27"/>
      <c r="F7" s="27"/>
      <c r="G7" s="69"/>
      <c r="H7" s="69"/>
      <c r="I7" s="239"/>
      <c r="J7" s="69"/>
      <c r="K7" s="69"/>
      <c r="L7" s="69"/>
      <c r="M7" s="69"/>
      <c r="N7" s="21"/>
    </row>
    <row r="8" spans="1:28" ht="23.25" customHeight="1">
      <c r="A8" s="68"/>
      <c r="C8" s="41" t="s">
        <v>55</v>
      </c>
      <c r="G8" s="69"/>
      <c r="H8" s="69"/>
      <c r="I8" s="70"/>
      <c r="J8" s="69"/>
      <c r="K8" s="69"/>
      <c r="L8" s="69"/>
      <c r="M8" s="69"/>
      <c r="N8" s="21"/>
    </row>
    <row r="9" spans="1:28" ht="23.25" customHeight="1">
      <c r="A9" s="68"/>
      <c r="C9" s="41" t="s">
        <v>56</v>
      </c>
      <c r="G9" s="69"/>
      <c r="H9" s="69"/>
      <c r="I9" s="70"/>
      <c r="J9" s="69"/>
      <c r="K9" s="69"/>
      <c r="L9" s="69"/>
      <c r="M9" s="69"/>
      <c r="N9" s="21"/>
    </row>
    <row r="10" spans="1:28" s="114" customFormat="1" ht="23.25" customHeight="1">
      <c r="A10" s="240"/>
      <c r="B10" s="241"/>
      <c r="C10" s="22" t="s">
        <v>147</v>
      </c>
      <c r="D10" s="242"/>
      <c r="E10" s="10"/>
      <c r="F10" s="10"/>
      <c r="G10" s="22"/>
      <c r="H10" s="22"/>
      <c r="I10" s="10"/>
      <c r="J10" s="243"/>
      <c r="K10" s="10"/>
      <c r="N10" s="262"/>
    </row>
    <row r="11" spans="1:28" s="114" customFormat="1" ht="23.25" customHeight="1">
      <c r="A11" s="240"/>
      <c r="B11" s="241"/>
      <c r="C11" s="22"/>
      <c r="D11" s="22" t="s">
        <v>146</v>
      </c>
      <c r="E11" s="10"/>
      <c r="F11" s="10"/>
      <c r="G11" s="22"/>
      <c r="H11" s="22"/>
      <c r="I11" s="10"/>
      <c r="J11" s="243"/>
      <c r="K11" s="10"/>
      <c r="N11" s="262"/>
    </row>
    <row r="12" spans="1:28" ht="23.25" customHeight="1">
      <c r="A12" s="68"/>
      <c r="C12" s="57" t="s">
        <v>253</v>
      </c>
      <c r="G12" s="69"/>
      <c r="H12" s="69"/>
      <c r="I12" s="70"/>
      <c r="J12" s="69"/>
      <c r="K12" s="69"/>
      <c r="L12" s="56"/>
      <c r="M12" s="56"/>
      <c r="N12" s="263"/>
      <c r="O12" s="8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ht="23.25" customHeight="1">
      <c r="A13" s="68"/>
      <c r="C13" s="144"/>
      <c r="H13" s="69"/>
      <c r="I13" s="42" t="s">
        <v>149</v>
      </c>
      <c r="J13" s="69"/>
      <c r="K13" s="69"/>
      <c r="L13" s="56"/>
      <c r="M13" s="56"/>
      <c r="N13" s="263"/>
      <c r="O13" s="8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ht="23.25" customHeight="1">
      <c r="A14" s="68"/>
      <c r="C14" s="144"/>
      <c r="D14" s="4" t="s">
        <v>148</v>
      </c>
      <c r="H14" s="69"/>
      <c r="I14" s="270">
        <v>53.137</v>
      </c>
      <c r="J14" s="69"/>
      <c r="K14" s="69"/>
      <c r="L14" s="56"/>
      <c r="M14" s="56"/>
      <c r="N14" s="263"/>
      <c r="O14" s="8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ht="23.25" customHeight="1">
      <c r="A15" s="68"/>
      <c r="C15" s="144"/>
      <c r="D15" s="4" t="s">
        <v>254</v>
      </c>
      <c r="H15" s="69"/>
      <c r="I15" s="280" t="s">
        <v>262</v>
      </c>
      <c r="J15" s="69"/>
      <c r="K15" s="69"/>
      <c r="L15" s="56"/>
      <c r="M15" s="56"/>
      <c r="N15" s="263"/>
      <c r="O15" s="8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ht="23.25" customHeight="1">
      <c r="A16" s="68"/>
      <c r="C16" s="144"/>
      <c r="D16" s="4" t="s">
        <v>244</v>
      </c>
      <c r="H16" s="69"/>
      <c r="I16" s="270">
        <v>28.582999999999998</v>
      </c>
      <c r="J16" s="69"/>
      <c r="K16" s="69"/>
      <c r="L16" s="56"/>
      <c r="M16" s="56"/>
      <c r="N16" s="263"/>
      <c r="O16" s="8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spans="1:28" s="120" customFormat="1" ht="23.25" customHeight="1">
      <c r="A17" s="68"/>
      <c r="B17" s="41"/>
      <c r="C17" s="41"/>
      <c r="D17" s="4"/>
      <c r="E17" s="4"/>
      <c r="F17" s="4"/>
      <c r="G17" s="69"/>
      <c r="H17" s="69"/>
      <c r="I17" s="70"/>
      <c r="J17" s="69"/>
      <c r="K17" s="69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</row>
    <row r="18" spans="1:28" s="114" customFormat="1" ht="23.25" customHeight="1">
      <c r="A18" s="10" t="s">
        <v>65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62"/>
      <c r="O18" s="115"/>
    </row>
    <row r="19" spans="1:28" s="114" customFormat="1" ht="23.25" customHeight="1">
      <c r="A19" s="145"/>
      <c r="B19" s="146" t="s">
        <v>150</v>
      </c>
      <c r="C19" s="147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262"/>
      <c r="O19" s="115"/>
    </row>
    <row r="20" spans="1:28" s="114" customFormat="1" ht="23.25" customHeight="1">
      <c r="A20" s="145"/>
      <c r="B20" s="148" t="s">
        <v>229</v>
      </c>
      <c r="C20" s="147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262"/>
      <c r="O20" s="115"/>
    </row>
    <row r="21" spans="1:28" s="114" customFormat="1" ht="23.25" customHeight="1">
      <c r="A21" s="145"/>
      <c r="B21" s="146" t="s">
        <v>230</v>
      </c>
      <c r="C21" s="147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262"/>
      <c r="O21" s="115"/>
    </row>
    <row r="22" spans="1:28" s="114" customFormat="1" ht="23.25" customHeight="1">
      <c r="A22" s="145"/>
      <c r="B22" s="146" t="s">
        <v>231</v>
      </c>
      <c r="C22" s="147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7"/>
      <c r="O22" s="4"/>
      <c r="P22" s="122"/>
      <c r="Q22" s="120"/>
      <c r="R22" s="120"/>
      <c r="S22" s="120"/>
      <c r="T22" s="120"/>
      <c r="U22" s="121"/>
      <c r="V22" s="120"/>
      <c r="W22" s="120"/>
    </row>
    <row r="23" spans="1:28" s="114" customFormat="1" ht="23.25" customHeight="1">
      <c r="A23" s="4"/>
      <c r="B23" s="4" t="s">
        <v>203</v>
      </c>
      <c r="C23" s="4"/>
      <c r="D23" s="122"/>
      <c r="E23" s="120"/>
      <c r="F23" s="120"/>
      <c r="G23" s="120"/>
      <c r="H23" s="120"/>
      <c r="I23" s="121"/>
      <c r="J23" s="120"/>
      <c r="K23" s="120"/>
      <c r="L23" s="120"/>
      <c r="M23" s="120"/>
      <c r="N23" s="7"/>
      <c r="O23" s="4"/>
      <c r="P23" s="122"/>
      <c r="Q23" s="120"/>
      <c r="R23" s="120"/>
      <c r="S23" s="120"/>
      <c r="T23" s="120"/>
      <c r="U23" s="121"/>
      <c r="V23" s="120"/>
      <c r="W23" s="120"/>
    </row>
    <row r="24" spans="1:28" s="114" customFormat="1" ht="23.25" customHeight="1">
      <c r="A24" s="4"/>
      <c r="B24" s="149" t="s">
        <v>211</v>
      </c>
      <c r="C24" s="4"/>
      <c r="D24" s="122"/>
      <c r="E24" s="120"/>
      <c r="F24" s="120"/>
      <c r="G24" s="120"/>
      <c r="H24" s="120"/>
      <c r="I24" s="121"/>
      <c r="J24" s="120"/>
      <c r="K24" s="120"/>
      <c r="L24" s="120"/>
      <c r="M24" s="120"/>
      <c r="N24" s="7"/>
      <c r="O24" s="4"/>
      <c r="P24" s="122"/>
      <c r="Q24" s="120"/>
      <c r="R24" s="120"/>
      <c r="S24" s="120"/>
      <c r="T24" s="120"/>
      <c r="U24" s="121"/>
      <c r="V24" s="120"/>
      <c r="W24" s="120"/>
    </row>
    <row r="25" spans="1:28" s="114" customFormat="1" ht="23.25" customHeight="1">
      <c r="A25" s="4"/>
      <c r="B25" s="149" t="s">
        <v>212</v>
      </c>
      <c r="C25" s="4"/>
      <c r="D25" s="122"/>
      <c r="E25" s="120"/>
      <c r="F25" s="120"/>
      <c r="G25" s="120"/>
      <c r="H25" s="120"/>
      <c r="I25" s="121"/>
      <c r="J25" s="120"/>
      <c r="K25" s="120"/>
      <c r="L25" s="120"/>
      <c r="M25" s="120"/>
      <c r="N25" s="7"/>
      <c r="O25" s="4"/>
      <c r="P25" s="122"/>
      <c r="Q25" s="120"/>
      <c r="R25" s="120"/>
      <c r="S25" s="120"/>
      <c r="T25" s="120"/>
      <c r="U25" s="121"/>
      <c r="V25" s="120"/>
      <c r="W25" s="120"/>
    </row>
    <row r="26" spans="1:28" s="114" customFormat="1" ht="23.25" customHeight="1">
      <c r="A26" s="4"/>
      <c r="B26" s="4" t="s">
        <v>204</v>
      </c>
      <c r="C26" s="4"/>
      <c r="D26" s="122"/>
      <c r="E26" s="120"/>
      <c r="F26" s="120"/>
      <c r="G26" s="120"/>
      <c r="H26" s="120"/>
      <c r="I26" s="121"/>
      <c r="J26" s="120"/>
      <c r="K26" s="120"/>
      <c r="L26" s="120"/>
      <c r="M26" s="120"/>
      <c r="N26" s="262"/>
      <c r="O26" s="115"/>
    </row>
    <row r="27" spans="1:28" s="114" customFormat="1" ht="23.25" customHeight="1">
      <c r="A27" s="4"/>
      <c r="B27" s="4" t="s">
        <v>151</v>
      </c>
      <c r="C27" s="4"/>
      <c r="D27" s="122"/>
      <c r="E27" s="120"/>
      <c r="F27" s="120"/>
      <c r="G27" s="120"/>
      <c r="H27" s="120"/>
      <c r="I27" s="121"/>
      <c r="J27" s="120"/>
      <c r="K27" s="120"/>
      <c r="L27" s="120"/>
      <c r="M27" s="120"/>
      <c r="N27" s="262"/>
      <c r="O27" s="115"/>
    </row>
    <row r="28" spans="1:28" s="114" customFormat="1" ht="23.25" customHeight="1">
      <c r="A28" s="145"/>
      <c r="B28" s="76" t="s">
        <v>205</v>
      </c>
      <c r="C28" s="147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262"/>
      <c r="O28" s="115"/>
    </row>
    <row r="29" spans="1:28" s="114" customFormat="1" ht="23.25" customHeight="1">
      <c r="A29" s="145"/>
      <c r="B29" s="146" t="s">
        <v>152</v>
      </c>
      <c r="C29" s="147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262"/>
      <c r="O29" s="115"/>
    </row>
    <row r="30" spans="1:28" s="114" customFormat="1" ht="23.25" customHeight="1">
      <c r="A30" s="145"/>
      <c r="B30" s="146"/>
      <c r="C30" s="147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262"/>
      <c r="O30" s="115"/>
    </row>
    <row r="31" spans="1:28" s="114" customFormat="1" ht="23.25" customHeight="1">
      <c r="A31" s="145"/>
      <c r="B31" s="146"/>
      <c r="C31" s="147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262"/>
      <c r="O31" s="115"/>
    </row>
    <row r="32" spans="1:28" s="114" customFormat="1" ht="23.25" customHeight="1">
      <c r="A32" s="145"/>
      <c r="B32" s="146"/>
      <c r="C32" s="147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262"/>
      <c r="O32" s="115"/>
    </row>
    <row r="33" spans="1:31" ht="23.25" customHeight="1">
      <c r="A33" s="145"/>
      <c r="B33" s="123"/>
      <c r="C33" s="147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262"/>
      <c r="O33" s="115"/>
      <c r="P33" s="114"/>
      <c r="Q33" s="114"/>
      <c r="R33" s="114"/>
      <c r="S33" s="114"/>
      <c r="T33" s="114"/>
      <c r="U33" s="114"/>
      <c r="V33" s="114"/>
      <c r="W33" s="114"/>
      <c r="X33" s="16"/>
      <c r="Y33" s="16"/>
      <c r="Z33" s="56"/>
      <c r="AA33" s="4"/>
      <c r="AB33" s="8"/>
      <c r="AC33" s="9"/>
    </row>
    <row r="34" spans="1:31" s="20" customFormat="1" ht="23.25" customHeight="1">
      <c r="A34" s="145"/>
      <c r="B34" s="123"/>
      <c r="C34" s="147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262"/>
      <c r="O34" s="115"/>
      <c r="P34" s="114"/>
      <c r="Q34" s="114"/>
      <c r="R34" s="114"/>
      <c r="S34" s="114"/>
      <c r="T34" s="114"/>
      <c r="U34" s="114"/>
      <c r="V34" s="114"/>
      <c r="W34" s="114"/>
      <c r="X34" s="11"/>
      <c r="Y34" s="11"/>
      <c r="Z34" s="56"/>
      <c r="AB34" s="8"/>
      <c r="AC34" s="9"/>
      <c r="AD34" s="4"/>
      <c r="AE34" s="4"/>
    </row>
    <row r="35" spans="1:31" s="20" customFormat="1" ht="23.25" customHeight="1">
      <c r="A35" s="15"/>
      <c r="B35" s="16" t="s">
        <v>87</v>
      </c>
      <c r="C35" s="4"/>
      <c r="D35" s="16"/>
      <c r="E35" s="16"/>
      <c r="F35" s="17"/>
      <c r="G35" s="13"/>
      <c r="H35" s="13"/>
      <c r="I35" s="16"/>
      <c r="J35" s="18"/>
      <c r="K35" s="19"/>
      <c r="L35" s="12"/>
      <c r="M35" s="16"/>
      <c r="N35" s="262"/>
      <c r="O35" s="115"/>
      <c r="P35" s="114"/>
      <c r="Q35" s="114"/>
      <c r="R35" s="114"/>
      <c r="S35" s="114"/>
      <c r="T35" s="114"/>
      <c r="U35" s="114"/>
      <c r="V35" s="114"/>
      <c r="W35" s="114"/>
      <c r="X35" s="11"/>
      <c r="Y35" s="11"/>
      <c r="Z35" s="56"/>
      <c r="AB35" s="8"/>
      <c r="AC35" s="9"/>
      <c r="AD35" s="4"/>
      <c r="AE35" s="4"/>
    </row>
    <row r="36" spans="1:31" ht="23.25" customHeight="1">
      <c r="A36" s="15"/>
      <c r="B36" s="16" t="s">
        <v>141</v>
      </c>
      <c r="C36" s="16"/>
      <c r="D36" s="16"/>
      <c r="E36" s="16"/>
      <c r="F36" s="17"/>
      <c r="H36" s="18"/>
      <c r="I36" s="16" t="s">
        <v>140</v>
      </c>
      <c r="J36" s="12"/>
      <c r="K36" s="16"/>
      <c r="L36" s="16"/>
      <c r="M36" s="16"/>
      <c r="N36" s="262"/>
      <c r="O36" s="115"/>
      <c r="P36" s="114"/>
      <c r="Q36" s="114"/>
      <c r="R36" s="114"/>
      <c r="S36" s="114"/>
      <c r="T36" s="114"/>
      <c r="U36" s="114"/>
      <c r="V36" s="114"/>
      <c r="W36" s="114"/>
      <c r="X36" s="56"/>
      <c r="Y36" s="56"/>
      <c r="Z36" s="56"/>
      <c r="AA36" s="4"/>
      <c r="AB36" s="8"/>
    </row>
    <row r="37" spans="1:31" s="1" customFormat="1" ht="23.25" customHeight="1">
      <c r="A37" s="340" t="s">
        <v>7</v>
      </c>
      <c r="B37" s="340"/>
      <c r="C37" s="340"/>
      <c r="D37" s="340"/>
      <c r="E37" s="340"/>
      <c r="F37" s="340"/>
      <c r="G37" s="340"/>
      <c r="H37" s="340"/>
      <c r="I37" s="340"/>
      <c r="J37" s="340"/>
      <c r="K37" s="340"/>
      <c r="L37" s="340"/>
      <c r="M37" s="340"/>
      <c r="N37" s="3"/>
      <c r="O37" s="62"/>
    </row>
    <row r="38" spans="1:31" s="1" customFormat="1" ht="23.25" customHeight="1">
      <c r="A38" s="230"/>
      <c r="B38" s="230"/>
      <c r="C38" s="230"/>
      <c r="D38" s="230"/>
      <c r="E38" s="230"/>
      <c r="F38" s="230"/>
      <c r="G38" s="230"/>
      <c r="H38" s="230"/>
      <c r="I38" s="230"/>
      <c r="J38" s="230"/>
      <c r="K38" s="230"/>
      <c r="L38" s="230"/>
      <c r="M38" s="230"/>
      <c r="N38" s="3"/>
      <c r="O38" s="62"/>
    </row>
    <row r="39" spans="1:31" s="114" customFormat="1" ht="23.25" customHeight="1">
      <c r="A39" s="10" t="s">
        <v>183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62"/>
      <c r="O39" s="115"/>
    </row>
    <row r="40" spans="1:31" s="114" customFormat="1" ht="23.25" customHeight="1">
      <c r="A40" s="145"/>
      <c r="B40" s="146" t="s">
        <v>218</v>
      </c>
      <c r="C40" s="147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262"/>
      <c r="O40" s="115"/>
    </row>
    <row r="41" spans="1:31" s="114" customFormat="1" ht="23.25" customHeight="1">
      <c r="A41" s="123"/>
      <c r="B41" s="156"/>
      <c r="C41" s="123" t="s">
        <v>154</v>
      </c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262"/>
      <c r="O41" s="115"/>
    </row>
    <row r="42" spans="1:31" s="114" customFormat="1" ht="23.25" customHeight="1">
      <c r="B42" s="145" t="s">
        <v>155</v>
      </c>
      <c r="C42" s="147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262"/>
      <c r="O42" s="115"/>
    </row>
    <row r="43" spans="1:31" s="114" customFormat="1" ht="23.25" customHeight="1">
      <c r="B43" s="145" t="s">
        <v>206</v>
      </c>
      <c r="C43" s="147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262"/>
      <c r="O43" s="115"/>
    </row>
    <row r="44" spans="1:31" s="114" customFormat="1" ht="23.25" customHeight="1">
      <c r="B44" s="145" t="s">
        <v>207</v>
      </c>
      <c r="C44" s="147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262"/>
      <c r="O44" s="115"/>
    </row>
    <row r="45" spans="1:31" s="114" customFormat="1" ht="23.25" customHeight="1">
      <c r="B45" s="145" t="s">
        <v>208</v>
      </c>
      <c r="C45" s="147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262"/>
      <c r="O45" s="115"/>
    </row>
    <row r="46" spans="1:31" s="114" customFormat="1" ht="23.25" customHeight="1">
      <c r="B46" s="145" t="s">
        <v>209</v>
      </c>
      <c r="C46" s="147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262"/>
      <c r="O46" s="115"/>
    </row>
    <row r="47" spans="1:31" s="114" customFormat="1" ht="23.25" customHeight="1">
      <c r="B47" s="145"/>
      <c r="C47" s="147"/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262"/>
      <c r="O47" s="115"/>
    </row>
    <row r="48" spans="1:31" s="114" customFormat="1" ht="23.25" customHeight="1">
      <c r="A48" s="233" t="s">
        <v>156</v>
      </c>
      <c r="B48" s="234"/>
      <c r="C48" s="233"/>
      <c r="D48" s="235"/>
      <c r="E48" s="234"/>
      <c r="F48" s="235"/>
      <c r="G48" s="235"/>
      <c r="H48" s="236"/>
      <c r="I48" s="235"/>
      <c r="J48" s="233"/>
      <c r="K48" s="235"/>
      <c r="L48" s="237"/>
      <c r="M48" s="238"/>
      <c r="N48" s="262"/>
      <c r="O48" s="115"/>
    </row>
    <row r="49" spans="1:31" s="114" customFormat="1" ht="23.25" customHeight="1">
      <c r="A49" s="233"/>
      <c r="B49" s="233" t="s">
        <v>153</v>
      </c>
      <c r="C49" s="233"/>
      <c r="D49" s="235"/>
      <c r="E49" s="234"/>
      <c r="F49" s="235"/>
      <c r="G49" s="235"/>
      <c r="H49" s="236"/>
      <c r="I49" s="235"/>
      <c r="J49" s="233"/>
      <c r="K49" s="235"/>
      <c r="L49" s="237"/>
      <c r="M49" s="238"/>
      <c r="N49" s="262"/>
      <c r="O49" s="115"/>
    </row>
    <row r="50" spans="1:31" s="114" customFormat="1" ht="23.25" customHeight="1">
      <c r="A50" s="233"/>
      <c r="B50" s="233" t="s">
        <v>242</v>
      </c>
      <c r="C50" s="233"/>
      <c r="D50" s="235"/>
      <c r="E50" s="234"/>
      <c r="F50" s="235"/>
      <c r="G50" s="235"/>
      <c r="H50" s="236"/>
      <c r="I50" s="235"/>
      <c r="J50" s="233"/>
      <c r="K50" s="235"/>
      <c r="L50" s="237"/>
      <c r="M50" s="238"/>
      <c r="N50" s="262"/>
      <c r="O50" s="115"/>
    </row>
    <row r="51" spans="1:31" s="14" customFormat="1" ht="23.25" customHeight="1">
      <c r="A51" s="145"/>
      <c r="B51" s="146" t="s">
        <v>243</v>
      </c>
      <c r="C51" s="147"/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262"/>
      <c r="O51" s="115"/>
      <c r="P51" s="114"/>
      <c r="Q51" s="114"/>
      <c r="R51" s="114"/>
      <c r="S51" s="114"/>
      <c r="T51" s="114"/>
      <c r="U51" s="114"/>
      <c r="V51" s="114"/>
      <c r="W51" s="114"/>
      <c r="X51" s="12"/>
      <c r="Y51" s="16"/>
      <c r="Z51" s="56"/>
      <c r="AB51" s="8"/>
      <c r="AC51" s="9"/>
      <c r="AD51" s="4"/>
      <c r="AE51" s="4"/>
    </row>
    <row r="52" spans="1:31" s="14" customFormat="1" ht="23.25" customHeight="1">
      <c r="A52" s="145"/>
      <c r="B52" s="146"/>
      <c r="C52" s="147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262"/>
      <c r="O52" s="115"/>
      <c r="P52" s="114"/>
      <c r="Q52" s="114"/>
      <c r="R52" s="114"/>
      <c r="S52" s="114"/>
      <c r="T52" s="114"/>
      <c r="U52" s="114"/>
      <c r="V52" s="114"/>
      <c r="W52" s="114"/>
      <c r="X52" s="12"/>
      <c r="Y52" s="16"/>
      <c r="Z52" s="56"/>
      <c r="AB52" s="8"/>
      <c r="AC52" s="9"/>
      <c r="AD52" s="4"/>
      <c r="AE52" s="4"/>
    </row>
    <row r="53" spans="1:31" s="145" customFormat="1" ht="23.25" customHeight="1">
      <c r="A53" s="145" t="s">
        <v>157</v>
      </c>
      <c r="B53" s="123"/>
      <c r="C53" s="147"/>
      <c r="N53" s="264"/>
    </row>
    <row r="54" spans="1:31" s="145" customFormat="1" ht="23.25" customHeight="1">
      <c r="B54" s="123"/>
      <c r="C54" s="147"/>
      <c r="M54" s="167" t="s">
        <v>14</v>
      </c>
      <c r="N54" s="264"/>
    </row>
    <row r="55" spans="1:31" s="145" customFormat="1" ht="23.25" customHeight="1">
      <c r="B55" s="123"/>
      <c r="C55" s="147"/>
      <c r="K55" s="279" t="s">
        <v>300</v>
      </c>
      <c r="M55" s="181" t="s">
        <v>63</v>
      </c>
      <c r="N55" s="264"/>
    </row>
    <row r="56" spans="1:31" s="150" customFormat="1" ht="23.25" customHeight="1">
      <c r="D56" s="123" t="s">
        <v>18</v>
      </c>
      <c r="I56" s="151"/>
      <c r="K56" s="312">
        <v>78976.5</v>
      </c>
      <c r="L56" s="313"/>
      <c r="M56" s="312">
        <v>104000</v>
      </c>
      <c r="N56" s="265"/>
    </row>
    <row r="57" spans="1:31" s="150" customFormat="1" ht="23.25" customHeight="1">
      <c r="B57" s="152"/>
      <c r="D57" s="150" t="s">
        <v>10</v>
      </c>
      <c r="G57" s="151"/>
      <c r="K57" s="312">
        <v>28670</v>
      </c>
      <c r="L57" s="314"/>
      <c r="M57" s="312">
        <v>30000</v>
      </c>
      <c r="N57" s="265"/>
    </row>
    <row r="58" spans="1:31" s="150" customFormat="1" ht="23.25" customHeight="1">
      <c r="D58" s="153" t="s">
        <v>19</v>
      </c>
      <c r="G58" s="153"/>
      <c r="K58" s="312">
        <v>87275854.069999993</v>
      </c>
      <c r="L58" s="314"/>
      <c r="M58" s="312">
        <v>94094398.019999996</v>
      </c>
      <c r="N58" s="265"/>
    </row>
    <row r="59" spans="1:31" s="150" customFormat="1" ht="23.25" customHeight="1">
      <c r="D59" s="153" t="s">
        <v>62</v>
      </c>
      <c r="G59" s="153"/>
      <c r="K59" s="312">
        <v>0</v>
      </c>
      <c r="L59" s="314"/>
      <c r="M59" s="312">
        <v>90800.2</v>
      </c>
      <c r="N59" s="265"/>
    </row>
    <row r="60" spans="1:31" s="150" customFormat="1" ht="23.25" customHeight="1" thickBot="1">
      <c r="D60" s="153" t="s">
        <v>5</v>
      </c>
      <c r="G60" s="153"/>
      <c r="K60" s="315">
        <f>SUM(K56:K59)</f>
        <v>87383500.569999993</v>
      </c>
      <c r="L60" s="314"/>
      <c r="M60" s="315">
        <f>SUM(M56:M59)</f>
        <v>94319198.219999999</v>
      </c>
      <c r="N60" s="265"/>
      <c r="O60" s="286"/>
      <c r="Q60" s="286"/>
    </row>
    <row r="61" spans="1:31" s="150" customFormat="1" ht="23.25" customHeight="1" thickTop="1">
      <c r="A61" s="153"/>
      <c r="G61" s="153"/>
      <c r="M61" s="155"/>
      <c r="N61" s="265"/>
    </row>
    <row r="62" spans="1:31" s="150" customFormat="1" ht="23.25" customHeight="1">
      <c r="B62" s="150" t="s">
        <v>301</v>
      </c>
      <c r="D62" s="153"/>
      <c r="G62" s="153"/>
      <c r="M62" s="154"/>
      <c r="N62" s="265"/>
    </row>
    <row r="63" spans="1:31" s="150" customFormat="1" ht="23.25" customHeight="1">
      <c r="B63" s="150" t="s">
        <v>210</v>
      </c>
      <c r="D63" s="153"/>
      <c r="G63" s="153"/>
      <c r="M63" s="154"/>
      <c r="N63" s="265"/>
    </row>
    <row r="64" spans="1:31" s="150" customFormat="1" ht="23.25" customHeight="1">
      <c r="D64" s="153"/>
      <c r="G64" s="153"/>
      <c r="M64" s="154"/>
      <c r="N64" s="265"/>
    </row>
    <row r="65" spans="1:31" s="150" customFormat="1" ht="23.25" customHeight="1">
      <c r="D65" s="153"/>
      <c r="G65" s="153"/>
      <c r="M65" s="154"/>
      <c r="N65" s="265"/>
    </row>
    <row r="66" spans="1:31" s="150" customFormat="1" ht="23.25" customHeight="1">
      <c r="D66" s="153"/>
      <c r="G66" s="153"/>
      <c r="M66" s="154"/>
      <c r="N66" s="265"/>
    </row>
    <row r="67" spans="1:31" s="150" customFormat="1" ht="23.25" customHeight="1">
      <c r="D67" s="153"/>
      <c r="G67" s="153"/>
      <c r="M67" s="154"/>
      <c r="N67" s="265"/>
    </row>
    <row r="68" spans="1:31" s="150" customFormat="1" ht="23.25" customHeight="1">
      <c r="D68" s="153"/>
      <c r="G68" s="153"/>
      <c r="M68" s="154"/>
      <c r="N68" s="265"/>
    </row>
    <row r="69" spans="1:31" s="150" customFormat="1" ht="23.25" customHeight="1">
      <c r="D69" s="153"/>
      <c r="G69" s="153"/>
      <c r="M69" s="154"/>
      <c r="N69" s="265"/>
    </row>
    <row r="70" spans="1:31" s="150" customFormat="1" ht="23.25" customHeight="1">
      <c r="D70" s="153"/>
      <c r="G70" s="153"/>
      <c r="M70" s="154"/>
      <c r="N70" s="265"/>
    </row>
    <row r="71" spans="1:31" s="20" customFormat="1" ht="23.25" customHeight="1">
      <c r="A71" s="15"/>
      <c r="B71" s="16" t="s">
        <v>87</v>
      </c>
      <c r="C71" s="4"/>
      <c r="D71" s="16"/>
      <c r="E71" s="16"/>
      <c r="F71" s="17"/>
      <c r="G71" s="13"/>
      <c r="H71" s="13"/>
      <c r="I71" s="16"/>
      <c r="J71" s="18"/>
      <c r="K71" s="19"/>
      <c r="L71" s="12"/>
      <c r="M71" s="16"/>
      <c r="N71" s="262"/>
      <c r="O71" s="115"/>
      <c r="P71" s="114"/>
      <c r="Q71" s="114"/>
      <c r="R71" s="114"/>
      <c r="S71" s="114"/>
      <c r="T71" s="114"/>
      <c r="U71" s="114"/>
      <c r="V71" s="114"/>
      <c r="W71" s="114"/>
      <c r="X71" s="11"/>
      <c r="Y71" s="11"/>
      <c r="Z71" s="56"/>
      <c r="AB71" s="8"/>
      <c r="AC71" s="9"/>
      <c r="AD71" s="4"/>
      <c r="AE71" s="4"/>
    </row>
    <row r="72" spans="1:31" ht="23.25" customHeight="1">
      <c r="A72" s="15"/>
      <c r="B72" s="16" t="s">
        <v>141</v>
      </c>
      <c r="C72" s="16"/>
      <c r="D72" s="16"/>
      <c r="E72" s="16"/>
      <c r="F72" s="17"/>
      <c r="H72" s="18"/>
      <c r="I72" s="16" t="s">
        <v>140</v>
      </c>
      <c r="J72" s="12"/>
      <c r="K72" s="16"/>
      <c r="L72" s="16"/>
      <c r="M72" s="16"/>
      <c r="N72" s="262"/>
      <c r="O72" s="115"/>
      <c r="P72" s="114"/>
      <c r="Q72" s="114"/>
      <c r="R72" s="114"/>
      <c r="S72" s="114"/>
      <c r="T72" s="114"/>
      <c r="U72" s="114"/>
      <c r="V72" s="114"/>
      <c r="W72" s="114"/>
      <c r="X72" s="56"/>
      <c r="Y72" s="56"/>
      <c r="Z72" s="56"/>
      <c r="AA72" s="4"/>
      <c r="AB72" s="8"/>
    </row>
    <row r="73" spans="1:31" s="1" customFormat="1" ht="23.25" customHeight="1">
      <c r="A73" s="340" t="s">
        <v>394</v>
      </c>
      <c r="B73" s="340"/>
      <c r="C73" s="340"/>
      <c r="D73" s="340"/>
      <c r="E73" s="340"/>
      <c r="F73" s="340"/>
      <c r="G73" s="340"/>
      <c r="H73" s="340"/>
      <c r="I73" s="340"/>
      <c r="J73" s="340"/>
      <c r="K73" s="340"/>
      <c r="L73" s="340"/>
      <c r="M73" s="340"/>
      <c r="N73" s="3"/>
      <c r="O73" s="62"/>
    </row>
    <row r="74" spans="1:31" s="1" customFormat="1" ht="23.25" customHeight="1">
      <c r="A74" s="230"/>
      <c r="B74" s="230"/>
      <c r="C74" s="230"/>
      <c r="D74" s="230"/>
      <c r="E74" s="230"/>
      <c r="F74" s="230"/>
      <c r="G74" s="230"/>
      <c r="H74" s="230"/>
      <c r="I74" s="230"/>
      <c r="J74" s="230"/>
      <c r="K74" s="230"/>
      <c r="L74" s="230"/>
      <c r="M74" s="230"/>
      <c r="N74" s="3"/>
      <c r="O74" s="62"/>
    </row>
    <row r="75" spans="1:31" s="169" customFormat="1" ht="23.25" customHeight="1">
      <c r="A75" s="28" t="s">
        <v>178</v>
      </c>
      <c r="B75" s="29"/>
      <c r="C75" s="28"/>
      <c r="D75" s="168"/>
      <c r="E75" s="28"/>
      <c r="F75" s="28"/>
      <c r="G75" s="28"/>
      <c r="H75" s="28"/>
      <c r="I75" s="28"/>
      <c r="J75" s="91"/>
      <c r="K75" s="28"/>
      <c r="L75" s="28"/>
      <c r="M75" s="28"/>
    </row>
    <row r="76" spans="1:31" s="169" customFormat="1" ht="23.25" customHeight="1">
      <c r="A76" s="28"/>
      <c r="B76" s="170"/>
      <c r="C76" s="28"/>
      <c r="D76" s="28"/>
      <c r="E76" s="28"/>
      <c r="F76" s="28"/>
      <c r="G76" s="28"/>
      <c r="H76" s="28"/>
      <c r="I76" s="28"/>
      <c r="J76" s="91"/>
      <c r="K76" s="28"/>
      <c r="L76" s="28"/>
      <c r="M76" s="171" t="str">
        <f>+M54</f>
        <v>หน่วย : บาท</v>
      </c>
    </row>
    <row r="77" spans="1:31" s="29" customFormat="1" ht="23.25" customHeight="1">
      <c r="A77" s="28"/>
      <c r="C77" s="28"/>
      <c r="G77" s="171"/>
      <c r="I77" s="171"/>
      <c r="K77" s="172" t="str">
        <f>+K55</f>
        <v>30 กันยายน 2559</v>
      </c>
      <c r="L77" s="171"/>
      <c r="M77" s="172" t="str">
        <f>+M55</f>
        <v>31 ธันวาคม 2558</v>
      </c>
      <c r="N77" s="173"/>
    </row>
    <row r="78" spans="1:31" s="29" customFormat="1" ht="23.25" customHeight="1">
      <c r="A78" s="28"/>
      <c r="C78" s="168" t="s">
        <v>12</v>
      </c>
      <c r="G78" s="28"/>
      <c r="I78" s="174"/>
      <c r="K78" s="171"/>
      <c r="L78" s="174"/>
      <c r="M78" s="171"/>
    </row>
    <row r="79" spans="1:31" s="29" customFormat="1" ht="23.25" customHeight="1">
      <c r="A79" s="28"/>
      <c r="C79" s="168"/>
      <c r="D79" s="29" t="s">
        <v>32</v>
      </c>
      <c r="G79" s="28"/>
      <c r="I79" s="174"/>
      <c r="K79" s="171"/>
      <c r="L79" s="174"/>
      <c r="M79" s="171"/>
      <c r="N79" s="111"/>
    </row>
    <row r="80" spans="1:31" s="29" customFormat="1" ht="23.25" customHeight="1">
      <c r="A80" s="28"/>
      <c r="D80" s="28" t="s">
        <v>25</v>
      </c>
      <c r="E80" s="28"/>
      <c r="F80" s="28"/>
      <c r="G80" s="28"/>
      <c r="I80" s="175"/>
      <c r="K80" s="72">
        <v>38628502.740000002</v>
      </c>
      <c r="L80" s="175"/>
      <c r="M80" s="61">
        <v>38239731</v>
      </c>
    </row>
    <row r="81" spans="1:18" s="29" customFormat="1" ht="23.25" customHeight="1">
      <c r="A81" s="28"/>
      <c r="C81" s="28"/>
      <c r="D81" s="113" t="s">
        <v>26</v>
      </c>
      <c r="E81" s="28"/>
      <c r="F81" s="28"/>
      <c r="G81" s="28"/>
      <c r="I81" s="175"/>
      <c r="K81" s="72">
        <v>38620408.890000001</v>
      </c>
      <c r="M81" s="61">
        <v>34327157.270000003</v>
      </c>
      <c r="N81" s="111"/>
    </row>
    <row r="82" spans="1:18" s="29" customFormat="1" ht="23.25" customHeight="1">
      <c r="A82" s="28"/>
      <c r="C82" s="28"/>
      <c r="D82" s="113" t="s">
        <v>27</v>
      </c>
      <c r="E82" s="28"/>
      <c r="F82" s="28"/>
      <c r="G82" s="28"/>
      <c r="I82" s="175"/>
      <c r="K82" s="72">
        <v>2134470.9</v>
      </c>
      <c r="M82" s="61">
        <v>2262154.63</v>
      </c>
      <c r="N82" s="176"/>
    </row>
    <row r="83" spans="1:18" s="29" customFormat="1" ht="23.25" customHeight="1">
      <c r="A83" s="28"/>
      <c r="C83" s="28"/>
      <c r="D83" s="113" t="s">
        <v>28</v>
      </c>
      <c r="E83" s="28"/>
      <c r="F83" s="28"/>
      <c r="G83" s="28"/>
      <c r="I83" s="175"/>
      <c r="K83" s="72">
        <v>1520746.01</v>
      </c>
      <c r="M83" s="61">
        <v>642441.36</v>
      </c>
      <c r="N83" s="176"/>
    </row>
    <row r="84" spans="1:18" s="29" customFormat="1" ht="23.25" customHeight="1">
      <c r="A84" s="28"/>
      <c r="C84" s="28"/>
      <c r="D84" s="113" t="s">
        <v>29</v>
      </c>
      <c r="E84" s="28"/>
      <c r="F84" s="28"/>
      <c r="G84" s="28"/>
      <c r="I84" s="175"/>
      <c r="K84" s="73">
        <v>673763.48</v>
      </c>
      <c r="M84" s="177">
        <v>1653060.64</v>
      </c>
      <c r="N84" s="176"/>
    </row>
    <row r="85" spans="1:18" s="29" customFormat="1" ht="23.25" customHeight="1">
      <c r="A85" s="28"/>
      <c r="D85" s="29" t="s">
        <v>5</v>
      </c>
      <c r="G85" s="81"/>
      <c r="I85" s="81"/>
      <c r="K85" s="178">
        <f>SUM(K80:K84)</f>
        <v>81577892.020000011</v>
      </c>
      <c r="M85" s="178">
        <f>SUM(M80:M84)</f>
        <v>77124544.900000006</v>
      </c>
      <c r="N85" s="176"/>
    </row>
    <row r="86" spans="1:18" s="29" customFormat="1" ht="23.25" customHeight="1">
      <c r="A86" s="161"/>
      <c r="B86" s="161"/>
      <c r="C86" s="168" t="s">
        <v>158</v>
      </c>
      <c r="D86" s="161"/>
      <c r="E86" s="161"/>
      <c r="F86" s="161"/>
      <c r="G86" s="161"/>
      <c r="H86" s="161"/>
      <c r="I86" s="161"/>
      <c r="J86" s="161"/>
      <c r="K86" s="179">
        <v>-869787.48</v>
      </c>
      <c r="L86" s="161"/>
      <c r="M86" s="179">
        <v>0</v>
      </c>
      <c r="N86" s="160"/>
      <c r="O86" s="162"/>
      <c r="P86" s="163"/>
      <c r="Q86" s="164"/>
      <c r="R86" s="165"/>
    </row>
    <row r="87" spans="1:18" s="29" customFormat="1" ht="23.25" customHeight="1">
      <c r="A87" s="161"/>
      <c r="B87" s="161"/>
      <c r="C87" s="28" t="s">
        <v>159</v>
      </c>
      <c r="E87" s="161"/>
      <c r="F87" s="161"/>
      <c r="G87" s="161"/>
      <c r="H87" s="161"/>
      <c r="I87" s="161"/>
      <c r="J87" s="161"/>
      <c r="K87" s="180">
        <f>SUM(K85:K86)</f>
        <v>80708104.540000007</v>
      </c>
      <c r="L87" s="161"/>
      <c r="M87" s="180">
        <f>SUM(M85:M86)</f>
        <v>77124544.900000006</v>
      </c>
      <c r="N87" s="160"/>
      <c r="O87" s="162"/>
      <c r="P87" s="163"/>
      <c r="Q87" s="164"/>
      <c r="R87" s="165"/>
    </row>
    <row r="88" spans="1:18" s="29" customFormat="1" ht="23.25" customHeight="1">
      <c r="A88" s="28"/>
      <c r="C88" s="159" t="s">
        <v>21</v>
      </c>
      <c r="F88" s="28"/>
      <c r="G88" s="81"/>
      <c r="I88" s="81"/>
      <c r="K88" s="81"/>
      <c r="M88" s="81"/>
      <c r="N88" s="176"/>
    </row>
    <row r="89" spans="1:18" s="29" customFormat="1" ht="23.25" customHeight="1">
      <c r="A89" s="28"/>
      <c r="C89" s="113"/>
      <c r="D89" s="29" t="s">
        <v>30</v>
      </c>
      <c r="F89" s="28"/>
      <c r="G89" s="81"/>
      <c r="I89" s="81"/>
      <c r="K89" s="61">
        <v>1432125</v>
      </c>
      <c r="L89" s="61"/>
      <c r="M89" s="61">
        <v>2066246.45</v>
      </c>
      <c r="N89" s="176"/>
    </row>
    <row r="90" spans="1:18" s="29" customFormat="1" ht="23.25" customHeight="1">
      <c r="A90" s="28"/>
      <c r="C90" s="113"/>
      <c r="D90" s="166" t="s">
        <v>20</v>
      </c>
      <c r="F90" s="28"/>
      <c r="G90" s="81"/>
      <c r="I90" s="81"/>
      <c r="K90" s="61">
        <v>3085009.41</v>
      </c>
      <c r="L90" s="61"/>
      <c r="M90" s="61">
        <v>6375484.8600000003</v>
      </c>
      <c r="N90" s="176"/>
    </row>
    <row r="91" spans="1:18" s="29" customFormat="1" ht="23.25" customHeight="1">
      <c r="A91" s="28"/>
      <c r="C91" s="113"/>
      <c r="D91" s="166" t="s">
        <v>184</v>
      </c>
      <c r="F91" s="28"/>
      <c r="G91" s="81"/>
      <c r="I91" s="81"/>
      <c r="K91" s="61">
        <v>1430227.86</v>
      </c>
      <c r="L91" s="61"/>
      <c r="M91" s="61">
        <v>7041346.1799999997</v>
      </c>
      <c r="N91" s="176"/>
    </row>
    <row r="92" spans="1:18" s="29" customFormat="1" ht="23.25" customHeight="1">
      <c r="A92" s="28"/>
      <c r="C92" s="113"/>
      <c r="D92" s="166" t="s">
        <v>22</v>
      </c>
      <c r="F92" s="28"/>
      <c r="G92" s="81"/>
      <c r="I92" s="81"/>
      <c r="K92" s="177">
        <v>417746.47</v>
      </c>
      <c r="L92" s="61"/>
      <c r="M92" s="177">
        <v>729445.76</v>
      </c>
      <c r="N92" s="176"/>
    </row>
    <row r="93" spans="1:18" s="29" customFormat="1" ht="23.25" customHeight="1">
      <c r="A93" s="28"/>
      <c r="C93" s="113"/>
      <c r="D93" s="29" t="s">
        <v>5</v>
      </c>
      <c r="F93" s="28"/>
      <c r="G93" s="81"/>
      <c r="I93" s="81"/>
      <c r="K93" s="61">
        <f>SUM(K89:K92)</f>
        <v>6365108.7400000002</v>
      </c>
      <c r="L93" s="61"/>
      <c r="M93" s="61">
        <f>SUM(M89:M92)</f>
        <v>16212523.25</v>
      </c>
      <c r="N93" s="176"/>
    </row>
    <row r="94" spans="1:18" s="29" customFormat="1" ht="23.25" customHeight="1">
      <c r="A94" s="161"/>
      <c r="B94" s="161"/>
      <c r="D94" s="168" t="s">
        <v>299</v>
      </c>
      <c r="E94" s="161"/>
      <c r="F94" s="161"/>
      <c r="G94" s="161"/>
      <c r="H94" s="161"/>
      <c r="I94" s="161"/>
      <c r="J94" s="161"/>
      <c r="K94" s="179">
        <v>-450125</v>
      </c>
      <c r="L94" s="161"/>
      <c r="M94" s="179">
        <v>0</v>
      </c>
      <c r="N94" s="160"/>
      <c r="O94" s="162"/>
      <c r="P94" s="163"/>
      <c r="Q94" s="164"/>
      <c r="R94" s="165"/>
    </row>
    <row r="95" spans="1:18" s="29" customFormat="1" ht="23.25" customHeight="1">
      <c r="A95" s="28"/>
      <c r="C95" s="159" t="s">
        <v>31</v>
      </c>
      <c r="F95" s="28"/>
      <c r="G95" s="81"/>
      <c r="I95" s="81"/>
      <c r="K95" s="273">
        <f>SUM(K93:K94)</f>
        <v>5914983.7400000002</v>
      </c>
      <c r="L95" s="81" t="e">
        <v>#REF!</v>
      </c>
      <c r="M95" s="273">
        <f>SUM(M93:M94)</f>
        <v>16212523.25</v>
      </c>
    </row>
    <row r="96" spans="1:18" s="29" customFormat="1" ht="23.25" customHeight="1" thickBot="1">
      <c r="A96" s="28"/>
      <c r="C96" s="113" t="s">
        <v>66</v>
      </c>
      <c r="F96" s="28"/>
      <c r="G96" s="81"/>
      <c r="I96" s="81"/>
      <c r="K96" s="274">
        <f>+K87+K95</f>
        <v>86623088.280000001</v>
      </c>
      <c r="L96" s="81"/>
      <c r="M96" s="274">
        <f>+M87+M95</f>
        <v>93337068.150000006</v>
      </c>
      <c r="O96" s="287"/>
      <c r="Q96" s="287"/>
    </row>
    <row r="97" spans="1:31" s="29" customFormat="1" ht="23.25" customHeight="1" thickTop="1">
      <c r="A97" s="28"/>
      <c r="C97" s="113"/>
      <c r="F97" s="28"/>
      <c r="G97" s="81"/>
      <c r="I97" s="81"/>
      <c r="K97" s="81"/>
      <c r="L97" s="81"/>
      <c r="M97" s="81"/>
      <c r="O97" s="287"/>
      <c r="Q97" s="287"/>
    </row>
    <row r="98" spans="1:31" s="29" customFormat="1" ht="23.25" customHeight="1">
      <c r="A98" s="28"/>
      <c r="C98" s="159" t="s">
        <v>232</v>
      </c>
      <c r="F98" s="28"/>
      <c r="G98" s="81"/>
      <c r="I98" s="81"/>
      <c r="K98" s="81"/>
      <c r="M98" s="81"/>
      <c r="N98" s="176"/>
    </row>
    <row r="99" spans="1:31" s="29" customFormat="1" ht="23.25" customHeight="1">
      <c r="A99" s="28"/>
      <c r="D99" s="29" t="s">
        <v>88</v>
      </c>
      <c r="F99" s="28"/>
      <c r="G99" s="81"/>
      <c r="I99" s="81"/>
      <c r="K99" s="258">
        <v>0</v>
      </c>
      <c r="L99" s="258"/>
      <c r="M99" s="258">
        <v>0</v>
      </c>
      <c r="N99" s="176"/>
    </row>
    <row r="100" spans="1:31" s="29" customFormat="1" ht="23.25" customHeight="1">
      <c r="A100" s="28"/>
      <c r="C100" s="113"/>
      <c r="D100" s="166" t="s">
        <v>89</v>
      </c>
      <c r="F100" s="28"/>
      <c r="G100" s="81"/>
      <c r="I100" s="81"/>
      <c r="K100" s="258">
        <v>1381127.48</v>
      </c>
      <c r="L100" s="258"/>
      <c r="M100" s="258">
        <v>0</v>
      </c>
      <c r="N100" s="176"/>
    </row>
    <row r="101" spans="1:31" s="29" customFormat="1" ht="23.25" customHeight="1">
      <c r="A101" s="28"/>
      <c r="C101" s="113"/>
      <c r="D101" s="166" t="s">
        <v>95</v>
      </c>
      <c r="F101" s="28"/>
      <c r="G101" s="81"/>
      <c r="I101" s="81"/>
      <c r="K101" s="258">
        <v>-61215</v>
      </c>
      <c r="L101" s="258"/>
      <c r="M101" s="258">
        <v>0</v>
      </c>
      <c r="N101" s="176"/>
    </row>
    <row r="102" spans="1:31" s="29" customFormat="1" ht="23.25" customHeight="1" thickBot="1">
      <c r="A102" s="28"/>
      <c r="C102" s="113"/>
      <c r="D102" s="29" t="s">
        <v>90</v>
      </c>
      <c r="F102" s="28"/>
      <c r="G102" s="81"/>
      <c r="I102" s="81"/>
      <c r="K102" s="274">
        <f>SUM(K99:K101)</f>
        <v>1319912.48</v>
      </c>
      <c r="L102" s="258"/>
      <c r="M102" s="274">
        <f>SUM(M99:M101)</f>
        <v>0</v>
      </c>
      <c r="N102" s="176"/>
      <c r="O102" s="287"/>
    </row>
    <row r="103" spans="1:31" s="29" customFormat="1" ht="23.25" customHeight="1" thickTop="1">
      <c r="A103" s="28"/>
      <c r="F103" s="28"/>
      <c r="G103" s="81"/>
      <c r="I103" s="81"/>
      <c r="L103" s="81" t="e">
        <v>#REF!</v>
      </c>
    </row>
    <row r="104" spans="1:31" s="29" customFormat="1" ht="23.25" customHeight="1">
      <c r="A104" s="75"/>
      <c r="B104" s="129"/>
      <c r="G104" s="182"/>
      <c r="H104" s="182"/>
      <c r="I104" s="182"/>
      <c r="K104" s="188"/>
      <c r="L104" s="188"/>
      <c r="M104" s="190"/>
      <c r="N104" s="160"/>
      <c r="O104" s="61"/>
    </row>
    <row r="105" spans="1:31" s="29" customFormat="1" ht="23.25" customHeight="1">
      <c r="A105" s="75"/>
      <c r="B105" s="129"/>
      <c r="G105" s="182"/>
      <c r="H105" s="182"/>
      <c r="I105" s="182"/>
      <c r="K105" s="188"/>
      <c r="L105" s="188"/>
      <c r="M105" s="190"/>
      <c r="N105" s="160"/>
      <c r="O105" s="61"/>
    </row>
    <row r="106" spans="1:31" s="29" customFormat="1" ht="23.25" customHeight="1">
      <c r="A106" s="75"/>
      <c r="B106" s="129"/>
      <c r="G106" s="182"/>
      <c r="H106" s="182"/>
      <c r="I106" s="182"/>
      <c r="K106" s="188"/>
      <c r="L106" s="188"/>
      <c r="M106" s="190"/>
      <c r="N106" s="160"/>
      <c r="O106" s="61"/>
    </row>
    <row r="107" spans="1:31" s="20" customFormat="1" ht="23.25" customHeight="1">
      <c r="A107" s="15"/>
      <c r="B107" s="16" t="s">
        <v>87</v>
      </c>
      <c r="C107" s="29"/>
      <c r="D107" s="16"/>
      <c r="E107" s="16"/>
      <c r="F107" s="17"/>
      <c r="G107" s="13"/>
      <c r="H107" s="13"/>
      <c r="I107" s="16"/>
      <c r="J107" s="18"/>
      <c r="K107" s="19"/>
      <c r="L107" s="12"/>
      <c r="M107" s="16"/>
      <c r="N107" s="262"/>
      <c r="O107" s="115"/>
      <c r="P107" s="114"/>
      <c r="Q107" s="114"/>
      <c r="R107" s="114"/>
      <c r="S107" s="114"/>
      <c r="T107" s="114"/>
      <c r="U107" s="114"/>
      <c r="V107" s="114"/>
      <c r="W107" s="114"/>
      <c r="X107" s="11"/>
      <c r="Y107" s="11"/>
      <c r="Z107" s="56"/>
      <c r="AB107" s="8"/>
      <c r="AC107" s="9"/>
      <c r="AD107" s="4"/>
      <c r="AE107" s="4"/>
    </row>
    <row r="108" spans="1:31" ht="23.25" customHeight="1">
      <c r="A108" s="15"/>
      <c r="B108" s="16" t="s">
        <v>141</v>
      </c>
      <c r="D108" s="16"/>
      <c r="E108" s="16"/>
      <c r="F108" s="17"/>
      <c r="H108" s="18"/>
      <c r="I108" s="16" t="s">
        <v>140</v>
      </c>
      <c r="J108" s="12"/>
      <c r="K108" s="16"/>
      <c r="L108" s="16"/>
      <c r="M108" s="16"/>
      <c r="N108" s="262"/>
      <c r="O108" s="115"/>
      <c r="P108" s="114"/>
      <c r="Q108" s="114"/>
      <c r="R108" s="114"/>
      <c r="S108" s="114"/>
      <c r="T108" s="114"/>
      <c r="U108" s="114"/>
      <c r="V108" s="114"/>
      <c r="W108" s="114"/>
      <c r="X108" s="56"/>
      <c r="Y108" s="56"/>
      <c r="Z108" s="56"/>
      <c r="AA108" s="4"/>
      <c r="AB108" s="8"/>
    </row>
    <row r="109" spans="1:31" s="1" customFormat="1" ht="23.25" customHeight="1">
      <c r="A109" s="340" t="s">
        <v>395</v>
      </c>
      <c r="B109" s="340"/>
      <c r="C109" s="340"/>
      <c r="D109" s="340"/>
      <c r="E109" s="340"/>
      <c r="F109" s="340"/>
      <c r="G109" s="340"/>
      <c r="H109" s="340"/>
      <c r="I109" s="340"/>
      <c r="J109" s="340"/>
      <c r="K109" s="340"/>
      <c r="L109" s="340"/>
      <c r="M109" s="340"/>
      <c r="N109" s="3"/>
      <c r="O109" s="62"/>
    </row>
    <row r="110" spans="1:31" s="1" customFormat="1" ht="23.25" customHeight="1">
      <c r="A110" s="230"/>
      <c r="B110" s="230"/>
      <c r="C110" s="230"/>
      <c r="D110" s="230"/>
      <c r="E110" s="230"/>
      <c r="F110" s="230"/>
      <c r="G110" s="230"/>
      <c r="H110" s="230"/>
      <c r="I110" s="230"/>
      <c r="J110" s="230"/>
      <c r="K110" s="230"/>
      <c r="L110" s="230"/>
      <c r="M110" s="230"/>
      <c r="N110" s="3"/>
      <c r="O110" s="62"/>
    </row>
    <row r="111" spans="1:31" s="29" customFormat="1" ht="23.25" customHeight="1">
      <c r="A111" s="28" t="s">
        <v>180</v>
      </c>
      <c r="C111" s="150"/>
      <c r="N111" s="173"/>
    </row>
    <row r="112" spans="1:31" s="29" customFormat="1" ht="23.25" customHeight="1">
      <c r="A112" s="77"/>
      <c r="B112" s="77"/>
      <c r="C112" s="28"/>
      <c r="G112" s="77"/>
      <c r="H112" s="77"/>
      <c r="I112" s="77"/>
      <c r="J112" s="77"/>
      <c r="K112" s="28"/>
      <c r="L112" s="34"/>
      <c r="M112" s="171" t="str">
        <f>+M76</f>
        <v>หน่วย : บาท</v>
      </c>
      <c r="N112" s="160"/>
      <c r="O112" s="61"/>
    </row>
    <row r="113" spans="1:17" s="29" customFormat="1" ht="23.25" customHeight="1">
      <c r="A113" s="75"/>
      <c r="B113" s="129"/>
      <c r="C113" s="77"/>
      <c r="G113" s="182"/>
      <c r="H113" s="182"/>
      <c r="I113" s="182"/>
      <c r="K113" s="172" t="str">
        <f>+K77</f>
        <v>30 กันยายน 2559</v>
      </c>
      <c r="M113" s="172" t="str">
        <f>+M77</f>
        <v>31 ธันวาคม 2558</v>
      </c>
      <c r="N113" s="160"/>
      <c r="O113" s="61"/>
    </row>
    <row r="114" spans="1:17" s="29" customFormat="1" ht="23.25" customHeight="1">
      <c r="A114" s="75"/>
      <c r="B114" s="129"/>
      <c r="D114" s="77" t="s">
        <v>0</v>
      </c>
      <c r="G114" s="182"/>
      <c r="H114" s="182"/>
      <c r="I114" s="182"/>
      <c r="K114" s="112">
        <v>21809822.370000001</v>
      </c>
      <c r="M114" s="112">
        <v>20595040.550000001</v>
      </c>
      <c r="N114" s="160"/>
      <c r="O114" s="61"/>
    </row>
    <row r="115" spans="1:17" s="29" customFormat="1" ht="23.25" customHeight="1">
      <c r="A115" s="75"/>
      <c r="B115" s="129"/>
      <c r="D115" s="77" t="s">
        <v>23</v>
      </c>
      <c r="G115" s="88"/>
      <c r="I115" s="88"/>
      <c r="K115" s="112">
        <v>1435262.94</v>
      </c>
      <c r="M115" s="112">
        <v>82307.86</v>
      </c>
      <c r="N115" s="160"/>
      <c r="O115" s="61"/>
    </row>
    <row r="116" spans="1:17" s="29" customFormat="1" ht="23.25" customHeight="1">
      <c r="A116" s="129"/>
      <c r="D116" s="29" t="s">
        <v>57</v>
      </c>
      <c r="G116" s="183"/>
      <c r="I116" s="173"/>
      <c r="K116" s="184">
        <v>-3722586.77</v>
      </c>
      <c r="L116" s="185"/>
      <c r="M116" s="184">
        <v>-3285842.13</v>
      </c>
      <c r="N116" s="160"/>
      <c r="O116" s="61"/>
    </row>
    <row r="117" spans="1:17" s="29" customFormat="1" ht="23.25" customHeight="1" thickBot="1">
      <c r="A117" s="75"/>
      <c r="B117" s="129"/>
      <c r="D117" s="186" t="s">
        <v>109</v>
      </c>
      <c r="G117" s="182"/>
      <c r="H117" s="182"/>
      <c r="I117" s="182"/>
      <c r="K117" s="187">
        <f>SUM(K114:K116)</f>
        <v>19522498.540000003</v>
      </c>
      <c r="L117" s="188"/>
      <c r="M117" s="189">
        <f>SUM(M114:M116)</f>
        <v>17391506.280000001</v>
      </c>
      <c r="N117" s="160"/>
      <c r="O117" s="61"/>
      <c r="Q117" s="287"/>
    </row>
    <row r="118" spans="1:17" s="29" customFormat="1" ht="23.25" customHeight="1" thickTop="1">
      <c r="A118" s="28"/>
      <c r="C118" s="230"/>
      <c r="N118" s="173"/>
    </row>
    <row r="119" spans="1:17" s="29" customFormat="1" ht="23.25" customHeight="1">
      <c r="A119" s="75"/>
      <c r="B119" s="129" t="s">
        <v>233</v>
      </c>
      <c r="G119" s="182"/>
      <c r="H119" s="182"/>
      <c r="I119" s="182"/>
      <c r="K119" s="188"/>
      <c r="L119" s="188"/>
      <c r="M119" s="190"/>
      <c r="N119" s="160"/>
      <c r="O119" s="61"/>
    </row>
    <row r="120" spans="1:17" s="29" customFormat="1" ht="23.25" customHeight="1">
      <c r="A120" s="75"/>
      <c r="B120" s="129"/>
      <c r="D120" s="29" t="s">
        <v>88</v>
      </c>
      <c r="G120" s="182"/>
      <c r="H120" s="182"/>
      <c r="I120" s="182"/>
      <c r="K120" s="129">
        <v>3285842.13</v>
      </c>
      <c r="L120" s="129"/>
      <c r="M120" s="191">
        <v>963293.29</v>
      </c>
      <c r="N120" s="160"/>
      <c r="O120" s="61"/>
    </row>
    <row r="121" spans="1:17" s="29" customFormat="1" ht="23.25" customHeight="1">
      <c r="A121" s="75"/>
      <c r="B121" s="129"/>
      <c r="D121" s="29" t="s">
        <v>89</v>
      </c>
      <c r="G121" s="182"/>
      <c r="H121" s="182"/>
      <c r="I121" s="182"/>
      <c r="K121" s="129">
        <v>436744.64</v>
      </c>
      <c r="L121" s="129"/>
      <c r="M121" s="129">
        <v>2322548.84</v>
      </c>
      <c r="N121" s="160"/>
      <c r="O121" s="61"/>
    </row>
    <row r="122" spans="1:17" s="29" customFormat="1" ht="23.25" customHeight="1">
      <c r="A122" s="75"/>
      <c r="B122" s="129"/>
      <c r="D122" s="29" t="s">
        <v>95</v>
      </c>
      <c r="G122" s="182"/>
      <c r="H122" s="182"/>
      <c r="I122" s="182"/>
      <c r="K122" s="129">
        <v>0</v>
      </c>
      <c r="L122" s="129"/>
      <c r="M122" s="129">
        <v>0</v>
      </c>
      <c r="N122" s="160"/>
      <c r="O122" s="61"/>
    </row>
    <row r="123" spans="1:17" s="29" customFormat="1" ht="23.25" customHeight="1" thickBot="1">
      <c r="A123" s="75"/>
      <c r="B123" s="129"/>
      <c r="D123" s="29" t="s">
        <v>90</v>
      </c>
      <c r="G123" s="182"/>
      <c r="H123" s="182"/>
      <c r="I123" s="182"/>
      <c r="K123" s="130">
        <f>SUM(K120:K122)</f>
        <v>3722586.77</v>
      </c>
      <c r="L123" s="129"/>
      <c r="M123" s="130">
        <f>SUM(M120:M122)</f>
        <v>3285842.13</v>
      </c>
      <c r="N123" s="160"/>
      <c r="O123" s="61"/>
    </row>
    <row r="124" spans="1:17" s="29" customFormat="1" ht="23.25" customHeight="1" thickTop="1">
      <c r="A124" s="75"/>
      <c r="B124" s="129"/>
      <c r="G124" s="182"/>
      <c r="H124" s="182"/>
      <c r="I124" s="182"/>
      <c r="K124" s="188"/>
      <c r="L124" s="188"/>
      <c r="M124" s="190"/>
      <c r="N124" s="160"/>
      <c r="O124" s="61"/>
    </row>
    <row r="125" spans="1:17" s="29" customFormat="1" ht="23.25" customHeight="1">
      <c r="A125" s="192" t="s">
        <v>181</v>
      </c>
      <c r="B125" s="169"/>
      <c r="D125" s="192"/>
      <c r="E125" s="192"/>
      <c r="F125" s="192"/>
      <c r="G125" s="192"/>
      <c r="H125" s="169"/>
      <c r="I125" s="194"/>
      <c r="J125" s="169"/>
      <c r="K125" s="194"/>
      <c r="L125" s="169"/>
      <c r="M125" s="169"/>
      <c r="N125" s="160"/>
      <c r="O125" s="61"/>
    </row>
    <row r="126" spans="1:17" s="29" customFormat="1" ht="23.25" customHeight="1">
      <c r="A126" s="192"/>
      <c r="B126" s="169" t="s">
        <v>308</v>
      </c>
      <c r="C126" s="193"/>
      <c r="D126" s="192"/>
      <c r="E126" s="192"/>
      <c r="F126" s="192"/>
      <c r="G126" s="192"/>
      <c r="H126" s="169"/>
      <c r="I126" s="194"/>
      <c r="J126" s="169"/>
      <c r="K126" s="194"/>
      <c r="L126" s="169"/>
      <c r="M126" s="169"/>
      <c r="N126" s="160"/>
      <c r="O126" s="61"/>
    </row>
    <row r="127" spans="1:17" s="29" customFormat="1" ht="23.25" customHeight="1">
      <c r="A127" s="192"/>
      <c r="B127" s="169" t="s">
        <v>340</v>
      </c>
      <c r="C127" s="193"/>
      <c r="D127" s="192"/>
      <c r="E127" s="192"/>
      <c r="F127" s="192"/>
      <c r="G127" s="192"/>
      <c r="H127" s="169"/>
      <c r="I127" s="194"/>
      <c r="J127" s="169"/>
      <c r="K127" s="194"/>
      <c r="L127" s="169"/>
      <c r="M127" s="169"/>
      <c r="N127" s="160"/>
    </row>
    <row r="128" spans="1:17" s="150" customFormat="1" ht="23.25" customHeight="1">
      <c r="C128" s="193"/>
      <c r="D128" s="153"/>
      <c r="G128" s="153"/>
      <c r="M128" s="155"/>
      <c r="N128" s="265"/>
    </row>
    <row r="129" spans="1:17" s="195" customFormat="1" ht="23.25" customHeight="1">
      <c r="A129" s="195" t="s">
        <v>182</v>
      </c>
      <c r="B129" s="196"/>
      <c r="C129" s="150"/>
      <c r="D129" s="196"/>
      <c r="E129" s="196"/>
      <c r="F129" s="197"/>
      <c r="G129" s="197"/>
      <c r="H129" s="197"/>
      <c r="I129" s="197"/>
      <c r="J129" s="197"/>
      <c r="K129" s="197"/>
      <c r="L129" s="197"/>
      <c r="M129" s="197"/>
      <c r="N129" s="197"/>
      <c r="O129" s="29"/>
      <c r="P129" s="29"/>
      <c r="Q129" s="197"/>
    </row>
    <row r="130" spans="1:17" s="195" customFormat="1" ht="23.25" customHeight="1">
      <c r="B130" s="196"/>
      <c r="C130" s="196"/>
      <c r="D130" s="196"/>
      <c r="E130" s="196"/>
      <c r="F130" s="197"/>
      <c r="G130" s="197"/>
      <c r="H130" s="197"/>
      <c r="I130" s="197"/>
      <c r="J130" s="197"/>
      <c r="K130" s="197"/>
      <c r="L130" s="197"/>
      <c r="M130" s="197" t="str">
        <f>+M112</f>
        <v>หน่วย : บาท</v>
      </c>
      <c r="N130" s="197"/>
      <c r="O130" s="29"/>
      <c r="P130" s="29"/>
      <c r="Q130" s="197"/>
    </row>
    <row r="131" spans="1:17" s="195" customFormat="1" ht="23.25" customHeight="1">
      <c r="B131" s="196"/>
      <c r="C131" s="196"/>
      <c r="D131" s="196"/>
      <c r="E131" s="196"/>
      <c r="F131" s="197"/>
      <c r="G131" s="197"/>
      <c r="H131" s="197"/>
      <c r="I131" s="197"/>
      <c r="J131" s="197"/>
      <c r="K131" s="172" t="str">
        <f>+K113</f>
        <v>30 กันยายน 2559</v>
      </c>
      <c r="L131" s="29"/>
      <c r="M131" s="172" t="str">
        <f>+M113</f>
        <v>31 ธันวาคม 2558</v>
      </c>
      <c r="N131" s="197"/>
      <c r="O131" s="29"/>
      <c r="P131" s="29"/>
      <c r="Q131" s="197"/>
    </row>
    <row r="132" spans="1:17" s="29" customFormat="1" ht="23.25" customHeight="1">
      <c r="A132" s="244"/>
      <c r="B132" s="245"/>
      <c r="C132" s="196"/>
      <c r="D132" s="113" t="s">
        <v>186</v>
      </c>
      <c r="E132" s="245"/>
      <c r="F132" s="245"/>
      <c r="G132" s="245"/>
      <c r="H132" s="245"/>
      <c r="I132" s="245"/>
      <c r="J132" s="245"/>
      <c r="K132" s="61">
        <v>4910378.1399999997</v>
      </c>
      <c r="L132" s="245"/>
      <c r="M132" s="61">
        <v>5147287.41</v>
      </c>
      <c r="N132" s="160"/>
      <c r="O132" s="61"/>
    </row>
    <row r="133" spans="1:17" s="29" customFormat="1" ht="23.25" customHeight="1">
      <c r="A133" s="244"/>
      <c r="B133" s="245"/>
      <c r="D133" s="113" t="s">
        <v>160</v>
      </c>
      <c r="E133" s="245"/>
      <c r="F133" s="245"/>
      <c r="G133" s="245"/>
      <c r="H133" s="245"/>
      <c r="I133" s="245"/>
      <c r="J133" s="245"/>
      <c r="K133" s="61">
        <v>1044906.48</v>
      </c>
      <c r="L133" s="245"/>
      <c r="M133" s="61">
        <v>2923226.62</v>
      </c>
      <c r="N133" s="160"/>
      <c r="O133" s="61"/>
    </row>
    <row r="134" spans="1:17" s="29" customFormat="1" ht="23.25" customHeight="1">
      <c r="A134" s="244"/>
      <c r="B134" s="245"/>
      <c r="D134" s="113" t="s">
        <v>161</v>
      </c>
      <c r="E134" s="245"/>
      <c r="F134" s="245"/>
      <c r="G134" s="245"/>
      <c r="H134" s="245"/>
      <c r="I134" s="245"/>
      <c r="J134" s="245"/>
      <c r="K134" s="246">
        <v>0</v>
      </c>
      <c r="L134" s="245"/>
      <c r="M134" s="247">
        <v>-1063853.7399999993</v>
      </c>
      <c r="N134" s="160"/>
      <c r="O134" s="61"/>
    </row>
    <row r="135" spans="1:17" s="29" customFormat="1" ht="23.25" customHeight="1">
      <c r="A135" s="244"/>
      <c r="B135" s="245"/>
      <c r="D135" s="159" t="s">
        <v>162</v>
      </c>
      <c r="E135" s="245"/>
      <c r="F135" s="245"/>
      <c r="G135" s="245"/>
      <c r="H135" s="245"/>
      <c r="I135" s="245"/>
      <c r="J135" s="245"/>
      <c r="K135" s="246">
        <v>-1313149.1200000001</v>
      </c>
      <c r="L135" s="245"/>
      <c r="M135" s="247">
        <v>-2096282.15</v>
      </c>
      <c r="N135" s="160"/>
      <c r="O135" s="61"/>
    </row>
    <row r="136" spans="1:17" s="29" customFormat="1" ht="23.25" customHeight="1" thickBot="1">
      <c r="A136" s="244"/>
      <c r="B136" s="245"/>
      <c r="D136" s="113" t="s">
        <v>188</v>
      </c>
      <c r="E136" s="245"/>
      <c r="F136" s="245"/>
      <c r="G136" s="245"/>
      <c r="H136" s="245"/>
      <c r="I136" s="245"/>
      <c r="J136" s="245"/>
      <c r="K136" s="255">
        <f>SUM(K132:K135)</f>
        <v>4642135.4999999991</v>
      </c>
      <c r="L136" s="245"/>
      <c r="M136" s="255">
        <f>SUM(M132:M135)</f>
        <v>4910378.1400000006</v>
      </c>
      <c r="N136" s="160"/>
      <c r="O136" s="61"/>
      <c r="Q136" s="287"/>
    </row>
    <row r="137" spans="1:17" s="29" customFormat="1" ht="23.25" customHeight="1" thickTop="1">
      <c r="A137" s="244"/>
      <c r="B137" s="245"/>
      <c r="D137" s="113"/>
      <c r="E137" s="245"/>
      <c r="F137" s="245"/>
      <c r="G137" s="245"/>
      <c r="H137" s="245"/>
      <c r="I137" s="245"/>
      <c r="J137" s="245"/>
      <c r="K137" s="61"/>
      <c r="L137" s="245"/>
      <c r="M137" s="61"/>
      <c r="N137" s="160"/>
      <c r="O137" s="61"/>
    </row>
    <row r="138" spans="1:17" s="29" customFormat="1" ht="23.25" customHeight="1">
      <c r="A138" s="244"/>
      <c r="B138" s="245"/>
      <c r="D138" s="113"/>
      <c r="E138" s="245"/>
      <c r="F138" s="245"/>
      <c r="G138" s="245"/>
      <c r="H138" s="245"/>
      <c r="I138" s="245"/>
      <c r="J138" s="245"/>
      <c r="K138" s="61"/>
      <c r="L138" s="245"/>
      <c r="M138" s="61"/>
      <c r="N138" s="160"/>
      <c r="O138" s="61"/>
    </row>
    <row r="139" spans="1:17" s="29" customFormat="1" ht="23.25" customHeight="1">
      <c r="A139" s="244"/>
      <c r="B139" s="245"/>
      <c r="D139" s="113"/>
      <c r="E139" s="245"/>
      <c r="F139" s="245"/>
      <c r="G139" s="245"/>
      <c r="H139" s="245"/>
      <c r="I139" s="245"/>
      <c r="J139" s="245"/>
      <c r="K139" s="61"/>
      <c r="L139" s="245"/>
      <c r="M139" s="61"/>
      <c r="N139" s="160"/>
      <c r="O139" s="61"/>
    </row>
    <row r="140" spans="1:17" s="29" customFormat="1" ht="23.25" customHeight="1">
      <c r="A140" s="244"/>
      <c r="B140" s="245"/>
      <c r="D140" s="113"/>
      <c r="E140" s="245"/>
      <c r="F140" s="245"/>
      <c r="G140" s="245"/>
      <c r="H140" s="245"/>
      <c r="I140" s="245"/>
      <c r="J140" s="245"/>
      <c r="K140" s="61"/>
      <c r="L140" s="245"/>
      <c r="M140" s="61"/>
      <c r="N140" s="160"/>
      <c r="O140" s="61"/>
    </row>
    <row r="141" spans="1:17" s="29" customFormat="1" ht="23.25" customHeight="1">
      <c r="A141" s="244"/>
      <c r="B141" s="245"/>
      <c r="D141" s="113"/>
      <c r="E141" s="245"/>
      <c r="F141" s="245"/>
      <c r="G141" s="245"/>
      <c r="H141" s="245"/>
      <c r="I141" s="245"/>
      <c r="J141" s="245"/>
      <c r="K141" s="61"/>
      <c r="L141" s="245"/>
      <c r="M141" s="61"/>
      <c r="N141" s="160"/>
      <c r="O141" s="61"/>
    </row>
    <row r="142" spans="1:17" s="29" customFormat="1" ht="23.25" customHeight="1">
      <c r="A142" s="244"/>
      <c r="B142" s="245"/>
      <c r="D142" s="113"/>
      <c r="E142" s="245"/>
      <c r="F142" s="245"/>
      <c r="G142" s="245"/>
      <c r="H142" s="245"/>
      <c r="I142" s="245"/>
      <c r="J142" s="245"/>
      <c r="K142" s="61"/>
      <c r="L142" s="245"/>
      <c r="M142" s="61"/>
      <c r="N142" s="160"/>
      <c r="O142" s="61"/>
    </row>
    <row r="143" spans="1:17" s="150" customFormat="1" ht="23.25" customHeight="1">
      <c r="B143" s="350" t="s">
        <v>87</v>
      </c>
      <c r="C143" s="350"/>
      <c r="D143" s="350"/>
      <c r="E143" s="350"/>
      <c r="F143" s="350"/>
      <c r="G143" s="350"/>
      <c r="H143" s="350"/>
      <c r="I143" s="350"/>
      <c r="J143" s="350"/>
      <c r="K143" s="350"/>
      <c r="L143" s="350"/>
      <c r="M143" s="350"/>
      <c r="N143" s="265"/>
    </row>
    <row r="144" spans="1:17" s="145" customFormat="1" ht="23.25" customHeight="1">
      <c r="A144" s="123"/>
      <c r="C144" s="150" t="s">
        <v>141</v>
      </c>
      <c r="I144" s="316" t="str">
        <f>+I108</f>
        <v xml:space="preserve">      ( นายวิชัย  ไม้แก่นสาร )</v>
      </c>
      <c r="N144" s="264"/>
    </row>
    <row r="145" spans="1:31" s="145" customFormat="1" ht="23.25" customHeight="1">
      <c r="A145" s="340" t="s">
        <v>396</v>
      </c>
      <c r="B145" s="340"/>
      <c r="C145" s="340"/>
      <c r="D145" s="340"/>
      <c r="E145" s="340"/>
      <c r="F145" s="340"/>
      <c r="G145" s="340"/>
      <c r="H145" s="340"/>
      <c r="I145" s="340"/>
      <c r="J145" s="340"/>
      <c r="K145" s="340"/>
      <c r="L145" s="340"/>
      <c r="M145" s="340"/>
      <c r="N145" s="264"/>
    </row>
    <row r="146" spans="1:31" s="145" customFormat="1" ht="23.25" customHeight="1">
      <c r="A146" s="230"/>
      <c r="B146" s="230"/>
      <c r="C146" s="230"/>
      <c r="D146" s="230"/>
      <c r="E146" s="230"/>
      <c r="F146" s="230"/>
      <c r="G146" s="230"/>
      <c r="H146" s="230"/>
      <c r="I146" s="230"/>
      <c r="J146" s="230"/>
      <c r="K146" s="230"/>
      <c r="L146" s="230"/>
      <c r="M146" s="230"/>
      <c r="N146" s="264"/>
    </row>
    <row r="147" spans="1:31" s="145" customFormat="1" ht="23.25" customHeight="1">
      <c r="A147" s="150" t="s">
        <v>263</v>
      </c>
      <c r="B147" s="150"/>
      <c r="C147" s="150"/>
      <c r="D147" s="150"/>
      <c r="N147" s="264"/>
    </row>
    <row r="148" spans="1:31" s="145" customFormat="1" ht="23.25" customHeight="1">
      <c r="C148" s="116" t="s">
        <v>309</v>
      </c>
      <c r="D148" s="116"/>
      <c r="E148" s="116"/>
      <c r="F148" s="116"/>
      <c r="G148" s="116"/>
      <c r="H148" s="116"/>
      <c r="I148" s="116"/>
      <c r="J148" s="4"/>
      <c r="K148" s="4"/>
      <c r="L148" s="4"/>
      <c r="M148" s="4"/>
      <c r="N148" s="7"/>
      <c r="O148" s="7"/>
      <c r="P148" s="7"/>
      <c r="Q148" s="7"/>
      <c r="R148" s="7"/>
    </row>
    <row r="149" spans="1:31" s="145" customFormat="1" ht="23.25" customHeight="1">
      <c r="B149" s="158"/>
      <c r="C149" s="4"/>
      <c r="K149" s="317"/>
      <c r="L149" s="317"/>
      <c r="M149" s="319" t="s">
        <v>14</v>
      </c>
      <c r="N149" s="318"/>
      <c r="O149" s="115"/>
      <c r="P149" s="114"/>
      <c r="Q149" s="114"/>
      <c r="R149" s="114"/>
    </row>
    <row r="150" spans="1:31" s="145" customFormat="1" ht="23.25" customHeight="1">
      <c r="B150" s="158"/>
      <c r="C150" s="147"/>
      <c r="K150" s="348" t="s">
        <v>256</v>
      </c>
      <c r="L150" s="348"/>
      <c r="M150" s="348"/>
      <c r="N150" s="349"/>
      <c r="O150" s="115"/>
      <c r="P150" s="114"/>
      <c r="Q150" s="114"/>
      <c r="R150" s="114"/>
    </row>
    <row r="151" spans="1:31" s="145" customFormat="1" ht="23.25" customHeight="1">
      <c r="B151" s="16"/>
      <c r="C151" s="147"/>
      <c r="D151" s="16"/>
      <c r="E151" s="16"/>
      <c r="F151" s="17"/>
      <c r="G151" s="13"/>
      <c r="H151" s="13"/>
      <c r="I151" s="16"/>
      <c r="J151" s="18"/>
      <c r="K151" s="90" t="s">
        <v>257</v>
      </c>
      <c r="L151" s="291"/>
      <c r="M151" s="320" t="s">
        <v>310</v>
      </c>
      <c r="N151" s="318"/>
      <c r="O151" s="115"/>
      <c r="P151" s="114"/>
      <c r="Q151" s="114"/>
      <c r="R151" s="114"/>
    </row>
    <row r="152" spans="1:31" ht="23.25" customHeight="1">
      <c r="B152" s="16"/>
      <c r="C152" s="4" t="s">
        <v>258</v>
      </c>
      <c r="D152" s="16"/>
      <c r="E152" s="16"/>
      <c r="F152" s="17"/>
      <c r="H152" s="18"/>
      <c r="I152" s="16"/>
      <c r="J152" s="12"/>
      <c r="K152" s="16">
        <v>431658.8</v>
      </c>
      <c r="L152" s="16"/>
      <c r="M152" s="16">
        <v>1760357.38</v>
      </c>
      <c r="N152" s="262"/>
      <c r="O152" s="115"/>
      <c r="P152" s="288"/>
      <c r="Q152" s="114"/>
      <c r="R152" s="114"/>
    </row>
    <row r="153" spans="1:31" s="20" customFormat="1" ht="23.25" customHeight="1">
      <c r="A153" s="145"/>
      <c r="B153" s="230"/>
      <c r="C153" s="16" t="s">
        <v>259</v>
      </c>
      <c r="D153" s="230"/>
      <c r="E153" s="230"/>
      <c r="F153" s="230"/>
      <c r="G153" s="230"/>
      <c r="H153" s="230"/>
      <c r="I153" s="230"/>
      <c r="J153" s="230"/>
      <c r="K153" s="292">
        <v>400327.79</v>
      </c>
      <c r="L153" s="292"/>
      <c r="M153" s="292">
        <v>1313149.1200000001</v>
      </c>
      <c r="N153" s="3"/>
      <c r="O153" s="62"/>
      <c r="P153" s="289"/>
      <c r="Q153" s="1"/>
      <c r="R153" s="1"/>
      <c r="S153" s="114"/>
      <c r="T153" s="114"/>
      <c r="U153" s="114"/>
      <c r="V153" s="114"/>
      <c r="W153" s="114"/>
      <c r="X153" s="11"/>
      <c r="Y153" s="11"/>
      <c r="Z153" s="56"/>
      <c r="AB153" s="8"/>
      <c r="AC153" s="9"/>
      <c r="AD153" s="4"/>
      <c r="AE153" s="4"/>
    </row>
    <row r="154" spans="1:31" s="20" customFormat="1" ht="23.25" customHeight="1">
      <c r="B154" s="150"/>
      <c r="C154" s="150" t="s">
        <v>302</v>
      </c>
      <c r="D154" s="150"/>
      <c r="E154" s="150"/>
      <c r="F154" s="150"/>
      <c r="G154" s="150"/>
      <c r="H154" s="150"/>
      <c r="I154" s="150"/>
      <c r="J154" s="150"/>
      <c r="K154" s="150"/>
      <c r="L154" s="230"/>
      <c r="M154" s="230"/>
      <c r="N154" s="3"/>
      <c r="O154" s="62"/>
      <c r="P154" s="1"/>
      <c r="Q154" s="1"/>
      <c r="R154" s="1"/>
      <c r="S154" s="114"/>
      <c r="T154" s="114"/>
      <c r="U154" s="114"/>
      <c r="V154" s="114"/>
      <c r="W154" s="114"/>
      <c r="X154" s="11"/>
      <c r="Y154" s="11"/>
      <c r="Z154" s="56"/>
      <c r="AB154" s="8"/>
      <c r="AC154" s="9"/>
      <c r="AD154" s="4"/>
      <c r="AE154" s="4"/>
    </row>
    <row r="155" spans="1:31" s="20" customFormat="1" ht="23.25" customHeight="1">
      <c r="B155" s="150" t="s">
        <v>311</v>
      </c>
      <c r="C155" s="150"/>
      <c r="D155" s="150"/>
      <c r="E155" s="150"/>
      <c r="F155" s="150"/>
      <c r="G155" s="150"/>
      <c r="H155" s="150"/>
      <c r="I155" s="150"/>
      <c r="J155" s="150"/>
      <c r="K155" s="150"/>
      <c r="L155" s="230"/>
      <c r="M155" s="230"/>
      <c r="N155" s="3"/>
      <c r="O155" s="62"/>
      <c r="P155" s="1"/>
      <c r="Q155" s="1"/>
      <c r="R155" s="1"/>
      <c r="S155" s="114"/>
      <c r="T155" s="114"/>
      <c r="U155" s="114"/>
      <c r="V155" s="114"/>
      <c r="W155" s="114"/>
      <c r="X155" s="11"/>
      <c r="Y155" s="11"/>
      <c r="Z155" s="56"/>
      <c r="AB155" s="8"/>
      <c r="AC155" s="9"/>
      <c r="AD155" s="4"/>
      <c r="AE155" s="4"/>
    </row>
    <row r="156" spans="1:31" s="20" customFormat="1" ht="23.25" customHeight="1">
      <c r="B156" s="150"/>
      <c r="C156" s="150" t="s">
        <v>312</v>
      </c>
      <c r="D156" s="150"/>
      <c r="E156" s="150"/>
      <c r="F156" s="150"/>
      <c r="G156" s="150"/>
      <c r="H156" s="150"/>
      <c r="I156" s="150"/>
      <c r="J156" s="150"/>
      <c r="K156" s="150"/>
      <c r="L156" s="230"/>
      <c r="M156" s="230"/>
      <c r="N156" s="3"/>
      <c r="O156" s="62"/>
      <c r="P156" s="1"/>
      <c r="Q156" s="1"/>
      <c r="R156" s="1"/>
      <c r="S156" s="114"/>
      <c r="T156" s="114"/>
      <c r="U156" s="114"/>
      <c r="V156" s="114"/>
      <c r="W156" s="114"/>
      <c r="X156" s="11"/>
      <c r="Y156" s="11"/>
      <c r="Z156" s="56"/>
      <c r="AB156" s="8"/>
      <c r="AC156" s="9"/>
      <c r="AD156" s="4"/>
      <c r="AE156" s="4"/>
    </row>
    <row r="157" spans="1:31" s="20" customFormat="1" ht="23.25" customHeight="1">
      <c r="B157" s="293" t="s">
        <v>213</v>
      </c>
      <c r="C157" s="293"/>
      <c r="D157" s="293"/>
      <c r="E157" s="293"/>
      <c r="F157" s="293"/>
      <c r="G157" s="293"/>
      <c r="H157" s="293"/>
      <c r="I157" s="293"/>
      <c r="J157" s="293"/>
      <c r="K157" s="293"/>
      <c r="L157" s="4"/>
      <c r="M157" s="4"/>
      <c r="N157" s="7"/>
      <c r="O157" s="7"/>
      <c r="P157" s="7"/>
      <c r="Q157" s="7"/>
      <c r="R157" s="7"/>
      <c r="S157" s="114"/>
      <c r="T157" s="114"/>
      <c r="U157" s="114"/>
      <c r="V157" s="114"/>
      <c r="W157" s="114"/>
      <c r="X157" s="11"/>
      <c r="Y157" s="11"/>
      <c r="Z157" s="56"/>
      <c r="AB157" s="8"/>
      <c r="AC157" s="9"/>
      <c r="AD157" s="4"/>
      <c r="AE157" s="4"/>
    </row>
    <row r="158" spans="1:31" ht="23.25" customHeight="1">
      <c r="B158" s="15"/>
      <c r="D158" s="11"/>
      <c r="E158" s="11"/>
      <c r="F158" s="11"/>
      <c r="G158" s="11"/>
      <c r="H158" s="11"/>
      <c r="I158" s="11"/>
      <c r="J158" s="11"/>
      <c r="K158" s="11"/>
      <c r="L158" s="11"/>
      <c r="N158" s="10"/>
      <c r="O158" s="248"/>
      <c r="P158" s="27"/>
      <c r="Q158" s="27"/>
      <c r="R158" s="27"/>
      <c r="S158" s="114"/>
      <c r="T158" s="114"/>
      <c r="U158" s="114"/>
      <c r="V158" s="114"/>
      <c r="W158" s="114"/>
      <c r="X158" s="56"/>
      <c r="Y158" s="56"/>
      <c r="Z158" s="56"/>
      <c r="AA158" s="4"/>
      <c r="AB158" s="8"/>
    </row>
    <row r="159" spans="1:31" ht="23.25" customHeight="1">
      <c r="A159" s="293" t="s">
        <v>189</v>
      </c>
      <c r="B159" s="293"/>
      <c r="C159" s="293"/>
      <c r="D159" s="293"/>
      <c r="E159" s="293"/>
      <c r="F159" s="293"/>
      <c r="G159" s="293"/>
      <c r="H159" s="293"/>
      <c r="I159" s="293"/>
      <c r="J159" s="11"/>
      <c r="K159" s="11"/>
      <c r="L159" s="11"/>
      <c r="N159" s="10"/>
      <c r="O159" s="248"/>
      <c r="P159" s="27"/>
      <c r="Q159" s="27"/>
      <c r="R159" s="27"/>
      <c r="S159" s="114"/>
      <c r="T159" s="114"/>
      <c r="U159" s="114"/>
      <c r="V159" s="114"/>
      <c r="W159" s="114"/>
      <c r="X159" s="56"/>
      <c r="Y159" s="56"/>
      <c r="Z159" s="56"/>
      <c r="AA159" s="4"/>
      <c r="AB159" s="8"/>
    </row>
    <row r="160" spans="1:31" ht="23.25" customHeight="1">
      <c r="A160" s="15"/>
      <c r="B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 t="str">
        <f>+M130</f>
        <v>หน่วย : บาท</v>
      </c>
      <c r="N160" s="10"/>
      <c r="O160" s="248"/>
      <c r="P160" s="27"/>
      <c r="Q160" s="27"/>
      <c r="R160" s="27"/>
      <c r="S160" s="114"/>
      <c r="T160" s="114"/>
      <c r="U160" s="114"/>
      <c r="V160" s="114"/>
      <c r="W160" s="114"/>
      <c r="X160" s="56"/>
      <c r="Y160" s="56"/>
      <c r="Z160" s="56"/>
      <c r="AA160" s="4"/>
      <c r="AB160" s="8"/>
    </row>
    <row r="161" spans="1:31" s="1" customFormat="1" ht="23.25" customHeight="1">
      <c r="B161" s="11"/>
      <c r="C161" s="11"/>
      <c r="D161" s="11"/>
      <c r="E161" s="11"/>
      <c r="F161" s="11"/>
      <c r="G161" s="11"/>
      <c r="H161" s="11"/>
      <c r="I161" s="11"/>
      <c r="J161" s="11"/>
      <c r="K161" s="204" t="str">
        <f>+K131</f>
        <v>30 กันยายน 2559</v>
      </c>
      <c r="L161" s="11"/>
      <c r="M161" s="204" t="str">
        <f>+M131</f>
        <v>31 ธันวาคม 2558</v>
      </c>
      <c r="N161" s="10"/>
      <c r="O161" s="248"/>
      <c r="P161" s="27"/>
      <c r="Q161" s="27"/>
      <c r="R161" s="27"/>
    </row>
    <row r="162" spans="1:31" s="1" customFormat="1" ht="23.25" customHeight="1">
      <c r="A162" s="230"/>
      <c r="B162" s="11"/>
      <c r="C162" s="11"/>
      <c r="D162" s="249" t="s">
        <v>186</v>
      </c>
      <c r="E162" s="11"/>
      <c r="F162" s="11"/>
      <c r="G162" s="11"/>
      <c r="H162" s="11"/>
      <c r="I162" s="11"/>
      <c r="J162" s="11"/>
      <c r="K162" s="250">
        <v>7997909.4400000004</v>
      </c>
      <c r="L162" s="251"/>
      <c r="M162" s="257">
        <v>8703891.6799999997</v>
      </c>
      <c r="N162" s="10"/>
      <c r="O162" s="248"/>
      <c r="P162" s="27"/>
      <c r="Q162" s="27"/>
      <c r="R162" s="27"/>
    </row>
    <row r="163" spans="1:31" ht="23.25" customHeight="1">
      <c r="B163" s="11"/>
      <c r="C163" s="27"/>
      <c r="D163" s="249" t="s">
        <v>187</v>
      </c>
      <c r="E163" s="11"/>
      <c r="F163" s="11"/>
      <c r="G163" s="11"/>
      <c r="H163" s="11"/>
      <c r="I163" s="11"/>
      <c r="J163" s="11"/>
      <c r="K163" s="252">
        <v>-300195.5</v>
      </c>
      <c r="L163" s="251"/>
      <c r="M163" s="257">
        <v>-705982.24</v>
      </c>
      <c r="N163" s="10"/>
      <c r="O163" s="248"/>
      <c r="P163" s="27"/>
      <c r="Q163" s="27"/>
      <c r="R163" s="27"/>
    </row>
    <row r="164" spans="1:31" s="27" customFormat="1" ht="23.25" customHeight="1" thickBot="1">
      <c r="A164" s="11"/>
      <c r="B164" s="11"/>
      <c r="D164" s="249" t="s">
        <v>188</v>
      </c>
      <c r="E164" s="11"/>
      <c r="F164" s="11"/>
      <c r="G164" s="11"/>
      <c r="H164" s="11"/>
      <c r="I164" s="11"/>
      <c r="J164" s="11"/>
      <c r="K164" s="253">
        <f>SUM(K162:K163)</f>
        <v>7697713.9400000004</v>
      </c>
      <c r="L164" s="251"/>
      <c r="M164" s="253">
        <f>SUM(M162:M163)</f>
        <v>7997909.4399999995</v>
      </c>
      <c r="N164" s="10"/>
      <c r="O164" s="248"/>
    </row>
    <row r="165" spans="1:31" s="27" customFormat="1" ht="6" customHeight="1" thickTop="1">
      <c r="A165" s="11"/>
      <c r="B165" s="11"/>
      <c r="D165" s="249"/>
      <c r="E165" s="11"/>
      <c r="F165" s="11"/>
      <c r="G165" s="11"/>
      <c r="H165" s="11"/>
      <c r="I165" s="11"/>
      <c r="J165" s="11"/>
      <c r="K165" s="339"/>
      <c r="L165" s="251"/>
      <c r="M165" s="339"/>
      <c r="N165" s="10"/>
      <c r="O165" s="248"/>
    </row>
    <row r="166" spans="1:31" s="27" customFormat="1" ht="23.25" customHeight="1">
      <c r="A166" s="11"/>
      <c r="B166" s="158" t="s">
        <v>389</v>
      </c>
      <c r="D166" s="145"/>
      <c r="E166" s="145"/>
      <c r="F166" s="145"/>
      <c r="G166" s="145"/>
      <c r="H166" s="145"/>
      <c r="I166" s="145"/>
      <c r="J166" s="145"/>
      <c r="K166" s="145"/>
      <c r="L166" s="145"/>
      <c r="M166" s="145"/>
      <c r="N166" s="264"/>
      <c r="O166" s="145"/>
      <c r="P166" s="145"/>
      <c r="Q166" s="145"/>
      <c r="R166" s="145"/>
    </row>
    <row r="167" spans="1:31" s="145" customFormat="1" ht="23.25" customHeight="1">
      <c r="B167" s="158"/>
      <c r="C167" s="4"/>
      <c r="K167" s="317"/>
      <c r="L167" s="317"/>
      <c r="M167" s="319" t="s">
        <v>14</v>
      </c>
      <c r="N167" s="318"/>
      <c r="O167" s="115"/>
      <c r="P167" s="114"/>
      <c r="Q167" s="114"/>
      <c r="R167" s="114"/>
    </row>
    <row r="168" spans="1:31" s="145" customFormat="1" ht="23.25" customHeight="1">
      <c r="B168" s="158"/>
      <c r="C168" s="147"/>
      <c r="K168" s="348" t="s">
        <v>256</v>
      </c>
      <c r="L168" s="348"/>
      <c r="M168" s="348"/>
      <c r="N168" s="349"/>
      <c r="O168" s="115"/>
      <c r="P168" s="114"/>
      <c r="Q168" s="114"/>
      <c r="R168" s="114"/>
    </row>
    <row r="169" spans="1:31" s="145" customFormat="1" ht="23.25" customHeight="1">
      <c r="B169" s="16"/>
      <c r="C169" s="147"/>
      <c r="D169" s="16"/>
      <c r="E169" s="16"/>
      <c r="F169" s="17"/>
      <c r="G169" s="13"/>
      <c r="H169" s="13"/>
      <c r="I169" s="16"/>
      <c r="J169" s="18"/>
      <c r="K169" s="90" t="s">
        <v>257</v>
      </c>
      <c r="L169" s="291"/>
      <c r="M169" s="320" t="s">
        <v>310</v>
      </c>
      <c r="N169" s="318"/>
      <c r="O169" s="115"/>
      <c r="P169" s="114"/>
      <c r="Q169" s="114"/>
      <c r="R169" s="114"/>
    </row>
    <row r="170" spans="1:31" ht="23.25" customHeight="1">
      <c r="B170" s="16"/>
      <c r="D170" s="4" t="s">
        <v>258</v>
      </c>
      <c r="E170" s="16"/>
      <c r="F170" s="17"/>
      <c r="H170" s="18"/>
      <c r="I170" s="16"/>
      <c r="J170" s="12"/>
      <c r="K170" s="16">
        <v>177946.22</v>
      </c>
      <c r="L170" s="16"/>
      <c r="M170" s="16">
        <v>528036.06000000006</v>
      </c>
      <c r="N170" s="262"/>
      <c r="O170" s="115"/>
      <c r="P170" s="288"/>
      <c r="Q170" s="114"/>
      <c r="R170" s="114"/>
    </row>
    <row r="171" spans="1:31" s="20" customFormat="1" ht="23.25" customHeight="1">
      <c r="A171" s="145"/>
      <c r="B171" s="230"/>
      <c r="D171" s="16" t="s">
        <v>259</v>
      </c>
      <c r="E171" s="230"/>
      <c r="F171" s="230"/>
      <c r="G171" s="230"/>
      <c r="H171" s="230"/>
      <c r="I171" s="230"/>
      <c r="J171" s="230"/>
      <c r="K171" s="292">
        <v>100795.57</v>
      </c>
      <c r="L171" s="292"/>
      <c r="M171" s="292">
        <v>300195.5</v>
      </c>
      <c r="N171" s="3"/>
      <c r="O171" s="62"/>
      <c r="P171" s="289"/>
      <c r="Q171" s="1"/>
      <c r="R171" s="1"/>
      <c r="S171" s="114"/>
      <c r="T171" s="114"/>
      <c r="U171" s="114"/>
      <c r="V171" s="114"/>
      <c r="W171" s="114"/>
      <c r="X171" s="11"/>
      <c r="Y171" s="11"/>
      <c r="Z171" s="56"/>
      <c r="AB171" s="8"/>
      <c r="AC171" s="9"/>
      <c r="AD171" s="4"/>
      <c r="AE171" s="4"/>
    </row>
    <row r="172" spans="1:31" s="27" customFormat="1" ht="6" customHeight="1">
      <c r="A172" s="11"/>
      <c r="D172" s="145"/>
      <c r="E172" s="145"/>
      <c r="F172" s="145"/>
      <c r="G172" s="145"/>
      <c r="H172" s="145"/>
      <c r="I172" s="145"/>
      <c r="J172" s="145"/>
      <c r="K172" s="145"/>
      <c r="L172" s="145"/>
      <c r="M172" s="145"/>
      <c r="N172" s="264"/>
      <c r="O172" s="145"/>
      <c r="P172" s="145"/>
      <c r="Q172" s="145"/>
      <c r="R172" s="145"/>
    </row>
    <row r="173" spans="1:31" s="27" customFormat="1" ht="23.25" customHeight="1">
      <c r="A173" s="11"/>
      <c r="B173" s="158" t="s">
        <v>281</v>
      </c>
      <c r="C173" s="147"/>
      <c r="D173" s="230"/>
      <c r="E173" s="230"/>
      <c r="F173" s="230"/>
      <c r="G173" s="230"/>
      <c r="H173" s="230"/>
      <c r="I173" s="230"/>
      <c r="J173" s="230"/>
      <c r="K173" s="230"/>
      <c r="L173" s="230"/>
      <c r="M173" s="230"/>
      <c r="N173" s="3"/>
      <c r="O173" s="62"/>
      <c r="P173" s="1"/>
      <c r="Q173" s="1"/>
      <c r="R173" s="1"/>
    </row>
    <row r="174" spans="1:31" s="27" customFormat="1" ht="23.25" customHeight="1">
      <c r="A174" s="11"/>
      <c r="B174" s="87" t="s">
        <v>398</v>
      </c>
      <c r="C174" s="147"/>
      <c r="D174" s="230"/>
      <c r="E174" s="230"/>
      <c r="F174" s="230"/>
      <c r="G174" s="230"/>
      <c r="H174" s="230"/>
      <c r="I174" s="230"/>
      <c r="J174" s="230"/>
      <c r="K174" s="230"/>
      <c r="L174" s="230"/>
      <c r="M174" s="230"/>
      <c r="N174" s="3"/>
      <c r="O174" s="62"/>
      <c r="P174" s="1"/>
      <c r="Q174" s="1"/>
      <c r="R174" s="1"/>
    </row>
    <row r="175" spans="1:31" s="27" customFormat="1" ht="23.25" customHeight="1">
      <c r="A175" s="11"/>
      <c r="B175" s="158" t="s">
        <v>387</v>
      </c>
      <c r="C175" s="147"/>
      <c r="D175" s="230"/>
      <c r="E175" s="230"/>
      <c r="F175" s="230"/>
      <c r="G175" s="230"/>
      <c r="H175" s="230"/>
      <c r="I175" s="230"/>
      <c r="J175" s="230"/>
      <c r="K175" s="230"/>
      <c r="L175" s="230"/>
      <c r="M175" s="230"/>
      <c r="N175" s="3"/>
      <c r="O175" s="62"/>
      <c r="P175" s="1"/>
      <c r="Q175" s="1"/>
      <c r="R175" s="1"/>
    </row>
    <row r="176" spans="1:31" s="27" customFormat="1" ht="23.25" customHeight="1">
      <c r="A176" s="11"/>
      <c r="B176" s="87"/>
      <c r="C176" s="2"/>
      <c r="D176" s="230"/>
      <c r="E176" s="230"/>
      <c r="F176" s="230"/>
      <c r="G176" s="230"/>
      <c r="H176" s="230"/>
      <c r="I176" s="230"/>
      <c r="J176" s="230"/>
      <c r="K176" s="230"/>
      <c r="L176" s="230"/>
      <c r="M176" s="230"/>
      <c r="N176" s="3"/>
      <c r="O176" s="62"/>
      <c r="P176" s="1"/>
      <c r="Q176" s="1"/>
      <c r="R176" s="1"/>
    </row>
    <row r="177" spans="1:31" s="27" customFormat="1" ht="23.25" customHeight="1">
      <c r="A177" s="11"/>
      <c r="B177" s="259"/>
      <c r="C177" s="2"/>
      <c r="D177" s="230"/>
      <c r="E177" s="230"/>
      <c r="F177" s="230"/>
      <c r="G177" s="230"/>
      <c r="H177" s="230"/>
      <c r="I177" s="230"/>
      <c r="J177" s="230"/>
      <c r="K177" s="230"/>
      <c r="L177" s="230"/>
      <c r="M177" s="230"/>
      <c r="N177" s="3"/>
      <c r="O177" s="62"/>
      <c r="P177" s="1"/>
      <c r="Q177" s="1"/>
      <c r="R177" s="1"/>
    </row>
    <row r="178" spans="1:31" s="27" customFormat="1" ht="23.25" customHeight="1">
      <c r="A178" s="11"/>
      <c r="B178" s="259"/>
      <c r="C178" s="2"/>
      <c r="D178" s="230"/>
      <c r="E178" s="230"/>
      <c r="F178" s="230"/>
      <c r="G178" s="230"/>
      <c r="H178" s="230"/>
      <c r="I178" s="230"/>
      <c r="J178" s="230"/>
      <c r="K178" s="230"/>
      <c r="L178" s="230"/>
      <c r="M178" s="230"/>
      <c r="N178" s="3"/>
      <c r="O178" s="62"/>
      <c r="P178" s="1"/>
      <c r="Q178" s="1"/>
      <c r="R178" s="1"/>
    </row>
    <row r="179" spans="1:31" s="27" customFormat="1" ht="23.25" customHeight="1">
      <c r="A179" s="11"/>
      <c r="B179" s="259"/>
      <c r="C179" s="2"/>
      <c r="D179" s="230"/>
      <c r="E179" s="230"/>
      <c r="F179" s="230"/>
      <c r="G179" s="230"/>
      <c r="H179" s="230"/>
      <c r="I179" s="230"/>
      <c r="J179" s="230"/>
      <c r="K179" s="230"/>
      <c r="L179" s="230"/>
      <c r="M179" s="230"/>
      <c r="N179" s="3"/>
      <c r="O179" s="62"/>
      <c r="P179" s="1"/>
      <c r="Q179" s="1"/>
      <c r="R179" s="1"/>
    </row>
    <row r="180" spans="1:31" s="27" customFormat="1" ht="23.25" customHeight="1">
      <c r="A180" s="11"/>
      <c r="B180" s="259"/>
      <c r="C180" s="2"/>
      <c r="D180" s="230"/>
      <c r="E180" s="230"/>
      <c r="F180" s="230"/>
      <c r="G180" s="230"/>
      <c r="H180" s="230"/>
      <c r="I180" s="230"/>
      <c r="J180" s="230"/>
      <c r="K180" s="230"/>
      <c r="L180" s="230"/>
      <c r="M180" s="230"/>
      <c r="N180" s="3"/>
      <c r="O180" s="62"/>
      <c r="P180" s="1"/>
      <c r="Q180" s="1"/>
      <c r="R180" s="1"/>
    </row>
    <row r="181" spans="1:31" s="7" customFormat="1" ht="23.25" customHeight="1">
      <c r="A181" s="11"/>
      <c r="B181" s="16" t="s">
        <v>87</v>
      </c>
      <c r="D181" s="16"/>
      <c r="E181" s="16"/>
      <c r="F181" s="17"/>
      <c r="G181" s="13"/>
      <c r="H181" s="13"/>
      <c r="I181" s="16"/>
      <c r="J181" s="18"/>
      <c r="K181" s="19"/>
      <c r="L181" s="12"/>
      <c r="M181" s="16"/>
      <c r="N181" s="262"/>
      <c r="O181" s="115"/>
      <c r="P181" s="114"/>
      <c r="Q181" s="114"/>
      <c r="R181" s="114"/>
    </row>
    <row r="182" spans="1:31" s="7" customFormat="1" ht="23.25" customHeight="1">
      <c r="A182" s="11"/>
      <c r="B182" s="16" t="s">
        <v>141</v>
      </c>
      <c r="C182" s="4"/>
      <c r="D182" s="16"/>
      <c r="E182" s="16"/>
      <c r="F182" s="17"/>
      <c r="G182" s="4"/>
      <c r="H182" s="18"/>
      <c r="I182" s="16" t="s">
        <v>140</v>
      </c>
      <c r="J182" s="12"/>
      <c r="K182" s="16"/>
      <c r="L182" s="16"/>
      <c r="M182" s="16"/>
      <c r="N182" s="262"/>
      <c r="O182" s="115"/>
      <c r="P182" s="114"/>
      <c r="Q182" s="114"/>
      <c r="R182" s="114"/>
    </row>
    <row r="183" spans="1:31" s="7" customFormat="1" ht="23.25" customHeight="1">
      <c r="A183" s="340" t="s">
        <v>376</v>
      </c>
      <c r="B183" s="340"/>
      <c r="C183" s="340"/>
      <c r="D183" s="340"/>
      <c r="E183" s="340"/>
      <c r="F183" s="340"/>
      <c r="G183" s="340"/>
      <c r="H183" s="340"/>
      <c r="I183" s="340"/>
      <c r="J183" s="340"/>
      <c r="K183" s="340"/>
      <c r="L183" s="340"/>
      <c r="M183" s="340"/>
      <c r="N183" s="3"/>
      <c r="O183" s="62"/>
      <c r="P183" s="1"/>
      <c r="Q183" s="1"/>
      <c r="R183" s="1"/>
    </row>
    <row r="184" spans="1:31" s="20" customFormat="1" ht="23.25" customHeight="1">
      <c r="A184" s="145"/>
      <c r="B184" s="230"/>
      <c r="C184" s="230"/>
      <c r="D184" s="230"/>
      <c r="E184" s="230"/>
      <c r="F184" s="230"/>
      <c r="G184" s="230"/>
      <c r="H184" s="230"/>
      <c r="I184" s="230"/>
      <c r="J184" s="230"/>
      <c r="K184" s="230"/>
      <c r="L184" s="230"/>
      <c r="M184" s="230"/>
      <c r="N184" s="3"/>
      <c r="O184" s="62"/>
      <c r="P184" s="1"/>
      <c r="Q184" s="1"/>
      <c r="R184" s="1"/>
      <c r="S184" s="114"/>
      <c r="T184" s="114"/>
      <c r="U184" s="114"/>
      <c r="V184" s="114"/>
      <c r="W184" s="114"/>
      <c r="X184" s="11"/>
      <c r="Y184" s="11"/>
      <c r="Z184" s="56"/>
      <c r="AB184" s="8"/>
      <c r="AC184" s="9"/>
      <c r="AD184" s="4"/>
      <c r="AE184" s="4"/>
    </row>
    <row r="185" spans="1:31" s="145" customFormat="1" ht="23.25" customHeight="1">
      <c r="A185" s="4" t="s">
        <v>185</v>
      </c>
      <c r="C185" s="4"/>
      <c r="D185" s="153"/>
      <c r="E185" s="150"/>
      <c r="F185" s="150"/>
      <c r="G185" s="153"/>
      <c r="H185" s="150"/>
      <c r="I185" s="150"/>
      <c r="J185" s="150"/>
      <c r="K185" s="150"/>
      <c r="L185" s="150"/>
      <c r="M185" s="155"/>
      <c r="N185" s="265"/>
      <c r="O185" s="150"/>
      <c r="P185" s="150"/>
      <c r="Q185" s="150"/>
      <c r="R185" s="150"/>
    </row>
    <row r="186" spans="1:31" s="1" customFormat="1" ht="23.25" customHeight="1">
      <c r="A186" s="230"/>
      <c r="B186" s="157"/>
      <c r="C186" s="150" t="s">
        <v>377</v>
      </c>
      <c r="D186" s="153"/>
      <c r="E186" s="150"/>
      <c r="F186" s="150"/>
      <c r="G186" s="153"/>
      <c r="H186" s="150"/>
      <c r="I186" s="157"/>
      <c r="J186" s="150"/>
      <c r="K186" s="150"/>
      <c r="L186" s="150"/>
      <c r="M186" s="155" t="s">
        <v>14</v>
      </c>
      <c r="N186" s="265"/>
      <c r="O186" s="150"/>
      <c r="P186" s="150"/>
      <c r="Q186" s="150"/>
      <c r="R186" s="150"/>
    </row>
    <row r="187" spans="1:31" s="1" customFormat="1" ht="23.25" customHeight="1">
      <c r="A187" s="230"/>
      <c r="B187" s="11"/>
      <c r="C187" s="150"/>
      <c r="D187" s="11"/>
      <c r="E187" s="198" t="s">
        <v>112</v>
      </c>
      <c r="F187" s="198"/>
      <c r="G187" s="198" t="s">
        <v>113</v>
      </c>
      <c r="H187" s="198"/>
      <c r="I187" s="198" t="s">
        <v>112</v>
      </c>
      <c r="J187" s="198"/>
      <c r="K187" s="198" t="s">
        <v>113</v>
      </c>
      <c r="L187" s="199"/>
      <c r="M187" s="256" t="s">
        <v>112</v>
      </c>
      <c r="N187" s="7"/>
      <c r="O187" s="7"/>
      <c r="P187" s="7"/>
      <c r="Q187" s="7"/>
      <c r="R187" s="7"/>
    </row>
    <row r="188" spans="1:31" ht="23.25" customHeight="1">
      <c r="B188" s="11"/>
      <c r="C188" s="11"/>
      <c r="D188" s="11"/>
      <c r="E188" s="261" t="s">
        <v>260</v>
      </c>
      <c r="F188" s="200"/>
      <c r="G188" s="200" t="s">
        <v>114</v>
      </c>
      <c r="H188" s="200"/>
      <c r="I188" s="200" t="s">
        <v>63</v>
      </c>
      <c r="J188" s="200"/>
      <c r="K188" s="200" t="s">
        <v>114</v>
      </c>
      <c r="L188" s="5"/>
      <c r="M188" s="275" t="s">
        <v>300</v>
      </c>
    </row>
    <row r="189" spans="1:31" s="150" customFormat="1" ht="23.25" customHeight="1">
      <c r="B189" s="11"/>
      <c r="C189" s="11"/>
      <c r="D189" s="11"/>
      <c r="E189" s="201"/>
      <c r="F189" s="201"/>
      <c r="G189" s="201" t="s">
        <v>115</v>
      </c>
      <c r="H189" s="201"/>
      <c r="I189" s="201"/>
      <c r="J189" s="201"/>
      <c r="K189" s="201" t="s">
        <v>115</v>
      </c>
      <c r="L189" s="202"/>
      <c r="M189" s="203"/>
      <c r="N189" s="7"/>
      <c r="O189" s="7"/>
      <c r="P189" s="7"/>
      <c r="Q189" s="7"/>
      <c r="R189" s="7"/>
    </row>
    <row r="190" spans="1:31" s="150" customFormat="1" ht="23.25" customHeight="1">
      <c r="B190" s="41" t="s">
        <v>39</v>
      </c>
      <c r="C190" s="11"/>
      <c r="D190" s="11"/>
      <c r="E190" s="11"/>
      <c r="F190" s="11"/>
      <c r="G190" s="11"/>
      <c r="H190" s="11"/>
      <c r="I190" s="11"/>
      <c r="J190" s="11"/>
      <c r="K190" s="11"/>
      <c r="L190" s="4"/>
      <c r="M190" s="17"/>
      <c r="N190" s="7"/>
      <c r="O190" s="7"/>
      <c r="P190" s="7"/>
      <c r="Q190" s="7"/>
      <c r="R190" s="7"/>
    </row>
    <row r="191" spans="1:31" s="7" customFormat="1" ht="23.25" customHeight="1">
      <c r="A191" s="11"/>
      <c r="B191" s="41" t="s">
        <v>125</v>
      </c>
      <c r="C191" s="11"/>
      <c r="D191" s="11"/>
      <c r="E191" s="11"/>
      <c r="F191" s="11"/>
      <c r="G191" s="11"/>
      <c r="H191" s="11"/>
      <c r="I191" s="11"/>
      <c r="J191" s="11"/>
      <c r="K191" s="11"/>
      <c r="L191" s="4"/>
      <c r="M191" s="17"/>
    </row>
    <row r="192" spans="1:31" s="7" customFormat="1" ht="23.25" customHeight="1">
      <c r="A192" s="11"/>
      <c r="B192" s="11"/>
      <c r="C192" s="41" t="s">
        <v>126</v>
      </c>
      <c r="D192" s="11"/>
      <c r="E192" s="221">
        <v>586255.4</v>
      </c>
      <c r="F192" s="221"/>
      <c r="G192" s="221">
        <v>154583.6</v>
      </c>
      <c r="H192" s="221"/>
      <c r="I192" s="221">
        <f>SUM(E192:G192)</f>
        <v>740839</v>
      </c>
      <c r="J192" s="221"/>
      <c r="K192" s="221">
        <v>144349.6</v>
      </c>
      <c r="L192" s="222"/>
      <c r="M192" s="223">
        <f>SUM(I192:K192)</f>
        <v>885188.6</v>
      </c>
    </row>
    <row r="193" spans="1:18" s="7" customFormat="1" ht="23.25" customHeight="1">
      <c r="A193" s="11"/>
      <c r="B193" s="7" t="s">
        <v>191</v>
      </c>
      <c r="D193" s="11"/>
      <c r="E193" s="221"/>
      <c r="F193" s="221"/>
      <c r="G193" s="221"/>
      <c r="H193" s="221"/>
      <c r="I193" s="221"/>
      <c r="J193" s="221"/>
      <c r="K193" s="221"/>
      <c r="L193" s="222"/>
      <c r="M193" s="223"/>
    </row>
    <row r="194" spans="1:18" s="7" customFormat="1" ht="23.25" customHeight="1">
      <c r="A194" s="41"/>
      <c r="B194" s="41" t="s">
        <v>190</v>
      </c>
      <c r="D194" s="11"/>
      <c r="E194" s="221"/>
      <c r="F194" s="221"/>
      <c r="G194" s="221"/>
      <c r="H194" s="221"/>
      <c r="I194" s="221"/>
      <c r="J194" s="221"/>
      <c r="K194" s="221"/>
      <c r="L194" s="222"/>
      <c r="M194" s="223"/>
    </row>
    <row r="195" spans="1:18" s="7" customFormat="1" ht="23.25" customHeight="1">
      <c r="A195" s="11"/>
      <c r="B195" s="41"/>
      <c r="C195" s="41" t="s">
        <v>270</v>
      </c>
      <c r="D195" s="11"/>
      <c r="E195" s="221">
        <v>0</v>
      </c>
      <c r="F195" s="221"/>
      <c r="G195" s="221">
        <v>0</v>
      </c>
      <c r="H195" s="11"/>
      <c r="I195" s="221">
        <f>SUM(E195:G195)</f>
        <v>0</v>
      </c>
      <c r="J195" s="11"/>
      <c r="K195" s="221">
        <v>-45665.36</v>
      </c>
      <c r="L195" s="11"/>
      <c r="M195" s="223">
        <f>SUM(I195:K195)</f>
        <v>-45665.36</v>
      </c>
    </row>
    <row r="196" spans="1:18" s="7" customFormat="1" ht="23.25" customHeight="1" thickBot="1">
      <c r="A196" s="11"/>
      <c r="B196" s="11"/>
      <c r="C196" s="41" t="s">
        <v>269</v>
      </c>
      <c r="D196" s="11" t="s">
        <v>109</v>
      </c>
      <c r="E196" s="229">
        <f>SUM(E192:E195)</f>
        <v>586255.4</v>
      </c>
      <c r="F196" s="11"/>
      <c r="G196" s="229">
        <f>SUM(G192:G195)</f>
        <v>154583.6</v>
      </c>
      <c r="H196" s="221"/>
      <c r="I196" s="229">
        <f>SUM(I192:I195)</f>
        <v>740839</v>
      </c>
      <c r="J196" s="221"/>
      <c r="K196" s="229">
        <f>SUM(K192:K195)</f>
        <v>98684.24</v>
      </c>
      <c r="L196" s="221"/>
      <c r="M196" s="229">
        <f>SUM(M192:M195)</f>
        <v>839523.24</v>
      </c>
      <c r="O196" s="210"/>
    </row>
    <row r="197" spans="1:18" s="7" customFormat="1" ht="23.25" customHeight="1" thickTop="1">
      <c r="A197" s="11"/>
      <c r="B197" s="11"/>
      <c r="C197" s="11"/>
      <c r="D197" s="147"/>
      <c r="E197" s="11"/>
      <c r="F197" s="221"/>
      <c r="G197" s="11"/>
      <c r="H197" s="221"/>
      <c r="I197" s="11"/>
      <c r="J197" s="221"/>
      <c r="K197" s="11"/>
      <c r="L197" s="221"/>
      <c r="M197" s="17"/>
    </row>
    <row r="198" spans="1:18" s="7" customFormat="1" ht="23.25" customHeight="1">
      <c r="A198" s="41" t="s">
        <v>192</v>
      </c>
      <c r="B198" s="11"/>
      <c r="C198" s="11"/>
      <c r="D198" s="11"/>
      <c r="E198" s="11"/>
      <c r="F198" s="221"/>
      <c r="G198" s="11"/>
      <c r="H198" s="221"/>
      <c r="I198" s="11"/>
      <c r="J198" s="221"/>
      <c r="K198" s="11"/>
      <c r="L198" s="221"/>
      <c r="M198" s="17"/>
    </row>
    <row r="199" spans="1:18" s="7" customFormat="1" ht="23.25" customHeight="1">
      <c r="A199" s="11"/>
      <c r="B199" s="11"/>
      <c r="C199" s="11"/>
      <c r="D199" s="11"/>
      <c r="E199" s="11"/>
      <c r="F199" s="221"/>
      <c r="G199" s="11"/>
      <c r="H199" s="11"/>
      <c r="I199" s="11"/>
      <c r="J199" s="11"/>
      <c r="K199" s="11"/>
      <c r="L199" s="11"/>
      <c r="M199" s="331" t="s">
        <v>14</v>
      </c>
    </row>
    <row r="200" spans="1:18" s="7" customFormat="1" ht="23.25" customHeight="1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204" t="str">
        <f>+K131</f>
        <v>30 กันยายน 2559</v>
      </c>
      <c r="L200" s="221"/>
      <c r="M200" s="74" t="s">
        <v>63</v>
      </c>
    </row>
    <row r="201" spans="1:18" s="7" customFormat="1" ht="23.25" customHeight="1">
      <c r="A201" s="11"/>
      <c r="B201" s="11"/>
      <c r="C201" s="11"/>
      <c r="D201" s="87" t="s">
        <v>237</v>
      </c>
      <c r="E201" s="11"/>
      <c r="F201" s="11"/>
      <c r="G201" s="11"/>
      <c r="H201" s="11"/>
      <c r="I201" s="11"/>
      <c r="J201" s="11"/>
      <c r="K201" s="11"/>
      <c r="L201" s="221"/>
      <c r="M201" s="17"/>
    </row>
    <row r="202" spans="1:18" s="7" customFormat="1" ht="23.25" customHeight="1">
      <c r="B202" s="11"/>
      <c r="C202" s="11"/>
      <c r="D202" s="87" t="s">
        <v>34</v>
      </c>
      <c r="E202" s="11"/>
      <c r="F202" s="11"/>
      <c r="G202" s="11"/>
      <c r="H202" s="11"/>
      <c r="I202" s="11"/>
      <c r="J202" s="11"/>
      <c r="K202" s="221">
        <v>52962026.740000002</v>
      </c>
      <c r="L202" s="221"/>
      <c r="M202" s="17">
        <v>65889212.979999997</v>
      </c>
    </row>
    <row r="203" spans="1:18" s="7" customFormat="1" ht="23.25" customHeight="1">
      <c r="A203" s="11"/>
      <c r="B203" s="11"/>
      <c r="C203" s="11"/>
      <c r="D203" s="87" t="s">
        <v>234</v>
      </c>
      <c r="E203" s="11"/>
      <c r="F203" s="11"/>
      <c r="G203" s="11"/>
      <c r="H203" s="11"/>
      <c r="I203" s="11"/>
      <c r="J203" s="11"/>
      <c r="K203" s="221">
        <v>495023.45</v>
      </c>
      <c r="L203" s="11"/>
      <c r="M203" s="17">
        <v>21759.66</v>
      </c>
    </row>
    <row r="204" spans="1:18" s="7" customFormat="1" ht="23.25" customHeight="1">
      <c r="A204" s="11"/>
      <c r="B204" s="11"/>
      <c r="C204" s="11"/>
      <c r="D204" s="87" t="s">
        <v>235</v>
      </c>
      <c r="E204" s="11"/>
      <c r="F204" s="11"/>
      <c r="G204" s="11"/>
      <c r="H204" s="11"/>
      <c r="I204" s="11"/>
      <c r="J204" s="11"/>
      <c r="K204" s="224">
        <f>SUM(K202:K203)</f>
        <v>53457050.190000005</v>
      </c>
      <c r="L204" s="221"/>
      <c r="M204" s="268">
        <f>SUM(M202:M203)</f>
        <v>65910972.639999993</v>
      </c>
    </row>
    <row r="205" spans="1:18" s="1" customFormat="1" ht="23.25" customHeight="1">
      <c r="A205" s="230"/>
      <c r="B205" s="11"/>
      <c r="C205" s="11"/>
      <c r="D205" s="87" t="s">
        <v>236</v>
      </c>
      <c r="E205" s="11"/>
      <c r="F205" s="11"/>
      <c r="G205" s="11"/>
      <c r="H205" s="11"/>
      <c r="I205" s="11"/>
      <c r="J205" s="11"/>
      <c r="K205" s="11"/>
      <c r="L205" s="11"/>
      <c r="M205" s="17"/>
      <c r="N205" s="7"/>
      <c r="O205" s="7"/>
      <c r="P205" s="7"/>
      <c r="Q205" s="7"/>
      <c r="R205" s="7"/>
    </row>
    <row r="206" spans="1:18" s="7" customFormat="1" ht="23.25" customHeight="1">
      <c r="B206" s="11"/>
      <c r="C206" s="11"/>
      <c r="D206" s="87" t="s">
        <v>219</v>
      </c>
      <c r="E206" s="11"/>
      <c r="F206" s="11"/>
      <c r="G206" s="11"/>
      <c r="H206" s="11"/>
      <c r="I206" s="11"/>
      <c r="J206" s="11"/>
      <c r="K206" s="217">
        <v>14646565.359999999</v>
      </c>
      <c r="L206" s="11"/>
      <c r="M206" s="17">
        <v>16626317.180000002</v>
      </c>
    </row>
    <row r="207" spans="1:18" s="7" customFormat="1" ht="23.25" customHeight="1">
      <c r="A207" s="11"/>
      <c r="B207" s="11"/>
      <c r="C207" s="11"/>
      <c r="D207" s="87" t="s">
        <v>220</v>
      </c>
      <c r="E207" s="11"/>
      <c r="F207" s="11"/>
      <c r="G207" s="11"/>
      <c r="H207" s="11"/>
      <c r="I207" s="11"/>
      <c r="J207" s="11"/>
      <c r="K207" s="217">
        <v>3141818.41</v>
      </c>
      <c r="L207" s="11"/>
      <c r="M207" s="17">
        <v>5896624.3599999994</v>
      </c>
    </row>
    <row r="208" spans="1:18" s="7" customFormat="1" ht="23.25" customHeight="1">
      <c r="A208" s="11"/>
      <c r="B208" s="11"/>
      <c r="C208" s="11"/>
      <c r="D208" s="87" t="s">
        <v>221</v>
      </c>
      <c r="E208" s="11"/>
      <c r="F208" s="11"/>
      <c r="G208" s="11"/>
      <c r="H208" s="11"/>
      <c r="I208" s="11"/>
      <c r="J208" s="11"/>
      <c r="K208" s="217">
        <v>5861846.4699999997</v>
      </c>
      <c r="L208" s="11"/>
      <c r="M208" s="17">
        <v>6780599.9199999999</v>
      </c>
    </row>
    <row r="209" spans="1:18" s="7" customFormat="1" ht="23.25" customHeight="1">
      <c r="A209" s="11"/>
      <c r="B209" s="11"/>
      <c r="C209" s="11"/>
      <c r="D209" s="87" t="s">
        <v>222</v>
      </c>
      <c r="E209" s="11"/>
      <c r="F209" s="11"/>
      <c r="G209" s="11"/>
      <c r="H209" s="11"/>
      <c r="I209" s="11"/>
      <c r="J209" s="11"/>
      <c r="K209" s="217">
        <v>2046012.32</v>
      </c>
      <c r="L209" s="11"/>
      <c r="M209" s="17">
        <v>11512507.529999999</v>
      </c>
    </row>
    <row r="210" spans="1:18" s="7" customFormat="1" ht="23.25" customHeight="1">
      <c r="A210" s="11"/>
      <c r="B210" s="11"/>
      <c r="C210" s="11"/>
      <c r="D210" s="87" t="s">
        <v>67</v>
      </c>
      <c r="E210" s="11"/>
      <c r="F210" s="11"/>
      <c r="G210" s="11"/>
      <c r="H210" s="11"/>
      <c r="I210" s="11"/>
      <c r="J210" s="11"/>
      <c r="K210" s="260">
        <f>SUM(K206:K209)</f>
        <v>25696242.559999999</v>
      </c>
      <c r="L210" s="11"/>
      <c r="M210" s="260">
        <f>SUM(M206:M209)</f>
        <v>40816048.990000002</v>
      </c>
    </row>
    <row r="211" spans="1:18" s="7" customFormat="1" ht="23.25" customHeight="1" thickBot="1">
      <c r="A211" s="11"/>
      <c r="B211" s="11"/>
      <c r="C211" s="11"/>
      <c r="D211" s="87" t="s">
        <v>110</v>
      </c>
      <c r="E211" s="11"/>
      <c r="F211" s="11"/>
      <c r="G211" s="11"/>
      <c r="H211" s="11"/>
      <c r="I211" s="11"/>
      <c r="J211" s="11"/>
      <c r="K211" s="321">
        <f>SUM(K204+K210)</f>
        <v>79153292.75</v>
      </c>
      <c r="L211" s="11"/>
      <c r="M211" s="321">
        <f>SUM(M204+M210)</f>
        <v>106727021.63</v>
      </c>
      <c r="O211" s="210"/>
      <c r="Q211" s="210"/>
    </row>
    <row r="212" spans="1:18" s="7" customFormat="1" ht="23.25" customHeight="1" thickTop="1">
      <c r="A212" s="11"/>
      <c r="B212" s="11"/>
      <c r="C212" s="11"/>
      <c r="D212" s="87"/>
      <c r="E212" s="11"/>
      <c r="F212" s="11"/>
      <c r="G212" s="11"/>
      <c r="H212" s="11"/>
      <c r="I212" s="11"/>
      <c r="J212" s="11"/>
      <c r="K212" s="200"/>
      <c r="L212" s="11"/>
      <c r="M212" s="200"/>
      <c r="O212" s="210"/>
      <c r="Q212" s="210"/>
    </row>
    <row r="213" spans="1:18" s="7" customFormat="1" ht="23.25" customHeight="1">
      <c r="A213" s="11"/>
      <c r="B213" s="11"/>
      <c r="C213" s="11"/>
      <c r="D213" s="87"/>
      <c r="E213" s="11"/>
      <c r="F213" s="11"/>
      <c r="G213" s="11"/>
      <c r="H213" s="11"/>
      <c r="I213" s="11"/>
      <c r="J213" s="11"/>
      <c r="K213" s="200"/>
      <c r="L213" s="11"/>
      <c r="M213" s="200"/>
      <c r="O213" s="210"/>
      <c r="Q213" s="210"/>
    </row>
    <row r="214" spans="1:18" s="7" customFormat="1" ht="23.25" customHeight="1">
      <c r="A214" s="11"/>
      <c r="B214" s="11"/>
      <c r="C214" s="11"/>
      <c r="D214" s="87"/>
      <c r="E214" s="11"/>
      <c r="F214" s="11"/>
      <c r="G214" s="11"/>
      <c r="H214" s="11"/>
      <c r="I214" s="11"/>
      <c r="J214" s="11"/>
      <c r="K214" s="200"/>
      <c r="L214" s="11"/>
      <c r="M214" s="200"/>
      <c r="O214" s="210"/>
      <c r="Q214" s="210"/>
    </row>
    <row r="215" spans="1:18" s="7" customFormat="1" ht="23.25" customHeight="1">
      <c r="A215" s="11"/>
      <c r="B215" s="11"/>
      <c r="C215" s="11"/>
      <c r="D215" s="87"/>
      <c r="E215" s="11"/>
      <c r="F215" s="11"/>
      <c r="G215" s="11"/>
      <c r="H215" s="11"/>
      <c r="I215" s="11"/>
      <c r="J215" s="11"/>
      <c r="K215" s="200"/>
      <c r="L215" s="11"/>
      <c r="M215" s="200"/>
      <c r="O215" s="210"/>
      <c r="Q215" s="210"/>
    </row>
    <row r="216" spans="1:18" s="7" customFormat="1" ht="23.25" customHeight="1">
      <c r="A216" s="11"/>
      <c r="B216" s="11"/>
      <c r="C216" s="11"/>
      <c r="D216" s="87"/>
      <c r="E216" s="11"/>
      <c r="F216" s="11"/>
      <c r="G216" s="11"/>
      <c r="H216" s="11"/>
      <c r="I216" s="11"/>
      <c r="J216" s="11"/>
      <c r="K216" s="200"/>
      <c r="L216" s="11"/>
      <c r="M216" s="200"/>
      <c r="O216" s="210"/>
      <c r="Q216" s="210"/>
    </row>
    <row r="217" spans="1:18" s="7" customFormat="1" ht="23.25" customHeight="1">
      <c r="A217" s="11"/>
      <c r="B217" s="16" t="s">
        <v>87</v>
      </c>
      <c r="C217" s="147"/>
      <c r="D217" s="16"/>
      <c r="E217" s="16"/>
      <c r="F217" s="17"/>
      <c r="G217" s="13"/>
      <c r="H217" s="13"/>
      <c r="I217" s="16"/>
      <c r="J217" s="18"/>
      <c r="K217" s="19"/>
      <c r="L217" s="11"/>
      <c r="M217" s="16"/>
      <c r="N217" s="262"/>
      <c r="O217" s="115"/>
      <c r="P217" s="114"/>
      <c r="Q217" s="114"/>
      <c r="R217" s="114"/>
    </row>
    <row r="218" spans="1:18" s="7" customFormat="1" ht="23.25" customHeight="1">
      <c r="A218" s="11"/>
      <c r="B218" s="16" t="s">
        <v>141</v>
      </c>
      <c r="C218" s="4"/>
      <c r="D218" s="16"/>
      <c r="E218" s="16"/>
      <c r="F218" s="17"/>
      <c r="G218" s="4"/>
      <c r="H218" s="18"/>
      <c r="I218" s="16" t="s">
        <v>140</v>
      </c>
      <c r="J218" s="12"/>
      <c r="K218" s="16"/>
      <c r="L218" s="16"/>
      <c r="M218" s="16"/>
      <c r="N218" s="262"/>
      <c r="O218" s="115"/>
      <c r="P218" s="114"/>
      <c r="Q218" s="114"/>
      <c r="R218" s="114"/>
    </row>
    <row r="219" spans="1:18" s="7" customFormat="1" ht="23.25" customHeight="1">
      <c r="A219" s="340" t="s">
        <v>390</v>
      </c>
      <c r="B219" s="340"/>
      <c r="C219" s="340"/>
      <c r="D219" s="340"/>
      <c r="E219" s="340"/>
      <c r="F219" s="340"/>
      <c r="G219" s="340"/>
      <c r="H219" s="340"/>
      <c r="I219" s="340"/>
      <c r="J219" s="340"/>
      <c r="K219" s="340"/>
      <c r="L219" s="340"/>
      <c r="M219" s="340"/>
    </row>
    <row r="220" spans="1:18" s="7" customFormat="1" ht="23.25" customHeight="1">
      <c r="A220" s="230"/>
      <c r="B220" s="230"/>
      <c r="C220" s="230"/>
      <c r="D220" s="230"/>
      <c r="E220" s="230"/>
      <c r="F220" s="230"/>
      <c r="G220" s="230"/>
      <c r="H220" s="230"/>
      <c r="I220" s="230"/>
      <c r="J220" s="230"/>
      <c r="K220" s="230"/>
      <c r="L220" s="230"/>
      <c r="M220" s="230"/>
    </row>
    <row r="221" spans="1:18" s="7" customFormat="1" ht="23.25" customHeight="1">
      <c r="A221" s="41" t="s">
        <v>193</v>
      </c>
      <c r="B221" s="11"/>
      <c r="E221" s="11"/>
      <c r="F221" s="11"/>
      <c r="G221" s="11"/>
      <c r="H221" s="11"/>
      <c r="I221" s="11"/>
      <c r="J221" s="11"/>
      <c r="K221" s="11"/>
      <c r="L221" s="11"/>
      <c r="M221" s="17"/>
    </row>
    <row r="222" spans="1:18" s="7" customFormat="1" ht="23.25" customHeight="1">
      <c r="A222" s="11"/>
      <c r="B222" s="11"/>
      <c r="C222" s="41" t="s">
        <v>194</v>
      </c>
      <c r="D222" s="11"/>
      <c r="E222" s="11"/>
      <c r="F222" s="11"/>
      <c r="G222" s="11"/>
      <c r="H222" s="11"/>
      <c r="I222" s="11"/>
      <c r="J222" s="11"/>
      <c r="K222" s="11"/>
      <c r="L222" s="4"/>
      <c r="M222" s="17"/>
    </row>
    <row r="223" spans="1:18" s="7" customFormat="1" ht="23.25" customHeight="1">
      <c r="A223" s="11"/>
      <c r="B223" s="11"/>
      <c r="D223" s="11"/>
      <c r="E223" s="11"/>
      <c r="F223" s="11"/>
      <c r="G223" s="11"/>
      <c r="H223" s="11"/>
      <c r="I223" s="11"/>
      <c r="J223" s="11"/>
      <c r="K223" s="11"/>
      <c r="L223" s="11"/>
      <c r="M223" s="331" t="s">
        <v>14</v>
      </c>
    </row>
    <row r="224" spans="1:18" s="7" customFormat="1" ht="23.25" customHeight="1">
      <c r="A224" s="11"/>
      <c r="D224" s="11"/>
      <c r="E224" s="11"/>
      <c r="F224" s="11"/>
      <c r="G224" s="11"/>
      <c r="H224" s="11"/>
      <c r="I224" s="11"/>
      <c r="J224" s="11"/>
      <c r="K224" s="204" t="str">
        <f>+K200</f>
        <v>30 กันยายน 2559</v>
      </c>
      <c r="L224" s="11"/>
      <c r="M224" s="74" t="s">
        <v>63</v>
      </c>
    </row>
    <row r="225" spans="1:28" s="7" customFormat="1" ht="23.25" customHeight="1">
      <c r="C225" s="11"/>
      <c r="D225" s="87" t="s">
        <v>1</v>
      </c>
      <c r="E225" s="11"/>
      <c r="F225" s="11"/>
      <c r="G225" s="11"/>
      <c r="H225" s="11"/>
      <c r="I225" s="11"/>
      <c r="J225" s="11"/>
      <c r="K225" s="220">
        <v>3554000</v>
      </c>
      <c r="L225" s="11"/>
      <c r="M225" s="17">
        <v>3554000</v>
      </c>
    </row>
    <row r="226" spans="1:28" s="7" customFormat="1" ht="23.25" customHeight="1">
      <c r="A226" s="87"/>
      <c r="B226" s="11"/>
      <c r="C226" s="11"/>
      <c r="D226" s="87" t="s">
        <v>35</v>
      </c>
      <c r="E226" s="11"/>
      <c r="F226" s="11"/>
      <c r="G226" s="11"/>
      <c r="H226" s="11"/>
      <c r="I226" s="11"/>
      <c r="J226" s="11"/>
      <c r="K226" s="219">
        <v>-1915846.08</v>
      </c>
      <c r="L226" s="11"/>
      <c r="M226" s="17">
        <v>-1383717.42</v>
      </c>
    </row>
    <row r="227" spans="1:28" s="7" customFormat="1" ht="23.25" customHeight="1" thickBot="1">
      <c r="A227" s="11"/>
      <c r="B227" s="11"/>
      <c r="C227" s="11"/>
      <c r="D227" s="87" t="s">
        <v>127</v>
      </c>
      <c r="E227" s="11"/>
      <c r="F227" s="11"/>
      <c r="G227" s="11"/>
      <c r="H227" s="11"/>
      <c r="I227" s="11"/>
      <c r="J227" s="11"/>
      <c r="K227" s="218">
        <f>SUM(K225:K226)</f>
        <v>1638153.92</v>
      </c>
      <c r="L227" s="11"/>
      <c r="M227" s="218">
        <f>SUM(M225:M226)</f>
        <v>2170282.58</v>
      </c>
    </row>
    <row r="228" spans="1:28" s="7" customFormat="1" ht="23.25" customHeight="1" thickTop="1">
      <c r="A228" s="11"/>
      <c r="B228" s="11"/>
      <c r="C228" s="11"/>
      <c r="D228" s="87"/>
      <c r="E228" s="11"/>
      <c r="F228" s="11"/>
      <c r="G228" s="11"/>
      <c r="H228" s="11"/>
      <c r="I228" s="11"/>
      <c r="J228" s="11"/>
      <c r="K228" s="305"/>
      <c r="L228" s="11"/>
      <c r="M228" s="305"/>
    </row>
    <row r="229" spans="1:28" s="7" customFormat="1" ht="23.25" customHeight="1">
      <c r="A229" s="11"/>
      <c r="B229" s="11"/>
      <c r="C229" s="41" t="s">
        <v>195</v>
      </c>
      <c r="D229" s="11"/>
      <c r="E229" s="11"/>
      <c r="F229" s="11"/>
      <c r="G229" s="11"/>
      <c r="H229" s="11"/>
      <c r="I229" s="11"/>
      <c r="J229" s="11"/>
      <c r="K229" s="11"/>
      <c r="L229" s="11"/>
      <c r="M229" s="17"/>
    </row>
    <row r="230" spans="1:28" s="7" customFormat="1" ht="23.25" customHeight="1">
      <c r="A230" s="11"/>
      <c r="B230" s="11"/>
      <c r="D230" s="11"/>
      <c r="E230" s="11"/>
      <c r="F230" s="11"/>
      <c r="G230" s="11"/>
      <c r="H230" s="11"/>
      <c r="I230" s="11"/>
      <c r="J230" s="11"/>
      <c r="K230" s="11"/>
      <c r="L230" s="11"/>
      <c r="M230" s="331" t="s">
        <v>14</v>
      </c>
    </row>
    <row r="231" spans="1:28" s="7" customFormat="1" ht="23.25" customHeight="1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294" t="s">
        <v>300</v>
      </c>
      <c r="L231" s="11"/>
      <c r="M231" s="74" t="s">
        <v>63</v>
      </c>
    </row>
    <row r="232" spans="1:28" s="7" customFormat="1" ht="23.25" customHeight="1">
      <c r="A232" s="11"/>
      <c r="B232" s="11"/>
      <c r="C232" s="11"/>
      <c r="D232" s="87" t="s">
        <v>13</v>
      </c>
      <c r="E232" s="11"/>
      <c r="F232" s="11"/>
      <c r="G232" s="11"/>
      <c r="H232" s="11"/>
      <c r="I232" s="11"/>
      <c r="J232" s="11"/>
      <c r="K232" s="221">
        <v>442440</v>
      </c>
      <c r="L232" s="11"/>
      <c r="M232" s="223">
        <v>766440</v>
      </c>
    </row>
    <row r="233" spans="1:28" s="7" customFormat="1" ht="23.25" customHeight="1">
      <c r="A233" s="41"/>
      <c r="B233" s="11"/>
      <c r="C233" s="11"/>
      <c r="D233" s="87" t="s">
        <v>175</v>
      </c>
      <c r="E233" s="11"/>
      <c r="F233" s="11"/>
      <c r="G233" s="11"/>
      <c r="H233" s="11"/>
      <c r="I233" s="11"/>
      <c r="J233" s="11"/>
      <c r="K233" s="227">
        <v>432180.1</v>
      </c>
      <c r="L233" s="11"/>
      <c r="M233" s="228">
        <v>710010.1</v>
      </c>
    </row>
    <row r="234" spans="1:28" s="7" customFormat="1" ht="23.25" customHeight="1">
      <c r="A234" s="11"/>
      <c r="B234" s="11"/>
      <c r="C234" s="11"/>
      <c r="D234" s="11" t="s">
        <v>5</v>
      </c>
      <c r="E234" s="11"/>
      <c r="F234" s="11"/>
      <c r="G234" s="11"/>
      <c r="H234" s="11"/>
      <c r="I234" s="11"/>
      <c r="J234" s="11"/>
      <c r="K234" s="223">
        <f>SUM(K232:K233)</f>
        <v>874620.1</v>
      </c>
      <c r="L234" s="11"/>
      <c r="M234" s="223">
        <f>SUM(M232:M233)</f>
        <v>1476450.1</v>
      </c>
    </row>
    <row r="235" spans="1:28" s="7" customFormat="1" ht="23.25" customHeight="1">
      <c r="A235" s="11"/>
      <c r="B235" s="11"/>
      <c r="C235" s="11"/>
      <c r="D235" s="41" t="s">
        <v>36</v>
      </c>
      <c r="E235" s="11"/>
      <c r="F235" s="11"/>
      <c r="G235" s="11"/>
      <c r="H235" s="11"/>
      <c r="I235" s="11"/>
      <c r="J235" s="11"/>
      <c r="K235" s="221">
        <v>-45058.54</v>
      </c>
      <c r="L235" s="11"/>
      <c r="M235" s="223">
        <v>-90454.26</v>
      </c>
    </row>
    <row r="236" spans="1:28" s="7" customFormat="1" ht="23.25" customHeight="1">
      <c r="A236" s="11"/>
      <c r="B236" s="11"/>
      <c r="C236" s="11"/>
      <c r="D236" s="41" t="s">
        <v>37</v>
      </c>
      <c r="E236" s="11"/>
      <c r="F236" s="11"/>
      <c r="G236" s="11"/>
      <c r="H236" s="11"/>
      <c r="I236" s="11"/>
      <c r="J236" s="11"/>
      <c r="K236" s="224">
        <f>SUM(K234:K235)</f>
        <v>829561.55999999994</v>
      </c>
      <c r="L236" s="11"/>
      <c r="M236" s="224">
        <f>SUM(M234:M235)</f>
        <v>1385995.84</v>
      </c>
    </row>
    <row r="237" spans="1:28" s="7" customFormat="1" ht="23.25" customHeight="1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7"/>
    </row>
    <row r="238" spans="1:28" ht="23.25" customHeight="1">
      <c r="A238" s="15"/>
      <c r="C238" s="168" t="s">
        <v>196</v>
      </c>
      <c r="D238" s="28"/>
      <c r="E238" s="28"/>
      <c r="F238" s="28"/>
      <c r="G238" s="28"/>
      <c r="H238" s="28"/>
      <c r="I238" s="91"/>
      <c r="J238" s="28"/>
      <c r="K238" s="80"/>
      <c r="L238" s="91"/>
      <c r="M238" s="81"/>
      <c r="N238" s="160"/>
      <c r="O238" s="29"/>
      <c r="P238" s="29"/>
      <c r="Q238" s="29"/>
      <c r="R238" s="29"/>
      <c r="S238" s="114"/>
      <c r="T238" s="114"/>
      <c r="U238" s="114"/>
      <c r="V238" s="114"/>
      <c r="W238" s="114"/>
      <c r="X238" s="56"/>
      <c r="Y238" s="56"/>
      <c r="Z238" s="56"/>
      <c r="AA238" s="4"/>
      <c r="AB238" s="8"/>
    </row>
    <row r="239" spans="1:28" s="1" customFormat="1" ht="23.25" customHeight="1">
      <c r="B239" s="168"/>
      <c r="D239" s="28"/>
      <c r="E239" s="28"/>
      <c r="F239" s="28"/>
      <c r="G239" s="28"/>
      <c r="H239" s="28"/>
      <c r="I239" s="91"/>
      <c r="J239" s="28"/>
      <c r="K239" s="30"/>
      <c r="L239" s="91"/>
      <c r="M239" s="205" t="str">
        <f>+M230</f>
        <v>หน่วย : บาท</v>
      </c>
      <c r="N239" s="206"/>
      <c r="O239" s="113"/>
      <c r="P239" s="113"/>
      <c r="Q239" s="113"/>
      <c r="R239" s="113"/>
    </row>
    <row r="240" spans="1:28" s="1" customFormat="1" ht="23.25" customHeight="1">
      <c r="A240" s="230"/>
      <c r="B240" s="168"/>
      <c r="C240" s="29"/>
      <c r="D240" s="28"/>
      <c r="E240" s="28"/>
      <c r="F240" s="28"/>
      <c r="G240" s="28"/>
      <c r="H240" s="28"/>
      <c r="I240" s="91"/>
      <c r="J240" s="28"/>
      <c r="K240" s="66" t="str">
        <f>+K231</f>
        <v>30 กันยายน 2559</v>
      </c>
      <c r="L240" s="91"/>
      <c r="M240" s="66" t="str">
        <f>+M231</f>
        <v>31 ธันวาคม 2558</v>
      </c>
      <c r="N240" s="206"/>
      <c r="O240" s="113"/>
      <c r="P240" s="113"/>
      <c r="Q240" s="113"/>
      <c r="R240" s="113"/>
    </row>
    <row r="241" spans="1:28" s="7" customFormat="1" ht="23.25" customHeight="1">
      <c r="A241" s="41"/>
      <c r="B241" s="29"/>
      <c r="C241" s="29"/>
      <c r="D241" s="207" t="s">
        <v>111</v>
      </c>
      <c r="E241" s="29"/>
      <c r="F241" s="28"/>
      <c r="G241" s="29"/>
      <c r="H241" s="29"/>
      <c r="I241" s="29"/>
      <c r="J241" s="29"/>
      <c r="K241" s="129">
        <v>829561.56</v>
      </c>
      <c r="L241" s="29"/>
      <c r="M241" s="129">
        <f>+M236</f>
        <v>1385995.84</v>
      </c>
      <c r="N241" s="206"/>
      <c r="O241" s="113"/>
      <c r="P241" s="113"/>
      <c r="Q241" s="113"/>
      <c r="R241" s="113"/>
    </row>
    <row r="242" spans="1:28" s="29" customFormat="1" ht="23.25" customHeight="1">
      <c r="A242" s="28"/>
      <c r="C242" s="113"/>
      <c r="D242" s="207" t="s">
        <v>38</v>
      </c>
      <c r="F242" s="28"/>
      <c r="G242" s="58"/>
      <c r="H242" s="186"/>
      <c r="I242" s="58"/>
      <c r="J242" s="186"/>
      <c r="K242" s="225">
        <v>-410927.29</v>
      </c>
      <c r="L242" s="58"/>
      <c r="M242" s="225">
        <v>-711145.24</v>
      </c>
      <c r="N242" s="206"/>
      <c r="O242" s="290"/>
      <c r="P242" s="113"/>
      <c r="Q242" s="290"/>
      <c r="R242" s="113"/>
    </row>
    <row r="243" spans="1:28" s="113" customFormat="1" ht="23.25" customHeight="1" thickBot="1">
      <c r="A243" s="28"/>
      <c r="B243" s="29"/>
      <c r="D243" s="207" t="s">
        <v>128</v>
      </c>
      <c r="E243" s="29"/>
      <c r="F243" s="28"/>
      <c r="G243" s="30"/>
      <c r="H243" s="30"/>
      <c r="I243" s="30"/>
      <c r="J243" s="30"/>
      <c r="K243" s="226">
        <f>SUM(K241:K242)</f>
        <v>418634.27000000008</v>
      </c>
      <c r="L243" s="30"/>
      <c r="M243" s="226">
        <f>SUM(M241:M242)</f>
        <v>674850.60000000009</v>
      </c>
      <c r="N243" s="208"/>
      <c r="O243" s="290"/>
      <c r="Q243" s="290"/>
      <c r="R243" s="29"/>
    </row>
    <row r="244" spans="1:28" s="113" customFormat="1" ht="23.25" customHeight="1" thickTop="1">
      <c r="A244" s="28"/>
      <c r="C244" s="29"/>
      <c r="D244" s="29"/>
      <c r="E244" s="29"/>
      <c r="F244" s="28"/>
      <c r="G244" s="30"/>
      <c r="H244" s="30"/>
      <c r="I244" s="30"/>
      <c r="J244" s="30"/>
      <c r="K244" s="30"/>
      <c r="L244" s="30"/>
      <c r="M244" s="30"/>
      <c r="N244" s="206"/>
    </row>
    <row r="245" spans="1:28" s="113" customFormat="1" ht="23.25" customHeight="1">
      <c r="A245" s="29"/>
      <c r="C245" s="77" t="s">
        <v>303</v>
      </c>
      <c r="D245" s="29"/>
      <c r="E245" s="29"/>
      <c r="F245" s="28"/>
      <c r="G245" s="30"/>
      <c r="H245" s="30"/>
      <c r="I245" s="30"/>
      <c r="J245" s="30"/>
      <c r="K245" s="30"/>
      <c r="L245" s="30"/>
      <c r="M245" s="30"/>
      <c r="N245" s="206"/>
    </row>
    <row r="246" spans="1:28" s="113" customFormat="1" ht="23.25" customHeight="1">
      <c r="A246" s="28"/>
      <c r="B246" s="168" t="s">
        <v>264</v>
      </c>
      <c r="D246" s="11"/>
      <c r="E246" s="11"/>
      <c r="F246" s="11"/>
      <c r="G246" s="11"/>
      <c r="H246" s="11"/>
      <c r="I246" s="11"/>
      <c r="J246" s="11"/>
      <c r="K246" s="11"/>
      <c r="L246" s="4"/>
      <c r="M246" s="17"/>
      <c r="N246" s="7"/>
      <c r="O246" s="7"/>
      <c r="P246" s="7"/>
      <c r="Q246" s="7"/>
      <c r="R246" s="7"/>
    </row>
    <row r="247" spans="1:28" s="113" customFormat="1" ht="23.25" customHeight="1">
      <c r="A247" s="28"/>
      <c r="B247" s="168"/>
      <c r="D247" s="11"/>
      <c r="E247" s="11"/>
      <c r="F247" s="11"/>
      <c r="G247" s="11"/>
      <c r="H247" s="11"/>
      <c r="I247" s="11"/>
      <c r="J247" s="11"/>
      <c r="K247" s="11"/>
      <c r="L247" s="4"/>
      <c r="M247" s="17"/>
      <c r="N247" s="7"/>
      <c r="O247" s="7"/>
      <c r="P247" s="7"/>
      <c r="Q247" s="7"/>
      <c r="R247" s="7"/>
    </row>
    <row r="248" spans="1:28" s="29" customFormat="1" ht="23.25" customHeight="1">
      <c r="A248" s="4" t="s">
        <v>197</v>
      </c>
      <c r="C248" s="11"/>
      <c r="D248" s="42"/>
      <c r="E248" s="42"/>
      <c r="F248" s="42"/>
      <c r="G248" s="78"/>
      <c r="H248" s="78"/>
      <c r="I248" s="92"/>
      <c r="J248" s="42"/>
      <c r="K248" s="69"/>
      <c r="L248" s="42"/>
      <c r="M248" s="69"/>
      <c r="N248" s="21"/>
      <c r="O248" s="7"/>
      <c r="P248" s="7"/>
      <c r="Q248" s="7"/>
      <c r="R248" s="7"/>
    </row>
    <row r="249" spans="1:28" s="113" customFormat="1" ht="23.25" customHeight="1">
      <c r="A249" s="28"/>
      <c r="B249" s="41" t="s">
        <v>91</v>
      </c>
      <c r="C249" s="41"/>
      <c r="D249" s="42"/>
      <c r="E249" s="42"/>
      <c r="F249" s="42"/>
      <c r="G249" s="78"/>
      <c r="H249" s="78"/>
      <c r="I249" s="92"/>
      <c r="J249" s="42"/>
      <c r="K249" s="69"/>
      <c r="L249" s="42"/>
      <c r="M249" s="4"/>
      <c r="N249" s="21"/>
      <c r="O249" s="7"/>
      <c r="P249" s="7"/>
      <c r="Q249" s="7"/>
      <c r="R249" s="7"/>
    </row>
    <row r="250" spans="1:28" s="113" customFormat="1" ht="23.25" customHeight="1">
      <c r="B250" s="41" t="s">
        <v>92</v>
      </c>
      <c r="C250" s="4"/>
      <c r="D250" s="42"/>
      <c r="E250" s="42"/>
      <c r="F250" s="42"/>
      <c r="G250" s="78"/>
      <c r="H250" s="78"/>
      <c r="I250" s="92"/>
      <c r="J250" s="42"/>
      <c r="K250" s="69"/>
      <c r="L250" s="42"/>
      <c r="M250" s="42"/>
      <c r="N250" s="21"/>
      <c r="O250" s="7"/>
      <c r="P250" s="7"/>
      <c r="Q250" s="7"/>
      <c r="R250" s="7"/>
    </row>
    <row r="251" spans="1:28" s="113" customFormat="1" ht="23.25" customHeight="1">
      <c r="A251" s="28"/>
      <c r="B251" s="168"/>
      <c r="D251" s="11"/>
      <c r="E251" s="11"/>
      <c r="F251" s="11"/>
      <c r="G251" s="11"/>
      <c r="H251" s="11"/>
      <c r="I251" s="11"/>
      <c r="J251" s="11"/>
      <c r="K251" s="11"/>
      <c r="L251" s="4"/>
      <c r="M251" s="17"/>
      <c r="N251" s="7"/>
      <c r="O251" s="7"/>
      <c r="P251" s="7"/>
      <c r="Q251" s="7"/>
      <c r="R251" s="7"/>
    </row>
    <row r="252" spans="1:28" s="113" customFormat="1" ht="23.25" customHeight="1">
      <c r="A252" s="28"/>
      <c r="B252" s="168"/>
      <c r="D252" s="11"/>
      <c r="E252" s="11"/>
      <c r="F252" s="11"/>
      <c r="G252" s="11"/>
      <c r="H252" s="11"/>
      <c r="I252" s="11"/>
      <c r="J252" s="11"/>
      <c r="K252" s="11"/>
      <c r="L252" s="4"/>
      <c r="M252" s="17"/>
      <c r="N252" s="7"/>
      <c r="O252" s="7"/>
      <c r="P252" s="7"/>
      <c r="Q252" s="7"/>
      <c r="R252" s="7"/>
    </row>
    <row r="253" spans="1:28" s="60" customFormat="1" ht="23.25" customHeight="1">
      <c r="A253" s="42"/>
      <c r="B253" s="16" t="s">
        <v>87</v>
      </c>
      <c r="C253" s="147"/>
      <c r="D253" s="16"/>
      <c r="E253" s="16"/>
      <c r="F253" s="17"/>
      <c r="G253" s="13"/>
      <c r="H253" s="13"/>
      <c r="I253" s="16"/>
      <c r="J253" s="18"/>
      <c r="K253" s="19"/>
      <c r="L253" s="12"/>
      <c r="M253" s="16"/>
      <c r="N253" s="262"/>
      <c r="O253" s="115"/>
      <c r="P253" s="114"/>
      <c r="Q253" s="114"/>
      <c r="R253" s="114"/>
      <c r="S253" s="7"/>
      <c r="T253" s="7"/>
      <c r="U253" s="7"/>
      <c r="V253" s="7"/>
      <c r="W253" s="7"/>
      <c r="X253" s="7"/>
      <c r="Y253" s="7"/>
      <c r="Z253" s="7"/>
      <c r="AA253" s="7"/>
      <c r="AB253" s="7"/>
    </row>
    <row r="254" spans="1:28" ht="23.25" customHeight="1">
      <c r="B254" s="16" t="s">
        <v>141</v>
      </c>
      <c r="D254" s="16"/>
      <c r="E254" s="16"/>
      <c r="F254" s="17"/>
      <c r="H254" s="18"/>
      <c r="I254" s="16" t="s">
        <v>140</v>
      </c>
      <c r="J254" s="12"/>
      <c r="K254" s="16"/>
      <c r="L254" s="16"/>
      <c r="M254" s="16"/>
      <c r="N254" s="262"/>
      <c r="O254" s="115"/>
      <c r="P254" s="114"/>
      <c r="Q254" s="114"/>
      <c r="R254" s="114"/>
    </row>
    <row r="255" spans="1:28" s="113" customFormat="1" ht="23.25" customHeight="1">
      <c r="A255" s="340" t="s">
        <v>391</v>
      </c>
      <c r="B255" s="340"/>
      <c r="C255" s="340"/>
      <c r="D255" s="340"/>
      <c r="E255" s="340"/>
      <c r="F255" s="340"/>
      <c r="G255" s="340"/>
      <c r="H255" s="340"/>
      <c r="I255" s="340"/>
      <c r="J255" s="340"/>
      <c r="K255" s="340"/>
      <c r="L255" s="340"/>
      <c r="M255" s="340"/>
      <c r="N255" s="7"/>
      <c r="O255" s="7"/>
      <c r="P255" s="7"/>
      <c r="Q255" s="7"/>
      <c r="R255" s="7"/>
    </row>
    <row r="256" spans="1:28" s="113" customFormat="1" ht="23.25" customHeight="1">
      <c r="A256" s="230"/>
      <c r="B256" s="230"/>
      <c r="C256" s="230"/>
      <c r="D256" s="230"/>
      <c r="E256" s="230"/>
      <c r="F256" s="230"/>
      <c r="G256" s="230"/>
      <c r="H256" s="230"/>
      <c r="I256" s="230"/>
      <c r="J256" s="230"/>
      <c r="K256" s="230"/>
      <c r="L256" s="230"/>
      <c r="M256" s="230"/>
      <c r="N256" s="7"/>
      <c r="O256" s="7"/>
      <c r="P256" s="7"/>
      <c r="Q256" s="7"/>
      <c r="R256" s="7"/>
    </row>
    <row r="257" spans="1:18" ht="23.25" customHeight="1">
      <c r="A257" s="4" t="s">
        <v>271</v>
      </c>
    </row>
    <row r="258" spans="1:18" s="7" customFormat="1" ht="23.25" customHeight="1">
      <c r="A258" s="11"/>
      <c r="B258" s="87" t="s">
        <v>304</v>
      </c>
      <c r="C258" s="41"/>
      <c r="D258" s="42"/>
      <c r="E258" s="42"/>
      <c r="F258" s="42"/>
      <c r="G258" s="78"/>
      <c r="H258" s="78"/>
      <c r="I258" s="92"/>
      <c r="J258" s="42"/>
      <c r="K258" s="69"/>
      <c r="L258" s="42"/>
      <c r="M258" s="42"/>
      <c r="N258" s="21"/>
    </row>
    <row r="259" spans="1:18" s="7" customFormat="1" ht="23.25" customHeight="1">
      <c r="B259" s="254" t="s">
        <v>214</v>
      </c>
      <c r="C259" s="41"/>
      <c r="D259" s="42"/>
      <c r="E259" s="42"/>
      <c r="F259" s="42"/>
      <c r="G259" s="78"/>
      <c r="H259" s="78"/>
      <c r="I259" s="92"/>
      <c r="J259" s="42"/>
      <c r="K259" s="69"/>
      <c r="L259" s="42"/>
      <c r="M259" s="42"/>
      <c r="N259" s="21"/>
    </row>
    <row r="260" spans="1:18" s="7" customFormat="1" ht="23.25" customHeight="1">
      <c r="A260" s="42"/>
      <c r="B260" s="4"/>
      <c r="C260" s="41"/>
      <c r="D260" s="42"/>
      <c r="E260" s="42"/>
      <c r="F260" s="42"/>
      <c r="G260" s="78"/>
      <c r="H260" s="78"/>
      <c r="I260" s="92"/>
      <c r="J260" s="42"/>
      <c r="K260" s="18"/>
      <c r="L260" s="93"/>
      <c r="M260" s="6" t="s">
        <v>14</v>
      </c>
      <c r="N260" s="21"/>
    </row>
    <row r="261" spans="1:18" s="7" customFormat="1" ht="23.25" customHeight="1">
      <c r="A261" s="42"/>
      <c r="B261" s="4"/>
      <c r="C261" s="41"/>
      <c r="D261" s="42"/>
      <c r="E261" s="42"/>
      <c r="F261" s="42"/>
      <c r="G261" s="79"/>
      <c r="H261" s="79"/>
      <c r="I261" s="79"/>
      <c r="J261" s="44"/>
      <c r="K261" s="90" t="str">
        <f>+K240</f>
        <v>30 กันยายน 2559</v>
      </c>
      <c r="L261" s="89">
        <v>0</v>
      </c>
      <c r="M261" s="90" t="s">
        <v>63</v>
      </c>
      <c r="N261" s="21"/>
    </row>
    <row r="262" spans="1:18" s="7" customFormat="1" ht="23.25" customHeight="1">
      <c r="A262" s="42"/>
      <c r="B262" s="4"/>
      <c r="C262" s="41"/>
      <c r="D262" s="41" t="s">
        <v>93</v>
      </c>
      <c r="E262" s="42"/>
      <c r="F262" s="42"/>
      <c r="G262" s="79"/>
      <c r="H262" s="79"/>
      <c r="I262" s="94"/>
      <c r="J262" s="79"/>
      <c r="K262" s="79">
        <v>3704195</v>
      </c>
      <c r="L262" s="79"/>
      <c r="M262" s="79">
        <v>2931277</v>
      </c>
    </row>
    <row r="263" spans="1:18" s="7" customFormat="1" ht="23.25" customHeight="1">
      <c r="A263" s="42"/>
      <c r="B263" s="4"/>
      <c r="D263" s="41" t="s">
        <v>45</v>
      </c>
      <c r="E263" s="42"/>
      <c r="F263" s="42"/>
      <c r="G263" s="43"/>
      <c r="H263" s="43"/>
      <c r="I263" s="43"/>
      <c r="J263" s="43"/>
      <c r="K263" s="43">
        <v>624527</v>
      </c>
      <c r="L263" s="43"/>
      <c r="M263" s="43">
        <v>670326</v>
      </c>
    </row>
    <row r="264" spans="1:18" s="7" customFormat="1" ht="23.25" customHeight="1">
      <c r="A264" s="42"/>
      <c r="B264" s="4"/>
      <c r="D264" s="41" t="s">
        <v>46</v>
      </c>
      <c r="E264" s="42"/>
      <c r="F264" s="42"/>
      <c r="G264" s="43"/>
      <c r="H264" s="43"/>
      <c r="I264" s="43"/>
      <c r="J264" s="43"/>
      <c r="K264" s="43">
        <v>97221</v>
      </c>
      <c r="L264" s="43"/>
      <c r="M264" s="43">
        <v>102592</v>
      </c>
    </row>
    <row r="265" spans="1:18" s="7" customFormat="1" ht="23.25" customHeight="1" thickBot="1">
      <c r="A265" s="42"/>
      <c r="B265" s="4"/>
      <c r="D265" s="41" t="s">
        <v>94</v>
      </c>
      <c r="E265" s="42"/>
      <c r="F265" s="42"/>
      <c r="G265" s="43"/>
      <c r="H265" s="43"/>
      <c r="I265" s="43"/>
      <c r="J265" s="43"/>
      <c r="K265" s="95">
        <f>SUM(K262:K264)</f>
        <v>4425943</v>
      </c>
      <c r="L265" s="43"/>
      <c r="M265" s="95">
        <f>SUM(M262:M264)</f>
        <v>3704195</v>
      </c>
      <c r="O265" s="278"/>
      <c r="Q265" s="278"/>
    </row>
    <row r="266" spans="1:18" s="7" customFormat="1" ht="23.25" customHeight="1" thickTop="1">
      <c r="A266" s="42"/>
      <c r="B266" s="4"/>
      <c r="D266" s="42"/>
      <c r="E266" s="42"/>
      <c r="F266" s="42"/>
      <c r="G266" s="43"/>
      <c r="H266" s="43"/>
      <c r="I266" s="43"/>
      <c r="J266" s="43"/>
      <c r="K266" s="43"/>
      <c r="L266" s="43"/>
      <c r="M266" s="43"/>
    </row>
    <row r="267" spans="1:18" s="7" customFormat="1" ht="23.25" customHeight="1">
      <c r="A267" s="42"/>
      <c r="B267" s="41" t="s">
        <v>313</v>
      </c>
      <c r="C267" s="41"/>
      <c r="D267" s="42"/>
      <c r="E267" s="42"/>
      <c r="F267" s="42"/>
      <c r="G267" s="43"/>
      <c r="H267" s="43"/>
      <c r="I267" s="43"/>
      <c r="J267" s="43"/>
      <c r="K267" s="43"/>
      <c r="L267" s="43"/>
      <c r="M267" s="43"/>
    </row>
    <row r="268" spans="1:18" s="7" customFormat="1" ht="23.25" customHeight="1">
      <c r="A268" s="42"/>
      <c r="B268" s="41" t="s">
        <v>305</v>
      </c>
      <c r="C268" s="4"/>
      <c r="D268" s="42"/>
      <c r="E268" s="42"/>
      <c r="F268" s="42"/>
      <c r="G268" s="43"/>
      <c r="H268" s="43"/>
      <c r="I268" s="43"/>
      <c r="J268" s="43"/>
      <c r="K268" s="43"/>
      <c r="L268" s="43"/>
    </row>
    <row r="269" spans="1:18" s="7" customFormat="1" ht="23.25" customHeight="1">
      <c r="A269" s="42"/>
      <c r="B269" s="41"/>
      <c r="C269" s="4"/>
      <c r="D269" s="42"/>
      <c r="E269" s="42"/>
      <c r="F269" s="42"/>
      <c r="G269" s="43"/>
      <c r="H269" s="43"/>
      <c r="I269" s="43"/>
      <c r="J269" s="43"/>
      <c r="K269" s="43"/>
      <c r="L269" s="43"/>
      <c r="M269" s="44" t="str">
        <f>+M260</f>
        <v>หน่วย : บาท</v>
      </c>
    </row>
    <row r="270" spans="1:18" s="7" customFormat="1" ht="23.25" customHeight="1">
      <c r="A270" s="42"/>
      <c r="B270" s="4"/>
      <c r="C270" s="4"/>
      <c r="D270" s="42"/>
      <c r="E270" s="42"/>
      <c r="F270" s="42"/>
      <c r="G270" s="341" t="s">
        <v>261</v>
      </c>
      <c r="H270" s="341"/>
      <c r="I270" s="341"/>
      <c r="K270" s="345" t="s">
        <v>314</v>
      </c>
      <c r="L270" s="345"/>
      <c r="M270" s="345"/>
      <c r="N270" s="21"/>
      <c r="O270" s="344"/>
      <c r="P270" s="344"/>
      <c r="Q270" s="4"/>
      <c r="R270" s="4"/>
    </row>
    <row r="271" spans="1:18" s="7" customFormat="1" ht="23.25" customHeight="1">
      <c r="A271" s="42"/>
      <c r="B271" s="29"/>
      <c r="C271" s="41"/>
      <c r="D271" s="29"/>
      <c r="E271" s="29"/>
      <c r="F271" s="28"/>
      <c r="G271" s="295">
        <v>2559</v>
      </c>
      <c r="H271" s="101"/>
      <c r="I271" s="295">
        <v>2558</v>
      </c>
      <c r="K271" s="295">
        <v>2559</v>
      </c>
      <c r="L271" s="101"/>
      <c r="M271" s="295">
        <v>2558</v>
      </c>
      <c r="N271" s="21"/>
      <c r="O271" s="344"/>
      <c r="P271" s="344"/>
      <c r="Q271" s="4"/>
      <c r="R271" s="4"/>
    </row>
    <row r="272" spans="1:18" s="7" customFormat="1" ht="23.25" customHeight="1">
      <c r="A272" s="42"/>
      <c r="B272" s="4"/>
      <c r="C272" s="25"/>
      <c r="D272" s="41" t="s">
        <v>8</v>
      </c>
      <c r="E272" s="42"/>
      <c r="F272" s="42"/>
      <c r="G272" s="43">
        <v>89130</v>
      </c>
      <c r="H272" s="43"/>
      <c r="I272" s="43">
        <v>70450</v>
      </c>
      <c r="J272" s="43"/>
      <c r="K272" s="59">
        <v>267402</v>
      </c>
      <c r="L272" s="43"/>
      <c r="M272" s="59">
        <v>211346</v>
      </c>
      <c r="N272" s="21"/>
      <c r="O272" s="344"/>
      <c r="P272" s="344"/>
      <c r="Q272" s="4"/>
      <c r="R272" s="4"/>
    </row>
    <row r="273" spans="1:28" s="7" customFormat="1" ht="23.25" customHeight="1">
      <c r="A273" s="42"/>
      <c r="B273" s="4"/>
      <c r="D273" s="41" t="s">
        <v>9</v>
      </c>
      <c r="E273" s="42"/>
      <c r="F273" s="42"/>
      <c r="G273" s="43">
        <v>151447</v>
      </c>
      <c r="H273" s="43"/>
      <c r="I273" s="43">
        <v>122781</v>
      </c>
      <c r="J273" s="43"/>
      <c r="K273" s="59">
        <v>454346</v>
      </c>
      <c r="L273" s="43"/>
      <c r="M273" s="59">
        <v>368344</v>
      </c>
      <c r="N273" s="21"/>
      <c r="O273" s="344"/>
      <c r="P273" s="344"/>
      <c r="Q273" s="4"/>
      <c r="R273" s="4"/>
    </row>
    <row r="274" spans="1:28" ht="23.25" customHeight="1" thickBot="1">
      <c r="A274" s="40"/>
      <c r="C274" s="7"/>
      <c r="D274" s="42" t="s">
        <v>5</v>
      </c>
      <c r="E274" s="42"/>
      <c r="F274" s="42"/>
      <c r="G274" s="95">
        <f>SUM(G272:G273)</f>
        <v>240577</v>
      </c>
      <c r="H274" s="43"/>
      <c r="I274" s="95">
        <f>SUM(I272:I273)</f>
        <v>193231</v>
      </c>
      <c r="J274" s="43"/>
      <c r="K274" s="95">
        <f>SUM(K272:K273)</f>
        <v>721748</v>
      </c>
      <c r="L274" s="43"/>
      <c r="M274" s="96">
        <f>SUM(M272:M273)</f>
        <v>579690</v>
      </c>
      <c r="N274" s="21"/>
      <c r="O274" s="344"/>
      <c r="P274" s="344"/>
      <c r="Q274" s="4"/>
      <c r="R274" s="4"/>
      <c r="T274" s="4"/>
      <c r="U274" s="4"/>
      <c r="V274" s="4"/>
      <c r="W274" s="4"/>
      <c r="X274" s="4"/>
      <c r="Y274" s="4"/>
      <c r="Z274" s="4"/>
      <c r="AA274" s="4"/>
      <c r="AB274" s="4"/>
    </row>
    <row r="275" spans="1:28" ht="23.25" customHeight="1" thickTop="1">
      <c r="A275" s="28"/>
      <c r="C275" s="41"/>
      <c r="O275" s="344"/>
      <c r="P275" s="344"/>
      <c r="Q275" s="4"/>
      <c r="R275" s="4"/>
      <c r="T275" s="4"/>
      <c r="U275" s="4"/>
      <c r="V275" s="4"/>
      <c r="W275" s="4"/>
      <c r="X275" s="4"/>
      <c r="Y275" s="4"/>
      <c r="Z275" s="4"/>
      <c r="AA275" s="4"/>
      <c r="AB275" s="4"/>
    </row>
    <row r="276" spans="1:28" ht="23.25" customHeight="1">
      <c r="A276" s="97" t="s">
        <v>198</v>
      </c>
      <c r="C276" s="41"/>
      <c r="O276" s="296"/>
      <c r="P276" s="296"/>
      <c r="Q276" s="4"/>
      <c r="R276" s="4"/>
      <c r="T276" s="4"/>
      <c r="U276" s="4"/>
      <c r="V276" s="4"/>
      <c r="W276" s="4"/>
      <c r="X276" s="4"/>
      <c r="Y276" s="4"/>
      <c r="Z276" s="4"/>
      <c r="AA276" s="4"/>
      <c r="AB276" s="4"/>
    </row>
    <row r="277" spans="1:28" ht="23.25" customHeight="1">
      <c r="A277" s="15"/>
      <c r="B277" s="22" t="s">
        <v>238</v>
      </c>
      <c r="C277" s="87"/>
      <c r="D277" s="42"/>
      <c r="E277" s="42"/>
      <c r="F277" s="42"/>
      <c r="G277" s="43"/>
      <c r="H277" s="43"/>
      <c r="I277" s="43"/>
      <c r="J277" s="43"/>
      <c r="K277" s="43"/>
      <c r="L277" s="43"/>
      <c r="M277" s="59"/>
      <c r="N277" s="21"/>
      <c r="S277" s="114"/>
      <c r="T277" s="114"/>
      <c r="U277" s="114"/>
      <c r="V277" s="114"/>
      <c r="W277" s="114"/>
      <c r="X277" s="56"/>
      <c r="Y277" s="56"/>
      <c r="Z277" s="56"/>
      <c r="AA277" s="4"/>
      <c r="AB277" s="8"/>
    </row>
    <row r="278" spans="1:28" s="1" customFormat="1" ht="23.25" customHeight="1">
      <c r="B278" s="116" t="s">
        <v>215</v>
      </c>
      <c r="C278" s="87"/>
      <c r="D278" s="42"/>
      <c r="E278" s="42"/>
      <c r="F278" s="42"/>
      <c r="G278" s="43"/>
      <c r="H278" s="43"/>
      <c r="I278" s="43"/>
      <c r="J278" s="43"/>
      <c r="K278" s="43"/>
      <c r="L278" s="43"/>
      <c r="M278" s="59"/>
      <c r="N278" s="21"/>
      <c r="O278" s="7"/>
      <c r="P278" s="7"/>
      <c r="Q278" s="7"/>
      <c r="R278" s="7"/>
    </row>
    <row r="279" spans="1:28" s="1" customFormat="1" ht="23.25" customHeight="1">
      <c r="A279" s="230"/>
      <c r="B279" s="116" t="s">
        <v>282</v>
      </c>
      <c r="C279" s="87"/>
      <c r="D279" s="42"/>
      <c r="E279" s="42"/>
      <c r="F279" s="42"/>
      <c r="G279" s="43"/>
      <c r="H279" s="43"/>
      <c r="I279" s="43"/>
      <c r="J279" s="43"/>
      <c r="K279" s="43"/>
      <c r="L279" s="43"/>
      <c r="M279" s="59"/>
      <c r="N279" s="21"/>
      <c r="O279" s="7"/>
      <c r="P279" s="7"/>
      <c r="Q279" s="7"/>
      <c r="R279" s="7"/>
    </row>
    <row r="280" spans="1:28" s="60" customFormat="1" ht="23.25" customHeight="1">
      <c r="A280" s="7"/>
      <c r="B280" s="22" t="s">
        <v>239</v>
      </c>
      <c r="C280" s="87"/>
      <c r="D280" s="42"/>
      <c r="E280" s="42"/>
      <c r="F280" s="42"/>
      <c r="G280" s="43"/>
      <c r="H280" s="43"/>
      <c r="I280" s="43"/>
      <c r="J280" s="43"/>
      <c r="K280" s="43"/>
      <c r="L280" s="43"/>
      <c r="M280" s="59"/>
      <c r="N280" s="21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</row>
    <row r="281" spans="1:28" s="60" customFormat="1" ht="23.25" customHeight="1">
      <c r="A281" s="69"/>
      <c r="B281" s="116" t="s">
        <v>216</v>
      </c>
      <c r="C281" s="87"/>
      <c r="D281" s="42"/>
      <c r="E281" s="42"/>
      <c r="F281" s="42"/>
      <c r="G281" s="43"/>
      <c r="H281" s="43"/>
      <c r="I281" s="43"/>
      <c r="J281" s="43"/>
      <c r="K281" s="43"/>
      <c r="L281" s="43"/>
      <c r="M281" s="59"/>
      <c r="N281" s="21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</row>
    <row r="282" spans="1:28" s="60" customFormat="1" ht="23.25" customHeight="1">
      <c r="A282" s="97"/>
      <c r="B282" s="116" t="s">
        <v>217</v>
      </c>
      <c r="C282" s="87"/>
      <c r="D282" s="42"/>
      <c r="E282" s="42"/>
      <c r="F282" s="42"/>
      <c r="G282" s="43"/>
      <c r="H282" s="43"/>
      <c r="I282" s="43"/>
      <c r="J282" s="43"/>
      <c r="K282" s="43"/>
      <c r="L282" s="43"/>
      <c r="M282" s="59"/>
      <c r="N282" s="21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</row>
    <row r="283" spans="1:28" s="60" customFormat="1" ht="23.25" customHeight="1">
      <c r="A283" s="97"/>
      <c r="B283" s="116" t="s">
        <v>163</v>
      </c>
      <c r="C283" s="87"/>
      <c r="D283" s="42"/>
      <c r="E283" s="42"/>
      <c r="F283" s="42"/>
      <c r="G283" s="43"/>
      <c r="H283" s="43"/>
      <c r="I283" s="43"/>
      <c r="J283" s="43"/>
      <c r="K283" s="43"/>
      <c r="L283" s="43"/>
      <c r="M283" s="59"/>
      <c r="N283" s="21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</row>
    <row r="284" spans="1:28" s="60" customFormat="1" ht="23.25" customHeight="1">
      <c r="A284" s="69"/>
      <c r="B284" s="116" t="s">
        <v>164</v>
      </c>
      <c r="C284" s="87"/>
      <c r="D284" s="42"/>
      <c r="E284" s="42"/>
      <c r="F284" s="42"/>
      <c r="G284" s="43"/>
      <c r="H284" s="43"/>
      <c r="I284" s="43"/>
      <c r="J284" s="43"/>
      <c r="K284" s="43"/>
      <c r="L284" s="43"/>
      <c r="M284" s="59"/>
      <c r="N284" s="21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</row>
    <row r="285" spans="1:28" s="60" customFormat="1" ht="23.25" customHeight="1">
      <c r="A285" s="69"/>
      <c r="B285" s="116"/>
      <c r="C285" s="87"/>
      <c r="D285" s="42"/>
      <c r="E285" s="42"/>
      <c r="F285" s="42"/>
      <c r="G285" s="43"/>
      <c r="H285" s="43"/>
      <c r="I285" s="43"/>
      <c r="J285" s="43"/>
      <c r="K285" s="43"/>
      <c r="L285" s="43"/>
      <c r="M285" s="59"/>
      <c r="N285" s="21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</row>
    <row r="286" spans="1:28" s="60" customFormat="1" ht="23.25" customHeight="1">
      <c r="A286" s="69"/>
      <c r="B286" s="116"/>
      <c r="C286" s="87"/>
      <c r="D286" s="42"/>
      <c r="E286" s="42"/>
      <c r="F286" s="42"/>
      <c r="G286" s="43"/>
      <c r="H286" s="43"/>
      <c r="I286" s="43"/>
      <c r="J286" s="43"/>
      <c r="K286" s="43"/>
      <c r="L286" s="43"/>
      <c r="M286" s="59"/>
      <c r="N286" s="21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</row>
    <row r="287" spans="1:28" s="60" customFormat="1" ht="23.25" customHeight="1">
      <c r="A287" s="69"/>
      <c r="B287" s="116"/>
      <c r="C287" s="87"/>
      <c r="D287" s="42"/>
      <c r="E287" s="42"/>
      <c r="F287" s="42"/>
      <c r="G287" s="43"/>
      <c r="H287" s="43"/>
      <c r="I287" s="43"/>
      <c r="J287" s="43"/>
      <c r="K287" s="43"/>
      <c r="L287" s="43"/>
      <c r="M287" s="59"/>
      <c r="N287" s="21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</row>
    <row r="288" spans="1:28" s="60" customFormat="1" ht="23.25" customHeight="1">
      <c r="A288" s="69"/>
      <c r="B288" s="116"/>
      <c r="C288" s="87"/>
      <c r="D288" s="42"/>
      <c r="E288" s="42"/>
      <c r="F288" s="42"/>
      <c r="G288" s="43"/>
      <c r="H288" s="43"/>
      <c r="I288" s="43"/>
      <c r="J288" s="43"/>
      <c r="K288" s="43"/>
      <c r="L288" s="43"/>
      <c r="M288" s="59"/>
      <c r="N288" s="21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</row>
    <row r="289" spans="1:28" ht="23.25" customHeight="1">
      <c r="B289" s="16" t="s">
        <v>87</v>
      </c>
      <c r="D289" s="16"/>
      <c r="E289" s="16"/>
      <c r="F289" s="17"/>
      <c r="G289" s="13"/>
      <c r="H289" s="13"/>
      <c r="I289" s="16"/>
      <c r="J289" s="18"/>
      <c r="K289" s="19"/>
      <c r="L289" s="12"/>
      <c r="M289" s="16"/>
      <c r="N289" s="262"/>
      <c r="O289" s="115"/>
      <c r="P289" s="114"/>
      <c r="Q289" s="114"/>
      <c r="R289" s="114"/>
    </row>
    <row r="290" spans="1:28" ht="23.25" customHeight="1">
      <c r="B290" s="16" t="s">
        <v>141</v>
      </c>
      <c r="D290" s="16"/>
      <c r="E290" s="16"/>
      <c r="F290" s="17"/>
      <c r="H290" s="18"/>
      <c r="I290" s="16" t="s">
        <v>140</v>
      </c>
      <c r="J290" s="12"/>
      <c r="K290" s="16"/>
      <c r="L290" s="16"/>
      <c r="M290" s="16"/>
      <c r="N290" s="262"/>
      <c r="O290" s="115"/>
      <c r="P290" s="114"/>
      <c r="Q290" s="114"/>
      <c r="R290" s="114"/>
    </row>
    <row r="291" spans="1:28" s="60" customFormat="1" ht="23.25" customHeight="1">
      <c r="A291" s="340" t="s">
        <v>392</v>
      </c>
      <c r="B291" s="340"/>
      <c r="C291" s="340"/>
      <c r="D291" s="340"/>
      <c r="E291" s="340"/>
      <c r="F291" s="340"/>
      <c r="G291" s="340"/>
      <c r="H291" s="340"/>
      <c r="I291" s="340"/>
      <c r="J291" s="340"/>
      <c r="K291" s="340"/>
      <c r="L291" s="340"/>
      <c r="M291" s="340"/>
      <c r="N291" s="21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</row>
    <row r="292" spans="1:28" s="60" customFormat="1" ht="23.25" customHeight="1">
      <c r="A292" s="230"/>
      <c r="B292" s="230"/>
      <c r="C292" s="230"/>
      <c r="D292" s="230"/>
      <c r="E292" s="230"/>
      <c r="F292" s="230"/>
      <c r="G292" s="230"/>
      <c r="H292" s="230"/>
      <c r="I292" s="230"/>
      <c r="J292" s="230"/>
      <c r="K292" s="230"/>
      <c r="L292" s="230"/>
      <c r="M292" s="230"/>
      <c r="N292" s="21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</row>
    <row r="293" spans="1:28" s="60" customFormat="1" ht="23.25" customHeight="1">
      <c r="A293" s="97" t="s">
        <v>283</v>
      </c>
      <c r="B293" s="230"/>
      <c r="C293" s="230"/>
      <c r="D293" s="230"/>
      <c r="E293" s="230"/>
      <c r="F293" s="230"/>
      <c r="G293" s="230"/>
      <c r="H293" s="230"/>
      <c r="I293" s="230"/>
      <c r="J293" s="230"/>
      <c r="K293" s="230"/>
      <c r="L293" s="230"/>
      <c r="M293" s="230"/>
      <c r="N293" s="21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</row>
    <row r="294" spans="1:28" s="60" customFormat="1" ht="23.25" customHeight="1">
      <c r="A294" s="69"/>
      <c r="B294" s="22" t="s">
        <v>240</v>
      </c>
      <c r="C294" s="87"/>
      <c r="D294" s="42"/>
      <c r="E294" s="42"/>
      <c r="F294" s="42"/>
      <c r="G294" s="43"/>
      <c r="H294" s="43"/>
      <c r="I294" s="43"/>
      <c r="J294" s="43"/>
      <c r="K294" s="43"/>
      <c r="L294" s="43"/>
      <c r="M294" s="59"/>
      <c r="N294" s="21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</row>
    <row r="295" spans="1:28" s="60" customFormat="1" ht="23.25" customHeight="1">
      <c r="A295" s="69"/>
      <c r="B295" s="22"/>
      <c r="C295" s="87"/>
      <c r="D295" s="78" t="s">
        <v>223</v>
      </c>
      <c r="E295" s="42"/>
      <c r="F295" s="42"/>
      <c r="G295" s="43"/>
      <c r="H295" s="43"/>
      <c r="I295" s="43"/>
      <c r="J295" s="43"/>
      <c r="K295" s="43"/>
      <c r="L295" s="43"/>
      <c r="M295" s="59"/>
      <c r="N295" s="21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</row>
    <row r="296" spans="1:28" s="60" customFormat="1" ht="23.25" customHeight="1">
      <c r="A296" s="69"/>
      <c r="B296" s="22" t="s">
        <v>315</v>
      </c>
      <c r="C296" s="87"/>
      <c r="D296" s="42"/>
      <c r="E296" s="42"/>
      <c r="F296" s="42"/>
      <c r="G296" s="43"/>
      <c r="H296" s="43"/>
      <c r="I296" s="43"/>
      <c r="J296" s="43"/>
      <c r="K296" s="43"/>
      <c r="L296" s="43"/>
      <c r="M296" s="59"/>
      <c r="N296" s="21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</row>
    <row r="297" spans="1:28" s="60" customFormat="1" ht="23.25" customHeight="1">
      <c r="A297" s="69"/>
      <c r="B297" s="22" t="s">
        <v>306</v>
      </c>
      <c r="C297" s="87"/>
      <c r="D297" s="69"/>
      <c r="E297" s="42"/>
      <c r="F297" s="42"/>
      <c r="G297" s="43"/>
      <c r="H297" s="43"/>
      <c r="I297" s="43"/>
      <c r="J297" s="43"/>
      <c r="K297" s="43"/>
      <c r="L297" s="43"/>
      <c r="M297" s="59"/>
      <c r="N297" s="21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</row>
    <row r="298" spans="1:28" s="60" customFormat="1" ht="23.25" customHeight="1">
      <c r="A298" s="69"/>
      <c r="B298" s="22"/>
      <c r="C298" s="87"/>
      <c r="D298" s="42"/>
      <c r="E298" s="42"/>
      <c r="F298" s="42"/>
      <c r="G298" s="346" t="s">
        <v>298</v>
      </c>
      <c r="H298" s="346"/>
      <c r="I298" s="346"/>
      <c r="J298" s="79"/>
      <c r="K298" s="346" t="s">
        <v>316</v>
      </c>
      <c r="L298" s="346"/>
      <c r="M298" s="346"/>
      <c r="N298" s="21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</row>
    <row r="299" spans="1:28" s="60" customFormat="1" ht="23.25" customHeight="1">
      <c r="A299" s="69"/>
      <c r="B299" s="22"/>
      <c r="C299" s="87"/>
      <c r="D299" s="42"/>
      <c r="E299" s="42"/>
      <c r="F299" s="42"/>
      <c r="G299" s="332" t="s">
        <v>165</v>
      </c>
      <c r="H299" s="43"/>
      <c r="I299" s="332" t="s">
        <v>166</v>
      </c>
      <c r="J299" s="44"/>
      <c r="K299" s="332" t="s">
        <v>165</v>
      </c>
      <c r="L299" s="43"/>
      <c r="M299" s="332" t="s">
        <v>166</v>
      </c>
      <c r="N299" s="21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</row>
    <row r="300" spans="1:28" s="60" customFormat="1" ht="23.25" customHeight="1">
      <c r="A300" s="69"/>
      <c r="B300" s="22"/>
      <c r="C300" s="87"/>
      <c r="D300" s="78" t="s">
        <v>169</v>
      </c>
      <c r="E300" s="42"/>
      <c r="F300" s="42"/>
      <c r="G300" s="333">
        <v>12111021.359999999</v>
      </c>
      <c r="H300" s="333"/>
      <c r="I300" s="333">
        <v>12111021.359999999</v>
      </c>
      <c r="J300" s="333"/>
      <c r="K300" s="333">
        <v>26335479.34</v>
      </c>
      <c r="L300" s="333"/>
      <c r="M300" s="333">
        <v>26335479.34</v>
      </c>
      <c r="N300" s="21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</row>
    <row r="301" spans="1:28" s="60" customFormat="1" ht="23.25" customHeight="1">
      <c r="A301" s="69"/>
      <c r="B301" s="22"/>
      <c r="C301" s="87"/>
      <c r="D301" s="78" t="s">
        <v>167</v>
      </c>
      <c r="E301" s="42"/>
      <c r="F301" s="42"/>
      <c r="G301" s="334">
        <v>50000</v>
      </c>
      <c r="H301" s="333"/>
      <c r="I301" s="334">
        <v>10000000</v>
      </c>
      <c r="J301" s="333"/>
      <c r="K301" s="334">
        <v>50000</v>
      </c>
      <c r="L301" s="333"/>
      <c r="M301" s="334">
        <v>10000000</v>
      </c>
      <c r="N301" s="21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</row>
    <row r="302" spans="1:28" s="60" customFormat="1" ht="23.25" customHeight="1">
      <c r="A302" s="69"/>
      <c r="B302" s="22"/>
      <c r="C302" s="87"/>
      <c r="D302" s="78" t="s">
        <v>168</v>
      </c>
      <c r="E302" s="42"/>
      <c r="F302" s="42"/>
      <c r="G302" s="333">
        <f>SUM(G300/G301)</f>
        <v>242.22042719999999</v>
      </c>
      <c r="H302" s="333"/>
      <c r="I302" s="333">
        <f>SUM(I300/I301)</f>
        <v>1.2111021360000001</v>
      </c>
      <c r="J302" s="333"/>
      <c r="K302" s="333">
        <f>SUM(K300/K301)</f>
        <v>526.70958680000001</v>
      </c>
      <c r="L302" s="333"/>
      <c r="M302" s="333">
        <f>SUM(M300/M301)</f>
        <v>2.6335479340000001</v>
      </c>
      <c r="N302" s="21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</row>
    <row r="303" spans="1:28" s="60" customFormat="1" ht="23.25" customHeight="1">
      <c r="A303" s="69"/>
      <c r="B303" s="22"/>
      <c r="C303" s="87"/>
      <c r="D303" s="42"/>
      <c r="E303" s="42"/>
      <c r="F303" s="42"/>
      <c r="G303" s="43"/>
      <c r="H303" s="43"/>
      <c r="I303" s="43"/>
      <c r="J303" s="43"/>
      <c r="K303" s="43"/>
      <c r="L303" s="43"/>
      <c r="M303" s="59"/>
      <c r="N303" s="21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</row>
    <row r="304" spans="1:28" s="60" customFormat="1" ht="23.25" customHeight="1">
      <c r="A304" s="97" t="s">
        <v>199</v>
      </c>
      <c r="B304" s="7"/>
      <c r="C304" s="7"/>
      <c r="D304" s="10"/>
      <c r="E304" s="10"/>
      <c r="F304" s="97"/>
      <c r="G304" s="97"/>
      <c r="H304" s="98"/>
      <c r="I304" s="99"/>
      <c r="J304" s="99"/>
      <c r="K304" s="97"/>
      <c r="L304" s="100"/>
      <c r="M304" s="100"/>
      <c r="N304" s="21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</row>
    <row r="305" spans="1:28" s="60" customFormat="1" ht="23.25" customHeight="1">
      <c r="A305" s="69"/>
      <c r="B305" s="56" t="s">
        <v>170</v>
      </c>
      <c r="C305" s="22"/>
      <c r="D305" s="10"/>
      <c r="E305" s="10"/>
      <c r="F305" s="97"/>
      <c r="G305" s="97"/>
      <c r="H305" s="98"/>
      <c r="I305" s="99"/>
      <c r="J305" s="99"/>
      <c r="K305" s="97"/>
      <c r="L305" s="100"/>
      <c r="M305" s="100"/>
      <c r="N305" s="21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</row>
    <row r="306" spans="1:28" s="60" customFormat="1" ht="23.25" customHeight="1">
      <c r="A306" s="69"/>
      <c r="B306" s="56" t="s">
        <v>224</v>
      </c>
      <c r="C306" s="22"/>
      <c r="D306" s="10"/>
      <c r="E306" s="10"/>
      <c r="F306" s="97"/>
      <c r="G306" s="97"/>
      <c r="H306" s="98"/>
      <c r="I306" s="99"/>
      <c r="J306" s="99"/>
      <c r="K306" s="97"/>
      <c r="L306" s="100"/>
      <c r="M306" s="100"/>
      <c r="N306" s="21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</row>
    <row r="307" spans="1:28" s="60" customFormat="1" ht="23.25" customHeight="1">
      <c r="A307" s="69"/>
      <c r="B307" s="22" t="s">
        <v>171</v>
      </c>
      <c r="C307" s="22"/>
      <c r="D307" s="10"/>
      <c r="E307" s="10"/>
      <c r="F307" s="97"/>
      <c r="G307" s="97"/>
      <c r="H307" s="98"/>
      <c r="I307" s="99"/>
      <c r="J307" s="99"/>
      <c r="K307" s="97"/>
      <c r="L307" s="100"/>
      <c r="M307" s="100"/>
      <c r="N307" s="21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</row>
    <row r="308" spans="1:28" s="60" customFormat="1" ht="23.25" customHeight="1">
      <c r="A308" s="69"/>
      <c r="B308" s="22"/>
      <c r="C308" s="22"/>
      <c r="D308" s="10"/>
      <c r="E308" s="10"/>
      <c r="F308" s="97"/>
      <c r="G308" s="97"/>
      <c r="H308" s="98"/>
      <c r="I308" s="99"/>
      <c r="J308" s="99"/>
      <c r="K308" s="97"/>
      <c r="L308" s="100"/>
      <c r="M308" s="100"/>
      <c r="N308" s="21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</row>
    <row r="309" spans="1:28" s="60" customFormat="1" ht="23.25" customHeight="1">
      <c r="A309" s="82" t="s">
        <v>200</v>
      </c>
      <c r="B309" s="4"/>
      <c r="C309" s="22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</row>
    <row r="310" spans="1:28" ht="23.25" customHeight="1">
      <c r="A310" s="15"/>
      <c r="B310" s="29" t="s">
        <v>116</v>
      </c>
      <c r="C310" s="25"/>
      <c r="D310" s="186"/>
      <c r="E310" s="29"/>
      <c r="F310" s="82"/>
      <c r="G310" s="30"/>
      <c r="H310" s="30"/>
      <c r="I310" s="30"/>
      <c r="J310" s="30"/>
      <c r="K310" s="30"/>
      <c r="L310" s="30"/>
      <c r="M310" s="211"/>
      <c r="N310" s="266"/>
      <c r="S310" s="114"/>
      <c r="T310" s="114"/>
      <c r="U310" s="114"/>
      <c r="V310" s="114"/>
      <c r="W310" s="114"/>
      <c r="X310" s="56"/>
      <c r="Y310" s="56"/>
      <c r="Z310" s="56"/>
      <c r="AA310" s="4"/>
      <c r="AB310" s="8"/>
    </row>
    <row r="311" spans="1:28" s="1" customFormat="1" ht="23.25" customHeight="1">
      <c r="B311" s="29" t="s">
        <v>117</v>
      </c>
      <c r="C311" s="25"/>
      <c r="D311" s="186"/>
      <c r="E311" s="29"/>
      <c r="F311" s="82"/>
      <c r="G311" s="30"/>
      <c r="H311" s="30"/>
      <c r="I311" s="30"/>
      <c r="J311" s="30"/>
      <c r="K311" s="30"/>
      <c r="L311" s="30"/>
      <c r="M311" s="211"/>
      <c r="N311" s="266"/>
      <c r="O311" s="7"/>
      <c r="P311" s="7"/>
      <c r="Q311" s="7"/>
      <c r="R311" s="7"/>
    </row>
    <row r="312" spans="1:28" s="1" customFormat="1" ht="23.25" customHeight="1">
      <c r="A312" s="7"/>
      <c r="B312" s="7"/>
      <c r="C312" s="7" t="s">
        <v>317</v>
      </c>
      <c r="D312" s="7"/>
      <c r="E312" s="7"/>
      <c r="F312" s="7"/>
      <c r="G312" s="7"/>
      <c r="H312" s="7"/>
      <c r="I312" s="7"/>
      <c r="J312" s="7"/>
      <c r="K312" s="32"/>
      <c r="L312" s="7"/>
      <c r="M312" s="32"/>
      <c r="N312" s="21"/>
      <c r="O312" s="7"/>
      <c r="P312" s="7"/>
      <c r="Q312" s="7"/>
      <c r="R312" s="7"/>
    </row>
    <row r="313" spans="1:28" s="1" customFormat="1" ht="23.2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32"/>
      <c r="L313" s="212"/>
      <c r="M313" s="171" t="str">
        <f>+M269</f>
        <v>หน่วย : บาท</v>
      </c>
      <c r="N313" s="21"/>
      <c r="O313" s="7"/>
      <c r="P313" s="7"/>
      <c r="Q313" s="7"/>
      <c r="R313" s="7"/>
    </row>
    <row r="314" spans="1:28" s="1" customFormat="1" ht="23.25" customHeight="1">
      <c r="A314" s="7"/>
      <c r="B314" s="7"/>
      <c r="C314" s="7"/>
      <c r="D314" s="7"/>
      <c r="E314" s="7"/>
      <c r="F314" s="7"/>
      <c r="G314" s="341" t="s">
        <v>261</v>
      </c>
      <c r="H314" s="341"/>
      <c r="I314" s="341"/>
      <c r="J314" s="7"/>
      <c r="K314" s="345" t="s">
        <v>314</v>
      </c>
      <c r="L314" s="345"/>
      <c r="M314" s="345"/>
      <c r="N314" s="21"/>
      <c r="O314" s="7"/>
      <c r="P314" s="7"/>
      <c r="Q314" s="7"/>
      <c r="R314" s="7"/>
    </row>
    <row r="315" spans="1:28" s="7" customFormat="1" ht="23.25" customHeight="1">
      <c r="G315" s="295">
        <v>2559</v>
      </c>
      <c r="I315" s="295">
        <v>2558</v>
      </c>
      <c r="K315" s="295">
        <v>2559</v>
      </c>
      <c r="L315" s="101"/>
      <c r="M315" s="295">
        <v>2558</v>
      </c>
      <c r="N315" s="21"/>
      <c r="O315" s="322"/>
      <c r="P315" s="5"/>
      <c r="Q315" s="171"/>
      <c r="R315" s="29"/>
      <c r="S315" s="29"/>
      <c r="T315" s="29"/>
    </row>
    <row r="316" spans="1:28" s="7" customFormat="1" ht="23.25" customHeight="1">
      <c r="A316" s="82"/>
      <c r="B316" s="4"/>
      <c r="C316" s="7" t="s">
        <v>47</v>
      </c>
      <c r="D316" s="29"/>
      <c r="E316" s="29"/>
      <c r="F316" s="28"/>
      <c r="J316" s="30"/>
      <c r="K316" s="205"/>
      <c r="L316" s="29"/>
      <c r="M316" s="205"/>
      <c r="N316" s="21"/>
      <c r="O316" s="29"/>
      <c r="P316" s="29"/>
      <c r="Q316" s="29"/>
      <c r="R316" s="5"/>
      <c r="S316" s="29"/>
      <c r="T316" s="29"/>
    </row>
    <row r="317" spans="1:28" s="7" customFormat="1" ht="23.25" customHeight="1">
      <c r="A317" s="82"/>
      <c r="B317" s="31"/>
      <c r="D317" s="7" t="s">
        <v>3</v>
      </c>
      <c r="E317" s="31"/>
      <c r="F317" s="22"/>
      <c r="G317" s="297">
        <v>2466984.09</v>
      </c>
      <c r="I317" s="85">
        <v>3084349.11</v>
      </c>
      <c r="J317" s="34"/>
      <c r="K317" s="298">
        <v>5383712.9400000004</v>
      </c>
      <c r="L317" s="29"/>
      <c r="M317" s="298">
        <v>6863229.2800000003</v>
      </c>
      <c r="O317" s="287"/>
      <c r="P317" s="287"/>
      <c r="Q317" s="287"/>
      <c r="R317" s="29"/>
      <c r="S317" s="29"/>
      <c r="T317" s="29"/>
    </row>
    <row r="318" spans="1:28" s="7" customFormat="1" ht="23.25" customHeight="1">
      <c r="B318" s="31"/>
      <c r="C318" s="4"/>
      <c r="D318" s="7" t="s">
        <v>241</v>
      </c>
      <c r="E318" s="31"/>
      <c r="F318" s="22"/>
      <c r="J318" s="34"/>
      <c r="K318" s="31"/>
      <c r="M318" s="31"/>
      <c r="O318" s="29"/>
      <c r="P318" s="29"/>
      <c r="Q318" s="29"/>
      <c r="R318" s="29"/>
      <c r="S318" s="29"/>
      <c r="T318" s="29"/>
    </row>
    <row r="319" spans="1:28" s="7" customFormat="1" ht="23.25" customHeight="1">
      <c r="B319" s="31"/>
      <c r="C319" s="4"/>
      <c r="D319" s="7" t="s">
        <v>272</v>
      </c>
      <c r="E319" s="31"/>
      <c r="F319" s="22"/>
      <c r="J319" s="34"/>
      <c r="K319" s="31"/>
      <c r="M319" s="31"/>
      <c r="O319" s="29"/>
      <c r="P319" s="29"/>
      <c r="Q319" s="29"/>
      <c r="R319" s="29"/>
      <c r="S319" s="29"/>
      <c r="T319" s="29"/>
    </row>
    <row r="320" spans="1:28" ht="23.25" customHeight="1">
      <c r="A320" s="28"/>
      <c r="B320" s="31"/>
      <c r="D320" s="84" t="s">
        <v>273</v>
      </c>
      <c r="E320" s="31"/>
      <c r="F320" s="22"/>
      <c r="O320" s="287"/>
      <c r="P320" s="287"/>
      <c r="Q320" s="300"/>
      <c r="R320" s="29"/>
      <c r="S320" s="5"/>
      <c r="T320" s="5"/>
      <c r="U320" s="4"/>
      <c r="V320" s="4"/>
      <c r="W320" s="4"/>
      <c r="X320" s="4"/>
      <c r="Y320" s="4"/>
      <c r="Z320" s="4"/>
      <c r="AA320" s="4"/>
      <c r="AB320" s="4"/>
    </row>
    <row r="321" spans="1:31" ht="23.25" customHeight="1">
      <c r="A321" s="28"/>
      <c r="B321" s="31"/>
      <c r="D321" s="84" t="s">
        <v>274</v>
      </c>
      <c r="E321" s="31"/>
      <c r="F321" s="22"/>
      <c r="G321" s="306">
        <v>-32782.5</v>
      </c>
      <c r="H321" s="299"/>
      <c r="I321" s="307">
        <v>-38646.199999999997</v>
      </c>
      <c r="J321" s="34"/>
      <c r="K321" s="308">
        <v>-98684.24</v>
      </c>
      <c r="L321" s="7"/>
      <c r="M321" s="308">
        <v>-115938</v>
      </c>
      <c r="O321" s="287"/>
      <c r="P321" s="287"/>
      <c r="Q321" s="300"/>
      <c r="R321" s="29"/>
      <c r="S321" s="5"/>
      <c r="T321" s="5"/>
      <c r="U321" s="4"/>
      <c r="V321" s="4"/>
      <c r="W321" s="4"/>
      <c r="X321" s="4"/>
      <c r="Y321" s="4"/>
      <c r="Z321" s="4"/>
      <c r="AA321" s="4"/>
      <c r="AB321" s="4"/>
    </row>
    <row r="322" spans="1:31" ht="23.25" customHeight="1">
      <c r="A322" s="15"/>
      <c r="B322" s="31"/>
      <c r="D322" s="7" t="s">
        <v>275</v>
      </c>
      <c r="E322" s="31"/>
      <c r="F322" s="22"/>
      <c r="G322" s="5"/>
      <c r="H322" s="5"/>
      <c r="I322" s="5"/>
      <c r="J322" s="5"/>
      <c r="K322" s="5"/>
      <c r="L322" s="5"/>
      <c r="M322" s="5"/>
      <c r="O322" s="287"/>
      <c r="P322" s="287"/>
      <c r="Q322" s="287"/>
      <c r="R322" s="29"/>
      <c r="S322" s="29"/>
      <c r="T322" s="29"/>
    </row>
    <row r="323" spans="1:31" ht="23.25" customHeight="1" thickBot="1">
      <c r="A323" s="15"/>
      <c r="B323" s="7"/>
      <c r="D323" s="7" t="s">
        <v>276</v>
      </c>
      <c r="E323" s="7"/>
      <c r="F323" s="7"/>
      <c r="G323" s="309">
        <f>SUM(G317:G321)</f>
        <v>2434201.59</v>
      </c>
      <c r="H323" s="29"/>
      <c r="I323" s="309">
        <f>SUM(I317:I321)</f>
        <v>3045702.9099999997</v>
      </c>
      <c r="J323" s="34"/>
      <c r="K323" s="309">
        <f>SUM(K317:K321)</f>
        <v>5285028.7</v>
      </c>
      <c r="L323" s="29"/>
      <c r="M323" s="309">
        <f>SUM(M317:M321)</f>
        <v>6747291.2800000003</v>
      </c>
      <c r="N323" s="21"/>
      <c r="O323" s="29"/>
      <c r="P323" s="29"/>
      <c r="Q323" s="29"/>
      <c r="R323" s="29"/>
      <c r="S323" s="29"/>
      <c r="T323" s="29"/>
    </row>
    <row r="324" spans="1:31" ht="23.25" customHeight="1" thickTop="1">
      <c r="A324" s="15"/>
      <c r="B324" s="7"/>
      <c r="D324" s="7"/>
      <c r="E324" s="7"/>
      <c r="F324" s="7"/>
      <c r="G324" s="101"/>
      <c r="H324" s="7"/>
      <c r="I324" s="101"/>
      <c r="J324" s="7"/>
      <c r="K324" s="84"/>
      <c r="L324" s="101"/>
      <c r="M324" s="32"/>
      <c r="N324" s="21"/>
    </row>
    <row r="325" spans="1:31" s="60" customFormat="1" ht="23.25" customHeight="1">
      <c r="A325" s="97"/>
      <c r="B325" s="16" t="s">
        <v>87</v>
      </c>
      <c r="C325" s="147"/>
      <c r="D325" s="16"/>
      <c r="E325" s="16"/>
      <c r="F325" s="17"/>
      <c r="G325" s="13"/>
      <c r="H325" s="13"/>
      <c r="I325" s="16"/>
      <c r="J325" s="18"/>
      <c r="K325" s="19"/>
      <c r="L325" s="12"/>
      <c r="M325" s="16"/>
      <c r="N325" s="262"/>
      <c r="O325" s="115"/>
      <c r="P325" s="114"/>
      <c r="Q325" s="114"/>
      <c r="R325" s="114"/>
      <c r="S325" s="7"/>
      <c r="T325" s="7"/>
      <c r="U325" s="7"/>
      <c r="V325" s="7"/>
      <c r="W325" s="7"/>
      <c r="X325" s="7"/>
      <c r="Y325" s="7"/>
      <c r="Z325" s="7"/>
      <c r="AA325" s="7"/>
      <c r="AB325" s="7"/>
    </row>
    <row r="326" spans="1:31" s="71" customFormat="1" ht="23.25" customHeight="1">
      <c r="A326" s="7"/>
      <c r="B326" s="16" t="s">
        <v>141</v>
      </c>
      <c r="C326" s="4"/>
      <c r="D326" s="16"/>
      <c r="E326" s="16"/>
      <c r="F326" s="17"/>
      <c r="G326" s="4"/>
      <c r="H326" s="18"/>
      <c r="I326" s="16" t="s">
        <v>140</v>
      </c>
      <c r="J326" s="12"/>
      <c r="K326" s="16"/>
      <c r="L326" s="16"/>
      <c r="M326" s="16"/>
      <c r="N326" s="262"/>
      <c r="O326" s="115"/>
      <c r="P326" s="114"/>
      <c r="Q326" s="114"/>
      <c r="R326" s="114"/>
    </row>
    <row r="327" spans="1:31" ht="23.25" customHeight="1">
      <c r="A327" s="340" t="s">
        <v>393</v>
      </c>
      <c r="B327" s="340"/>
      <c r="C327" s="340"/>
      <c r="D327" s="340"/>
      <c r="E327" s="340"/>
      <c r="F327" s="340"/>
      <c r="G327" s="340"/>
      <c r="H327" s="340"/>
      <c r="I327" s="340"/>
      <c r="J327" s="340"/>
      <c r="K327" s="340"/>
      <c r="L327" s="340"/>
      <c r="M327" s="340"/>
      <c r="N327" s="21"/>
    </row>
    <row r="328" spans="1:31" ht="15.75" customHeight="1">
      <c r="A328" s="230"/>
      <c r="B328" s="230"/>
      <c r="C328" s="230"/>
      <c r="D328" s="230"/>
      <c r="E328" s="230"/>
      <c r="F328" s="230"/>
      <c r="G328" s="230"/>
      <c r="H328" s="230"/>
      <c r="I328" s="230"/>
      <c r="J328" s="230"/>
      <c r="K328" s="230"/>
      <c r="L328" s="230"/>
      <c r="M328" s="230"/>
      <c r="N328" s="21"/>
    </row>
    <row r="329" spans="1:31" s="20" customFormat="1" ht="23.25" customHeight="1">
      <c r="A329" s="82" t="s">
        <v>277</v>
      </c>
      <c r="D329" s="186"/>
      <c r="E329" s="29"/>
      <c r="F329" s="82"/>
      <c r="G329" s="30"/>
      <c r="H329" s="30"/>
      <c r="I329" s="30"/>
      <c r="J329" s="30"/>
      <c r="K329" s="30"/>
      <c r="L329" s="30"/>
      <c r="M329" s="211"/>
      <c r="N329" s="266"/>
      <c r="O329" s="7"/>
      <c r="P329" s="7"/>
      <c r="Q329" s="7"/>
      <c r="R329" s="7"/>
      <c r="S329" s="114"/>
      <c r="T329" s="114"/>
      <c r="U329" s="114"/>
      <c r="V329" s="114"/>
      <c r="W329" s="114"/>
      <c r="X329" s="11"/>
      <c r="Y329" s="11"/>
      <c r="Z329" s="56"/>
      <c r="AB329" s="8"/>
      <c r="AC329" s="9"/>
      <c r="AD329" s="4"/>
      <c r="AE329" s="4"/>
    </row>
    <row r="330" spans="1:31" ht="23.25" customHeight="1">
      <c r="A330" s="15"/>
      <c r="B330" s="5"/>
      <c r="C330" s="83" t="s">
        <v>201</v>
      </c>
      <c r="D330" s="29"/>
      <c r="E330" s="5"/>
      <c r="F330" s="82"/>
      <c r="G330" s="24"/>
      <c r="H330" s="24"/>
      <c r="I330" s="24"/>
      <c r="J330" s="24"/>
      <c r="K330" s="24"/>
      <c r="L330" s="24"/>
      <c r="M330" s="30"/>
    </row>
    <row r="331" spans="1:31" ht="23.25" customHeight="1">
      <c r="A331" s="15"/>
      <c r="B331" s="5"/>
      <c r="C331" s="23" t="s">
        <v>318</v>
      </c>
      <c r="E331" s="5"/>
      <c r="F331" s="82"/>
      <c r="G331" s="24"/>
      <c r="H331" s="24"/>
      <c r="I331" s="24"/>
      <c r="J331" s="24"/>
      <c r="K331" s="24"/>
      <c r="L331" s="24"/>
      <c r="M331" s="30"/>
    </row>
    <row r="332" spans="1:31" ht="23.25" customHeight="1">
      <c r="A332" s="15"/>
      <c r="B332" s="5"/>
      <c r="C332" s="23"/>
      <c r="E332" s="5"/>
      <c r="F332" s="82"/>
      <c r="G332" s="24"/>
      <c r="H332" s="24"/>
      <c r="I332" s="24"/>
      <c r="J332" s="24"/>
      <c r="K332" s="24"/>
      <c r="L332" s="24"/>
      <c r="M332" s="205" t="str">
        <f>+M313</f>
        <v>หน่วย : บาท</v>
      </c>
    </row>
    <row r="333" spans="1:31" ht="23.25" customHeight="1">
      <c r="A333" s="15"/>
      <c r="B333" s="5"/>
      <c r="E333" s="5"/>
      <c r="F333" s="28"/>
      <c r="G333" s="341" t="s">
        <v>261</v>
      </c>
      <c r="H333" s="341"/>
      <c r="I333" s="341"/>
      <c r="J333" s="7"/>
      <c r="K333" s="345" t="s">
        <v>314</v>
      </c>
      <c r="L333" s="345"/>
      <c r="M333" s="345"/>
      <c r="N333" s="21"/>
      <c r="O333" s="271"/>
      <c r="P333" s="4"/>
      <c r="Q333" s="4"/>
      <c r="R333" s="4"/>
    </row>
    <row r="334" spans="1:31" s="7" customFormat="1" ht="23.25" customHeight="1">
      <c r="B334" s="29"/>
      <c r="C334" s="23"/>
      <c r="D334" s="29"/>
      <c r="E334" s="29"/>
      <c r="F334" s="28"/>
      <c r="G334" s="295">
        <v>2559</v>
      </c>
      <c r="H334" s="101"/>
      <c r="I334" s="295">
        <v>2558</v>
      </c>
      <c r="K334" s="295">
        <v>2559</v>
      </c>
      <c r="L334" s="101"/>
      <c r="M334" s="295">
        <v>2558</v>
      </c>
      <c r="N334" s="21"/>
      <c r="O334" s="322"/>
      <c r="P334" s="5"/>
      <c r="Q334" s="29"/>
      <c r="R334" s="5"/>
      <c r="S334" s="29"/>
      <c r="T334" s="29"/>
    </row>
    <row r="335" spans="1:31" ht="23.25" customHeight="1">
      <c r="A335" s="82"/>
      <c r="B335" s="5"/>
      <c r="C335" s="25"/>
      <c r="D335" s="29" t="s">
        <v>40</v>
      </c>
      <c r="E335" s="5"/>
      <c r="F335" s="82"/>
      <c r="G335" s="24">
        <v>13232836.109999999</v>
      </c>
      <c r="H335" s="24"/>
      <c r="I335" s="24">
        <v>15156724.27</v>
      </c>
      <c r="J335" s="24"/>
      <c r="K335" s="24">
        <v>24272189.129999999</v>
      </c>
      <c r="L335" s="24"/>
      <c r="M335" s="24">
        <v>33082770.620000001</v>
      </c>
      <c r="N335" s="21"/>
      <c r="O335" s="287"/>
      <c r="P335" s="287"/>
      <c r="Q335" s="300"/>
      <c r="R335" s="29"/>
      <c r="S335" s="29"/>
      <c r="T335" s="29"/>
    </row>
    <row r="336" spans="1:31" ht="23.25" customHeight="1">
      <c r="A336" s="82"/>
      <c r="B336" s="5"/>
      <c r="C336" s="23"/>
      <c r="D336" s="29" t="s">
        <v>41</v>
      </c>
      <c r="E336" s="5"/>
      <c r="F336" s="82"/>
      <c r="G336" s="213" t="s">
        <v>42</v>
      </c>
      <c r="H336" s="24"/>
      <c r="I336" s="213" t="s">
        <v>42</v>
      </c>
      <c r="J336" s="24"/>
      <c r="K336" s="213" t="s">
        <v>42</v>
      </c>
      <c r="L336" s="214"/>
      <c r="M336" s="213" t="s">
        <v>42</v>
      </c>
      <c r="N336" s="21"/>
      <c r="O336" s="29"/>
      <c r="P336" s="29"/>
      <c r="Q336" s="5"/>
      <c r="R336" s="29"/>
      <c r="S336" s="29"/>
      <c r="T336" s="29"/>
    </row>
    <row r="337" spans="1:31" ht="23.25" customHeight="1">
      <c r="A337" s="28"/>
      <c r="B337" s="5"/>
      <c r="C337" s="23"/>
      <c r="D337" s="29" t="s">
        <v>43</v>
      </c>
      <c r="E337" s="5"/>
      <c r="F337" s="82"/>
      <c r="G337" s="24">
        <f>+G335*G336</f>
        <v>2646567.2220000001</v>
      </c>
      <c r="H337" s="24"/>
      <c r="I337" s="24">
        <f>+I335*I336</f>
        <v>3031344.8540000003</v>
      </c>
      <c r="J337" s="24"/>
      <c r="K337" s="24">
        <f>+K335*K336</f>
        <v>4854437.8260000004</v>
      </c>
      <c r="L337" s="24"/>
      <c r="M337" s="24">
        <f>+M335*M336</f>
        <v>6616554.1240000008</v>
      </c>
      <c r="N337" s="21"/>
      <c r="O337" s="323"/>
      <c r="P337" s="287"/>
      <c r="Q337" s="300"/>
      <c r="R337" s="29"/>
      <c r="S337" s="5"/>
      <c r="T337" s="5"/>
      <c r="U337" s="4"/>
      <c r="V337" s="4"/>
      <c r="W337" s="4"/>
      <c r="X337" s="4"/>
      <c r="Y337" s="4"/>
      <c r="Z337" s="4"/>
      <c r="AA337" s="4"/>
      <c r="AB337" s="4"/>
    </row>
    <row r="338" spans="1:31" ht="23.25" customHeight="1">
      <c r="A338" s="28"/>
      <c r="B338" s="5"/>
      <c r="C338" s="23"/>
      <c r="D338" s="29" t="s">
        <v>378</v>
      </c>
      <c r="E338" s="5"/>
      <c r="F338" s="82"/>
      <c r="G338" s="302">
        <v>-212365.64</v>
      </c>
      <c r="H338" s="24"/>
      <c r="I338" s="302">
        <v>14358.06</v>
      </c>
      <c r="J338" s="24"/>
      <c r="K338" s="302">
        <v>430590.87</v>
      </c>
      <c r="L338" s="24"/>
      <c r="M338" s="302">
        <v>130737.16</v>
      </c>
      <c r="N338" s="21"/>
      <c r="O338" s="34"/>
      <c r="P338" s="287"/>
      <c r="Q338" s="300"/>
      <c r="R338" s="29"/>
      <c r="S338" s="5"/>
      <c r="T338" s="5"/>
      <c r="U338" s="4"/>
      <c r="V338" s="4"/>
      <c r="W338" s="4"/>
      <c r="X338" s="4"/>
      <c r="Y338" s="4"/>
      <c r="Z338" s="4"/>
      <c r="AA338" s="4"/>
      <c r="AB338" s="4"/>
    </row>
    <row r="339" spans="1:31" ht="23.25" customHeight="1">
      <c r="A339" s="82"/>
      <c r="B339" s="5"/>
      <c r="C339" s="23"/>
      <c r="D339" s="29" t="s">
        <v>265</v>
      </c>
      <c r="E339" s="5"/>
      <c r="F339" s="82"/>
      <c r="G339" s="5"/>
      <c r="H339" s="5"/>
      <c r="I339" s="5"/>
      <c r="J339" s="5"/>
      <c r="K339" s="5"/>
      <c r="L339" s="5"/>
      <c r="M339" s="5"/>
      <c r="N339" s="21"/>
      <c r="O339" s="300"/>
      <c r="P339" s="287"/>
      <c r="Q339" s="300"/>
      <c r="R339" s="29"/>
      <c r="S339" s="29"/>
      <c r="T339" s="29"/>
    </row>
    <row r="340" spans="1:31" ht="23.25" customHeight="1" thickBot="1">
      <c r="A340" s="82"/>
      <c r="B340" s="5"/>
      <c r="C340" s="23"/>
      <c r="D340" s="29" t="s">
        <v>266</v>
      </c>
      <c r="E340" s="5"/>
      <c r="F340" s="82"/>
      <c r="G340" s="301">
        <f>SUM(G337:G338)</f>
        <v>2434201.5819999999</v>
      </c>
      <c r="H340" s="24"/>
      <c r="I340" s="301">
        <f>SUM(I337:I338)</f>
        <v>3045702.9140000003</v>
      </c>
      <c r="J340" s="24"/>
      <c r="K340" s="301">
        <f>SUM(K337:K338)</f>
        <v>5285028.6960000005</v>
      </c>
      <c r="L340" s="24"/>
      <c r="M340" s="301">
        <f>SUM(M337:M338)</f>
        <v>6747291.2840000009</v>
      </c>
      <c r="N340" s="21"/>
      <c r="O340" s="300"/>
      <c r="P340" s="287"/>
      <c r="Q340" s="300"/>
      <c r="R340" s="29"/>
      <c r="S340" s="29"/>
      <c r="T340" s="29"/>
    </row>
    <row r="341" spans="1:31" ht="23.25" customHeight="1" thickTop="1">
      <c r="A341" s="82"/>
      <c r="B341" s="5"/>
      <c r="C341" s="23"/>
      <c r="D341" s="29" t="s">
        <v>44</v>
      </c>
      <c r="E341" s="5"/>
      <c r="F341" s="82"/>
      <c r="G341" s="86">
        <f>+G340/G335</f>
        <v>0.18395161564500023</v>
      </c>
      <c r="H341" s="24"/>
      <c r="I341" s="86">
        <f>+I340/I335</f>
        <v>0.20094730627437879</v>
      </c>
      <c r="J341" s="24"/>
      <c r="K341" s="86">
        <f>+K340/K335</f>
        <v>0.21774009207384587</v>
      </c>
      <c r="L341" s="24"/>
      <c r="M341" s="86">
        <f>+M340/M335</f>
        <v>0.20395182016348304</v>
      </c>
      <c r="N341" s="21"/>
      <c r="O341" s="276"/>
      <c r="P341" s="276"/>
    </row>
    <row r="342" spans="1:31" ht="15.75" customHeight="1">
      <c r="A342" s="82"/>
      <c r="C342" s="23"/>
    </row>
    <row r="343" spans="1:31" ht="23.25" customHeight="1">
      <c r="A343" s="82" t="s">
        <v>372</v>
      </c>
      <c r="C343" s="23"/>
    </row>
    <row r="344" spans="1:31" ht="23.25" customHeight="1">
      <c r="A344" s="82"/>
      <c r="B344" s="4" t="s">
        <v>373</v>
      </c>
      <c r="C344" s="23"/>
    </row>
    <row r="345" spans="1:31" ht="23.25" customHeight="1">
      <c r="A345" s="82"/>
      <c r="B345" s="4" t="s">
        <v>375</v>
      </c>
      <c r="C345" s="23"/>
    </row>
    <row r="346" spans="1:31" ht="23.25" customHeight="1">
      <c r="A346" s="82"/>
      <c r="B346" s="337" t="s">
        <v>374</v>
      </c>
      <c r="C346" s="23"/>
    </row>
    <row r="347" spans="1:31" ht="15.75" customHeight="1">
      <c r="A347" s="82"/>
      <c r="C347" s="23"/>
    </row>
    <row r="348" spans="1:31" s="20" customFormat="1" ht="23.25" customHeight="1">
      <c r="A348" s="7" t="s">
        <v>341</v>
      </c>
      <c r="C348" s="230"/>
      <c r="D348" s="7"/>
      <c r="E348" s="7"/>
      <c r="F348" s="7"/>
      <c r="G348" s="7"/>
      <c r="H348" s="7"/>
      <c r="I348" s="7"/>
      <c r="J348" s="7"/>
      <c r="K348" s="32"/>
      <c r="L348" s="7"/>
      <c r="M348" s="32"/>
      <c r="N348" s="267"/>
      <c r="O348" s="10"/>
      <c r="P348" s="10"/>
      <c r="Q348" s="10"/>
      <c r="R348" s="10"/>
      <c r="S348" s="114"/>
      <c r="T348" s="114"/>
      <c r="U348" s="114"/>
      <c r="V348" s="114"/>
      <c r="W348" s="114"/>
      <c r="X348" s="11"/>
      <c r="Y348" s="11"/>
      <c r="Z348" s="56"/>
      <c r="AB348" s="8"/>
      <c r="AC348" s="9"/>
      <c r="AD348" s="4"/>
      <c r="AE348" s="4"/>
    </row>
    <row r="349" spans="1:31" ht="23.25" customHeight="1">
      <c r="A349" s="15"/>
      <c r="B349" s="7" t="s">
        <v>342</v>
      </c>
      <c r="C349" s="7"/>
      <c r="D349" s="7"/>
      <c r="E349" s="7"/>
      <c r="F349" s="7"/>
      <c r="G349" s="7"/>
      <c r="H349" s="7"/>
      <c r="I349" s="7"/>
      <c r="J349" s="7"/>
      <c r="K349" s="32"/>
      <c r="L349" s="7"/>
      <c r="M349" s="32"/>
      <c r="N349" s="267"/>
      <c r="O349" s="10"/>
      <c r="P349" s="10"/>
      <c r="Q349" s="10"/>
      <c r="R349" s="10"/>
      <c r="S349" s="114"/>
      <c r="T349" s="114"/>
      <c r="U349" s="114"/>
      <c r="V349" s="114"/>
      <c r="W349" s="114"/>
      <c r="X349" s="56"/>
      <c r="Y349" s="56"/>
      <c r="Z349" s="56"/>
      <c r="AA349" s="4"/>
      <c r="AB349" s="8"/>
    </row>
    <row r="350" spans="1:31" s="1" customFormat="1" ht="23.25" customHeight="1">
      <c r="B350" s="7" t="s">
        <v>75</v>
      </c>
      <c r="C350" s="27"/>
      <c r="D350" s="7"/>
      <c r="E350" s="7"/>
      <c r="F350" s="7"/>
      <c r="G350" s="7"/>
      <c r="H350" s="7"/>
      <c r="I350" s="7"/>
      <c r="J350" s="7"/>
      <c r="K350" s="32"/>
      <c r="L350" s="7"/>
      <c r="M350" s="32"/>
      <c r="N350" s="21"/>
      <c r="O350" s="7"/>
      <c r="P350" s="7"/>
      <c r="Q350" s="7"/>
      <c r="R350" s="7"/>
    </row>
    <row r="351" spans="1:31" s="1" customFormat="1" ht="23.25" customHeight="1">
      <c r="A351" s="230"/>
      <c r="B351" s="7" t="s">
        <v>76</v>
      </c>
      <c r="C351" s="7"/>
      <c r="D351" s="7"/>
      <c r="E351" s="7"/>
      <c r="F351" s="7"/>
      <c r="G351" s="7"/>
      <c r="H351" s="7"/>
      <c r="I351" s="7"/>
      <c r="J351" s="7"/>
      <c r="K351" s="32"/>
      <c r="L351" s="7"/>
      <c r="M351" s="32"/>
      <c r="N351" s="21"/>
      <c r="O351" s="7"/>
      <c r="P351" s="7"/>
      <c r="Q351" s="7"/>
      <c r="R351" s="7"/>
    </row>
    <row r="352" spans="1:31" s="27" customFormat="1" ht="23.25" customHeight="1">
      <c r="B352" s="7"/>
      <c r="C352" s="7" t="s">
        <v>48</v>
      </c>
      <c r="D352" s="7"/>
      <c r="E352" s="7"/>
      <c r="F352" s="7"/>
      <c r="G352" s="7"/>
      <c r="H352" s="7"/>
      <c r="I352" s="7"/>
      <c r="J352" s="7"/>
      <c r="K352" s="32"/>
      <c r="L352" s="7"/>
      <c r="M352" s="32"/>
      <c r="N352" s="21"/>
      <c r="O352" s="7"/>
      <c r="P352" s="7"/>
      <c r="Q352" s="7"/>
      <c r="R352" s="7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</row>
    <row r="353" spans="1:28" s="27" customFormat="1" ht="23.25" customHeight="1">
      <c r="A353" s="7"/>
      <c r="B353" s="7"/>
      <c r="D353" s="7" t="s">
        <v>49</v>
      </c>
      <c r="E353" s="7"/>
      <c r="F353" s="7"/>
      <c r="G353" s="101" t="s">
        <v>70</v>
      </c>
      <c r="H353" s="7"/>
      <c r="I353" s="7"/>
      <c r="J353" s="101" t="s">
        <v>72</v>
      </c>
      <c r="K353" s="7"/>
      <c r="L353" s="7"/>
      <c r="M353" s="101" t="s">
        <v>68</v>
      </c>
      <c r="N353" s="21"/>
      <c r="O353" s="7"/>
      <c r="P353" s="7"/>
      <c r="Q353" s="7"/>
      <c r="R353" s="7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</row>
    <row r="354" spans="1:28" s="7" customFormat="1" ht="23.25" customHeight="1">
      <c r="D354" s="117"/>
      <c r="E354" s="117"/>
      <c r="G354" s="118" t="s">
        <v>71</v>
      </c>
      <c r="I354" s="117"/>
      <c r="J354" s="118" t="s">
        <v>4</v>
      </c>
      <c r="K354" s="117"/>
      <c r="M354" s="118" t="s">
        <v>69</v>
      </c>
      <c r="N354" s="21"/>
    </row>
    <row r="355" spans="1:28" s="7" customFormat="1" ht="23.25" customHeight="1">
      <c r="C355" s="7" t="s">
        <v>24</v>
      </c>
      <c r="G355" s="101" t="s">
        <v>73</v>
      </c>
      <c r="J355" s="101" t="s">
        <v>58</v>
      </c>
      <c r="M355" s="101" t="s">
        <v>96</v>
      </c>
      <c r="N355" s="21"/>
    </row>
    <row r="356" spans="1:28" s="7" customFormat="1" ht="23.25" customHeight="1">
      <c r="G356" s="101" t="s">
        <v>74</v>
      </c>
      <c r="J356" s="101"/>
      <c r="M356" s="101"/>
      <c r="N356" s="21"/>
    </row>
    <row r="357" spans="1:28" s="7" customFormat="1" ht="23.25" customHeight="1">
      <c r="C357" s="7" t="s">
        <v>225</v>
      </c>
      <c r="G357" s="101" t="s">
        <v>73</v>
      </c>
      <c r="J357" s="101" t="s">
        <v>97</v>
      </c>
      <c r="M357" s="101" t="s">
        <v>285</v>
      </c>
      <c r="N357" s="21"/>
    </row>
    <row r="358" spans="1:28" s="7" customFormat="1" ht="23.25" customHeight="1">
      <c r="G358" s="101"/>
      <c r="J358" s="101"/>
      <c r="M358" s="101" t="s">
        <v>284</v>
      </c>
      <c r="N358" s="21"/>
    </row>
    <row r="359" spans="1:28" s="7" customFormat="1" ht="23.25" customHeight="1">
      <c r="C359" s="7" t="s">
        <v>104</v>
      </c>
      <c r="G359" s="101" t="s">
        <v>73</v>
      </c>
      <c r="J359" s="101" t="s">
        <v>58</v>
      </c>
      <c r="M359" s="101" t="s">
        <v>96</v>
      </c>
      <c r="N359" s="21"/>
    </row>
    <row r="360" spans="1:28" s="7" customFormat="1" ht="23.25" customHeight="1">
      <c r="G360" s="101" t="s">
        <v>74</v>
      </c>
      <c r="J360" s="101"/>
      <c r="M360" s="101"/>
      <c r="N360" s="21"/>
    </row>
    <row r="361" spans="1:28" s="7" customFormat="1" ht="15.75" customHeight="1">
      <c r="H361" s="101"/>
      <c r="J361" s="101"/>
      <c r="L361" s="84"/>
      <c r="M361" s="101"/>
      <c r="N361" s="32"/>
      <c r="O361" s="21"/>
    </row>
    <row r="362" spans="1:28" s="7" customFormat="1" ht="23.25" customHeight="1">
      <c r="B362" s="16" t="s">
        <v>87</v>
      </c>
      <c r="D362" s="16"/>
      <c r="E362" s="16"/>
      <c r="F362" s="17"/>
      <c r="G362" s="13"/>
      <c r="H362" s="13"/>
      <c r="I362" s="16"/>
      <c r="J362" s="18"/>
      <c r="K362" s="19"/>
      <c r="L362" s="12"/>
      <c r="M362" s="16"/>
      <c r="N362" s="262"/>
      <c r="O362" s="115"/>
      <c r="P362" s="114"/>
      <c r="Q362" s="114"/>
      <c r="R362" s="114"/>
    </row>
    <row r="363" spans="1:28" s="7" customFormat="1" ht="23.25" customHeight="1">
      <c r="B363" s="16" t="s">
        <v>141</v>
      </c>
      <c r="C363" s="4"/>
      <c r="D363" s="16"/>
      <c r="E363" s="16"/>
      <c r="F363" s="17"/>
      <c r="G363" s="4"/>
      <c r="H363" s="18"/>
      <c r="I363" s="16" t="s">
        <v>140</v>
      </c>
      <c r="J363" s="12"/>
      <c r="K363" s="16"/>
      <c r="L363" s="16"/>
      <c r="M363" s="16"/>
      <c r="N363" s="262"/>
      <c r="O363" s="115"/>
      <c r="P363" s="114"/>
      <c r="Q363" s="114"/>
      <c r="R363" s="114"/>
    </row>
    <row r="364" spans="1:28" s="7" customFormat="1" ht="23.25" customHeight="1">
      <c r="A364" s="340" t="s">
        <v>379</v>
      </c>
      <c r="B364" s="340"/>
      <c r="C364" s="340"/>
      <c r="D364" s="340"/>
      <c r="E364" s="340"/>
      <c r="F364" s="340"/>
      <c r="G364" s="340"/>
      <c r="H364" s="340"/>
      <c r="I364" s="340"/>
      <c r="J364" s="340"/>
      <c r="K364" s="340"/>
      <c r="L364" s="340"/>
      <c r="M364" s="340"/>
      <c r="N364" s="21"/>
    </row>
    <row r="365" spans="1:28" s="7" customFormat="1" ht="23.25" customHeight="1">
      <c r="A365" s="230"/>
      <c r="B365" s="230"/>
      <c r="C365" s="230"/>
      <c r="D365" s="230"/>
      <c r="E365" s="230"/>
      <c r="F365" s="230"/>
      <c r="G365" s="230"/>
      <c r="H365" s="230"/>
      <c r="I365" s="230"/>
      <c r="J365" s="230"/>
      <c r="K365" s="230"/>
      <c r="L365" s="230"/>
      <c r="M365" s="230"/>
      <c r="N365" s="21"/>
    </row>
    <row r="366" spans="1:28" s="7" customFormat="1" ht="23.25" customHeight="1">
      <c r="A366" s="7" t="s">
        <v>343</v>
      </c>
      <c r="B366" s="230"/>
      <c r="C366" s="230"/>
      <c r="D366" s="230"/>
      <c r="E366" s="230"/>
      <c r="F366" s="230"/>
      <c r="G366" s="230"/>
      <c r="H366" s="230"/>
      <c r="I366" s="230"/>
      <c r="J366" s="230"/>
      <c r="K366" s="230"/>
      <c r="L366" s="230"/>
      <c r="M366" s="230"/>
      <c r="N366" s="21"/>
    </row>
    <row r="367" spans="1:28" s="27" customFormat="1" ht="23.25" customHeight="1">
      <c r="A367" s="7"/>
      <c r="B367" s="7"/>
      <c r="D367" s="7" t="s">
        <v>49</v>
      </c>
      <c r="E367" s="7"/>
      <c r="F367" s="7"/>
      <c r="G367" s="101" t="s">
        <v>70</v>
      </c>
      <c r="H367" s="7"/>
      <c r="I367" s="7"/>
      <c r="J367" s="101" t="s">
        <v>72</v>
      </c>
      <c r="K367" s="7"/>
      <c r="L367" s="7"/>
      <c r="M367" s="101" t="s">
        <v>68</v>
      </c>
      <c r="N367" s="21"/>
      <c r="O367" s="7"/>
      <c r="P367" s="7"/>
      <c r="Q367" s="7"/>
      <c r="R367" s="7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</row>
    <row r="368" spans="1:28" s="7" customFormat="1" ht="23.25" customHeight="1">
      <c r="D368" s="117"/>
      <c r="E368" s="117"/>
      <c r="G368" s="118" t="s">
        <v>71</v>
      </c>
      <c r="I368" s="117"/>
      <c r="J368" s="118" t="s">
        <v>4</v>
      </c>
      <c r="K368" s="117"/>
      <c r="M368" s="118" t="s">
        <v>69</v>
      </c>
      <c r="N368" s="21"/>
    </row>
    <row r="369" spans="2:18" s="7" customFormat="1" ht="23.25" customHeight="1">
      <c r="C369" s="7" t="s">
        <v>118</v>
      </c>
      <c r="G369" s="101" t="s">
        <v>122</v>
      </c>
      <c r="J369" s="101" t="s">
        <v>101</v>
      </c>
      <c r="M369" s="101" t="s">
        <v>99</v>
      </c>
      <c r="N369" s="21"/>
    </row>
    <row r="370" spans="2:18" s="7" customFormat="1" ht="23.25" customHeight="1">
      <c r="G370" s="101" t="s">
        <v>123</v>
      </c>
      <c r="J370" s="101"/>
      <c r="M370" s="101" t="s">
        <v>100</v>
      </c>
      <c r="N370" s="21"/>
    </row>
    <row r="371" spans="2:18" s="7" customFormat="1" ht="23.25" customHeight="1">
      <c r="C371" s="7" t="s">
        <v>119</v>
      </c>
      <c r="G371" s="101" t="s">
        <v>122</v>
      </c>
      <c r="J371" s="101" t="s">
        <v>102</v>
      </c>
      <c r="M371" s="101" t="s">
        <v>98</v>
      </c>
      <c r="N371" s="21"/>
    </row>
    <row r="372" spans="2:18" s="7" customFormat="1" ht="23.25" customHeight="1">
      <c r="G372" s="101" t="s">
        <v>123</v>
      </c>
      <c r="J372" s="101"/>
      <c r="M372" s="101"/>
      <c r="N372" s="21"/>
    </row>
    <row r="373" spans="2:18" s="7" customFormat="1" ht="23.25" customHeight="1">
      <c r="C373" s="7" t="s">
        <v>105</v>
      </c>
      <c r="G373" s="101" t="s">
        <v>122</v>
      </c>
      <c r="J373" s="101" t="s">
        <v>103</v>
      </c>
      <c r="M373" s="101" t="s">
        <v>245</v>
      </c>
      <c r="N373" s="21"/>
    </row>
    <row r="374" spans="2:18" s="7" customFormat="1" ht="23.25" customHeight="1">
      <c r="G374" s="101" t="s">
        <v>123</v>
      </c>
      <c r="J374" s="101"/>
      <c r="M374" s="101" t="s">
        <v>246</v>
      </c>
      <c r="N374" s="21"/>
    </row>
    <row r="375" spans="2:18" s="7" customFormat="1" ht="23.25" customHeight="1">
      <c r="C375" s="7" t="s">
        <v>106</v>
      </c>
      <c r="G375" s="101" t="s">
        <v>122</v>
      </c>
      <c r="J375" s="101" t="s">
        <v>103</v>
      </c>
      <c r="M375" s="101" t="s">
        <v>247</v>
      </c>
      <c r="N375" s="21"/>
    </row>
    <row r="376" spans="2:18" s="7" customFormat="1" ht="23.25" customHeight="1">
      <c r="G376" s="101" t="s">
        <v>123</v>
      </c>
      <c r="I376" s="101"/>
      <c r="K376" s="84"/>
      <c r="L376" s="101"/>
      <c r="M376" s="32" t="s">
        <v>248</v>
      </c>
      <c r="N376" s="21"/>
    </row>
    <row r="377" spans="2:18" s="7" customFormat="1" ht="23.25" customHeight="1">
      <c r="C377" s="7" t="s">
        <v>255</v>
      </c>
      <c r="G377" s="101" t="s">
        <v>122</v>
      </c>
      <c r="J377" s="101" t="s">
        <v>296</v>
      </c>
      <c r="M377" s="101" t="s">
        <v>99</v>
      </c>
      <c r="N377" s="101"/>
      <c r="O377" s="21"/>
    </row>
    <row r="378" spans="2:18" s="7" customFormat="1" ht="23.25" customHeight="1">
      <c r="G378" s="101" t="s">
        <v>123</v>
      </c>
      <c r="J378" s="101"/>
      <c r="L378" s="84"/>
      <c r="M378" s="101"/>
      <c r="N378" s="32"/>
      <c r="O378" s="21"/>
    </row>
    <row r="379" spans="2:18" s="7" customFormat="1" ht="23.25" customHeight="1">
      <c r="B379" s="7" t="s">
        <v>344</v>
      </c>
      <c r="G379" s="101"/>
      <c r="I379" s="101"/>
      <c r="K379" s="84"/>
      <c r="M379" s="32"/>
      <c r="N379" s="21"/>
    </row>
    <row r="380" spans="2:18" s="7" customFormat="1" ht="23.25" customHeight="1">
      <c r="D380" s="7" t="s">
        <v>172</v>
      </c>
      <c r="G380" s="101"/>
      <c r="I380" s="101"/>
      <c r="K380" s="84"/>
      <c r="M380" s="32"/>
      <c r="N380" s="21"/>
    </row>
    <row r="381" spans="2:18" s="7" customFormat="1" ht="23.25" customHeight="1">
      <c r="M381" s="102" t="s">
        <v>14</v>
      </c>
      <c r="N381" s="21"/>
    </row>
    <row r="382" spans="2:18" s="7" customFormat="1" ht="23.25" customHeight="1">
      <c r="D382" s="29"/>
      <c r="E382" s="29"/>
      <c r="F382" s="28"/>
      <c r="J382" s="30"/>
      <c r="K382" s="209" t="s">
        <v>300</v>
      </c>
      <c r="L382" s="26"/>
      <c r="M382" s="66" t="s">
        <v>63</v>
      </c>
      <c r="N382" s="21"/>
      <c r="O382" s="8"/>
      <c r="P382" s="4"/>
      <c r="Q382" s="4"/>
      <c r="R382" s="4"/>
    </row>
    <row r="383" spans="2:18" s="7" customFormat="1" ht="23.25" customHeight="1">
      <c r="C383" s="25"/>
      <c r="D383" s="29" t="s">
        <v>345</v>
      </c>
      <c r="E383" s="29"/>
      <c r="G383" s="101"/>
      <c r="I383" s="101"/>
      <c r="K383" s="84"/>
      <c r="M383" s="32"/>
      <c r="N383" s="21"/>
    </row>
    <row r="384" spans="2:18" s="7" customFormat="1" ht="23.25" customHeight="1">
      <c r="D384" s="7" t="s">
        <v>107</v>
      </c>
      <c r="E384" s="29"/>
      <c r="G384" s="101"/>
      <c r="I384" s="101"/>
      <c r="K384" s="125">
        <v>0</v>
      </c>
      <c r="L384" s="32"/>
      <c r="M384" s="125">
        <v>90522</v>
      </c>
      <c r="N384" s="21"/>
    </row>
    <row r="385" spans="1:28" s="60" customFormat="1" ht="6" customHeight="1">
      <c r="A385" s="7"/>
      <c r="B385" s="7"/>
      <c r="C385" s="7"/>
      <c r="D385" s="7"/>
      <c r="E385" s="29"/>
      <c r="F385" s="7"/>
      <c r="G385" s="101"/>
      <c r="H385" s="7"/>
      <c r="I385" s="101"/>
      <c r="J385" s="7"/>
      <c r="K385" s="124"/>
      <c r="L385" s="32"/>
      <c r="M385" s="124"/>
      <c r="N385" s="21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</row>
    <row r="386" spans="1:28" ht="23.25" customHeight="1">
      <c r="A386" s="28"/>
      <c r="B386" s="7"/>
      <c r="C386" s="7"/>
      <c r="D386" s="7" t="s">
        <v>346</v>
      </c>
      <c r="E386" s="29"/>
      <c r="F386" s="7"/>
      <c r="G386" s="101"/>
      <c r="H386" s="7"/>
      <c r="I386" s="101"/>
      <c r="J386" s="7"/>
      <c r="K386" s="124"/>
      <c r="L386" s="32"/>
      <c r="M386" s="124"/>
      <c r="N386" s="21"/>
      <c r="S386" s="4"/>
      <c r="T386" s="4"/>
      <c r="U386" s="4"/>
      <c r="V386" s="4"/>
      <c r="W386" s="4"/>
      <c r="X386" s="4"/>
      <c r="Y386" s="4"/>
      <c r="Z386" s="4"/>
      <c r="AA386" s="4"/>
      <c r="AB386" s="4"/>
    </row>
    <row r="387" spans="1:28" s="7" customFormat="1" ht="23.25" customHeight="1">
      <c r="D387" s="7" t="s">
        <v>120</v>
      </c>
      <c r="E387" s="29"/>
      <c r="G387" s="101"/>
      <c r="I387" s="101"/>
      <c r="K387" s="125">
        <v>24430.25</v>
      </c>
      <c r="L387" s="125"/>
      <c r="M387" s="125">
        <v>46775.23</v>
      </c>
      <c r="N387" s="21"/>
      <c r="O387" s="210"/>
    </row>
    <row r="388" spans="1:28" s="7" customFormat="1" ht="23.25" customHeight="1">
      <c r="D388" s="7" t="s">
        <v>173</v>
      </c>
      <c r="I388" s="101"/>
      <c r="K388" s="125">
        <v>180472.05</v>
      </c>
      <c r="L388" s="125"/>
      <c r="M388" s="125">
        <v>0</v>
      </c>
      <c r="N388" s="21"/>
    </row>
    <row r="389" spans="1:28" s="7" customFormat="1" ht="6" customHeight="1">
      <c r="E389" s="29"/>
      <c r="G389" s="101"/>
      <c r="I389" s="101"/>
      <c r="K389" s="125"/>
      <c r="L389" s="125"/>
      <c r="M389" s="125"/>
      <c r="N389" s="21"/>
      <c r="O389" s="210"/>
    </row>
    <row r="390" spans="1:28" ht="23.25" customHeight="1">
      <c r="A390" s="15"/>
      <c r="B390" s="127" t="s">
        <v>347</v>
      </c>
      <c r="C390" s="7"/>
      <c r="E390" s="32"/>
      <c r="F390" s="32"/>
      <c r="G390" s="102"/>
      <c r="H390" s="32"/>
      <c r="I390" s="102"/>
      <c r="J390" s="32"/>
      <c r="K390" s="124"/>
      <c r="L390" s="32"/>
      <c r="M390" s="32"/>
      <c r="N390" s="126"/>
      <c r="O390" s="32"/>
      <c r="P390" s="32"/>
      <c r="Q390" s="32"/>
      <c r="R390" s="32"/>
      <c r="S390" s="114"/>
      <c r="T390" s="114"/>
      <c r="U390" s="114"/>
      <c r="V390" s="114"/>
      <c r="W390" s="114"/>
      <c r="X390" s="56"/>
      <c r="Y390" s="56"/>
      <c r="Z390" s="56"/>
      <c r="AA390" s="4"/>
      <c r="AB390" s="8"/>
    </row>
    <row r="391" spans="1:28" s="1" customFormat="1" ht="23.25" customHeight="1">
      <c r="B391" s="127"/>
      <c r="C391" s="32"/>
      <c r="D391" s="7" t="s">
        <v>319</v>
      </c>
      <c r="E391" s="32"/>
      <c r="F391" s="32"/>
      <c r="G391" s="102"/>
      <c r="H391" s="32"/>
      <c r="I391" s="102"/>
      <c r="J391" s="32"/>
      <c r="K391" s="124"/>
      <c r="L391" s="32"/>
      <c r="M391" s="32"/>
      <c r="N391" s="126"/>
      <c r="O391" s="32"/>
      <c r="P391" s="32"/>
      <c r="R391" s="32"/>
    </row>
    <row r="392" spans="1:28" s="1" customFormat="1" ht="23.25" customHeight="1">
      <c r="A392" s="230"/>
      <c r="B392" s="127"/>
      <c r="C392" s="32"/>
      <c r="D392" s="7"/>
      <c r="E392" s="32"/>
      <c r="F392" s="32"/>
      <c r="G392" s="102"/>
      <c r="H392" s="32"/>
      <c r="I392" s="102"/>
      <c r="J392" s="32"/>
      <c r="K392" s="124"/>
      <c r="L392" s="32"/>
      <c r="M392" s="102" t="str">
        <f>+M381</f>
        <v>หน่วย : บาท</v>
      </c>
      <c r="N392" s="126"/>
      <c r="O392" s="32"/>
      <c r="P392" s="32"/>
      <c r="Q392" s="102"/>
      <c r="R392" s="32"/>
    </row>
    <row r="393" spans="1:28" s="1" customFormat="1" ht="24.95" customHeight="1">
      <c r="A393" s="230"/>
      <c r="B393" s="32"/>
      <c r="C393" s="32"/>
      <c r="D393" s="32"/>
      <c r="E393" s="32"/>
      <c r="F393" s="32"/>
      <c r="G393" s="341" t="s">
        <v>261</v>
      </c>
      <c r="H393" s="341"/>
      <c r="I393" s="341"/>
      <c r="J393" s="7"/>
      <c r="K393" s="345" t="s">
        <v>314</v>
      </c>
      <c r="L393" s="345"/>
      <c r="M393" s="345"/>
      <c r="N393" s="126"/>
      <c r="O393" s="32"/>
      <c r="P393" s="32"/>
      <c r="Q393" s="32"/>
      <c r="R393" s="32"/>
    </row>
    <row r="394" spans="1:28" s="27" customFormat="1" ht="23.25" customHeight="1">
      <c r="B394" s="32"/>
      <c r="C394" s="32"/>
      <c r="D394" s="32"/>
      <c r="E394" s="32"/>
      <c r="F394" s="32"/>
      <c r="G394" s="295">
        <v>2559</v>
      </c>
      <c r="H394" s="101"/>
      <c r="I394" s="295">
        <v>2558</v>
      </c>
      <c r="J394" s="7"/>
      <c r="K394" s="295">
        <v>2559</v>
      </c>
      <c r="L394" s="101"/>
      <c r="M394" s="295">
        <v>2558</v>
      </c>
      <c r="N394" s="126"/>
      <c r="O394" s="34"/>
      <c r="P394" s="34"/>
      <c r="Q394" s="34"/>
      <c r="R394" s="32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</row>
    <row r="395" spans="1:28" s="32" customFormat="1" ht="23.25" customHeight="1">
      <c r="D395" s="7" t="s">
        <v>348</v>
      </c>
      <c r="E395" s="7"/>
      <c r="F395" s="7"/>
      <c r="G395" s="102"/>
      <c r="I395" s="102"/>
      <c r="K395" s="124"/>
      <c r="N395" s="126"/>
    </row>
    <row r="396" spans="1:28" s="32" customFormat="1" ht="23.25" customHeight="1">
      <c r="D396" s="7" t="s">
        <v>107</v>
      </c>
      <c r="E396" s="7"/>
      <c r="F396" s="7"/>
      <c r="G396" s="277">
        <v>166100</v>
      </c>
      <c r="I396" s="277">
        <v>0</v>
      </c>
      <c r="K396" s="125">
        <v>471900</v>
      </c>
      <c r="L396" s="125"/>
      <c r="M396" s="125">
        <v>0</v>
      </c>
      <c r="N396" s="126"/>
    </row>
    <row r="397" spans="1:28" s="32" customFormat="1" ht="23.25" customHeight="1">
      <c r="D397" s="7" t="s">
        <v>108</v>
      </c>
      <c r="E397" s="7"/>
      <c r="F397" s="7"/>
      <c r="G397" s="277">
        <v>0</v>
      </c>
      <c r="I397" s="277">
        <v>0</v>
      </c>
      <c r="K397" s="125">
        <v>7695</v>
      </c>
      <c r="L397" s="125"/>
      <c r="M397" s="125">
        <v>0</v>
      </c>
      <c r="N397" s="126"/>
    </row>
    <row r="398" spans="1:28" s="32" customFormat="1" ht="23.25" customHeight="1">
      <c r="D398" s="7"/>
      <c r="E398" s="7"/>
      <c r="F398" s="7"/>
      <c r="G398" s="277"/>
      <c r="I398" s="277"/>
      <c r="K398" s="125"/>
      <c r="L398" s="125"/>
      <c r="M398" s="125"/>
      <c r="N398" s="126"/>
    </row>
    <row r="399" spans="1:28" s="32" customFormat="1" ht="23.25" customHeight="1">
      <c r="D399" s="7"/>
      <c r="E399" s="7"/>
      <c r="F399" s="7"/>
      <c r="G399" s="277"/>
      <c r="I399" s="277"/>
      <c r="K399" s="125"/>
      <c r="L399" s="125"/>
      <c r="M399" s="125"/>
      <c r="N399" s="126"/>
    </row>
    <row r="400" spans="1:28" ht="23.25" customHeight="1">
      <c r="B400" s="16" t="s">
        <v>87</v>
      </c>
      <c r="D400" s="16"/>
      <c r="E400" s="16"/>
      <c r="F400" s="17"/>
      <c r="G400" s="13"/>
      <c r="H400" s="13"/>
      <c r="I400" s="16"/>
      <c r="J400" s="18"/>
      <c r="K400" s="19"/>
      <c r="L400" s="12"/>
      <c r="M400" s="16"/>
      <c r="N400" s="262"/>
      <c r="O400" s="115"/>
      <c r="P400" s="114"/>
      <c r="Q400" s="114"/>
      <c r="R400" s="114"/>
    </row>
    <row r="401" spans="1:28" ht="23.25" customHeight="1">
      <c r="B401" s="16" t="s">
        <v>141</v>
      </c>
      <c r="D401" s="16"/>
      <c r="E401" s="16"/>
      <c r="F401" s="17"/>
      <c r="H401" s="18"/>
      <c r="I401" s="16" t="s">
        <v>140</v>
      </c>
      <c r="J401" s="12"/>
      <c r="K401" s="16"/>
      <c r="L401" s="16"/>
      <c r="M401" s="16"/>
      <c r="N401" s="262"/>
      <c r="O401" s="115"/>
      <c r="P401" s="114"/>
      <c r="Q401" s="114"/>
      <c r="R401" s="114"/>
    </row>
    <row r="402" spans="1:28" ht="23.25" customHeight="1">
      <c r="A402" s="340" t="s">
        <v>383</v>
      </c>
      <c r="B402" s="340"/>
      <c r="C402" s="340"/>
      <c r="D402" s="340"/>
      <c r="E402" s="340"/>
      <c r="F402" s="340"/>
      <c r="G402" s="340"/>
      <c r="H402" s="340"/>
      <c r="I402" s="340"/>
      <c r="J402" s="340"/>
      <c r="K402" s="340"/>
      <c r="L402" s="340"/>
      <c r="M402" s="340"/>
      <c r="N402" s="3"/>
      <c r="O402" s="62"/>
      <c r="P402" s="1"/>
      <c r="Q402" s="1"/>
      <c r="R402" s="1"/>
    </row>
    <row r="403" spans="1:28" ht="23.25" customHeight="1">
      <c r="A403" s="230"/>
      <c r="B403" s="230"/>
      <c r="C403" s="230"/>
      <c r="D403" s="230"/>
      <c r="E403" s="230"/>
      <c r="F403" s="230"/>
      <c r="G403" s="230"/>
      <c r="H403" s="230"/>
      <c r="I403" s="230"/>
      <c r="J403" s="230"/>
      <c r="K403" s="230"/>
      <c r="L403" s="230"/>
      <c r="M403" s="230"/>
      <c r="N403" s="3"/>
      <c r="O403" s="62"/>
      <c r="P403" s="1"/>
      <c r="Q403" s="1"/>
      <c r="R403" s="1"/>
    </row>
    <row r="404" spans="1:28" s="7" customFormat="1" ht="23.25" customHeight="1">
      <c r="A404" s="7" t="s">
        <v>343</v>
      </c>
      <c r="B404" s="230"/>
      <c r="C404" s="230"/>
      <c r="D404" s="230"/>
      <c r="E404" s="230"/>
      <c r="F404" s="230"/>
      <c r="G404" s="230"/>
      <c r="H404" s="230"/>
      <c r="I404" s="230"/>
      <c r="J404" s="230"/>
      <c r="K404" s="230"/>
      <c r="L404" s="230"/>
      <c r="M404" s="230"/>
      <c r="N404" s="21"/>
    </row>
    <row r="405" spans="1:28" s="1" customFormat="1" ht="23.25" customHeight="1">
      <c r="A405" s="230"/>
      <c r="B405" s="127"/>
      <c r="C405" s="32"/>
      <c r="D405" s="7"/>
      <c r="E405" s="32"/>
      <c r="F405" s="32"/>
      <c r="G405" s="102"/>
      <c r="H405" s="32"/>
      <c r="I405" s="102"/>
      <c r="J405" s="32"/>
      <c r="K405" s="124"/>
      <c r="L405" s="32"/>
      <c r="M405" s="102" t="str">
        <f>+M392</f>
        <v>หน่วย : บาท</v>
      </c>
      <c r="N405" s="126"/>
      <c r="O405" s="32"/>
      <c r="P405" s="32"/>
      <c r="Q405" s="102"/>
      <c r="R405" s="32"/>
    </row>
    <row r="406" spans="1:28" s="1" customFormat="1" ht="24.95" customHeight="1">
      <c r="A406" s="230"/>
      <c r="B406" s="32"/>
      <c r="C406" s="32"/>
      <c r="D406" s="32"/>
      <c r="E406" s="32"/>
      <c r="F406" s="32"/>
      <c r="G406" s="341" t="s">
        <v>261</v>
      </c>
      <c r="H406" s="341"/>
      <c r="I406" s="341"/>
      <c r="J406" s="7"/>
      <c r="K406" s="345" t="s">
        <v>314</v>
      </c>
      <c r="L406" s="345"/>
      <c r="M406" s="345"/>
      <c r="N406" s="126"/>
      <c r="O406" s="32"/>
      <c r="P406" s="32"/>
      <c r="Q406" s="32"/>
      <c r="R406" s="32"/>
    </row>
    <row r="407" spans="1:28" s="27" customFormat="1" ht="23.25" customHeight="1">
      <c r="B407" s="32"/>
      <c r="C407" s="32"/>
      <c r="D407" s="32"/>
      <c r="E407" s="32"/>
      <c r="F407" s="32"/>
      <c r="G407" s="295">
        <v>2559</v>
      </c>
      <c r="H407" s="101"/>
      <c r="I407" s="295">
        <v>2558</v>
      </c>
      <c r="J407" s="7"/>
      <c r="K407" s="295">
        <v>2559</v>
      </c>
      <c r="L407" s="101"/>
      <c r="M407" s="295">
        <v>2558</v>
      </c>
      <c r="N407" s="126"/>
      <c r="O407" s="34"/>
      <c r="P407" s="34"/>
      <c r="Q407" s="34"/>
      <c r="R407" s="32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</row>
    <row r="408" spans="1:28" s="32" customFormat="1" ht="23.25" customHeight="1">
      <c r="C408" s="7"/>
      <c r="D408" s="7" t="s">
        <v>380</v>
      </c>
      <c r="E408" s="7"/>
      <c r="F408" s="7"/>
      <c r="G408" s="277"/>
      <c r="I408" s="277"/>
      <c r="N408" s="126"/>
      <c r="O408" s="34"/>
      <c r="P408" s="34"/>
      <c r="Q408" s="34"/>
    </row>
    <row r="409" spans="1:28" s="32" customFormat="1" ht="23.25" customHeight="1">
      <c r="C409" s="7"/>
      <c r="D409" s="7" t="s">
        <v>320</v>
      </c>
      <c r="E409" s="7"/>
      <c r="F409" s="7"/>
      <c r="G409" s="277">
        <v>0</v>
      </c>
      <c r="I409" s="277">
        <v>1618073.37</v>
      </c>
      <c r="K409" s="32">
        <v>0</v>
      </c>
      <c r="M409" s="32">
        <v>1618073.37</v>
      </c>
      <c r="N409" s="126"/>
      <c r="O409" s="34"/>
      <c r="P409" s="34"/>
      <c r="Q409" s="34"/>
    </row>
    <row r="410" spans="1:28" s="32" customFormat="1" ht="6" customHeight="1">
      <c r="C410" s="7"/>
      <c r="D410" s="7"/>
      <c r="E410" s="7"/>
      <c r="F410" s="7"/>
      <c r="G410" s="277"/>
      <c r="I410" s="277"/>
      <c r="N410" s="126"/>
      <c r="O410" s="34"/>
      <c r="P410" s="34"/>
      <c r="Q410" s="34"/>
    </row>
    <row r="411" spans="1:28" s="32" customFormat="1" ht="23.25" customHeight="1">
      <c r="D411" s="7" t="s">
        <v>382</v>
      </c>
      <c r="E411" s="7"/>
      <c r="F411" s="7"/>
      <c r="G411" s="102"/>
      <c r="I411" s="102"/>
      <c r="K411" s="124"/>
      <c r="M411" s="34"/>
      <c r="N411" s="126"/>
      <c r="O411" s="34"/>
      <c r="P411" s="34"/>
      <c r="Q411" s="34"/>
    </row>
    <row r="412" spans="1:28" s="32" customFormat="1" ht="23.25" customHeight="1">
      <c r="D412" s="7" t="s">
        <v>120</v>
      </c>
      <c r="E412" s="7"/>
      <c r="F412" s="7"/>
      <c r="G412" s="277">
        <v>33093</v>
      </c>
      <c r="I412" s="277">
        <v>17033.71</v>
      </c>
      <c r="K412" s="125">
        <v>99279</v>
      </c>
      <c r="L412" s="125"/>
      <c r="M412" s="125">
        <v>73540</v>
      </c>
      <c r="N412" s="126"/>
      <c r="O412" s="34"/>
      <c r="P412" s="34"/>
      <c r="Q412" s="34"/>
    </row>
    <row r="413" spans="1:28" s="32" customFormat="1" ht="23.25" customHeight="1">
      <c r="D413" s="7" t="s">
        <v>173</v>
      </c>
      <c r="E413" s="7"/>
      <c r="F413" s="7"/>
      <c r="G413" s="277">
        <v>180157.35</v>
      </c>
      <c r="I413" s="277">
        <v>0</v>
      </c>
      <c r="K413" s="125">
        <v>540472.05000000005</v>
      </c>
      <c r="L413" s="125"/>
      <c r="M413" s="125">
        <v>0</v>
      </c>
      <c r="N413" s="126"/>
      <c r="O413" s="129"/>
      <c r="P413" s="34"/>
      <c r="Q413" s="34"/>
    </row>
    <row r="414" spans="1:28" s="32" customFormat="1" ht="6" customHeight="1">
      <c r="D414" s="7"/>
      <c r="E414" s="7"/>
      <c r="F414" s="7"/>
      <c r="G414" s="102"/>
      <c r="I414" s="102"/>
      <c r="K414" s="124"/>
      <c r="M414" s="34"/>
      <c r="N414" s="126"/>
      <c r="O414" s="34"/>
      <c r="P414" s="34"/>
      <c r="Q414" s="34"/>
    </row>
    <row r="415" spans="1:28" s="32" customFormat="1" ht="23.25" customHeight="1">
      <c r="D415" s="7" t="s">
        <v>381</v>
      </c>
      <c r="E415" s="7"/>
      <c r="F415" s="7"/>
      <c r="G415" s="102"/>
      <c r="I415" s="102"/>
      <c r="K415" s="124"/>
      <c r="M415" s="34"/>
      <c r="N415" s="126"/>
      <c r="O415" s="34"/>
      <c r="P415" s="34"/>
      <c r="Q415" s="34"/>
    </row>
    <row r="416" spans="1:28" s="32" customFormat="1" ht="23.25" customHeight="1">
      <c r="D416" s="7" t="s">
        <v>120</v>
      </c>
      <c r="E416" s="7"/>
      <c r="F416" s="7"/>
      <c r="G416" s="277">
        <v>1656</v>
      </c>
      <c r="I416" s="277">
        <v>771.92</v>
      </c>
      <c r="K416" s="125">
        <v>5071.8999999999996</v>
      </c>
      <c r="L416" s="125"/>
      <c r="M416" s="125">
        <v>21758.6</v>
      </c>
      <c r="N416" s="126"/>
      <c r="O416" s="34"/>
      <c r="P416" s="34"/>
      <c r="Q416" s="34"/>
    </row>
    <row r="417" spans="1:28" s="32" customFormat="1" ht="23.25" customHeight="1">
      <c r="B417" s="7"/>
      <c r="D417" s="7" t="s">
        <v>228</v>
      </c>
      <c r="E417" s="29"/>
      <c r="F417" s="7"/>
      <c r="G417" s="277">
        <v>0</v>
      </c>
      <c r="I417" s="277">
        <v>0</v>
      </c>
      <c r="K417" s="125">
        <v>0</v>
      </c>
      <c r="L417" s="125"/>
      <c r="M417" s="125">
        <v>28453.439999999999</v>
      </c>
      <c r="N417" s="21"/>
      <c r="O417" s="29"/>
      <c r="P417" s="287"/>
      <c r="Q417" s="29"/>
      <c r="R417" s="7"/>
    </row>
    <row r="418" spans="1:28" s="32" customFormat="1" ht="23.25" customHeight="1">
      <c r="C418" s="7"/>
      <c r="D418" s="7" t="s">
        <v>267</v>
      </c>
      <c r="E418" s="7"/>
      <c r="F418" s="7"/>
      <c r="G418" s="277">
        <v>1869.16</v>
      </c>
      <c r="I418" s="277">
        <v>0</v>
      </c>
      <c r="K418" s="32">
        <v>1869.16</v>
      </c>
      <c r="M418" s="32">
        <v>0</v>
      </c>
      <c r="N418" s="126"/>
      <c r="O418" s="34"/>
      <c r="P418" s="34"/>
      <c r="Q418" s="34"/>
    </row>
    <row r="419" spans="1:28" s="32" customFormat="1" ht="10.5" customHeight="1">
      <c r="C419" s="7"/>
      <c r="D419" s="7"/>
      <c r="E419" s="7"/>
      <c r="F419" s="7"/>
      <c r="G419" s="277"/>
      <c r="I419" s="277"/>
      <c r="N419" s="126"/>
      <c r="O419" s="34"/>
      <c r="P419" s="34"/>
      <c r="Q419" s="34"/>
    </row>
    <row r="420" spans="1:28" s="32" customFormat="1" ht="23.25" customHeight="1">
      <c r="B420" s="7"/>
      <c r="C420" s="7" t="s">
        <v>349</v>
      </c>
      <c r="D420" s="7"/>
      <c r="E420" s="7"/>
      <c r="F420" s="7"/>
      <c r="G420" s="7"/>
      <c r="H420" s="7"/>
      <c r="I420" s="7"/>
      <c r="J420" s="7"/>
      <c r="L420" s="7"/>
      <c r="N420" s="21"/>
      <c r="O420" s="29"/>
      <c r="P420" s="29"/>
      <c r="Q420" s="29"/>
      <c r="R420" s="7"/>
    </row>
    <row r="421" spans="1:28" s="32" customFormat="1" ht="23.25" customHeight="1">
      <c r="B421" s="7"/>
      <c r="D421" s="7"/>
      <c r="E421" s="7"/>
      <c r="F421" s="7"/>
      <c r="G421" s="7"/>
      <c r="H421" s="7"/>
      <c r="I421" s="7"/>
      <c r="J421" s="7"/>
      <c r="K421" s="215"/>
      <c r="L421" s="7"/>
      <c r="M421" s="102" t="s">
        <v>14</v>
      </c>
      <c r="N421" s="21"/>
      <c r="O421" s="29"/>
      <c r="P421" s="29"/>
      <c r="Q421" s="29"/>
      <c r="R421" s="7"/>
    </row>
    <row r="422" spans="1:28" s="32" customFormat="1" ht="23.25" customHeight="1">
      <c r="B422" s="7"/>
      <c r="C422" s="7"/>
      <c r="D422" s="7"/>
      <c r="E422" s="7"/>
      <c r="F422" s="7"/>
      <c r="G422" s="341" t="s">
        <v>261</v>
      </c>
      <c r="H422" s="341"/>
      <c r="I422" s="341"/>
      <c r="J422" s="7"/>
      <c r="K422" s="345" t="s">
        <v>314</v>
      </c>
      <c r="L422" s="345"/>
      <c r="M422" s="345"/>
      <c r="N422" s="21"/>
      <c r="O422" s="29"/>
      <c r="P422" s="29"/>
      <c r="Q422" s="29"/>
      <c r="R422" s="7"/>
    </row>
    <row r="423" spans="1:28" s="7" customFormat="1" ht="23.25" customHeight="1">
      <c r="D423" s="29"/>
      <c r="E423" s="29"/>
      <c r="F423" s="28"/>
      <c r="G423" s="295">
        <v>2559</v>
      </c>
      <c r="H423" s="101"/>
      <c r="I423" s="295">
        <v>2558</v>
      </c>
      <c r="K423" s="295">
        <v>2559</v>
      </c>
      <c r="L423" s="101"/>
      <c r="M423" s="295">
        <v>2558</v>
      </c>
      <c r="N423" s="21"/>
      <c r="O423" s="324"/>
      <c r="P423" s="325"/>
      <c r="Q423" s="29"/>
      <c r="R423" s="4"/>
    </row>
    <row r="424" spans="1:28" s="32" customFormat="1" ht="23.25" customHeight="1">
      <c r="B424" s="7"/>
      <c r="C424" s="25"/>
      <c r="D424" s="7" t="s">
        <v>50</v>
      </c>
      <c r="E424" s="7"/>
      <c r="F424" s="7"/>
      <c r="G424" s="297">
        <v>3125000</v>
      </c>
      <c r="H424" s="7"/>
      <c r="I424" s="85">
        <v>2577220.02</v>
      </c>
      <c r="J424" s="7"/>
      <c r="K424" s="303">
        <v>9411264</v>
      </c>
      <c r="L424" s="7"/>
      <c r="M424" s="32">
        <v>9366343.0899999999</v>
      </c>
      <c r="N424" s="21"/>
      <c r="O424" s="304"/>
      <c r="P424" s="287"/>
      <c r="Q424" s="34"/>
      <c r="R424" s="7"/>
      <c r="S424" s="281"/>
    </row>
    <row r="425" spans="1:28" s="60" customFormat="1" ht="23.25" customHeight="1">
      <c r="A425" s="7"/>
      <c r="B425" s="7"/>
      <c r="C425" s="7"/>
      <c r="D425" s="7" t="s">
        <v>51</v>
      </c>
      <c r="E425" s="7"/>
      <c r="F425" s="7"/>
      <c r="G425" s="297">
        <v>65601</v>
      </c>
      <c r="H425" s="7"/>
      <c r="I425" s="85">
        <v>54593</v>
      </c>
      <c r="J425" s="7"/>
      <c r="K425" s="303">
        <v>196802</v>
      </c>
      <c r="L425" s="7"/>
      <c r="M425" s="32">
        <v>163779</v>
      </c>
      <c r="N425" s="21"/>
      <c r="O425" s="304"/>
      <c r="P425" s="304"/>
      <c r="Q425" s="326"/>
      <c r="R425" s="7"/>
      <c r="S425" s="278"/>
      <c r="T425" s="7"/>
      <c r="U425" s="7"/>
      <c r="V425" s="7"/>
      <c r="W425" s="7"/>
      <c r="X425" s="7"/>
      <c r="Y425" s="7"/>
      <c r="Z425" s="7"/>
      <c r="AA425" s="7"/>
      <c r="AB425" s="7"/>
    </row>
    <row r="426" spans="1:28" s="60" customFormat="1" ht="23.25" customHeight="1" thickBot="1">
      <c r="A426" s="7"/>
      <c r="B426" s="7"/>
      <c r="C426" s="7"/>
      <c r="D426" s="7"/>
      <c r="E426" s="7" t="s">
        <v>5</v>
      </c>
      <c r="F426" s="7"/>
      <c r="G426" s="103">
        <f>SUM(G424:G425)</f>
        <v>3190601</v>
      </c>
      <c r="H426" s="7"/>
      <c r="I426" s="103">
        <f>SUM(I424:I425)</f>
        <v>2631813.02</v>
      </c>
      <c r="J426" s="7"/>
      <c r="K426" s="103">
        <f>SUM(K424:K425)</f>
        <v>9608066</v>
      </c>
      <c r="L426" s="7"/>
      <c r="M426" s="103">
        <f>SUM(M424:M425)</f>
        <v>9530122.0899999999</v>
      </c>
      <c r="N426" s="21"/>
      <c r="O426" s="304"/>
      <c r="P426" s="287"/>
      <c r="Q426" s="326"/>
      <c r="R426" s="7"/>
      <c r="S426" s="210"/>
      <c r="T426" s="7"/>
      <c r="U426" s="7"/>
      <c r="V426" s="7"/>
      <c r="W426" s="7"/>
      <c r="X426" s="7"/>
      <c r="Y426" s="7"/>
      <c r="Z426" s="7"/>
      <c r="AA426" s="7"/>
      <c r="AB426" s="7"/>
    </row>
    <row r="427" spans="1:28" s="60" customFormat="1" ht="10.5" customHeight="1" thickTop="1">
      <c r="A427" s="7"/>
      <c r="B427" s="7"/>
      <c r="C427" s="7"/>
      <c r="D427" s="7"/>
      <c r="E427" s="7"/>
      <c r="F427" s="7"/>
      <c r="G427" s="34"/>
      <c r="H427" s="7"/>
      <c r="I427" s="34"/>
      <c r="J427" s="7"/>
      <c r="K427" s="34"/>
      <c r="L427" s="7"/>
      <c r="M427" s="34"/>
      <c r="N427" s="21"/>
      <c r="O427" s="304"/>
      <c r="P427" s="287"/>
      <c r="Q427" s="284"/>
      <c r="R427" s="7"/>
      <c r="S427" s="210"/>
      <c r="T427" s="7"/>
      <c r="U427" s="7"/>
      <c r="V427" s="7"/>
      <c r="W427" s="7"/>
      <c r="X427" s="7"/>
      <c r="Y427" s="7"/>
      <c r="Z427" s="7"/>
      <c r="AA427" s="7"/>
      <c r="AB427" s="7"/>
    </row>
    <row r="428" spans="1:28" ht="23.25" customHeight="1">
      <c r="A428" s="28"/>
      <c r="C428" s="7" t="s">
        <v>350</v>
      </c>
      <c r="S428" s="4"/>
      <c r="T428" s="4"/>
      <c r="U428" s="4"/>
      <c r="V428" s="4"/>
      <c r="W428" s="4"/>
      <c r="X428" s="4"/>
      <c r="Y428" s="4"/>
      <c r="Z428" s="4"/>
      <c r="AA428" s="4"/>
      <c r="AB428" s="4"/>
    </row>
    <row r="429" spans="1:28" ht="23.25" customHeight="1">
      <c r="A429" s="28"/>
      <c r="C429" s="7"/>
      <c r="D429" s="1" t="s">
        <v>286</v>
      </c>
      <c r="S429" s="4"/>
      <c r="T429" s="4"/>
      <c r="U429" s="4"/>
      <c r="V429" s="4"/>
      <c r="W429" s="4"/>
      <c r="X429" s="4"/>
      <c r="Y429" s="4"/>
      <c r="Z429" s="4"/>
      <c r="AA429" s="4"/>
      <c r="AB429" s="4"/>
    </row>
    <row r="430" spans="1:28" s="1" customFormat="1" ht="23.25" customHeight="1">
      <c r="B430" s="7"/>
      <c r="E430" s="7"/>
      <c r="F430" s="7"/>
      <c r="G430" s="7"/>
      <c r="H430" s="7"/>
      <c r="I430" s="7"/>
      <c r="J430" s="7"/>
      <c r="K430" s="32"/>
      <c r="L430" s="7"/>
      <c r="M430" s="102" t="s">
        <v>14</v>
      </c>
      <c r="N430" s="267"/>
      <c r="O430" s="10"/>
      <c r="P430" s="10"/>
      <c r="Q430" s="10"/>
      <c r="R430" s="10"/>
    </row>
    <row r="431" spans="1:28" s="1" customFormat="1" ht="23.25" customHeight="1">
      <c r="A431" s="230"/>
      <c r="B431" s="7"/>
      <c r="C431" s="7"/>
      <c r="D431" s="7"/>
      <c r="E431" s="7"/>
      <c r="F431" s="7"/>
      <c r="G431" s="7"/>
      <c r="H431" s="7"/>
      <c r="I431" s="7"/>
      <c r="J431" s="7"/>
      <c r="K431" s="131" t="str">
        <f>+K382</f>
        <v>30 กันยายน 2559</v>
      </c>
      <c r="L431" s="7"/>
      <c r="M431" s="131" t="s">
        <v>63</v>
      </c>
      <c r="N431" s="267"/>
      <c r="O431" s="10"/>
      <c r="P431" s="10"/>
      <c r="Q431" s="10"/>
      <c r="R431" s="10"/>
    </row>
    <row r="432" spans="1:28" s="27" customFormat="1" ht="23.25" customHeight="1">
      <c r="A432" s="7"/>
      <c r="B432" s="7"/>
      <c r="C432" s="7"/>
      <c r="D432" s="7" t="s">
        <v>174</v>
      </c>
      <c r="E432" s="7"/>
      <c r="F432" s="7"/>
      <c r="G432" s="7"/>
      <c r="H432" s="7"/>
      <c r="I432" s="7"/>
      <c r="J432" s="7"/>
      <c r="K432" s="32">
        <v>536899.94999999995</v>
      </c>
      <c r="L432" s="7"/>
      <c r="M432" s="32">
        <v>0</v>
      </c>
      <c r="N432" s="267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</row>
    <row r="433" spans="1:28" s="27" customFormat="1" ht="23.25" customHeight="1">
      <c r="A433" s="7"/>
      <c r="B433" s="7"/>
      <c r="C433" s="7"/>
      <c r="D433" s="7" t="s">
        <v>175</v>
      </c>
      <c r="E433" s="7"/>
      <c r="F433" s="7"/>
      <c r="G433" s="7"/>
      <c r="H433" s="7"/>
      <c r="I433" s="7"/>
      <c r="J433" s="7"/>
      <c r="K433" s="32">
        <v>1285965</v>
      </c>
      <c r="L433" s="7"/>
      <c r="M433" s="32">
        <v>0</v>
      </c>
      <c r="N433" s="267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</row>
    <row r="434" spans="1:28" s="27" customFormat="1" ht="23.25" customHeight="1">
      <c r="A434" s="7"/>
      <c r="B434" s="7"/>
      <c r="C434" s="7"/>
      <c r="D434" s="7" t="s">
        <v>176</v>
      </c>
      <c r="E434" s="7"/>
      <c r="F434" s="7"/>
      <c r="G434" s="7"/>
      <c r="H434" s="7"/>
      <c r="I434" s="7"/>
      <c r="J434" s="7"/>
      <c r="K434" s="32">
        <v>1188000</v>
      </c>
      <c r="L434" s="7"/>
      <c r="M434" s="32">
        <v>0</v>
      </c>
      <c r="N434" s="267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</row>
    <row r="435" spans="1:28" s="27" customFormat="1" ht="23.25" customHeight="1">
      <c r="A435" s="7"/>
      <c r="B435" s="7"/>
      <c r="C435" s="7"/>
      <c r="D435" s="7" t="s">
        <v>177</v>
      </c>
      <c r="E435" s="7"/>
      <c r="F435" s="7"/>
      <c r="G435" s="7"/>
      <c r="H435" s="7"/>
      <c r="I435" s="7"/>
      <c r="J435" s="7"/>
      <c r="K435" s="32">
        <v>11159088</v>
      </c>
      <c r="L435" s="7"/>
      <c r="M435" s="32">
        <v>0</v>
      </c>
      <c r="N435" s="267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</row>
    <row r="436" spans="1:28" s="27" customFormat="1" ht="23.25" customHeight="1" thickBot="1">
      <c r="A436" s="7"/>
      <c r="B436" s="7"/>
      <c r="C436" s="7"/>
      <c r="E436" s="7" t="s">
        <v>5</v>
      </c>
      <c r="F436" s="7"/>
      <c r="G436" s="7"/>
      <c r="H436" s="7"/>
      <c r="I436" s="7"/>
      <c r="J436" s="7"/>
      <c r="K436" s="103">
        <f>SUM(K432:K435)</f>
        <v>14169952.949999999</v>
      </c>
      <c r="L436" s="7"/>
      <c r="M436" s="103">
        <v>0</v>
      </c>
      <c r="N436" s="267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</row>
    <row r="437" spans="1:28" s="27" customFormat="1" ht="23.25" customHeight="1" thickTop="1">
      <c r="A437" s="7"/>
      <c r="B437" s="7"/>
      <c r="C437" s="7"/>
      <c r="E437" s="7"/>
      <c r="F437" s="7"/>
      <c r="G437" s="7"/>
      <c r="H437" s="7"/>
      <c r="I437" s="7"/>
      <c r="J437" s="7"/>
      <c r="K437" s="34"/>
      <c r="L437" s="7"/>
      <c r="M437" s="34"/>
      <c r="N437" s="267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</row>
    <row r="438" spans="1:28" s="27" customFormat="1" ht="23.25" customHeight="1">
      <c r="A438" s="7"/>
      <c r="B438" s="7"/>
      <c r="C438" s="7"/>
      <c r="E438" s="7"/>
      <c r="F438" s="7"/>
      <c r="G438" s="7"/>
      <c r="H438" s="7"/>
      <c r="I438" s="7"/>
      <c r="J438" s="7"/>
      <c r="K438" s="34"/>
      <c r="L438" s="7"/>
      <c r="M438" s="34"/>
      <c r="N438" s="267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</row>
    <row r="439" spans="1:28" s="7" customFormat="1" ht="23.25" customHeight="1">
      <c r="A439" s="4"/>
      <c r="B439" s="16" t="s">
        <v>87</v>
      </c>
      <c r="C439" s="4"/>
      <c r="D439" s="16"/>
      <c r="E439" s="16"/>
      <c r="F439" s="17"/>
      <c r="G439" s="13"/>
      <c r="H439" s="13"/>
      <c r="I439" s="16"/>
      <c r="J439" s="18"/>
      <c r="K439" s="19"/>
      <c r="L439" s="12"/>
      <c r="M439" s="16"/>
      <c r="N439" s="262"/>
      <c r="O439" s="115"/>
      <c r="P439" s="114"/>
      <c r="Q439" s="114"/>
      <c r="R439" s="114"/>
    </row>
    <row r="440" spans="1:28" s="7" customFormat="1" ht="23.25" customHeight="1">
      <c r="A440" s="4"/>
      <c r="B440" s="16" t="s">
        <v>141</v>
      </c>
      <c r="C440" s="4"/>
      <c r="D440" s="16"/>
      <c r="E440" s="16"/>
      <c r="F440" s="17"/>
      <c r="G440" s="4"/>
      <c r="H440" s="18"/>
      <c r="I440" s="16" t="s">
        <v>140</v>
      </c>
      <c r="J440" s="12"/>
      <c r="K440" s="16"/>
      <c r="L440" s="16"/>
      <c r="M440" s="16"/>
      <c r="N440" s="262"/>
      <c r="O440" s="115"/>
      <c r="P440" s="114"/>
      <c r="Q440" s="114"/>
      <c r="R440" s="114"/>
    </row>
    <row r="441" spans="1:28" s="7" customFormat="1" ht="23.25" customHeight="1">
      <c r="A441" s="340" t="s">
        <v>384</v>
      </c>
      <c r="B441" s="340"/>
      <c r="C441" s="340"/>
      <c r="D441" s="340"/>
      <c r="E441" s="340"/>
      <c r="F441" s="340"/>
      <c r="G441" s="340"/>
      <c r="H441" s="340"/>
      <c r="I441" s="340"/>
      <c r="J441" s="340"/>
      <c r="K441" s="340"/>
      <c r="L441" s="340"/>
      <c r="M441" s="340"/>
      <c r="N441" s="262"/>
      <c r="O441" s="115"/>
      <c r="P441" s="114"/>
      <c r="Q441" s="114"/>
      <c r="R441" s="114"/>
    </row>
    <row r="442" spans="1:28" s="7" customFormat="1" ht="23.25" customHeight="1">
      <c r="A442" s="230"/>
      <c r="B442" s="230"/>
      <c r="C442" s="230"/>
      <c r="D442" s="230"/>
      <c r="E442" s="230"/>
      <c r="F442" s="230"/>
      <c r="G442" s="230"/>
      <c r="H442" s="230"/>
      <c r="I442" s="230"/>
      <c r="J442" s="230"/>
      <c r="K442" s="230"/>
      <c r="L442" s="230"/>
      <c r="M442" s="230"/>
      <c r="N442" s="262"/>
      <c r="O442" s="115"/>
      <c r="P442" s="114"/>
      <c r="Q442" s="114"/>
      <c r="R442" s="114"/>
    </row>
    <row r="443" spans="1:28" s="7" customFormat="1" ht="23.25" customHeight="1">
      <c r="A443" s="7" t="s">
        <v>343</v>
      </c>
      <c r="B443" s="230"/>
      <c r="C443" s="230"/>
      <c r="D443" s="230"/>
      <c r="E443" s="230"/>
      <c r="F443" s="230"/>
      <c r="G443" s="230"/>
      <c r="H443" s="230"/>
      <c r="I443" s="230"/>
      <c r="J443" s="230"/>
      <c r="K443" s="230"/>
      <c r="L443" s="230"/>
      <c r="M443" s="230"/>
      <c r="N443" s="21"/>
    </row>
    <row r="444" spans="1:28" s="7" customFormat="1" ht="23.25" customHeight="1">
      <c r="A444" s="230"/>
      <c r="B444" s="230"/>
      <c r="D444" s="7" t="s">
        <v>351</v>
      </c>
      <c r="E444" s="230"/>
      <c r="F444" s="230"/>
      <c r="G444" s="230"/>
      <c r="H444" s="230"/>
      <c r="I444" s="230"/>
      <c r="J444" s="230"/>
      <c r="K444" s="230"/>
      <c r="L444" s="230"/>
      <c r="M444" s="230"/>
      <c r="N444" s="262"/>
      <c r="O444" s="115"/>
      <c r="P444" s="114"/>
      <c r="Q444" s="114"/>
      <c r="R444" s="114"/>
    </row>
    <row r="445" spans="1:28" s="7" customFormat="1" ht="23.25" customHeight="1">
      <c r="A445" s="230"/>
      <c r="B445" s="11"/>
      <c r="D445" s="87" t="s">
        <v>331</v>
      </c>
      <c r="E445" s="230"/>
      <c r="F445" s="230"/>
      <c r="G445" s="230"/>
      <c r="H445" s="230"/>
      <c r="I445" s="230"/>
      <c r="J445" s="230"/>
      <c r="K445" s="230"/>
      <c r="L445" s="230"/>
      <c r="M445" s="230"/>
      <c r="N445" s="262"/>
      <c r="O445" s="115"/>
      <c r="P445" s="114"/>
      <c r="Q445" s="114"/>
      <c r="R445" s="114"/>
    </row>
    <row r="446" spans="1:28" s="7" customFormat="1" ht="23.25" customHeight="1">
      <c r="A446" s="230"/>
      <c r="B446" s="11"/>
      <c r="C446" s="11"/>
      <c r="D446" s="7" t="s">
        <v>352</v>
      </c>
      <c r="E446" s="230"/>
      <c r="F446" s="230"/>
      <c r="G446" s="230"/>
      <c r="H446" s="230"/>
      <c r="I446" s="230"/>
      <c r="J446" s="230"/>
      <c r="K446" s="230"/>
      <c r="L446" s="230"/>
      <c r="M446" s="230"/>
      <c r="N446" s="262"/>
      <c r="O446" s="115"/>
      <c r="P446" s="114"/>
      <c r="Q446" s="114"/>
      <c r="R446" s="114"/>
    </row>
    <row r="447" spans="1:28" s="7" customFormat="1" ht="23.25" customHeight="1">
      <c r="A447" s="230"/>
      <c r="B447" s="11"/>
      <c r="C447" s="11"/>
      <c r="D447" s="87" t="s">
        <v>321</v>
      </c>
      <c r="E447" s="230"/>
      <c r="F447" s="230"/>
      <c r="G447" s="230"/>
      <c r="H447" s="230"/>
      <c r="I447" s="230"/>
      <c r="J447" s="230"/>
      <c r="K447" s="230"/>
      <c r="L447" s="230"/>
      <c r="M447" s="230"/>
      <c r="N447" s="262"/>
      <c r="O447" s="115"/>
      <c r="P447" s="114"/>
      <c r="Q447" s="114"/>
      <c r="R447" s="114"/>
    </row>
    <row r="448" spans="1:28" s="7" customFormat="1" ht="23.25" customHeight="1">
      <c r="A448" s="230"/>
      <c r="B448" s="11"/>
      <c r="C448" s="11"/>
      <c r="D448" s="11"/>
      <c r="E448" s="230"/>
      <c r="F448" s="230"/>
      <c r="G448" s="230"/>
      <c r="H448" s="230"/>
      <c r="I448" s="230"/>
      <c r="J448" s="230"/>
      <c r="K448" s="230"/>
      <c r="L448" s="230"/>
      <c r="M448" s="230"/>
      <c r="N448" s="262"/>
      <c r="O448" s="115"/>
      <c r="P448" s="114"/>
      <c r="Q448" s="114"/>
      <c r="R448" s="114"/>
    </row>
    <row r="449" spans="1:28" s="27" customFormat="1" ht="23.25" customHeight="1">
      <c r="A449" s="7" t="s">
        <v>353</v>
      </c>
      <c r="B449" s="7"/>
      <c r="C449" s="7"/>
      <c r="D449" s="7"/>
      <c r="E449" s="7"/>
      <c r="F449" s="7"/>
      <c r="G449" s="7"/>
      <c r="H449" s="7"/>
      <c r="I449" s="7"/>
      <c r="J449" s="7"/>
      <c r="K449" s="32"/>
      <c r="L449" s="7"/>
      <c r="M449" s="32"/>
      <c r="N449" s="267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</row>
    <row r="450" spans="1:28" s="27" customFormat="1" ht="23.25" customHeight="1">
      <c r="A450" s="7"/>
      <c r="B450" s="7"/>
      <c r="C450" s="7" t="s">
        <v>322</v>
      </c>
      <c r="D450" s="7"/>
      <c r="E450" s="7"/>
      <c r="F450" s="7"/>
      <c r="G450" s="7"/>
      <c r="H450" s="7"/>
      <c r="I450" s="7"/>
      <c r="J450" s="7"/>
      <c r="K450" s="32"/>
      <c r="L450" s="7"/>
      <c r="M450" s="32"/>
      <c r="N450" s="104"/>
      <c r="O450" s="105"/>
      <c r="P450" s="105"/>
      <c r="Q450" s="105"/>
      <c r="R450" s="105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</row>
    <row r="451" spans="1:28" s="27" customFormat="1" ht="23.25" customHeight="1">
      <c r="A451" s="7"/>
      <c r="B451" s="7"/>
      <c r="D451" s="7"/>
      <c r="E451" s="7"/>
      <c r="F451" s="7"/>
      <c r="G451" s="7"/>
      <c r="H451" s="7"/>
      <c r="I451" s="7"/>
      <c r="J451" s="7"/>
      <c r="K451" s="32"/>
      <c r="L451" s="7"/>
      <c r="M451" s="102" t="str">
        <f>+M421</f>
        <v>หน่วย : บาท</v>
      </c>
      <c r="N451" s="21"/>
      <c r="O451" s="7"/>
      <c r="P451" s="102"/>
      <c r="Q451" s="7"/>
      <c r="R451" s="7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</row>
    <row r="452" spans="1:28" s="27" customFormat="1" ht="23.25" customHeight="1">
      <c r="A452" s="7"/>
      <c r="B452" s="7"/>
      <c r="D452" s="7"/>
      <c r="E452" s="7"/>
      <c r="F452" s="7"/>
      <c r="G452" s="341" t="s">
        <v>261</v>
      </c>
      <c r="H452" s="341"/>
      <c r="I452" s="341"/>
      <c r="J452" s="7"/>
      <c r="K452" s="345" t="s">
        <v>314</v>
      </c>
      <c r="L452" s="345"/>
      <c r="M452" s="345"/>
      <c r="N452" s="21"/>
      <c r="P452" s="7"/>
      <c r="Q452" s="7"/>
      <c r="R452" s="7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</row>
    <row r="453" spans="1:28" s="27" customFormat="1" ht="23.25" customHeight="1">
      <c r="A453" s="7"/>
      <c r="B453" s="7"/>
      <c r="C453" s="7"/>
      <c r="D453" s="29"/>
      <c r="E453" s="29"/>
      <c r="F453" s="28"/>
      <c r="G453" s="295">
        <v>2559</v>
      </c>
      <c r="H453" s="101"/>
      <c r="I453" s="295">
        <v>2558</v>
      </c>
      <c r="J453" s="7"/>
      <c r="K453" s="295">
        <v>2559</v>
      </c>
      <c r="L453" s="101"/>
      <c r="M453" s="295">
        <v>2558</v>
      </c>
      <c r="N453" s="21"/>
      <c r="O453" s="29"/>
      <c r="P453" s="5"/>
      <c r="Q453" s="282"/>
      <c r="R453" s="7"/>
      <c r="S453" s="282"/>
      <c r="T453" s="7"/>
      <c r="U453" s="10"/>
      <c r="V453" s="10"/>
      <c r="W453" s="10"/>
      <c r="X453" s="10"/>
      <c r="Y453" s="10"/>
      <c r="Z453" s="10"/>
      <c r="AA453" s="10"/>
      <c r="AB453" s="10"/>
    </row>
    <row r="454" spans="1:28" s="105" customFormat="1" ht="23.25" customHeight="1">
      <c r="B454" s="7"/>
      <c r="C454" s="25"/>
      <c r="D454" s="7" t="s">
        <v>52</v>
      </c>
      <c r="E454" s="7"/>
      <c r="F454" s="7"/>
      <c r="G454" s="299">
        <v>14420591.34</v>
      </c>
      <c r="H454" s="7"/>
      <c r="I454" s="85">
        <v>5471946.0999999996</v>
      </c>
      <c r="J454" s="7"/>
      <c r="K454" s="216">
        <v>-2567736.9</v>
      </c>
      <c r="L454" s="7"/>
      <c r="M454" s="32">
        <v>13442005.68</v>
      </c>
      <c r="N454" s="21"/>
      <c r="O454" s="210"/>
      <c r="P454" s="210"/>
      <c r="Q454" s="283"/>
      <c r="R454" s="85"/>
      <c r="S454" s="85"/>
      <c r="T454" s="7"/>
    </row>
    <row r="455" spans="1:28" s="7" customFormat="1" ht="23.25" customHeight="1">
      <c r="D455" s="7" t="s">
        <v>53</v>
      </c>
      <c r="G455" s="85">
        <v>11218099.470000001</v>
      </c>
      <c r="H455" s="85"/>
      <c r="I455" s="85">
        <v>9325158.75</v>
      </c>
      <c r="K455" s="85">
        <v>33741392.189999998</v>
      </c>
      <c r="M455" s="32">
        <v>27708325.48</v>
      </c>
      <c r="N455" s="21"/>
      <c r="O455" s="210"/>
      <c r="P455" s="210"/>
      <c r="Q455" s="85"/>
      <c r="R455" s="85"/>
      <c r="S455" s="85"/>
    </row>
    <row r="456" spans="1:28" s="7" customFormat="1" ht="23.25" customHeight="1">
      <c r="D456" s="7" t="s">
        <v>16</v>
      </c>
      <c r="G456" s="85">
        <v>400327.79</v>
      </c>
      <c r="H456" s="85"/>
      <c r="I456" s="85">
        <v>431658.8</v>
      </c>
      <c r="K456" s="85">
        <v>1313149.1200000001</v>
      </c>
      <c r="M456" s="32">
        <v>1760357.38</v>
      </c>
      <c r="N456" s="21"/>
      <c r="O456" s="210"/>
      <c r="P456" s="210"/>
      <c r="Q456" s="85"/>
      <c r="R456" s="85"/>
      <c r="S456" s="85"/>
    </row>
    <row r="457" spans="1:28" ht="23.25" customHeight="1">
      <c r="A457" s="28"/>
      <c r="B457" s="76"/>
      <c r="C457" s="7"/>
      <c r="D457" s="31"/>
      <c r="E457" s="31"/>
      <c r="F457" s="22"/>
      <c r="G457" s="7"/>
      <c r="H457" s="7"/>
      <c r="I457" s="7"/>
      <c r="J457" s="34"/>
      <c r="K457" s="31"/>
      <c r="L457" s="31"/>
      <c r="M457" s="31"/>
      <c r="N457" s="21"/>
      <c r="S457" s="4"/>
      <c r="T457" s="4"/>
      <c r="U457" s="4"/>
      <c r="V457" s="4"/>
      <c r="W457" s="4"/>
      <c r="X457" s="4"/>
      <c r="Y457" s="4"/>
      <c r="Z457" s="4"/>
      <c r="AA457" s="4"/>
      <c r="AB457" s="4"/>
    </row>
    <row r="458" spans="1:28" s="7" customFormat="1" ht="23.25" customHeight="1">
      <c r="A458" s="4" t="s">
        <v>354</v>
      </c>
      <c r="B458" s="4"/>
      <c r="D458" s="4"/>
      <c r="E458" s="4"/>
      <c r="F458" s="4"/>
      <c r="G458" s="4"/>
      <c r="H458" s="4"/>
      <c r="I458" s="4"/>
      <c r="J458" s="4"/>
      <c r="K458" s="18"/>
      <c r="L458" s="4"/>
      <c r="M458" s="18"/>
      <c r="N458" s="21"/>
    </row>
    <row r="459" spans="1:28" s="7" customFormat="1" ht="23.25" customHeight="1">
      <c r="B459" s="4" t="s">
        <v>355</v>
      </c>
      <c r="C459" s="4"/>
      <c r="D459" s="4"/>
      <c r="E459" s="4"/>
      <c r="F459" s="4"/>
      <c r="G459" s="4"/>
      <c r="H459" s="4"/>
      <c r="I459" s="4"/>
      <c r="J459" s="4"/>
      <c r="K459" s="18"/>
      <c r="L459" s="4"/>
      <c r="M459" s="18"/>
      <c r="N459" s="21"/>
    </row>
    <row r="460" spans="1:28" s="7" customFormat="1" ht="23.25" customHeight="1">
      <c r="B460" s="4" t="s">
        <v>289</v>
      </c>
      <c r="D460" s="4"/>
      <c r="E460" s="4"/>
      <c r="F460" s="4"/>
      <c r="G460" s="4"/>
      <c r="H460" s="4"/>
      <c r="I460" s="4"/>
      <c r="J460" s="4"/>
      <c r="K460" s="18"/>
      <c r="L460" s="4"/>
      <c r="M460" s="18"/>
      <c r="N460" s="21"/>
    </row>
    <row r="461" spans="1:28" s="7" customFormat="1" ht="23.25" customHeight="1">
      <c r="A461" s="15"/>
      <c r="B461" s="4" t="s">
        <v>290</v>
      </c>
      <c r="D461" s="4"/>
      <c r="E461" s="4"/>
      <c r="F461" s="4"/>
      <c r="G461" s="4"/>
      <c r="H461" s="4"/>
      <c r="I461" s="4"/>
      <c r="J461" s="4"/>
      <c r="K461" s="18"/>
      <c r="L461" s="4"/>
      <c r="M461" s="18"/>
      <c r="N461" s="21"/>
    </row>
    <row r="462" spans="1:28" s="7" customFormat="1" ht="23.25" customHeight="1">
      <c r="B462" s="108" t="s">
        <v>356</v>
      </c>
      <c r="D462" s="4"/>
      <c r="E462" s="4"/>
      <c r="F462" s="4"/>
      <c r="G462" s="4"/>
      <c r="H462" s="4"/>
      <c r="I462" s="4"/>
      <c r="J462" s="4"/>
      <c r="K462" s="18"/>
      <c r="L462" s="4"/>
      <c r="M462" s="18"/>
      <c r="N462" s="21"/>
    </row>
    <row r="463" spans="1:28" s="7" customFormat="1" ht="23.25" customHeight="1">
      <c r="A463" s="4"/>
      <c r="B463" s="106" t="s">
        <v>323</v>
      </c>
      <c r="C463" s="107"/>
      <c r="D463" s="4"/>
      <c r="E463" s="4"/>
      <c r="F463" s="4"/>
      <c r="G463" s="4"/>
      <c r="H463" s="4"/>
      <c r="I463" s="4"/>
      <c r="J463" s="4"/>
      <c r="K463" s="18"/>
      <c r="L463" s="4"/>
      <c r="M463" s="18"/>
      <c r="N463" s="21"/>
    </row>
    <row r="464" spans="1:28" s="7" customFormat="1" ht="23.25" customHeight="1">
      <c r="A464" s="4"/>
      <c r="B464" s="106" t="s">
        <v>287</v>
      </c>
      <c r="C464" s="107"/>
      <c r="D464" s="106"/>
      <c r="E464" s="106"/>
      <c r="F464" s="106"/>
      <c r="G464" s="107"/>
      <c r="H464" s="107"/>
      <c r="I464" s="107"/>
      <c r="J464" s="109"/>
      <c r="K464" s="107"/>
      <c r="L464" s="109"/>
      <c r="M464" s="107"/>
      <c r="N464" s="107"/>
      <c r="O464" s="107"/>
      <c r="P464" s="107"/>
      <c r="Q464" s="107"/>
      <c r="R464" s="107"/>
    </row>
    <row r="465" spans="1:31" s="7" customFormat="1" ht="23.25" customHeight="1">
      <c r="A465" s="4"/>
      <c r="B465" s="4" t="s">
        <v>357</v>
      </c>
      <c r="C465" s="107"/>
      <c r="D465" s="106"/>
      <c r="E465" s="106"/>
      <c r="F465" s="106"/>
      <c r="G465" s="107"/>
      <c r="H465" s="107"/>
      <c r="I465" s="107"/>
      <c r="J465" s="109"/>
      <c r="K465" s="107"/>
      <c r="L465" s="109"/>
      <c r="M465" s="107"/>
      <c r="N465" s="107"/>
      <c r="O465" s="107"/>
      <c r="P465" s="107"/>
      <c r="Q465" s="107"/>
      <c r="R465" s="107"/>
    </row>
    <row r="466" spans="1:31" s="7" customFormat="1" ht="23.25" customHeight="1">
      <c r="A466" s="4"/>
      <c r="B466" s="7" t="s">
        <v>324</v>
      </c>
      <c r="D466" s="106"/>
      <c r="E466" s="106"/>
      <c r="F466" s="106"/>
      <c r="G466" s="107"/>
      <c r="H466" s="107"/>
      <c r="I466" s="107"/>
      <c r="J466" s="109"/>
      <c r="K466" s="107"/>
      <c r="L466" s="109"/>
      <c r="M466" s="107"/>
      <c r="N466" s="107"/>
      <c r="O466" s="107"/>
      <c r="P466" s="107"/>
      <c r="Q466" s="107"/>
      <c r="R466" s="107"/>
    </row>
    <row r="467" spans="1:31" s="7" customFormat="1" ht="23.25" customHeight="1">
      <c r="A467" s="4"/>
      <c r="B467" s="4" t="s">
        <v>325</v>
      </c>
      <c r="D467" s="4"/>
      <c r="E467" s="4"/>
      <c r="F467" s="4"/>
      <c r="G467" s="4"/>
      <c r="H467" s="4"/>
      <c r="I467" s="4"/>
      <c r="J467" s="4"/>
      <c r="K467" s="18"/>
      <c r="L467" s="4"/>
      <c r="M467" s="18"/>
      <c r="N467" s="21"/>
    </row>
    <row r="468" spans="1:31" ht="23.25" customHeight="1">
      <c r="B468" s="4" t="s">
        <v>358</v>
      </c>
      <c r="C468" s="230"/>
      <c r="D468" s="230"/>
      <c r="E468" s="230"/>
      <c r="F468" s="230"/>
      <c r="G468" s="230"/>
      <c r="H468" s="230"/>
      <c r="I468" s="230"/>
      <c r="J468" s="230"/>
      <c r="K468" s="230"/>
      <c r="L468" s="230"/>
      <c r="M468" s="230"/>
      <c r="N468" s="3"/>
      <c r="O468" s="62"/>
      <c r="P468" s="1"/>
      <c r="Q468" s="1"/>
      <c r="R468" s="1"/>
    </row>
    <row r="469" spans="1:31" ht="23.25" customHeight="1">
      <c r="B469" s="87" t="s">
        <v>326</v>
      </c>
      <c r="C469" s="230"/>
      <c r="D469" s="230"/>
      <c r="E469" s="230"/>
      <c r="F469" s="230"/>
      <c r="G469" s="230"/>
      <c r="H469" s="230"/>
      <c r="I469" s="230"/>
      <c r="J469" s="230"/>
      <c r="K469" s="230"/>
      <c r="L469" s="230"/>
      <c r="M469" s="230"/>
      <c r="N469" s="3"/>
      <c r="O469" s="62"/>
      <c r="P469" s="1"/>
      <c r="Q469" s="1"/>
      <c r="R469" s="1"/>
    </row>
    <row r="470" spans="1:31" ht="23.25" customHeight="1">
      <c r="B470" s="230"/>
      <c r="C470" s="230"/>
      <c r="D470" s="230"/>
      <c r="E470" s="230"/>
      <c r="F470" s="230"/>
      <c r="G470" s="230"/>
      <c r="H470" s="230"/>
      <c r="I470" s="230"/>
      <c r="J470" s="230"/>
      <c r="K470" s="230"/>
      <c r="L470" s="230"/>
      <c r="M470" s="230"/>
      <c r="N470" s="3"/>
      <c r="O470" s="62"/>
      <c r="P470" s="1"/>
      <c r="Q470" s="1"/>
      <c r="R470" s="1"/>
    </row>
    <row r="471" spans="1:31" ht="23.25" customHeight="1">
      <c r="B471" s="230"/>
      <c r="C471" s="230"/>
      <c r="D471" s="230"/>
      <c r="E471" s="230"/>
      <c r="F471" s="230"/>
      <c r="G471" s="230"/>
      <c r="H471" s="230"/>
      <c r="I471" s="230"/>
      <c r="J471" s="230"/>
      <c r="K471" s="230"/>
      <c r="L471" s="230"/>
      <c r="M471" s="230"/>
      <c r="N471" s="3"/>
      <c r="O471" s="62"/>
      <c r="P471" s="1"/>
      <c r="Q471" s="1"/>
      <c r="R471" s="1"/>
    </row>
    <row r="472" spans="1:31" ht="23.25" customHeight="1">
      <c r="B472" s="230"/>
      <c r="C472" s="230"/>
      <c r="D472" s="230"/>
      <c r="E472" s="230"/>
      <c r="F472" s="230"/>
      <c r="G472" s="230"/>
      <c r="H472" s="230"/>
      <c r="I472" s="230"/>
      <c r="J472" s="230"/>
      <c r="K472" s="230"/>
      <c r="L472" s="230"/>
      <c r="M472" s="230"/>
      <c r="N472" s="3"/>
      <c r="O472" s="62"/>
      <c r="P472" s="1"/>
      <c r="Q472" s="1"/>
      <c r="R472" s="1"/>
    </row>
    <row r="473" spans="1:31" ht="23.25" customHeight="1">
      <c r="B473" s="230"/>
      <c r="C473" s="230"/>
      <c r="D473" s="230"/>
      <c r="E473" s="230"/>
      <c r="F473" s="230"/>
      <c r="G473" s="230"/>
      <c r="H473" s="230"/>
      <c r="I473" s="230"/>
      <c r="J473" s="230"/>
      <c r="K473" s="230"/>
      <c r="L473" s="230"/>
      <c r="M473" s="230"/>
      <c r="N473" s="3"/>
      <c r="O473" s="62"/>
      <c r="P473" s="1"/>
      <c r="Q473" s="1"/>
      <c r="R473" s="1"/>
    </row>
    <row r="474" spans="1:31" ht="23.25" customHeight="1">
      <c r="B474" s="230"/>
      <c r="C474" s="230"/>
      <c r="D474" s="230"/>
      <c r="E474" s="230"/>
      <c r="F474" s="230"/>
      <c r="G474" s="230"/>
      <c r="H474" s="230"/>
      <c r="I474" s="230"/>
      <c r="J474" s="230"/>
      <c r="K474" s="230"/>
      <c r="L474" s="230"/>
      <c r="M474" s="230"/>
      <c r="N474" s="3"/>
      <c r="O474" s="62"/>
      <c r="P474" s="1"/>
      <c r="Q474" s="1"/>
      <c r="R474" s="1"/>
    </row>
    <row r="475" spans="1:31" ht="23.25" customHeight="1">
      <c r="A475" s="35"/>
      <c r="B475" s="16" t="s">
        <v>87</v>
      </c>
      <c r="D475" s="16"/>
      <c r="E475" s="16"/>
      <c r="F475" s="17"/>
      <c r="G475" s="13"/>
      <c r="H475" s="13"/>
      <c r="I475" s="16"/>
      <c r="J475" s="18"/>
      <c r="K475" s="19"/>
      <c r="L475" s="12"/>
      <c r="M475" s="16"/>
      <c r="N475" s="262"/>
      <c r="O475" s="115"/>
      <c r="P475" s="114"/>
      <c r="Q475" s="114"/>
      <c r="R475" s="114"/>
      <c r="S475" s="4"/>
      <c r="T475" s="4"/>
      <c r="U475" s="4"/>
      <c r="V475" s="4"/>
      <c r="W475" s="4"/>
      <c r="X475" s="4"/>
      <c r="Y475" s="4"/>
      <c r="Z475" s="4"/>
      <c r="AA475" s="4"/>
      <c r="AB475" s="4"/>
    </row>
    <row r="476" spans="1:31" ht="23.25" customHeight="1">
      <c r="A476" s="35"/>
      <c r="B476" s="16" t="s">
        <v>141</v>
      </c>
      <c r="D476" s="16"/>
      <c r="E476" s="16"/>
      <c r="F476" s="17"/>
      <c r="H476" s="18"/>
      <c r="I476" s="16" t="s">
        <v>140</v>
      </c>
      <c r="J476" s="12"/>
      <c r="K476" s="16"/>
      <c r="L476" s="16"/>
      <c r="M476" s="16"/>
      <c r="N476" s="262"/>
      <c r="O476" s="115"/>
      <c r="P476" s="114"/>
      <c r="Q476" s="114"/>
      <c r="R476" s="114"/>
      <c r="S476" s="4"/>
      <c r="T476" s="4"/>
      <c r="U476" s="4"/>
      <c r="V476" s="4"/>
      <c r="W476" s="4"/>
      <c r="X476" s="4"/>
      <c r="Y476" s="4"/>
      <c r="Z476" s="4"/>
      <c r="AA476" s="4"/>
      <c r="AB476" s="4"/>
    </row>
    <row r="477" spans="1:31" ht="23.25" customHeight="1">
      <c r="A477" s="340" t="s">
        <v>385</v>
      </c>
      <c r="B477" s="340"/>
      <c r="C477" s="340"/>
      <c r="D477" s="340"/>
      <c r="E477" s="340"/>
      <c r="F477" s="340"/>
      <c r="G477" s="340"/>
      <c r="H477" s="340"/>
      <c r="I477" s="340"/>
      <c r="J477" s="340"/>
      <c r="K477" s="340"/>
      <c r="L477" s="340"/>
      <c r="M477" s="340"/>
      <c r="N477" s="3"/>
      <c r="O477" s="62"/>
      <c r="P477" s="1"/>
      <c r="Q477" s="1"/>
      <c r="R477" s="1"/>
    </row>
    <row r="478" spans="1:31" ht="23.25" customHeight="1">
      <c r="B478" s="230"/>
      <c r="C478" s="230"/>
      <c r="D478" s="230"/>
      <c r="E478" s="230"/>
      <c r="F478" s="230"/>
      <c r="G478" s="230"/>
      <c r="H478" s="230"/>
      <c r="I478" s="230"/>
      <c r="J478" s="230"/>
      <c r="K478" s="230"/>
      <c r="L478" s="230"/>
      <c r="M478" s="230"/>
      <c r="N478" s="3"/>
      <c r="O478" s="62"/>
      <c r="P478" s="1"/>
      <c r="Q478" s="1"/>
      <c r="R478" s="1"/>
    </row>
    <row r="479" spans="1:31" s="20" customFormat="1" ht="23.25" customHeight="1">
      <c r="A479" s="7" t="s">
        <v>360</v>
      </c>
      <c r="B479" s="7"/>
      <c r="C479" s="230"/>
      <c r="D479" s="7"/>
      <c r="E479" s="7"/>
      <c r="F479" s="7"/>
      <c r="G479" s="7"/>
      <c r="H479" s="7"/>
      <c r="I479" s="7"/>
      <c r="J479" s="7"/>
      <c r="K479" s="32"/>
      <c r="L479" s="7"/>
      <c r="M479" s="32"/>
      <c r="N479" s="71"/>
      <c r="O479" s="71"/>
      <c r="P479" s="71"/>
      <c r="Q479" s="71"/>
      <c r="R479" s="71"/>
      <c r="S479" s="114"/>
      <c r="T479" s="114"/>
      <c r="U479" s="114"/>
      <c r="V479" s="114"/>
      <c r="W479" s="114"/>
      <c r="X479" s="11"/>
      <c r="Y479" s="11"/>
      <c r="Z479" s="56"/>
      <c r="AB479" s="8"/>
      <c r="AC479" s="9"/>
      <c r="AD479" s="4"/>
      <c r="AE479" s="4"/>
    </row>
    <row r="480" spans="1:31" ht="23.25" customHeight="1">
      <c r="A480" s="15"/>
      <c r="B480" s="7" t="s">
        <v>293</v>
      </c>
      <c r="C480" s="7"/>
      <c r="D480" s="7"/>
      <c r="E480" s="7"/>
      <c r="F480" s="7"/>
      <c r="G480" s="7"/>
      <c r="H480" s="7"/>
      <c r="I480" s="7"/>
      <c r="J480" s="7"/>
      <c r="K480" s="32"/>
      <c r="L480" s="7"/>
      <c r="M480" s="32"/>
      <c r="N480" s="71"/>
      <c r="O480" s="71"/>
      <c r="P480" s="71"/>
      <c r="Q480" s="71"/>
      <c r="R480" s="71"/>
      <c r="S480" s="114"/>
      <c r="T480" s="114"/>
      <c r="U480" s="114"/>
      <c r="V480" s="114"/>
      <c r="W480" s="114"/>
      <c r="X480" s="56"/>
      <c r="Y480" s="56"/>
      <c r="Z480" s="56"/>
      <c r="AA480" s="4"/>
      <c r="AB480" s="8"/>
    </row>
    <row r="481" spans="1:28" s="1" customFormat="1" ht="23.25" customHeight="1">
      <c r="B481" s="7" t="s">
        <v>291</v>
      </c>
      <c r="C481" s="7"/>
      <c r="D481" s="7"/>
      <c r="E481" s="7"/>
      <c r="F481" s="7"/>
      <c r="G481" s="7"/>
      <c r="H481" s="7"/>
      <c r="I481" s="7"/>
      <c r="J481" s="7"/>
      <c r="K481" s="32"/>
      <c r="L481" s="7"/>
      <c r="M481" s="32"/>
      <c r="N481" s="71"/>
      <c r="O481" s="71"/>
      <c r="P481" s="71"/>
      <c r="Q481" s="71"/>
      <c r="R481" s="71"/>
    </row>
    <row r="482" spans="1:28" s="1" customFormat="1" ht="23.25" customHeight="1">
      <c r="A482" s="230"/>
      <c r="B482" s="7" t="s">
        <v>294</v>
      </c>
      <c r="C482" s="7"/>
      <c r="D482" s="7"/>
      <c r="E482" s="7"/>
      <c r="F482" s="7"/>
      <c r="G482" s="7"/>
      <c r="H482" s="7"/>
      <c r="I482" s="7"/>
      <c r="J482" s="7"/>
      <c r="K482" s="32"/>
      <c r="L482" s="7"/>
      <c r="M482" s="32"/>
      <c r="N482" s="71"/>
      <c r="O482" s="71"/>
      <c r="P482" s="71"/>
      <c r="Q482" s="71"/>
      <c r="R482" s="71"/>
    </row>
    <row r="483" spans="1:28" s="110" customFormat="1" ht="23.25" customHeight="1">
      <c r="B483" s="7" t="s">
        <v>292</v>
      </c>
      <c r="C483" s="7"/>
      <c r="D483" s="7"/>
      <c r="E483" s="7"/>
      <c r="F483" s="7"/>
      <c r="G483" s="7"/>
      <c r="H483" s="7"/>
      <c r="I483" s="7"/>
      <c r="J483" s="7"/>
      <c r="K483" s="32"/>
      <c r="L483" s="7"/>
      <c r="M483" s="32"/>
      <c r="N483" s="71"/>
      <c r="O483" s="71"/>
      <c r="P483" s="71"/>
      <c r="Q483" s="71"/>
      <c r="R483" s="71"/>
      <c r="S483" s="71"/>
      <c r="T483" s="71"/>
      <c r="U483" s="71"/>
      <c r="V483" s="71"/>
      <c r="W483" s="71"/>
      <c r="X483" s="71"/>
      <c r="Y483" s="71"/>
      <c r="Z483" s="71"/>
      <c r="AA483" s="71"/>
      <c r="AB483" s="71"/>
    </row>
    <row r="484" spans="1:28" s="110" customFormat="1" ht="23.25" customHeight="1">
      <c r="A484" s="7"/>
      <c r="B484" s="7" t="s">
        <v>328</v>
      </c>
      <c r="C484" s="11"/>
      <c r="D484" s="7"/>
      <c r="E484" s="7"/>
      <c r="F484" s="7"/>
      <c r="G484" s="7"/>
      <c r="H484" s="7"/>
      <c r="I484" s="7"/>
      <c r="J484" s="7"/>
      <c r="K484" s="32"/>
      <c r="L484" s="7"/>
      <c r="M484" s="32"/>
      <c r="N484" s="71"/>
      <c r="O484" s="71"/>
      <c r="P484" s="71"/>
      <c r="Q484" s="71"/>
      <c r="R484" s="71"/>
      <c r="S484" s="71"/>
      <c r="T484" s="71"/>
      <c r="U484" s="71"/>
      <c r="V484" s="71"/>
      <c r="W484" s="71"/>
      <c r="X484" s="71"/>
      <c r="Y484" s="71"/>
      <c r="Z484" s="71"/>
      <c r="AA484" s="71"/>
      <c r="AB484" s="71"/>
    </row>
    <row r="485" spans="1:28" s="110" customFormat="1" ht="23.25" customHeight="1">
      <c r="A485" s="7"/>
      <c r="B485" s="87" t="s">
        <v>278</v>
      </c>
      <c r="D485" s="7"/>
      <c r="E485" s="7"/>
      <c r="F485" s="7"/>
      <c r="G485" s="7"/>
      <c r="H485" s="7"/>
      <c r="I485" s="7"/>
      <c r="J485" s="7"/>
      <c r="K485" s="32"/>
      <c r="L485" s="7"/>
      <c r="M485" s="32"/>
      <c r="N485" s="71"/>
      <c r="O485" s="71"/>
      <c r="P485" s="102"/>
      <c r="Q485" s="71"/>
      <c r="R485" s="71"/>
      <c r="S485" s="71"/>
      <c r="T485" s="71"/>
      <c r="U485" s="71"/>
      <c r="V485" s="71"/>
      <c r="W485" s="71"/>
      <c r="X485" s="71"/>
      <c r="Y485" s="71"/>
      <c r="Z485" s="71"/>
      <c r="AA485" s="71"/>
      <c r="AB485" s="71"/>
    </row>
    <row r="486" spans="1:28" s="110" customFormat="1" ht="23.25" customHeight="1">
      <c r="A486" s="7"/>
      <c r="B486" s="7"/>
      <c r="C486" s="11"/>
      <c r="D486" s="7"/>
      <c r="E486" s="7"/>
      <c r="F486" s="7"/>
      <c r="G486" s="7"/>
      <c r="H486" s="7"/>
      <c r="I486" s="7"/>
      <c r="J486" s="7"/>
      <c r="K486" s="32"/>
      <c r="L486" s="7"/>
      <c r="M486" s="102" t="str">
        <f>+M451</f>
        <v>หน่วย : บาท</v>
      </c>
      <c r="N486" s="71"/>
      <c r="O486" s="71"/>
      <c r="P486" s="102"/>
      <c r="Q486" s="71"/>
      <c r="R486" s="71"/>
      <c r="S486" s="71"/>
      <c r="T486" s="71"/>
      <c r="U486" s="71"/>
      <c r="V486" s="71"/>
      <c r="W486" s="71"/>
      <c r="X486" s="71"/>
      <c r="Y486" s="71"/>
      <c r="Z486" s="71"/>
      <c r="AA486" s="71"/>
      <c r="AB486" s="71"/>
    </row>
    <row r="487" spans="1:28" s="110" customFormat="1" ht="23.25" customHeight="1">
      <c r="A487" s="7"/>
      <c r="B487" s="7"/>
      <c r="D487" s="7"/>
      <c r="E487" s="7"/>
      <c r="F487" s="7"/>
      <c r="G487" s="341" t="s">
        <v>261</v>
      </c>
      <c r="H487" s="341"/>
      <c r="I487" s="341"/>
      <c r="J487" s="7"/>
      <c r="K487" s="345" t="s">
        <v>314</v>
      </c>
      <c r="L487" s="345"/>
      <c r="M487" s="345"/>
      <c r="N487" s="71"/>
      <c r="O487" s="343"/>
      <c r="P487" s="343"/>
      <c r="Q487" s="71"/>
      <c r="R487" s="71"/>
      <c r="S487" s="71"/>
      <c r="T487" s="71"/>
      <c r="U487" s="71"/>
      <c r="V487" s="71"/>
      <c r="W487" s="71"/>
      <c r="X487" s="71"/>
      <c r="Y487" s="71"/>
      <c r="Z487" s="71"/>
      <c r="AA487" s="71"/>
      <c r="AB487" s="71"/>
    </row>
    <row r="488" spans="1:28" s="110" customFormat="1" ht="23.25" customHeight="1">
      <c r="A488" s="7"/>
      <c r="B488" s="7"/>
      <c r="C488" s="7"/>
      <c r="D488" s="29"/>
      <c r="E488" s="29"/>
      <c r="F488" s="28"/>
      <c r="G488" s="310">
        <v>2559</v>
      </c>
      <c r="H488" s="101"/>
      <c r="I488" s="310">
        <v>2558</v>
      </c>
      <c r="J488" s="7"/>
      <c r="K488" s="295">
        <v>2559</v>
      </c>
      <c r="L488" s="101"/>
      <c r="M488" s="295">
        <v>2558</v>
      </c>
      <c r="N488" s="21"/>
      <c r="O488" s="327"/>
      <c r="P488" s="5"/>
      <c r="Q488" s="328"/>
      <c r="R488" s="4"/>
      <c r="S488" s="71"/>
      <c r="T488" s="71"/>
      <c r="U488" s="71"/>
      <c r="V488" s="71"/>
      <c r="W488" s="71"/>
      <c r="X488" s="71"/>
      <c r="Y488" s="71"/>
      <c r="Z488" s="71"/>
      <c r="AA488" s="71"/>
      <c r="AB488" s="71"/>
    </row>
    <row r="489" spans="1:28" s="7" customFormat="1" ht="23.25" customHeight="1" thickBot="1">
      <c r="A489" s="11"/>
      <c r="C489" s="25"/>
      <c r="D489" s="7" t="s">
        <v>54</v>
      </c>
      <c r="G489" s="311">
        <v>417084</v>
      </c>
      <c r="H489" s="338"/>
      <c r="I489" s="311">
        <v>341282.29</v>
      </c>
      <c r="K489" s="103">
        <v>1208350</v>
      </c>
      <c r="M489" s="103">
        <v>1077017.24</v>
      </c>
      <c r="N489" s="71"/>
      <c r="O489" s="329"/>
      <c r="P489" s="330"/>
      <c r="Q489" s="304"/>
      <c r="R489" s="71"/>
      <c r="S489" s="278"/>
    </row>
    <row r="490" spans="1:28" s="110" customFormat="1" ht="23.25" customHeight="1" thickTop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34"/>
      <c r="L490" s="7"/>
      <c r="M490" s="34"/>
      <c r="N490" s="71"/>
      <c r="O490" s="71"/>
      <c r="P490" s="71"/>
      <c r="Q490" s="71"/>
      <c r="R490" s="71"/>
      <c r="S490" s="71"/>
      <c r="T490" s="71"/>
      <c r="U490" s="71"/>
      <c r="V490" s="71"/>
      <c r="W490" s="71"/>
      <c r="X490" s="71"/>
      <c r="Y490" s="71"/>
      <c r="Z490" s="71"/>
      <c r="AA490" s="71"/>
      <c r="AB490" s="71"/>
    </row>
    <row r="491" spans="1:28" s="110" customFormat="1" ht="23.25" customHeight="1">
      <c r="A491" s="15" t="s">
        <v>361</v>
      </c>
      <c r="C491" s="7"/>
      <c r="D491" s="31"/>
      <c r="E491" s="31"/>
      <c r="F491" s="22"/>
      <c r="G491" s="31"/>
      <c r="H491" s="32"/>
      <c r="I491" s="33"/>
      <c r="J491" s="34"/>
      <c r="K491" s="31"/>
      <c r="L491" s="31"/>
      <c r="M491" s="31"/>
      <c r="N491" s="7"/>
      <c r="O491" s="71"/>
      <c r="P491" s="4"/>
      <c r="Q491" s="4"/>
      <c r="R491" s="4"/>
      <c r="S491" s="71"/>
      <c r="T491" s="71"/>
      <c r="U491" s="71"/>
      <c r="V491" s="71"/>
      <c r="W491" s="71"/>
      <c r="X491" s="71"/>
      <c r="Y491" s="71"/>
      <c r="Z491" s="71"/>
      <c r="AA491" s="71"/>
      <c r="AB491" s="71"/>
    </row>
    <row r="492" spans="1:28" ht="23.25" customHeight="1">
      <c r="A492" s="28"/>
      <c r="B492" s="27" t="s">
        <v>362</v>
      </c>
      <c r="C492" s="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O492" s="71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</row>
    <row r="493" spans="1:28" s="110" customFormat="1" ht="23.25" customHeight="1">
      <c r="A493" s="7"/>
      <c r="B493" s="27" t="s">
        <v>77</v>
      </c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7"/>
      <c r="O493" s="8"/>
      <c r="P493" s="4"/>
      <c r="Q493" s="4"/>
      <c r="R493" s="4"/>
      <c r="S493" s="71"/>
      <c r="T493" s="71"/>
      <c r="U493" s="71"/>
      <c r="V493" s="71"/>
      <c r="W493" s="71"/>
      <c r="X493" s="71"/>
      <c r="Y493" s="71"/>
      <c r="Z493" s="71"/>
      <c r="AA493" s="71"/>
      <c r="AB493" s="71"/>
    </row>
    <row r="494" spans="1:28" s="110" customFormat="1" ht="23.25" customHeight="1">
      <c r="A494" s="7"/>
      <c r="B494" s="27" t="s">
        <v>288</v>
      </c>
      <c r="C494" s="4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7"/>
      <c r="O494" s="8"/>
      <c r="P494" s="4"/>
      <c r="Q494" s="4"/>
      <c r="R494" s="4"/>
      <c r="S494" s="71"/>
      <c r="T494" s="71"/>
      <c r="U494" s="71"/>
      <c r="V494" s="71"/>
      <c r="W494" s="71"/>
      <c r="X494" s="71"/>
      <c r="Y494" s="71"/>
      <c r="Z494" s="71"/>
      <c r="AA494" s="71"/>
      <c r="AB494" s="71"/>
    </row>
    <row r="495" spans="1:28" ht="23.25" customHeight="1">
      <c r="B495" s="27" t="s">
        <v>363</v>
      </c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O495" s="8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</row>
    <row r="496" spans="1:28" ht="23.25" customHeight="1">
      <c r="B496" s="27" t="s">
        <v>78</v>
      </c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O496" s="8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</row>
    <row r="497" spans="1:28" ht="23.25" customHeight="1">
      <c r="A497" s="27"/>
      <c r="B497" s="27" t="s">
        <v>79</v>
      </c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O497" s="8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</row>
    <row r="498" spans="1:28" ht="23.25" customHeight="1">
      <c r="B498" s="27" t="s">
        <v>80</v>
      </c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O498" s="8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</row>
    <row r="499" spans="1:28" ht="23.25" customHeight="1">
      <c r="B499" s="27" t="s">
        <v>364</v>
      </c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O499" s="8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</row>
    <row r="500" spans="1:28" ht="23.25" customHeight="1">
      <c r="A500" s="27"/>
      <c r="B500" s="27" t="s">
        <v>124</v>
      </c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O500" s="8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</row>
    <row r="501" spans="1:28" ht="23.25" customHeight="1">
      <c r="B501" s="27" t="s">
        <v>129</v>
      </c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O501" s="8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</row>
    <row r="502" spans="1:28" ht="23.25" customHeight="1">
      <c r="B502" s="27" t="s">
        <v>365</v>
      </c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O502" s="8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</row>
    <row r="503" spans="1:28" ht="23.25" customHeight="1"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O503" s="8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</row>
    <row r="504" spans="1:28" ht="23.25" customHeight="1"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O504" s="8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</row>
    <row r="505" spans="1:28" ht="23.25" customHeight="1"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O505" s="8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</row>
    <row r="506" spans="1:28" ht="23.25" customHeight="1"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O506" s="8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</row>
    <row r="507" spans="1:28" ht="23.25" customHeight="1"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O507" s="8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</row>
    <row r="508" spans="1:28" ht="23.25" customHeight="1"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O508" s="8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</row>
    <row r="509" spans="1:28" ht="23.25" customHeight="1"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O509" s="8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</row>
    <row r="510" spans="1:28" ht="23.25" customHeight="1"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O510" s="8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</row>
    <row r="511" spans="1:28" ht="23.25" customHeight="1">
      <c r="A511" s="35"/>
      <c r="B511" s="16" t="s">
        <v>87</v>
      </c>
      <c r="D511" s="16"/>
      <c r="E511" s="16"/>
      <c r="F511" s="17"/>
      <c r="G511" s="13"/>
      <c r="H511" s="13"/>
      <c r="I511" s="16"/>
      <c r="J511" s="18"/>
      <c r="K511" s="19"/>
      <c r="L511" s="12"/>
      <c r="M511" s="16"/>
      <c r="N511" s="262"/>
      <c r="O511" s="115"/>
      <c r="P511" s="114"/>
      <c r="Q511" s="114"/>
      <c r="R511" s="114"/>
      <c r="S511" s="4"/>
      <c r="T511" s="4"/>
      <c r="U511" s="4"/>
      <c r="V511" s="4"/>
      <c r="W511" s="4"/>
      <c r="X511" s="4"/>
      <c r="Y511" s="4"/>
      <c r="Z511" s="4"/>
      <c r="AA511" s="4"/>
      <c r="AB511" s="4"/>
    </row>
    <row r="512" spans="1:28" ht="23.25" customHeight="1">
      <c r="A512" s="35"/>
      <c r="B512" s="16" t="s">
        <v>141</v>
      </c>
      <c r="D512" s="16"/>
      <c r="E512" s="16"/>
      <c r="F512" s="17"/>
      <c r="H512" s="18"/>
      <c r="I512" s="16" t="s">
        <v>140</v>
      </c>
      <c r="J512" s="12"/>
      <c r="K512" s="16"/>
      <c r="L512" s="16"/>
      <c r="M512" s="16"/>
      <c r="N512" s="262"/>
      <c r="O512" s="115"/>
      <c r="P512" s="114"/>
      <c r="Q512" s="114"/>
      <c r="R512" s="114"/>
      <c r="S512" s="4"/>
      <c r="T512" s="4"/>
      <c r="U512" s="4"/>
      <c r="V512" s="4"/>
      <c r="W512" s="4"/>
      <c r="X512" s="4"/>
      <c r="Y512" s="4"/>
      <c r="Z512" s="4"/>
      <c r="AA512" s="4"/>
      <c r="AB512" s="4"/>
    </row>
    <row r="513" spans="1:31" ht="23.25" customHeight="1">
      <c r="A513" s="340" t="s">
        <v>397</v>
      </c>
      <c r="B513" s="340"/>
      <c r="C513" s="340"/>
      <c r="D513" s="340"/>
      <c r="E513" s="340"/>
      <c r="F513" s="340"/>
      <c r="G513" s="340"/>
      <c r="H513" s="340"/>
      <c r="I513" s="340"/>
      <c r="J513" s="340"/>
      <c r="K513" s="340"/>
      <c r="L513" s="340"/>
      <c r="M513" s="340"/>
      <c r="N513" s="3"/>
      <c r="O513" s="62"/>
      <c r="P513" s="1"/>
      <c r="Q513" s="1"/>
      <c r="R513" s="1"/>
    </row>
    <row r="514" spans="1:31" ht="16.5" customHeight="1">
      <c r="A514" s="230"/>
      <c r="B514" s="230"/>
      <c r="C514" s="230"/>
      <c r="D514" s="230"/>
      <c r="E514" s="230"/>
      <c r="F514" s="230"/>
      <c r="G514" s="230"/>
      <c r="H514" s="230"/>
      <c r="I514" s="230"/>
      <c r="J514" s="230"/>
      <c r="K514" s="230"/>
      <c r="L514" s="230"/>
      <c r="M514" s="230"/>
      <c r="N514" s="3"/>
      <c r="O514" s="62"/>
      <c r="P514" s="1"/>
      <c r="Q514" s="1"/>
      <c r="R514" s="1"/>
    </row>
    <row r="515" spans="1:31" s="110" customFormat="1" ht="23.25" customHeight="1">
      <c r="A515" s="15" t="s">
        <v>366</v>
      </c>
      <c r="C515" s="7"/>
      <c r="D515" s="31"/>
      <c r="E515" s="31"/>
      <c r="F515" s="22"/>
      <c r="G515" s="31"/>
      <c r="H515" s="32"/>
      <c r="I515" s="33"/>
      <c r="J515" s="34"/>
      <c r="K515" s="31"/>
      <c r="L515" s="31"/>
      <c r="M515" s="31"/>
      <c r="N515" s="7"/>
      <c r="O515" s="71"/>
      <c r="P515" s="4"/>
      <c r="Q515" s="4"/>
      <c r="R515" s="4"/>
      <c r="S515" s="71"/>
      <c r="T515" s="71"/>
      <c r="U515" s="71"/>
      <c r="V515" s="71"/>
      <c r="W515" s="71"/>
      <c r="X515" s="71"/>
      <c r="Y515" s="71"/>
      <c r="Z515" s="71"/>
      <c r="AA515" s="71"/>
      <c r="AB515" s="71"/>
    </row>
    <row r="516" spans="1:31" ht="23.25" customHeight="1">
      <c r="B516" s="36"/>
      <c r="C516" s="36" t="s">
        <v>139</v>
      </c>
      <c r="D516" s="37"/>
      <c r="E516" s="37"/>
      <c r="F516" s="37"/>
      <c r="G516" s="37"/>
      <c r="H516" s="35"/>
      <c r="I516" s="37"/>
      <c r="J516" s="38"/>
      <c r="K516" s="39"/>
      <c r="L516" s="38"/>
      <c r="M516" s="32"/>
      <c r="N516" s="21"/>
      <c r="O516" s="8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</row>
    <row r="517" spans="1:31" ht="23.25" customHeight="1">
      <c r="B517" s="36"/>
      <c r="C517" s="37"/>
      <c r="D517" s="37"/>
      <c r="E517" s="37"/>
      <c r="F517" s="37"/>
      <c r="G517" s="347" t="s">
        <v>300</v>
      </c>
      <c r="H517" s="347"/>
      <c r="I517" s="347"/>
      <c r="J517" s="38"/>
      <c r="K517" s="347" t="s">
        <v>63</v>
      </c>
      <c r="L517" s="347"/>
      <c r="M517" s="347"/>
      <c r="N517" s="21"/>
      <c r="O517" s="8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</row>
    <row r="518" spans="1:31" ht="23.25" customHeight="1">
      <c r="B518" s="36"/>
      <c r="C518" s="37"/>
      <c r="D518" s="37"/>
      <c r="E518" s="37"/>
      <c r="F518" s="37"/>
      <c r="G518" s="140" t="s">
        <v>130</v>
      </c>
      <c r="H518" s="35"/>
      <c r="I518" s="140" t="s">
        <v>133</v>
      </c>
      <c r="J518" s="38"/>
      <c r="K518" s="140" t="s">
        <v>130</v>
      </c>
      <c r="L518" s="35"/>
      <c r="M518" s="140" t="s">
        <v>133</v>
      </c>
      <c r="N518" s="21"/>
      <c r="O518" s="8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</row>
    <row r="519" spans="1:31" ht="23.25" customHeight="1">
      <c r="A519" s="35"/>
      <c r="B519" s="36"/>
      <c r="C519" s="37"/>
      <c r="D519" s="37"/>
      <c r="E519" s="37"/>
      <c r="F519" s="37"/>
      <c r="G519" s="141" t="s">
        <v>131</v>
      </c>
      <c r="H519" s="35"/>
      <c r="I519" s="141" t="s">
        <v>132</v>
      </c>
      <c r="J519" s="38"/>
      <c r="K519" s="141" t="s">
        <v>131</v>
      </c>
      <c r="L519" s="35"/>
      <c r="M519" s="141" t="s">
        <v>132</v>
      </c>
      <c r="N519" s="21"/>
      <c r="O519" s="8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</row>
    <row r="520" spans="1:31" ht="23.25" customHeight="1">
      <c r="A520" s="35"/>
      <c r="B520" s="36"/>
      <c r="C520" s="37" t="s">
        <v>134</v>
      </c>
      <c r="D520" s="37"/>
      <c r="E520" s="37"/>
      <c r="F520" s="37"/>
      <c r="G520" s="37"/>
      <c r="H520" s="35"/>
      <c r="I520" s="37"/>
      <c r="J520" s="38"/>
      <c r="K520" s="39"/>
      <c r="L520" s="38"/>
      <c r="M520" s="32"/>
      <c r="N520" s="21"/>
      <c r="O520" s="8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</row>
    <row r="521" spans="1:31" ht="23.25" customHeight="1">
      <c r="A521" s="35"/>
      <c r="B521" s="36"/>
      <c r="D521" s="37" t="s">
        <v>136</v>
      </c>
      <c r="E521" s="37"/>
      <c r="F521" s="37"/>
      <c r="G521" s="37">
        <v>16613276</v>
      </c>
      <c r="H521" s="35"/>
      <c r="I521" s="37">
        <v>5765487.9199999999</v>
      </c>
      <c r="J521" s="38"/>
      <c r="K521" s="37">
        <v>44262376</v>
      </c>
      <c r="L521" s="35"/>
      <c r="M521" s="37">
        <v>13440699.9</v>
      </c>
      <c r="N521" s="21"/>
      <c r="O521" s="8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</row>
    <row r="522" spans="1:31" ht="23.25" customHeight="1">
      <c r="A522" s="35"/>
      <c r="B522" s="36"/>
      <c r="C522" s="37"/>
      <c r="D522" s="37" t="s">
        <v>135</v>
      </c>
      <c r="E522" s="37"/>
      <c r="F522" s="37"/>
      <c r="G522" s="37">
        <v>106151.17</v>
      </c>
      <c r="H522" s="35"/>
      <c r="I522" s="37">
        <v>3702075.13</v>
      </c>
      <c r="J522" s="38"/>
      <c r="K522" s="37">
        <v>246573.19</v>
      </c>
      <c r="L522" s="35"/>
      <c r="M522" s="37">
        <v>8939215.1199999992</v>
      </c>
      <c r="N522" s="21"/>
      <c r="O522" s="8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</row>
    <row r="523" spans="1:31" ht="23.25" customHeight="1">
      <c r="A523" s="35"/>
      <c r="B523" s="36"/>
      <c r="C523" s="37"/>
      <c r="D523" s="37" t="s">
        <v>137</v>
      </c>
      <c r="E523" s="37"/>
      <c r="F523" s="37"/>
      <c r="G523" s="37">
        <v>41949.26</v>
      </c>
      <c r="H523" s="35"/>
      <c r="I523" s="37">
        <v>1647842.44</v>
      </c>
      <c r="J523" s="38"/>
      <c r="K523" s="37">
        <v>75660</v>
      </c>
      <c r="L523" s="35"/>
      <c r="M523" s="37">
        <v>1951309.23</v>
      </c>
      <c r="N523" s="21"/>
      <c r="O523" s="8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</row>
    <row r="524" spans="1:31" ht="23.25" customHeight="1">
      <c r="A524" s="35"/>
      <c r="B524" s="36"/>
      <c r="C524" s="37"/>
      <c r="D524" s="37" t="s">
        <v>138</v>
      </c>
      <c r="E524" s="37"/>
      <c r="F524" s="37"/>
      <c r="G524" s="37">
        <v>0</v>
      </c>
      <c r="H524" s="35"/>
      <c r="I524" s="142">
        <v>0</v>
      </c>
      <c r="J524" s="38"/>
      <c r="K524" s="37">
        <v>29236.71</v>
      </c>
      <c r="L524" s="35"/>
      <c r="M524" s="142">
        <v>1163606.44</v>
      </c>
      <c r="N524" s="21"/>
      <c r="O524" s="8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</row>
    <row r="525" spans="1:31" ht="23.25" customHeight="1" thickBot="1">
      <c r="A525" s="35"/>
      <c r="B525" s="36"/>
      <c r="C525" s="37"/>
      <c r="D525" s="37"/>
      <c r="E525" s="37"/>
      <c r="F525" s="37"/>
      <c r="G525" s="37"/>
      <c r="H525" s="35"/>
      <c r="I525" s="143">
        <f>SUM(I521:I524)</f>
        <v>11115405.49</v>
      </c>
      <c r="J525" s="38"/>
      <c r="K525" s="39"/>
      <c r="L525" s="38"/>
      <c r="M525" s="143">
        <f>SUM(M521:M524)</f>
        <v>25494830.690000001</v>
      </c>
      <c r="N525" s="21"/>
      <c r="O525" s="8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</row>
    <row r="526" spans="1:31" ht="16.5" customHeight="1" thickTop="1">
      <c r="A526" s="35"/>
      <c r="C526" s="37"/>
      <c r="S526" s="4"/>
      <c r="T526" s="4"/>
      <c r="U526" s="4"/>
      <c r="V526" s="4"/>
      <c r="W526" s="4"/>
      <c r="X526" s="4"/>
      <c r="Y526" s="4"/>
      <c r="Z526" s="4"/>
      <c r="AA526" s="4"/>
      <c r="AB526" s="4"/>
    </row>
    <row r="527" spans="1:31" s="20" customFormat="1" ht="23.25" customHeight="1">
      <c r="A527" s="35" t="s">
        <v>367</v>
      </c>
      <c r="B527" s="36"/>
      <c r="C527" s="230"/>
      <c r="D527" s="37"/>
      <c r="E527" s="37"/>
      <c r="F527" s="37"/>
      <c r="G527" s="37"/>
      <c r="H527" s="35"/>
      <c r="I527" s="37"/>
      <c r="J527" s="38"/>
      <c r="K527" s="39"/>
      <c r="L527" s="38"/>
      <c r="M527" s="32"/>
      <c r="N527" s="21"/>
      <c r="O527" s="8"/>
      <c r="P527" s="4"/>
      <c r="Q527" s="4"/>
      <c r="R527" s="4"/>
      <c r="S527" s="114"/>
      <c r="T527" s="114"/>
      <c r="U527" s="114"/>
      <c r="V527" s="114"/>
      <c r="W527" s="114"/>
      <c r="X527" s="11"/>
      <c r="Y527" s="11"/>
      <c r="Z527" s="56"/>
      <c r="AB527" s="8"/>
      <c r="AC527" s="9"/>
      <c r="AD527" s="4"/>
      <c r="AE527" s="4"/>
    </row>
    <row r="528" spans="1:31" ht="23.25" customHeight="1">
      <c r="A528" s="15"/>
      <c r="B528" s="7" t="s">
        <v>81</v>
      </c>
      <c r="C528" s="37"/>
      <c r="D528" s="31"/>
      <c r="E528" s="31"/>
      <c r="F528" s="22"/>
      <c r="G528" s="31"/>
      <c r="H528" s="32"/>
      <c r="I528" s="33"/>
      <c r="J528" s="34"/>
      <c r="K528" s="31"/>
      <c r="L528" s="31"/>
      <c r="M528" s="31"/>
      <c r="N528" s="21"/>
      <c r="O528" s="8"/>
      <c r="P528" s="4"/>
      <c r="Q528" s="4"/>
      <c r="R528" s="4"/>
      <c r="S528" s="114"/>
      <c r="T528" s="114"/>
      <c r="U528" s="114"/>
      <c r="V528" s="114"/>
      <c r="W528" s="114"/>
      <c r="X528" s="56"/>
      <c r="Y528" s="56"/>
      <c r="Z528" s="56"/>
      <c r="AA528" s="4"/>
      <c r="AB528" s="8"/>
    </row>
    <row r="529" spans="1:28" s="1" customFormat="1" ht="23.25" customHeight="1">
      <c r="B529" s="31" t="s">
        <v>82</v>
      </c>
      <c r="C529" s="4"/>
      <c r="D529" s="31"/>
      <c r="E529" s="31"/>
      <c r="F529" s="22"/>
      <c r="G529" s="31"/>
      <c r="H529" s="32"/>
      <c r="I529" s="33"/>
      <c r="J529" s="34"/>
      <c r="K529" s="31"/>
      <c r="L529" s="31"/>
      <c r="M529" s="31"/>
      <c r="N529" s="21"/>
      <c r="O529" s="8"/>
      <c r="P529" s="4"/>
      <c r="Q529" s="4"/>
      <c r="R529" s="4"/>
    </row>
    <row r="530" spans="1:28" s="1" customFormat="1" ht="23.25" customHeight="1">
      <c r="A530" s="230"/>
      <c r="B530" s="7" t="s">
        <v>329</v>
      </c>
      <c r="C530" s="7"/>
      <c r="D530" s="31"/>
      <c r="E530" s="31"/>
      <c r="F530" s="22"/>
      <c r="G530" s="31"/>
      <c r="H530" s="32"/>
      <c r="I530" s="33"/>
      <c r="J530" s="34"/>
      <c r="K530" s="31"/>
      <c r="L530" s="31"/>
      <c r="M530" s="31"/>
      <c r="N530" s="21"/>
      <c r="O530" s="8"/>
      <c r="P530" s="4"/>
      <c r="Q530" s="4"/>
      <c r="R530" s="4"/>
    </row>
    <row r="531" spans="1:28" ht="16.5" customHeight="1">
      <c r="B531" s="31"/>
      <c r="C531" s="7"/>
      <c r="D531" s="31"/>
      <c r="E531" s="31"/>
      <c r="F531" s="22"/>
      <c r="G531" s="31"/>
      <c r="H531" s="32"/>
      <c r="I531" s="33"/>
      <c r="J531" s="34"/>
      <c r="K531" s="31"/>
      <c r="L531" s="31"/>
      <c r="M531" s="31"/>
      <c r="N531" s="21"/>
      <c r="O531" s="8"/>
      <c r="P531" s="4"/>
      <c r="Q531" s="285"/>
      <c r="R531" s="285"/>
      <c r="S531" s="285"/>
      <c r="T531" s="4"/>
      <c r="U531" s="4"/>
      <c r="V531" s="4"/>
      <c r="W531" s="4"/>
      <c r="X531" s="4"/>
      <c r="Y531" s="4"/>
      <c r="Z531" s="4"/>
      <c r="AA531" s="4"/>
      <c r="AB531" s="4"/>
    </row>
    <row r="532" spans="1:28" ht="23.25" customHeight="1">
      <c r="A532" s="35" t="s">
        <v>368</v>
      </c>
      <c r="B532" s="36"/>
      <c r="C532" s="7"/>
      <c r="D532" s="37"/>
      <c r="E532" s="37"/>
      <c r="F532" s="37"/>
      <c r="G532" s="37"/>
      <c r="H532" s="35"/>
      <c r="I532" s="37"/>
      <c r="J532" s="38"/>
      <c r="K532" s="39"/>
      <c r="L532" s="38"/>
      <c r="M532" s="32"/>
      <c r="N532" s="21"/>
      <c r="O532" s="8"/>
      <c r="P532" s="4"/>
      <c r="Q532" s="285"/>
      <c r="R532" s="285"/>
      <c r="S532" s="285"/>
      <c r="T532" s="4"/>
      <c r="U532" s="4"/>
      <c r="V532" s="4"/>
      <c r="W532" s="4"/>
      <c r="X532" s="4"/>
      <c r="Y532" s="4"/>
      <c r="Z532" s="4"/>
      <c r="AA532" s="4"/>
      <c r="AB532" s="4"/>
    </row>
    <row r="533" spans="1:28" ht="23.25" customHeight="1">
      <c r="A533" s="15"/>
      <c r="B533" s="7" t="s">
        <v>295</v>
      </c>
      <c r="C533" s="37"/>
      <c r="D533" s="31"/>
      <c r="E533" s="31"/>
      <c r="F533" s="22"/>
      <c r="G533" s="31"/>
      <c r="H533" s="32"/>
      <c r="I533" s="33"/>
      <c r="J533" s="34"/>
      <c r="K533" s="31"/>
      <c r="L533" s="31"/>
      <c r="M533" s="31"/>
      <c r="N533" s="21"/>
      <c r="O533" s="8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</row>
    <row r="534" spans="1:28" ht="23.25" customHeight="1">
      <c r="A534" s="15"/>
      <c r="B534" s="31" t="s">
        <v>83</v>
      </c>
      <c r="D534" s="31"/>
      <c r="E534" s="31"/>
      <c r="F534" s="22"/>
      <c r="G534" s="31"/>
      <c r="H534" s="32"/>
      <c r="I534" s="33"/>
      <c r="J534" s="34"/>
      <c r="K534" s="31"/>
      <c r="L534" s="31"/>
      <c r="M534" s="31"/>
      <c r="N534" s="21"/>
      <c r="O534" s="8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</row>
    <row r="535" spans="1:28" ht="23.25" customHeight="1">
      <c r="A535" s="15"/>
      <c r="B535" s="31" t="s">
        <v>84</v>
      </c>
      <c r="C535" s="7"/>
      <c r="D535" s="31"/>
      <c r="E535" s="31"/>
      <c r="F535" s="22"/>
      <c r="G535" s="31"/>
      <c r="H535" s="32"/>
      <c r="I535" s="33"/>
      <c r="J535" s="34"/>
      <c r="K535" s="31"/>
      <c r="L535" s="31"/>
      <c r="M535" s="31"/>
      <c r="N535" s="21"/>
      <c r="O535" s="8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</row>
    <row r="536" spans="1:28" ht="23.25" customHeight="1">
      <c r="B536" s="31" t="s">
        <v>85</v>
      </c>
      <c r="C536" s="7"/>
      <c r="D536" s="31"/>
      <c r="E536" s="31"/>
      <c r="F536" s="22"/>
      <c r="G536" s="31"/>
      <c r="H536" s="32"/>
      <c r="I536" s="33"/>
      <c r="J536" s="34"/>
      <c r="K536" s="31"/>
      <c r="L536" s="31"/>
      <c r="M536" s="31"/>
      <c r="N536" s="21"/>
      <c r="O536" s="8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</row>
    <row r="537" spans="1:28" ht="23.25" customHeight="1">
      <c r="A537" s="15"/>
      <c r="B537" s="27" t="s">
        <v>86</v>
      </c>
      <c r="C537" s="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O537" s="8"/>
      <c r="P537" s="4"/>
      <c r="Q537" s="4"/>
      <c r="R537" s="4"/>
      <c r="S537" s="285"/>
      <c r="T537" s="285"/>
      <c r="U537" s="4"/>
      <c r="V537" s="4"/>
      <c r="W537" s="4"/>
      <c r="X537" s="4"/>
      <c r="Y537" s="4"/>
      <c r="Z537" s="4"/>
      <c r="AA537" s="4"/>
      <c r="AB537" s="4"/>
    </row>
    <row r="538" spans="1:28" s="7" customFormat="1" ht="16.5" customHeight="1">
      <c r="A538" s="15"/>
      <c r="B538" s="36"/>
      <c r="C538" s="272"/>
      <c r="D538" s="272"/>
      <c r="E538" s="272"/>
      <c r="F538" s="272"/>
      <c r="G538" s="272"/>
      <c r="H538" s="272"/>
      <c r="I538" s="272"/>
      <c r="J538" s="272"/>
      <c r="K538" s="272"/>
      <c r="L538" s="272"/>
      <c r="M538" s="272"/>
      <c r="N538" s="272"/>
      <c r="O538" s="272"/>
      <c r="P538" s="272"/>
      <c r="Q538" s="272"/>
      <c r="R538" s="272"/>
    </row>
    <row r="539" spans="1:28" ht="23.25" customHeight="1">
      <c r="A539" s="35" t="s">
        <v>369</v>
      </c>
      <c r="B539" s="36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21"/>
      <c r="S539" s="4"/>
      <c r="T539" s="4"/>
      <c r="U539" s="4"/>
      <c r="V539" s="4"/>
      <c r="W539" s="4"/>
      <c r="X539" s="4"/>
      <c r="Y539" s="4"/>
      <c r="Z539" s="4"/>
      <c r="AA539" s="4"/>
      <c r="AB539" s="4"/>
    </row>
    <row r="540" spans="1:28" ht="23.25" customHeight="1">
      <c r="A540" s="15"/>
      <c r="B540" s="7" t="s">
        <v>280</v>
      </c>
      <c r="C540" s="37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21"/>
      <c r="S540" s="4"/>
      <c r="T540" s="4"/>
      <c r="U540" s="4"/>
      <c r="V540" s="4"/>
      <c r="W540" s="4"/>
      <c r="X540" s="4"/>
      <c r="Y540" s="4"/>
      <c r="Z540" s="4"/>
      <c r="AA540" s="4"/>
      <c r="AB540" s="4"/>
    </row>
    <row r="541" spans="1:28" ht="23.25" customHeight="1">
      <c r="A541" s="27"/>
      <c r="B541" s="31" t="s">
        <v>279</v>
      </c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21"/>
      <c r="S541" s="4"/>
      <c r="T541" s="4"/>
      <c r="U541" s="4"/>
      <c r="V541" s="4"/>
      <c r="W541" s="4"/>
      <c r="X541" s="4"/>
      <c r="Y541" s="4"/>
      <c r="Z541" s="4"/>
      <c r="AA541" s="4"/>
      <c r="AB541" s="4"/>
    </row>
    <row r="542" spans="1:28" ht="23.25" customHeight="1">
      <c r="B542" s="41" t="s">
        <v>332</v>
      </c>
      <c r="C542" s="7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21"/>
      <c r="S542" s="272"/>
      <c r="T542" s="272"/>
      <c r="U542" s="4"/>
      <c r="V542" s="4"/>
      <c r="W542" s="4"/>
      <c r="X542" s="4"/>
      <c r="Y542" s="4"/>
      <c r="Z542" s="4"/>
      <c r="AA542" s="4"/>
      <c r="AB542" s="4"/>
    </row>
    <row r="543" spans="1:28" s="7" customFormat="1" ht="23.25" customHeight="1">
      <c r="B543" s="87" t="s">
        <v>297</v>
      </c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21"/>
    </row>
    <row r="544" spans="1:28" s="7" customFormat="1" ht="23.25" customHeight="1">
      <c r="B544" s="87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21"/>
    </row>
    <row r="545" spans="1:14" s="7" customFormat="1" ht="23.25" customHeight="1">
      <c r="B545" s="87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21"/>
    </row>
    <row r="546" spans="1:14" s="7" customFormat="1" ht="23.25" customHeight="1">
      <c r="B546" s="87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21"/>
    </row>
    <row r="547" spans="1:14" s="7" customFormat="1" ht="17.25" customHeight="1">
      <c r="B547" s="87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21"/>
    </row>
    <row r="548" spans="1:14" s="7" customFormat="1" ht="23.25" customHeight="1">
      <c r="B548" s="87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21"/>
    </row>
    <row r="549" spans="1:14" s="7" customFormat="1" ht="23.25" customHeight="1">
      <c r="B549" s="16" t="s">
        <v>87</v>
      </c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21"/>
    </row>
    <row r="550" spans="1:14" s="7" customFormat="1" ht="21" customHeight="1">
      <c r="A550" s="15"/>
      <c r="B550" s="19" t="str">
        <f>+B587</f>
        <v xml:space="preserve">                ( นางสาวอรสา     วิมลเฉลา )</v>
      </c>
      <c r="C550" s="11"/>
      <c r="D550" s="4"/>
      <c r="E550" s="4"/>
      <c r="F550" s="4"/>
      <c r="G550" s="4"/>
      <c r="H550" s="4"/>
      <c r="I550" s="18" t="str">
        <f>+I587</f>
        <v xml:space="preserve">      ( นายวิชัย  ไม้แก่นสาร )</v>
      </c>
      <c r="J550" s="4"/>
      <c r="K550" s="18"/>
      <c r="L550" s="4"/>
      <c r="M550" s="18"/>
    </row>
    <row r="551" spans="1:14" s="7" customFormat="1" ht="21" customHeight="1">
      <c r="A551" s="340" t="s">
        <v>386</v>
      </c>
      <c r="B551" s="340"/>
      <c r="C551" s="340"/>
      <c r="D551" s="340"/>
      <c r="E551" s="340"/>
      <c r="F551" s="340"/>
      <c r="G551" s="340"/>
      <c r="H551" s="340"/>
      <c r="I551" s="340"/>
      <c r="J551" s="340"/>
      <c r="K551" s="340"/>
      <c r="L551" s="340"/>
      <c r="M551" s="340"/>
    </row>
    <row r="552" spans="1:14" s="7" customFormat="1" ht="21" customHeight="1">
      <c r="A552" s="15"/>
      <c r="B552" s="19"/>
      <c r="C552" s="11"/>
      <c r="D552" s="4"/>
      <c r="E552" s="4"/>
      <c r="F552" s="4"/>
      <c r="G552" s="4"/>
      <c r="H552" s="4"/>
      <c r="I552" s="18"/>
      <c r="J552" s="4"/>
      <c r="K552" s="18"/>
      <c r="L552" s="4"/>
      <c r="M552" s="18"/>
    </row>
    <row r="553" spans="1:14" s="7" customFormat="1" ht="23.25" customHeight="1">
      <c r="A553" s="35" t="s">
        <v>370</v>
      </c>
      <c r="B553" s="19"/>
      <c r="C553" s="11"/>
      <c r="D553" s="4"/>
      <c r="E553" s="4"/>
      <c r="F553" s="4"/>
      <c r="G553" s="4"/>
      <c r="H553" s="4"/>
      <c r="I553" s="18"/>
      <c r="J553" s="4"/>
      <c r="K553" s="18"/>
      <c r="L553" s="4"/>
      <c r="M553" s="18"/>
    </row>
    <row r="554" spans="1:14" s="7" customFormat="1" ht="23.25" customHeight="1">
      <c r="A554" s="15"/>
      <c r="B554" s="19" t="s">
        <v>333</v>
      </c>
      <c r="C554" s="11"/>
      <c r="D554" s="4"/>
      <c r="E554" s="4"/>
      <c r="F554" s="4"/>
      <c r="G554" s="4"/>
      <c r="H554" s="4"/>
      <c r="I554" s="18"/>
      <c r="J554" s="4"/>
      <c r="K554" s="18"/>
      <c r="L554" s="4"/>
      <c r="M554" s="18"/>
    </row>
    <row r="555" spans="1:14" s="7" customFormat="1" ht="23.25" customHeight="1">
      <c r="A555" s="15"/>
      <c r="B555" s="19" t="s">
        <v>388</v>
      </c>
      <c r="C555" s="11"/>
      <c r="D555" s="4"/>
      <c r="E555" s="4"/>
      <c r="F555" s="4"/>
      <c r="G555" s="4"/>
      <c r="H555" s="4"/>
      <c r="I555" s="18"/>
      <c r="J555" s="4"/>
      <c r="K555" s="18"/>
      <c r="L555" s="4"/>
      <c r="M555" s="18"/>
    </row>
    <row r="556" spans="1:14" s="7" customFormat="1" ht="23.25" customHeight="1">
      <c r="A556" s="15"/>
      <c r="B556" s="19" t="s">
        <v>334</v>
      </c>
      <c r="C556" s="11"/>
      <c r="D556" s="4"/>
      <c r="E556" s="4"/>
      <c r="F556" s="4"/>
      <c r="G556" s="4"/>
      <c r="H556" s="4"/>
      <c r="I556" s="18"/>
      <c r="J556" s="4"/>
      <c r="K556" s="18"/>
      <c r="L556" s="4"/>
      <c r="M556" s="18"/>
    </row>
    <row r="557" spans="1:14" s="7" customFormat="1" ht="23.25" customHeight="1">
      <c r="A557" s="15"/>
      <c r="B557" s="19"/>
      <c r="C557" s="11"/>
      <c r="D557" s="4"/>
      <c r="E557" s="4"/>
      <c r="F557" s="4"/>
      <c r="G557" s="4"/>
      <c r="H557" s="4"/>
      <c r="I557" s="18"/>
      <c r="J557" s="4"/>
      <c r="K557" s="18"/>
      <c r="L557" s="4"/>
      <c r="M557" s="335" t="s">
        <v>14</v>
      </c>
    </row>
    <row r="558" spans="1:14" s="7" customFormat="1" ht="23.25" customHeight="1">
      <c r="A558" s="15"/>
      <c r="B558" s="19"/>
      <c r="C558" s="11"/>
      <c r="D558" s="342" t="s">
        <v>11</v>
      </c>
      <c r="E558" s="342"/>
      <c r="F558" s="4"/>
      <c r="G558" s="4"/>
      <c r="H558" s="4"/>
      <c r="I558" s="335" t="s">
        <v>335</v>
      </c>
      <c r="J558" s="336"/>
      <c r="K558" s="335" t="s">
        <v>336</v>
      </c>
      <c r="L558" s="336"/>
      <c r="M558" s="335" t="s">
        <v>337</v>
      </c>
    </row>
    <row r="559" spans="1:14" s="7" customFormat="1" ht="23.25" customHeight="1">
      <c r="A559" s="15"/>
      <c r="B559" s="19"/>
      <c r="C559" s="11"/>
      <c r="D559" s="4" t="s">
        <v>338</v>
      </c>
      <c r="E559" s="4"/>
      <c r="F559" s="4"/>
      <c r="G559" s="4"/>
      <c r="H559" s="4"/>
      <c r="I559" s="18">
        <v>12908287.58</v>
      </c>
      <c r="J559" s="4"/>
      <c r="K559" s="18">
        <v>-7997909.4400000004</v>
      </c>
      <c r="L559" s="4"/>
      <c r="M559" s="18">
        <f>SUM(I559:K559)</f>
        <v>4910378.1399999997</v>
      </c>
    </row>
    <row r="560" spans="1:14" s="7" customFormat="1" ht="23.25" customHeight="1">
      <c r="A560" s="15"/>
      <c r="B560" s="19"/>
      <c r="C560" s="11"/>
      <c r="D560" s="4" t="s">
        <v>339</v>
      </c>
      <c r="E560" s="4"/>
      <c r="F560" s="4"/>
      <c r="G560" s="4"/>
      <c r="H560" s="4"/>
      <c r="I560" s="18">
        <v>0</v>
      </c>
      <c r="J560" s="4"/>
      <c r="K560" s="18">
        <v>7997909.4400000004</v>
      </c>
      <c r="L560" s="4"/>
      <c r="M560" s="18">
        <f>SUM(I560:K560)</f>
        <v>7997909.4400000004</v>
      </c>
    </row>
    <row r="561" spans="1:13" s="7" customFormat="1" ht="23.25" customHeight="1">
      <c r="A561" s="15"/>
      <c r="B561" s="19"/>
      <c r="C561" s="11"/>
      <c r="D561" s="4"/>
      <c r="E561" s="4"/>
      <c r="F561" s="4"/>
      <c r="G561" s="4"/>
      <c r="H561" s="4"/>
      <c r="I561" s="18"/>
      <c r="J561" s="4"/>
      <c r="K561" s="18"/>
      <c r="L561" s="4"/>
      <c r="M561" s="18"/>
    </row>
    <row r="562" spans="1:13" s="7" customFormat="1" ht="23.25" customHeight="1">
      <c r="A562" s="4" t="s">
        <v>371</v>
      </c>
      <c r="B562" s="4"/>
      <c r="C562" s="11"/>
      <c r="D562" s="4"/>
      <c r="E562" s="4"/>
      <c r="F562" s="4"/>
      <c r="G562" s="4"/>
      <c r="H562" s="4"/>
      <c r="I562" s="18"/>
      <c r="J562" s="4"/>
      <c r="K562" s="18"/>
      <c r="L562" s="4"/>
      <c r="M562" s="18"/>
    </row>
    <row r="563" spans="1:13" s="7" customFormat="1" ht="23.25" customHeight="1">
      <c r="A563" s="11"/>
      <c r="B563" s="116" t="s">
        <v>330</v>
      </c>
      <c r="C563" s="11"/>
      <c r="D563" s="4"/>
      <c r="E563" s="4"/>
      <c r="F563" s="4"/>
      <c r="G563" s="4"/>
      <c r="H563" s="4"/>
      <c r="I563" s="18"/>
      <c r="J563" s="4"/>
      <c r="K563" s="18"/>
      <c r="L563" s="4"/>
      <c r="M563" s="18"/>
    </row>
    <row r="564" spans="1:13" s="7" customFormat="1" ht="23.25" customHeight="1">
      <c r="A564" s="15"/>
      <c r="B564" s="19"/>
      <c r="C564" s="11"/>
      <c r="D564" s="4"/>
      <c r="E564" s="4"/>
      <c r="F564" s="4"/>
      <c r="G564" s="4"/>
      <c r="H564" s="4"/>
      <c r="I564" s="18"/>
      <c r="J564" s="4"/>
      <c r="K564" s="18"/>
      <c r="L564" s="4"/>
      <c r="M564" s="18"/>
    </row>
    <row r="565" spans="1:13" s="7" customFormat="1" ht="23.25" customHeight="1">
      <c r="A565" s="15"/>
      <c r="B565" s="19"/>
      <c r="C565" s="11"/>
      <c r="D565" s="4"/>
      <c r="E565" s="4"/>
      <c r="F565" s="4"/>
      <c r="G565" s="4"/>
      <c r="H565" s="4"/>
      <c r="I565" s="18"/>
      <c r="J565" s="4"/>
      <c r="K565" s="18"/>
      <c r="L565" s="4"/>
      <c r="M565" s="18"/>
    </row>
    <row r="566" spans="1:13" s="7" customFormat="1" ht="23.25" customHeight="1">
      <c r="A566" s="15"/>
      <c r="B566" s="19"/>
      <c r="C566" s="11"/>
      <c r="D566" s="4"/>
      <c r="E566" s="4"/>
      <c r="F566" s="4"/>
      <c r="G566" s="4"/>
      <c r="H566" s="4"/>
      <c r="I566" s="18"/>
      <c r="J566" s="4"/>
      <c r="K566" s="18"/>
      <c r="L566" s="4"/>
      <c r="M566" s="18"/>
    </row>
    <row r="567" spans="1:13" s="7" customFormat="1" ht="23.25" customHeight="1">
      <c r="A567" s="15"/>
      <c r="B567" s="19"/>
      <c r="C567" s="11"/>
      <c r="D567" s="4"/>
      <c r="E567" s="4"/>
      <c r="F567" s="4"/>
      <c r="G567" s="4"/>
      <c r="H567" s="4"/>
      <c r="I567" s="18"/>
      <c r="J567" s="4"/>
      <c r="K567" s="18"/>
      <c r="L567" s="4"/>
      <c r="M567" s="18"/>
    </row>
    <row r="568" spans="1:13" s="7" customFormat="1" ht="23.25" customHeight="1">
      <c r="A568" s="15"/>
      <c r="B568" s="19"/>
      <c r="C568" s="11"/>
      <c r="D568" s="4"/>
      <c r="E568" s="4"/>
      <c r="F568" s="4"/>
      <c r="G568" s="4"/>
      <c r="H568" s="4"/>
      <c r="I568" s="18"/>
      <c r="J568" s="4"/>
      <c r="K568" s="18"/>
      <c r="L568" s="4"/>
      <c r="M568" s="18"/>
    </row>
    <row r="569" spans="1:13" s="7" customFormat="1" ht="23.25" customHeight="1">
      <c r="A569" s="15"/>
      <c r="B569" s="19"/>
      <c r="C569" s="11"/>
      <c r="D569" s="4"/>
      <c r="E569" s="4"/>
      <c r="F569" s="4"/>
      <c r="G569" s="4"/>
      <c r="H569" s="4"/>
      <c r="I569" s="18"/>
      <c r="J569" s="4"/>
      <c r="K569" s="18"/>
      <c r="L569" s="4"/>
      <c r="M569" s="18"/>
    </row>
    <row r="570" spans="1:13" s="7" customFormat="1" ht="23.25" customHeight="1">
      <c r="A570" s="15"/>
      <c r="B570" s="19"/>
      <c r="C570" s="11"/>
      <c r="D570" s="4"/>
      <c r="E570" s="4"/>
      <c r="F570" s="4"/>
      <c r="G570" s="4"/>
      <c r="H570" s="4"/>
      <c r="I570" s="18"/>
      <c r="J570" s="4"/>
      <c r="K570" s="18"/>
      <c r="L570" s="4"/>
      <c r="M570" s="18"/>
    </row>
    <row r="571" spans="1:13" s="7" customFormat="1" ht="23.25" customHeight="1">
      <c r="A571" s="15"/>
      <c r="B571" s="19"/>
      <c r="C571" s="11"/>
      <c r="D571" s="4"/>
      <c r="E571" s="4"/>
      <c r="F571" s="4"/>
      <c r="G571" s="4"/>
      <c r="H571" s="4"/>
      <c r="I571" s="18"/>
      <c r="J571" s="4"/>
      <c r="K571" s="18"/>
      <c r="L571" s="4"/>
      <c r="M571" s="18"/>
    </row>
    <row r="572" spans="1:13" s="7" customFormat="1" ht="23.25" customHeight="1">
      <c r="A572" s="15"/>
      <c r="B572" s="19"/>
      <c r="C572" s="11"/>
      <c r="D572" s="4"/>
      <c r="E572" s="4"/>
      <c r="F572" s="4"/>
      <c r="G572" s="4"/>
      <c r="H572" s="4"/>
      <c r="I572" s="18"/>
      <c r="J572" s="4"/>
      <c r="K572" s="18"/>
      <c r="L572" s="4"/>
      <c r="M572" s="18"/>
    </row>
    <row r="573" spans="1:13" s="7" customFormat="1" ht="23.25" customHeight="1">
      <c r="A573" s="15"/>
      <c r="B573" s="19"/>
      <c r="C573" s="11"/>
      <c r="D573" s="4"/>
      <c r="E573" s="4"/>
      <c r="F573" s="4"/>
      <c r="G573" s="4"/>
      <c r="H573" s="4"/>
      <c r="I573" s="18"/>
      <c r="J573" s="4"/>
      <c r="K573" s="18"/>
      <c r="L573" s="4"/>
      <c r="M573" s="18"/>
    </row>
    <row r="574" spans="1:13" s="7" customFormat="1" ht="23.25" customHeight="1">
      <c r="A574" s="15"/>
      <c r="B574" s="19"/>
      <c r="C574" s="11"/>
      <c r="D574" s="4"/>
      <c r="E574" s="4"/>
      <c r="F574" s="4"/>
      <c r="G574" s="4"/>
      <c r="H574" s="4"/>
      <c r="I574" s="18"/>
      <c r="J574" s="4"/>
      <c r="K574" s="18"/>
      <c r="L574" s="4"/>
      <c r="M574" s="18"/>
    </row>
    <row r="575" spans="1:13" s="7" customFormat="1" ht="23.25" customHeight="1">
      <c r="A575" s="15"/>
      <c r="B575" s="19"/>
      <c r="C575" s="11"/>
      <c r="D575" s="4"/>
      <c r="E575" s="4"/>
      <c r="F575" s="4"/>
      <c r="G575" s="4"/>
      <c r="H575" s="4"/>
      <c r="I575" s="18"/>
      <c r="J575" s="4"/>
      <c r="K575" s="18"/>
      <c r="L575" s="4"/>
      <c r="M575" s="18"/>
    </row>
    <row r="576" spans="1:13" s="7" customFormat="1" ht="23.25" customHeight="1">
      <c r="A576" s="15"/>
      <c r="B576" s="19"/>
      <c r="C576" s="11"/>
      <c r="D576" s="4"/>
      <c r="E576" s="4"/>
      <c r="F576" s="4"/>
      <c r="G576" s="4"/>
      <c r="H576" s="4"/>
      <c r="I576" s="18"/>
      <c r="J576" s="4"/>
      <c r="K576" s="18"/>
      <c r="L576" s="4"/>
      <c r="M576" s="18"/>
    </row>
    <row r="577" spans="1:31" s="7" customFormat="1" ht="23.25" customHeight="1">
      <c r="A577" s="15"/>
      <c r="B577" s="19"/>
      <c r="C577" s="11"/>
      <c r="D577" s="4"/>
      <c r="E577" s="4"/>
      <c r="F577" s="4"/>
      <c r="G577" s="4"/>
      <c r="H577" s="4"/>
      <c r="I577" s="18"/>
      <c r="J577" s="4"/>
      <c r="K577" s="18"/>
      <c r="L577" s="4"/>
      <c r="M577" s="18"/>
    </row>
    <row r="578" spans="1:31" s="7" customFormat="1" ht="23.25" customHeight="1">
      <c r="A578" s="15"/>
      <c r="B578" s="19"/>
      <c r="C578" s="11"/>
      <c r="D578" s="4"/>
      <c r="E578" s="4"/>
      <c r="F578" s="4"/>
      <c r="G578" s="4"/>
      <c r="H578" s="4"/>
      <c r="I578" s="18"/>
      <c r="J578" s="4"/>
      <c r="K578" s="18"/>
      <c r="L578" s="4"/>
      <c r="M578" s="18"/>
    </row>
    <row r="579" spans="1:31" s="7" customFormat="1" ht="23.25" customHeight="1">
      <c r="A579" s="15"/>
      <c r="B579" s="19"/>
      <c r="C579" s="11"/>
      <c r="D579" s="4"/>
      <c r="E579" s="4"/>
      <c r="F579" s="4"/>
      <c r="G579" s="4"/>
      <c r="H579" s="4"/>
      <c r="I579" s="18"/>
      <c r="J579" s="4"/>
      <c r="K579" s="18"/>
      <c r="L579" s="4"/>
      <c r="M579" s="18"/>
    </row>
    <row r="580" spans="1:31" s="7" customFormat="1" ht="23.25" customHeight="1">
      <c r="A580" s="15"/>
      <c r="B580" s="19"/>
      <c r="C580" s="11"/>
      <c r="D580" s="4"/>
      <c r="E580" s="4"/>
      <c r="F580" s="4"/>
      <c r="G580" s="4"/>
      <c r="H580" s="4"/>
      <c r="I580" s="18"/>
      <c r="J580" s="4"/>
      <c r="K580" s="18"/>
      <c r="L580" s="4"/>
      <c r="M580" s="18"/>
    </row>
    <row r="581" spans="1:31" s="7" customFormat="1" ht="23.25" customHeight="1">
      <c r="A581" s="15"/>
      <c r="B581" s="19"/>
      <c r="C581" s="11"/>
      <c r="D581" s="4"/>
      <c r="E581" s="4"/>
      <c r="F581" s="4"/>
      <c r="G581" s="4"/>
      <c r="H581" s="4"/>
      <c r="I581" s="18"/>
      <c r="J581" s="4"/>
      <c r="K581" s="18"/>
      <c r="L581" s="4"/>
      <c r="M581" s="18"/>
    </row>
    <row r="582" spans="1:31" s="7" customFormat="1" ht="23.25" customHeight="1">
      <c r="D582" s="4"/>
      <c r="E582" s="4"/>
      <c r="F582" s="4"/>
      <c r="G582" s="4"/>
      <c r="H582" s="4"/>
      <c r="I582" s="18"/>
      <c r="J582" s="4"/>
      <c r="K582" s="18"/>
      <c r="L582" s="4"/>
      <c r="M582" s="18"/>
    </row>
    <row r="583" spans="1:31" s="7" customFormat="1" ht="23.25" customHeight="1">
      <c r="C583" s="4"/>
      <c r="D583" s="4"/>
      <c r="E583" s="4"/>
      <c r="F583" s="4"/>
      <c r="G583" s="4"/>
      <c r="H583" s="4"/>
      <c r="I583" s="18"/>
      <c r="J583" s="4"/>
      <c r="K583" s="18"/>
      <c r="L583" s="4"/>
      <c r="M583" s="18"/>
    </row>
    <row r="584" spans="1:31" s="7" customFormat="1" ht="23.25" customHeight="1">
      <c r="A584" s="11"/>
      <c r="B584" s="116"/>
      <c r="C584" s="4"/>
      <c r="D584" s="4"/>
      <c r="E584" s="4"/>
      <c r="F584" s="4"/>
      <c r="G584" s="4"/>
      <c r="H584" s="4"/>
      <c r="I584" s="18"/>
      <c r="J584" s="4"/>
      <c r="K584" s="18"/>
      <c r="L584" s="4"/>
      <c r="M584" s="18"/>
    </row>
    <row r="585" spans="1:31" s="7" customFormat="1" ht="17.25" customHeight="1">
      <c r="A585" s="11"/>
      <c r="B585" s="116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</row>
    <row r="586" spans="1:31" ht="23.25" customHeight="1">
      <c r="B586" s="16" t="s">
        <v>87</v>
      </c>
      <c r="D586" s="16"/>
      <c r="E586" s="16"/>
      <c r="F586" s="17"/>
      <c r="G586" s="13"/>
      <c r="H586" s="13"/>
      <c r="I586" s="16"/>
      <c r="J586" s="18"/>
      <c r="K586" s="19"/>
      <c r="L586" s="12"/>
      <c r="M586" s="16"/>
      <c r="N586" s="262"/>
      <c r="O586" s="115"/>
      <c r="P586" s="114"/>
      <c r="Q586" s="114"/>
      <c r="R586" s="114"/>
    </row>
    <row r="587" spans="1:31" ht="23.25" customHeight="1">
      <c r="B587" s="16" t="s">
        <v>141</v>
      </c>
      <c r="D587" s="16"/>
      <c r="E587" s="16"/>
      <c r="F587" s="17"/>
      <c r="H587" s="18"/>
      <c r="I587" s="16" t="s">
        <v>140</v>
      </c>
      <c r="J587" s="12"/>
      <c r="K587" s="16"/>
      <c r="L587" s="16"/>
      <c r="M587" s="16"/>
      <c r="N587" s="262"/>
      <c r="O587" s="115"/>
      <c r="P587" s="114"/>
      <c r="Q587" s="114"/>
      <c r="R587" s="114"/>
    </row>
    <row r="588" spans="1:31" ht="23.25" customHeight="1">
      <c r="C588" s="16"/>
    </row>
    <row r="590" spans="1:31" s="20" customFormat="1" ht="23.25" customHeight="1">
      <c r="A590" s="15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7"/>
      <c r="O590" s="7"/>
      <c r="P590" s="7"/>
      <c r="Q590" s="7"/>
      <c r="R590" s="7"/>
      <c r="S590" s="114"/>
      <c r="T590" s="114"/>
      <c r="U590" s="114"/>
      <c r="V590" s="114"/>
      <c r="W590" s="114"/>
      <c r="X590" s="11"/>
      <c r="Y590" s="11"/>
      <c r="Z590" s="56"/>
      <c r="AB590" s="8"/>
      <c r="AC590" s="9"/>
      <c r="AD590" s="4"/>
      <c r="AE590" s="4"/>
    </row>
    <row r="591" spans="1:31" ht="23.25" customHeight="1">
      <c r="A591" s="15"/>
      <c r="S591" s="114"/>
      <c r="T591" s="114"/>
      <c r="U591" s="114"/>
      <c r="V591" s="114"/>
      <c r="W591" s="114"/>
      <c r="X591" s="56"/>
      <c r="Y591" s="56"/>
      <c r="Z591" s="56"/>
      <c r="AA591" s="4"/>
      <c r="AB591" s="8"/>
    </row>
  </sheetData>
  <mergeCells count="49">
    <mergeCell ref="K406:M406"/>
    <mergeCell ref="G487:I487"/>
    <mergeCell ref="A364:M364"/>
    <mergeCell ref="A402:M402"/>
    <mergeCell ref="K422:M422"/>
    <mergeCell ref="K452:M452"/>
    <mergeCell ref="K393:M393"/>
    <mergeCell ref="G393:I393"/>
    <mergeCell ref="G422:I422"/>
    <mergeCell ref="G452:I452"/>
    <mergeCell ref="A441:M441"/>
    <mergeCell ref="G298:I298"/>
    <mergeCell ref="O271:P271"/>
    <mergeCell ref="O272:P272"/>
    <mergeCell ref="O273:P273"/>
    <mergeCell ref="A513:M513"/>
    <mergeCell ref="K487:M487"/>
    <mergeCell ref="O274:P274"/>
    <mergeCell ref="O275:P275"/>
    <mergeCell ref="G314:I314"/>
    <mergeCell ref="A477:M477"/>
    <mergeCell ref="B143:M143"/>
    <mergeCell ref="K150:N150"/>
    <mergeCell ref="A1:M1"/>
    <mergeCell ref="A2:M2"/>
    <mergeCell ref="A3:M3"/>
    <mergeCell ref="A37:M37"/>
    <mergeCell ref="A73:M73"/>
    <mergeCell ref="A109:M109"/>
    <mergeCell ref="K517:M517"/>
    <mergeCell ref="A255:M255"/>
    <mergeCell ref="G270:I270"/>
    <mergeCell ref="A145:M145"/>
    <mergeCell ref="A183:M183"/>
    <mergeCell ref="A219:M219"/>
    <mergeCell ref="K168:N168"/>
    <mergeCell ref="A291:M291"/>
    <mergeCell ref="G517:I517"/>
    <mergeCell ref="A327:M327"/>
    <mergeCell ref="G333:I333"/>
    <mergeCell ref="A551:M551"/>
    <mergeCell ref="D558:E558"/>
    <mergeCell ref="O487:P487"/>
    <mergeCell ref="O270:P270"/>
    <mergeCell ref="K270:M270"/>
    <mergeCell ref="K314:M314"/>
    <mergeCell ref="K333:M333"/>
    <mergeCell ref="G406:I406"/>
    <mergeCell ref="K298:M298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1"/>
  <sheetViews>
    <sheetView view="pageBreakPreview" zoomScaleNormal="100" zoomScaleSheetLayoutView="100" workbookViewId="0">
      <selection activeCell="V1" sqref="V1"/>
    </sheetView>
  </sheetViews>
  <sheetFormatPr defaultColWidth="7.875" defaultRowHeight="24" customHeight="1"/>
  <cols>
    <col min="1" max="1" width="2.5" style="46" customWidth="1"/>
    <col min="2" max="2" width="7" style="46" customWidth="1"/>
    <col min="3" max="3" width="6.75" style="46" customWidth="1"/>
    <col min="4" max="4" width="13.125" style="46" customWidth="1"/>
    <col min="5" max="5" width="1.625" style="46" customWidth="1"/>
    <col min="6" max="6" width="14.625" style="51" customWidth="1"/>
    <col min="7" max="7" width="0.5" style="51" customWidth="1"/>
    <col min="8" max="8" width="14.625" style="51" customWidth="1"/>
    <col min="9" max="9" width="0.5" style="51" customWidth="1"/>
    <col min="10" max="10" width="14.875" style="51" customWidth="1"/>
    <col min="11" max="11" width="0.5" style="51" customWidth="1"/>
    <col min="12" max="12" width="14.875" style="51" customWidth="1"/>
    <col min="13" max="13" width="0.5" style="51" customWidth="1"/>
    <col min="14" max="14" width="14.875" style="51" customWidth="1"/>
    <col min="15" max="15" width="0.5" style="51" customWidth="1"/>
    <col min="16" max="16" width="14.875" style="51" customWidth="1"/>
    <col min="17" max="17" width="0.5" style="51" customWidth="1"/>
    <col min="18" max="18" width="14.375" style="51" customWidth="1"/>
    <col min="19" max="19" width="0.5" style="51" customWidth="1"/>
    <col min="20" max="20" width="14.875" style="51" customWidth="1"/>
    <col min="21" max="21" width="0.125" style="46" customWidth="1"/>
    <col min="22" max="22" width="7.875" style="46"/>
    <col min="23" max="23" width="1.625" style="46" customWidth="1"/>
    <col min="24" max="16384" width="7.875" style="46"/>
  </cols>
  <sheetData>
    <row r="1" spans="1:20" ht="24" customHeight="1">
      <c r="A1" s="352" t="s">
        <v>268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  <c r="O1" s="352"/>
      <c r="P1" s="352"/>
      <c r="Q1" s="352"/>
      <c r="R1" s="352"/>
      <c r="S1" s="352"/>
      <c r="T1" s="352"/>
    </row>
    <row r="2" spans="1:20" ht="24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</row>
    <row r="3" spans="1:20" ht="24" customHeight="1">
      <c r="A3" s="46" t="s">
        <v>359</v>
      </c>
      <c r="B3" s="45"/>
      <c r="C3" s="45"/>
      <c r="D3" s="45"/>
      <c r="E3" s="45"/>
      <c r="F3" s="47"/>
      <c r="G3" s="47"/>
      <c r="H3" s="132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</row>
    <row r="4" spans="1:20" ht="24" customHeight="1">
      <c r="B4" s="48" t="s">
        <v>327</v>
      </c>
      <c r="C4" s="45"/>
      <c r="D4" s="45"/>
      <c r="E4" s="45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1:20" ht="21.75" customHeight="1">
      <c r="B5" s="45"/>
      <c r="C5" s="45"/>
      <c r="D5" s="45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19" t="s">
        <v>14</v>
      </c>
    </row>
    <row r="6" spans="1:20" ht="21.75" customHeight="1">
      <c r="B6" s="45"/>
      <c r="C6" s="45"/>
      <c r="D6" s="45"/>
      <c r="F6" s="353" t="s">
        <v>249</v>
      </c>
      <c r="G6" s="353"/>
      <c r="H6" s="353"/>
      <c r="I6" s="133"/>
      <c r="J6" s="353" t="s">
        <v>251</v>
      </c>
      <c r="K6" s="353"/>
      <c r="L6" s="353"/>
      <c r="M6" s="133"/>
      <c r="N6" s="353" t="s">
        <v>250</v>
      </c>
      <c r="O6" s="353"/>
      <c r="P6" s="353"/>
      <c r="Q6" s="133"/>
      <c r="R6" s="353" t="s">
        <v>5</v>
      </c>
      <c r="S6" s="353"/>
      <c r="T6" s="353"/>
    </row>
    <row r="7" spans="1:20" ht="21.75" customHeight="1">
      <c r="B7" s="45"/>
      <c r="C7" s="45"/>
      <c r="D7" s="45"/>
      <c r="F7" s="119"/>
      <c r="G7" s="269"/>
      <c r="H7" s="119"/>
      <c r="I7" s="133"/>
      <c r="J7" s="354" t="s">
        <v>252</v>
      </c>
      <c r="K7" s="354"/>
      <c r="L7" s="354"/>
      <c r="M7" s="133"/>
      <c r="N7" s="119"/>
      <c r="O7" s="269"/>
      <c r="P7" s="119"/>
      <c r="Q7" s="133"/>
      <c r="R7" s="119"/>
      <c r="S7" s="269"/>
      <c r="T7" s="119"/>
    </row>
    <row r="8" spans="1:20" ht="24" customHeight="1">
      <c r="A8" s="45"/>
      <c r="B8" s="45"/>
      <c r="C8" s="45"/>
      <c r="D8" s="45"/>
      <c r="E8" s="45"/>
      <c r="F8" s="134" t="s">
        <v>179</v>
      </c>
      <c r="G8" s="47"/>
      <c r="H8" s="134" t="s">
        <v>15</v>
      </c>
      <c r="I8" s="47"/>
      <c r="J8" s="134" t="s">
        <v>179</v>
      </c>
      <c r="K8" s="47"/>
      <c r="L8" s="134" t="s">
        <v>15</v>
      </c>
      <c r="M8" s="47"/>
      <c r="N8" s="134" t="s">
        <v>179</v>
      </c>
      <c r="O8" s="47"/>
      <c r="P8" s="134" t="s">
        <v>15</v>
      </c>
      <c r="Q8" s="47"/>
      <c r="R8" s="134" t="s">
        <v>179</v>
      </c>
      <c r="S8" s="47"/>
      <c r="T8" s="134" t="s">
        <v>15</v>
      </c>
    </row>
    <row r="9" spans="1:20" ht="23.45" customHeight="1">
      <c r="A9" s="49"/>
      <c r="C9" s="50"/>
      <c r="D9" s="50"/>
      <c r="E9" s="50"/>
    </row>
    <row r="10" spans="1:20" ht="23.45" customHeight="1">
      <c r="B10" s="52" t="s">
        <v>59</v>
      </c>
      <c r="C10" s="50"/>
      <c r="D10" s="50"/>
      <c r="E10" s="50"/>
      <c r="F10" s="135">
        <v>132567280.06999999</v>
      </c>
      <c r="G10" s="135"/>
      <c r="H10" s="135">
        <v>126298366.23</v>
      </c>
      <c r="I10" s="135"/>
      <c r="J10" s="135">
        <v>88942987.260000005</v>
      </c>
      <c r="K10" s="135"/>
      <c r="L10" s="135">
        <v>59350125.25</v>
      </c>
      <c r="M10" s="135"/>
      <c r="N10" s="135">
        <v>92626994.150000006</v>
      </c>
      <c r="O10" s="135"/>
      <c r="P10" s="135">
        <v>97802344.090000004</v>
      </c>
      <c r="Q10" s="135"/>
      <c r="R10" s="135">
        <f>SUM(F10+J10+N10)</f>
        <v>314137261.48000002</v>
      </c>
      <c r="S10" s="135"/>
      <c r="T10" s="135">
        <f>SUM(H10+L10+P10)</f>
        <v>283450835.57000005</v>
      </c>
    </row>
    <row r="11" spans="1:20" ht="23.45" customHeight="1">
      <c r="B11" s="52" t="s">
        <v>60</v>
      </c>
      <c r="C11" s="50"/>
      <c r="D11" s="50"/>
      <c r="E11" s="50"/>
      <c r="F11" s="231">
        <v>-106282564.65000001</v>
      </c>
      <c r="G11" s="232"/>
      <c r="H11" s="232">
        <v>-91571233.180000007</v>
      </c>
      <c r="I11" s="232"/>
      <c r="J11" s="232">
        <v>-52861401.82</v>
      </c>
      <c r="K11" s="232"/>
      <c r="L11" s="232">
        <v>-42028582.119999997</v>
      </c>
      <c r="M11" s="232"/>
      <c r="N11" s="232">
        <v>-73731445.730000004</v>
      </c>
      <c r="O11" s="232"/>
      <c r="P11" s="232">
        <v>-77256349.510000005</v>
      </c>
      <c r="Q11" s="135"/>
      <c r="R11" s="135">
        <f>SUM(F11+J11+N11)</f>
        <v>-232875412.19999999</v>
      </c>
      <c r="S11" s="135"/>
      <c r="T11" s="135">
        <f>SUM(H11+L11+P11)</f>
        <v>-210856164.81</v>
      </c>
    </row>
    <row r="12" spans="1:20" ht="23.45" customHeight="1" thickBot="1">
      <c r="B12" s="52" t="s">
        <v>6</v>
      </c>
      <c r="C12" s="50"/>
      <c r="D12" s="50"/>
      <c r="E12" s="50"/>
      <c r="F12" s="137">
        <f>SUM(F10:F11)</f>
        <v>26284715.419999987</v>
      </c>
      <c r="G12" s="135"/>
      <c r="H12" s="137">
        <f>SUM(H10:H11)</f>
        <v>34727133.049999997</v>
      </c>
      <c r="I12" s="135"/>
      <c r="J12" s="137">
        <f>SUM(J10:J11)</f>
        <v>36081585.440000005</v>
      </c>
      <c r="K12" s="135"/>
      <c r="L12" s="137">
        <f>SUM(L10:L11)</f>
        <v>17321543.130000003</v>
      </c>
      <c r="M12" s="135"/>
      <c r="N12" s="137">
        <f>SUM(N10:N11)</f>
        <v>18895548.420000002</v>
      </c>
      <c r="O12" s="135"/>
      <c r="P12" s="137">
        <f>SUM(P10:P11)</f>
        <v>20545994.579999998</v>
      </c>
      <c r="Q12" s="135"/>
      <c r="R12" s="138">
        <f>SUM(R10:R11)</f>
        <v>81261849.280000031</v>
      </c>
      <c r="S12" s="135"/>
      <c r="T12" s="138">
        <f>SUM(T10:T11)</f>
        <v>72594670.76000005</v>
      </c>
    </row>
    <row r="13" spans="1:20" ht="23.45" customHeight="1" thickTop="1">
      <c r="B13" s="52" t="s">
        <v>2</v>
      </c>
      <c r="C13" s="50"/>
      <c r="D13" s="50"/>
      <c r="E13" s="50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>
        <v>5967571.5899999999</v>
      </c>
      <c r="S13" s="135"/>
      <c r="T13" s="135">
        <v>10906277.869999999</v>
      </c>
    </row>
    <row r="14" spans="1:20" ht="23.45" customHeight="1">
      <c r="B14" s="52" t="s">
        <v>8</v>
      </c>
      <c r="C14" s="50"/>
      <c r="D14" s="50"/>
      <c r="E14" s="50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>
        <v>-30058694.48</v>
      </c>
      <c r="S14" s="135"/>
      <c r="T14" s="135">
        <v>-28225926.23</v>
      </c>
    </row>
    <row r="15" spans="1:20" ht="23.45" customHeight="1">
      <c r="B15" s="52" t="s">
        <v>9</v>
      </c>
      <c r="C15" s="50"/>
      <c r="D15" s="50"/>
      <c r="E15" s="50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>
        <v>-32852305.84</v>
      </c>
      <c r="S15" s="135"/>
      <c r="T15" s="135">
        <v>-22145393.170000002</v>
      </c>
    </row>
    <row r="16" spans="1:20" ht="23.45" customHeight="1">
      <c r="B16" s="52" t="s">
        <v>17</v>
      </c>
      <c r="C16" s="50"/>
      <c r="D16" s="50"/>
      <c r="E16" s="50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6">
        <v>-46231.42</v>
      </c>
      <c r="S16" s="135"/>
      <c r="T16" s="136">
        <v>-46858.61</v>
      </c>
    </row>
    <row r="17" spans="1:20" ht="23.45" customHeight="1">
      <c r="B17" s="52" t="s">
        <v>121</v>
      </c>
      <c r="C17" s="52"/>
      <c r="D17" s="50"/>
      <c r="E17" s="50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>
        <f>SUM(R12:R16)</f>
        <v>24272189.130000029</v>
      </c>
      <c r="S17" s="135"/>
      <c r="T17" s="135">
        <f>SUM(T12:T16)</f>
        <v>33082770.620000049</v>
      </c>
    </row>
    <row r="18" spans="1:20" ht="23.45" customHeight="1">
      <c r="A18" s="49"/>
      <c r="B18" s="46" t="s">
        <v>61</v>
      </c>
      <c r="C18" s="50"/>
      <c r="D18" s="50"/>
      <c r="E18" s="50"/>
      <c r="F18" s="139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6">
        <v>-5285028.7</v>
      </c>
      <c r="S18" s="135"/>
      <c r="T18" s="136" t="e">
        <f>+#REF!</f>
        <v>#REF!</v>
      </c>
    </row>
    <row r="19" spans="1:20" ht="23.45" customHeight="1" thickBot="1">
      <c r="B19" s="52" t="s">
        <v>226</v>
      </c>
      <c r="C19" s="50"/>
      <c r="D19" s="50"/>
      <c r="E19" s="50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7">
        <f>SUM(R17:R18)</f>
        <v>18987160.43000003</v>
      </c>
      <c r="S19" s="135"/>
      <c r="T19" s="137" t="e">
        <f>SUM(T17:T18)</f>
        <v>#REF!</v>
      </c>
    </row>
    <row r="20" spans="1:20" ht="23.45" customHeight="1" thickTop="1">
      <c r="B20" s="52"/>
      <c r="C20" s="50"/>
      <c r="D20" s="50"/>
      <c r="E20" s="50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</row>
    <row r="21" spans="1:20" ht="23.45" customHeight="1">
      <c r="B21" s="52"/>
      <c r="C21" s="50"/>
      <c r="D21" s="50"/>
      <c r="E21" s="50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</row>
    <row r="22" spans="1:20" ht="23.45" customHeight="1">
      <c r="B22" s="52"/>
      <c r="C22" s="50"/>
      <c r="D22" s="50"/>
      <c r="E22" s="50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</row>
    <row r="23" spans="1:20" ht="23.45" customHeight="1">
      <c r="B23" s="52"/>
      <c r="C23" s="50"/>
      <c r="D23" s="50"/>
      <c r="E23" s="50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</row>
    <row r="24" spans="1:20" ht="23.45" customHeight="1">
      <c r="B24" s="52"/>
      <c r="C24" s="50"/>
      <c r="D24" s="50"/>
      <c r="E24" s="50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</row>
    <row r="25" spans="1:20" ht="23.45" customHeight="1">
      <c r="B25" s="52"/>
      <c r="C25" s="50"/>
      <c r="D25" s="50"/>
      <c r="E25" s="50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</row>
    <row r="26" spans="1:20" ht="23.45" customHeight="1">
      <c r="B26" s="52"/>
      <c r="C26" s="50"/>
      <c r="D26" s="50"/>
      <c r="E26" s="50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</row>
    <row r="27" spans="1:20" ht="23.45" customHeight="1">
      <c r="B27" s="52"/>
      <c r="C27" s="50"/>
      <c r="D27" s="50"/>
      <c r="E27" s="50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</row>
    <row r="28" spans="1:20" ht="24" customHeight="1">
      <c r="A28" s="45"/>
      <c r="B28" s="55"/>
      <c r="D28" s="45"/>
      <c r="E28" s="45"/>
      <c r="F28" s="64" t="s">
        <v>227</v>
      </c>
      <c r="G28" s="47"/>
      <c r="H28" s="47"/>
      <c r="I28" s="47"/>
      <c r="J28" s="47"/>
      <c r="K28" s="47"/>
      <c r="L28" s="47"/>
      <c r="M28" s="47"/>
      <c r="N28" s="47"/>
      <c r="O28" s="47"/>
      <c r="P28" s="65"/>
      <c r="Q28" s="47"/>
      <c r="R28" s="47"/>
      <c r="S28" s="47"/>
      <c r="T28" s="47"/>
    </row>
    <row r="29" spans="1:20" ht="24" customHeight="1">
      <c r="A29" s="45"/>
      <c r="B29" s="55"/>
      <c r="C29" s="64"/>
      <c r="D29" s="45"/>
      <c r="E29" s="45"/>
      <c r="F29" s="47" t="s">
        <v>143</v>
      </c>
      <c r="G29" s="47"/>
      <c r="H29" s="47"/>
      <c r="I29" s="47"/>
      <c r="J29" s="47"/>
      <c r="K29" s="47"/>
      <c r="L29" s="132" t="s">
        <v>142</v>
      </c>
      <c r="M29" s="46"/>
      <c r="O29" s="47"/>
      <c r="P29" s="65"/>
      <c r="Q29" s="47"/>
      <c r="R29" s="47"/>
      <c r="S29" s="47"/>
      <c r="T29" s="47"/>
    </row>
    <row r="30" spans="1:20" s="7" customFormat="1" ht="24" customHeight="1">
      <c r="A30" s="63"/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</row>
    <row r="31" spans="1:20" s="7" customFormat="1" ht="24" customHeight="1">
      <c r="A31" s="63"/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</row>
  </sheetData>
  <mergeCells count="6">
    <mergeCell ref="A1:T1"/>
    <mergeCell ref="R6:T6"/>
    <mergeCell ref="N6:P6"/>
    <mergeCell ref="J6:L6"/>
    <mergeCell ref="F6:H6"/>
    <mergeCell ref="J7:L7"/>
  </mergeCells>
  <pageMargins left="0.47244094488188981" right="0.23622047244094491" top="0.31496062992125984" bottom="0.31496062992125984" header="0.15748031496062992" footer="0.1968503937007874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หมายเหตุ </vt:lpstr>
      <vt:lpstr>หมายเหตุ 21</vt:lpstr>
      <vt:lpstr>'หมายเหตุ '!Print_Area</vt:lpstr>
      <vt:lpstr>'หมายเหตุ 21'!Print_Area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2016-11-11T02:27:11Z</cp:lastPrinted>
  <dcterms:created xsi:type="dcterms:W3CDTF">2012-11-09T01:45:15Z</dcterms:created>
  <dcterms:modified xsi:type="dcterms:W3CDTF">2017-02-09T12:56:52Z</dcterms:modified>
</cp:coreProperties>
</file>