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 tabRatio="556"/>
  </bookViews>
  <sheets>
    <sheet name="FS" sheetId="28" r:id="rId1"/>
    <sheet name="SE" sheetId="29" r:id="rId2"/>
    <sheet name="CF" sheetId="43" r:id="rId3"/>
  </sheets>
  <externalReferences>
    <externalReference r:id="rId4"/>
  </externalReferences>
  <definedNames>
    <definedName name="_xlnm.Print_Area" localSheetId="2">CF!$A$1:$L$76</definedName>
    <definedName name="_xlnm.Print_Area" localSheetId="0">FS!$A$1:$L$170</definedName>
    <definedName name="_xlnm.Print_Area" localSheetId="1">SE!$A$1:$M$25</definedName>
  </definedNames>
  <calcPr calcId="125725"/>
</workbook>
</file>

<file path=xl/calcChain.xml><?xml version="1.0" encoding="utf-8"?>
<calcChain xmlns="http://schemas.openxmlformats.org/spreadsheetml/2006/main">
  <c r="L46" i="43"/>
  <c r="L55"/>
  <c r="J55"/>
  <c r="L50"/>
  <c r="J50"/>
  <c r="M15" i="29"/>
  <c r="K16"/>
  <c r="L147" i="28"/>
  <c r="J147"/>
  <c r="L142"/>
  <c r="L144"/>
  <c r="L148" s="1"/>
  <c r="L150" s="1"/>
  <c r="L152" s="1"/>
  <c r="L154" s="1"/>
  <c r="L157" s="1"/>
  <c r="J142"/>
  <c r="J144" s="1"/>
  <c r="J148" s="1"/>
  <c r="J150" s="1"/>
  <c r="J152" s="1"/>
  <c r="J154" s="1"/>
  <c r="J157" s="1"/>
  <c r="L109"/>
  <c r="J109"/>
  <c r="L104"/>
  <c r="L106"/>
  <c r="J104"/>
  <c r="J106"/>
  <c r="J110" s="1"/>
  <c r="J112" s="1"/>
  <c r="L88"/>
  <c r="L70"/>
  <c r="L66"/>
  <c r="L71" s="1"/>
  <c r="L36"/>
  <c r="L29"/>
  <c r="A3" i="43"/>
  <c r="A42"/>
  <c r="A3" i="29"/>
  <c r="F94" i="28"/>
  <c r="F170"/>
  <c r="H76" i="43"/>
  <c r="B94" i="28"/>
  <c r="B170"/>
  <c r="B93"/>
  <c r="B169"/>
  <c r="A91"/>
  <c r="A33" i="43"/>
  <c r="A64"/>
  <c r="F60" i="28"/>
  <c r="H6" i="43"/>
  <c r="H45" s="1"/>
  <c r="A17" i="28"/>
  <c r="J61"/>
  <c r="H62"/>
  <c r="H61"/>
  <c r="F132"/>
  <c r="L59"/>
  <c r="L99"/>
  <c r="M14" i="29"/>
  <c r="M10"/>
  <c r="H60" i="28"/>
  <c r="G37"/>
  <c r="J60"/>
  <c r="A1" i="43"/>
  <c r="A40"/>
  <c r="A1" i="29"/>
  <c r="E12"/>
  <c r="G12"/>
  <c r="I12"/>
  <c r="A56" i="28"/>
  <c r="A95"/>
  <c r="A133"/>
  <c r="A58"/>
  <c r="B131"/>
  <c r="A37" i="43"/>
  <c r="A75"/>
  <c r="B132" i="28"/>
  <c r="B25" i="29"/>
  <c r="A38" i="43" s="1"/>
  <c r="G17" i="29"/>
  <c r="E17"/>
  <c r="I17"/>
  <c r="H100" i="28"/>
  <c r="H138"/>
  <c r="A123"/>
  <c r="A161"/>
  <c r="H66"/>
  <c r="H70"/>
  <c r="L137"/>
  <c r="M5" i="29"/>
  <c r="J5" i="43" s="1"/>
  <c r="J44" s="1"/>
  <c r="J66" i="28"/>
  <c r="J71" s="1"/>
  <c r="J89" s="1"/>
  <c r="C8" i="29"/>
  <c r="K17"/>
  <c r="M16"/>
  <c r="M17"/>
  <c r="J36" i="28"/>
  <c r="H29"/>
  <c r="J70"/>
  <c r="J29"/>
  <c r="J37" s="1"/>
  <c r="H36"/>
  <c r="A76" i="43"/>
  <c r="H88" i="28"/>
  <c r="H71" l="1"/>
  <c r="H89" s="1"/>
  <c r="L110"/>
  <c r="L112" s="1"/>
  <c r="J9" i="43"/>
  <c r="J20" s="1"/>
  <c r="J27" s="1"/>
  <c r="J30" s="1"/>
  <c r="J56" s="1"/>
  <c r="J58" s="1"/>
  <c r="J114" i="28"/>
  <c r="J116" s="1"/>
  <c r="L114"/>
  <c r="L116" s="1"/>
  <c r="L119" s="1"/>
  <c r="L9" i="43"/>
  <c r="L20" s="1"/>
  <c r="L27" s="1"/>
  <c r="L30" s="1"/>
  <c r="L56" s="1"/>
  <c r="L58" s="1"/>
  <c r="L89" i="28"/>
  <c r="L37"/>
  <c r="H37"/>
  <c r="J119" l="1"/>
  <c r="K11" i="29"/>
  <c r="M11" l="1"/>
  <c r="K12"/>
  <c r="M12" s="1"/>
</calcChain>
</file>

<file path=xl/sharedStrings.xml><?xml version="1.0" encoding="utf-8"?>
<sst xmlns="http://schemas.openxmlformats.org/spreadsheetml/2006/main" count="171" uniqueCount="138">
  <si>
    <t xml:space="preserve"> - 2 -</t>
  </si>
  <si>
    <t>AUDITOR'S REPORT AND FINANCIAL STATEMENTS</t>
  </si>
  <si>
    <t>(UNAUDITED/REVIEWED ONLY)</t>
  </si>
  <si>
    <t>STATEMENT OF FINANCIAL POSITION</t>
  </si>
  <si>
    <t>Unit : Baht</t>
  </si>
  <si>
    <t xml:space="preserve">                           ASSETS</t>
  </si>
  <si>
    <t>Note</t>
  </si>
  <si>
    <t>December 31, 2015</t>
  </si>
  <si>
    <t>(AUDITED)</t>
  </si>
  <si>
    <t>(UNAUDITED/</t>
  </si>
  <si>
    <t>REVIEWED ONLY)</t>
  </si>
  <si>
    <t>Current assets</t>
  </si>
  <si>
    <t xml:space="preserve">       Cash and cash equivalents</t>
  </si>
  <si>
    <t xml:space="preserve">       Trade accounts receivable and other receivables</t>
  </si>
  <si>
    <t xml:space="preserve">       Inventories</t>
  </si>
  <si>
    <t>Total current assets</t>
  </si>
  <si>
    <t>Non-current assets</t>
  </si>
  <si>
    <t xml:space="preserve">       Restricted bank deposits</t>
  </si>
  <si>
    <t xml:space="preserve">       Deferred tax assets</t>
  </si>
  <si>
    <t xml:space="preserve">       Other non-current assets</t>
  </si>
  <si>
    <t>Total non-current assets</t>
  </si>
  <si>
    <t>TOTAL ASSETS</t>
  </si>
  <si>
    <t>Notes to the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</si>
  <si>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</si>
  <si>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</si>
  <si>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STATEMENT OF FINANCIAL POSITION (CONTINUED)</t>
  </si>
  <si>
    <t>LIABILITIES AND SHAREHOLDERS' EQUITY</t>
  </si>
  <si>
    <t>Current liabilities</t>
  </si>
  <si>
    <t xml:space="preserve">       Trade accounts payable and other payables</t>
  </si>
  <si>
    <t xml:space="preserve">       Current portion of liabilities under financial leases</t>
  </si>
  <si>
    <t>Total current liabilities</t>
  </si>
  <si>
    <t>Non-current liabilities</t>
  </si>
  <si>
    <t xml:space="preserve">       Liabilities under finance leases</t>
  </si>
  <si>
    <t xml:space="preserve">       Employee benefit obligations</t>
  </si>
  <si>
    <t>Total non-current liabilities</t>
  </si>
  <si>
    <t xml:space="preserve">     Total liabilities</t>
  </si>
  <si>
    <t>Shareholders' equity</t>
  </si>
  <si>
    <t xml:space="preserve">       Share capital</t>
  </si>
  <si>
    <t xml:space="preserve">              Authorized share capital</t>
  </si>
  <si>
    <t xml:space="preserve">                    900,000 common shares of Baht 100.00 each,</t>
  </si>
  <si>
    <t xml:space="preserve">                    240,000,000 common shares of Baht 0.50 each,</t>
  </si>
  <si>
    <t xml:space="preserve">              Issued and paid-up share capital</t>
  </si>
  <si>
    <t xml:space="preserve">                    180,000,000 common shares of Baht 0.50 each,</t>
  </si>
  <si>
    <t xml:space="preserve">              Premium on share capital</t>
  </si>
  <si>
    <t xml:space="preserve">                    Premium on common shares</t>
  </si>
  <si>
    <t xml:space="preserve">       Retained earnings</t>
  </si>
  <si>
    <t xml:space="preserve">              Appropriated</t>
  </si>
  <si>
    <t xml:space="preserve">                    Legal reserve</t>
  </si>
  <si>
    <t xml:space="preserve">              Unappropriated</t>
  </si>
  <si>
    <t>Total liabilities and shareholders' equity</t>
  </si>
  <si>
    <t>STATEMENT OF COMPREHENSIVE INCOME</t>
  </si>
  <si>
    <t>Revenues from sales and services</t>
  </si>
  <si>
    <t>Cost of sales and services</t>
  </si>
  <si>
    <t>Gross profit</t>
  </si>
  <si>
    <t>Other revenues</t>
  </si>
  <si>
    <t>Profit before expenses</t>
  </si>
  <si>
    <t>Selling expenses</t>
  </si>
  <si>
    <t>Administrative expenses</t>
  </si>
  <si>
    <t>Total expenses</t>
  </si>
  <si>
    <t>Profit before financial cost and income tax expense</t>
  </si>
  <si>
    <t>Financial cost</t>
  </si>
  <si>
    <t>Profit before income tax expense</t>
  </si>
  <si>
    <t>Income tax expense</t>
  </si>
  <si>
    <t>Other comprehensive income</t>
  </si>
  <si>
    <t>Earnings per share</t>
  </si>
  <si>
    <t xml:space="preserve">               Basic earnings per share</t>
  </si>
  <si>
    <t>Weighted average number of common shares</t>
  </si>
  <si>
    <t xml:space="preserve">       Total shareholders' equity</t>
  </si>
  <si>
    <t>STATEMENT OF CHANGES IN SHAREHOLDERS' EQUITY</t>
  </si>
  <si>
    <t>Total</t>
  </si>
  <si>
    <t>Issued and</t>
  </si>
  <si>
    <t>Premium on</t>
  </si>
  <si>
    <t>Retained earnings</t>
  </si>
  <si>
    <t>paid-up</t>
  </si>
  <si>
    <t>share capital</t>
  </si>
  <si>
    <t>Appropriated</t>
  </si>
  <si>
    <t>Unappropriated</t>
  </si>
  <si>
    <t>Legal reserve</t>
  </si>
  <si>
    <t xml:space="preserve"> (Signed)……………………………………Authorized Director                                           (Signed)……………………………………Authorized Director</t>
  </si>
  <si>
    <t xml:space="preserve">                                                                     (  Mr. Vichai Maikaensarn  )</t>
  </si>
  <si>
    <t>Balance as at January 1, 2016</t>
  </si>
  <si>
    <t>Balance as at January 1, 2015</t>
  </si>
  <si>
    <t>Cash flows from operating activities:</t>
  </si>
  <si>
    <t>Adjustments of profit (loss) to net cash receipt (disbursement) from operating activities</t>
  </si>
  <si>
    <t>Provision on employee benefits</t>
  </si>
  <si>
    <t>Depreciation</t>
  </si>
  <si>
    <t>Profit from operation before change in operating assets and liabilities</t>
  </si>
  <si>
    <t>(Increase) Decrease in operating assets</t>
  </si>
  <si>
    <t>Trade accounts receivable and other receivables</t>
  </si>
  <si>
    <t>Inventories</t>
  </si>
  <si>
    <t>Other non-current assets</t>
  </si>
  <si>
    <t>Increase (Decrease) in operating liabilities</t>
  </si>
  <si>
    <t>Trade accounts payable and other payables</t>
  </si>
  <si>
    <t>Cash received (paid) from operating</t>
  </si>
  <si>
    <t>Interest paid</t>
  </si>
  <si>
    <t>Corporate income tax paid</t>
  </si>
  <si>
    <t>Net cash provided by (used in) operating activities</t>
  </si>
  <si>
    <t>Cash Flows from investing activities:</t>
  </si>
  <si>
    <t>Net cash provided by (used in) investing activities</t>
  </si>
  <si>
    <t>Cash flows from financing activities:</t>
  </si>
  <si>
    <t>Increase (decrease) in restricted deposits at bank</t>
  </si>
  <si>
    <t>Net cash provided by (used in) financing activities</t>
  </si>
  <si>
    <t>Net increase (decrease) in cash and cash equivalents</t>
  </si>
  <si>
    <t>Cash and cash equivalents at the end of the period</t>
  </si>
  <si>
    <t>Additional information : Non-cash transactions</t>
  </si>
  <si>
    <t>January 1, 2015</t>
  </si>
  <si>
    <t>Total comprehensive income for the period</t>
  </si>
  <si>
    <t>STATEMENT OF CASH FLOWS</t>
  </si>
  <si>
    <t>Profit (Loss) before corporate income tax</t>
  </si>
  <si>
    <t>Unrealized (gain) loss on exchange rate</t>
  </si>
  <si>
    <t>Bad debts</t>
  </si>
  <si>
    <t>Allowance for doubtful accounts</t>
  </si>
  <si>
    <t>STATEMENT OF CASH FLOWS  (CONTINUED)</t>
  </si>
  <si>
    <t>Cash paid for purchase machinery and equipment</t>
  </si>
  <si>
    <t xml:space="preserve">       Assets on a long-term lease area</t>
  </si>
  <si>
    <t>Amortization of assets on long-term lease area</t>
  </si>
  <si>
    <t>Profit for the period</t>
  </si>
  <si>
    <t>(Gain) Loss on an obsolete goods</t>
  </si>
  <si>
    <t>Cash paid for repayment liabilities under finance leases</t>
  </si>
  <si>
    <t>Cash and cash equivalents at the beginning of the period</t>
  </si>
  <si>
    <t xml:space="preserve">                                               (  Mr. Vichai Maikaensarn  )</t>
  </si>
  <si>
    <t xml:space="preserve">                      (  Mr. Vichai Maikaensarn  )</t>
  </si>
  <si>
    <t>SIAMEAST SOLUTION PUBLIC COMPANY LIMITED</t>
  </si>
  <si>
    <t>Transfer retention as assets</t>
  </si>
  <si>
    <t xml:space="preserve">       Building and equipments</t>
  </si>
  <si>
    <t>Cash paid for dividend</t>
  </si>
  <si>
    <t>FOR THE THREE-MONTH AND NINE-MONTH PERIODS ENDED SEPTEMBER 30, 2016</t>
  </si>
  <si>
    <t>AS AT SEPTEMBER 30, 2016</t>
  </si>
  <si>
    <t>September 30, 2016</t>
  </si>
  <si>
    <t>(RESTATED)</t>
  </si>
  <si>
    <t xml:space="preserve">                      50,000 common shares of Baht 100.00 each,</t>
  </si>
  <si>
    <t xml:space="preserve"> FOR THE NINE-MONTH PERIOD ENDED SEPTEMBER 30, 2016 (UNAUDITED/REVIEWED ONLY)</t>
  </si>
  <si>
    <t xml:space="preserve"> FOR THE THREE-MONTH PERIOD ENDED SEPTEMBER 30, 2016 (UNAUDITED/REVIEWED ONLY)</t>
  </si>
  <si>
    <t>Balance as at September 30, 2016</t>
  </si>
  <si>
    <t>Balance as at September 30, 2015</t>
  </si>
  <si>
    <t>Dividend</t>
  </si>
  <si>
    <t>Gains on disposal assets</t>
  </si>
  <si>
    <t>Cash received from selling assets</t>
  </si>
</sst>
</file>

<file path=xl/styles.xml><?xml version="1.0" encoding="utf-8"?>
<styleSheet xmlns="http://schemas.openxmlformats.org/spreadsheetml/2006/main">
  <numFmts count="6">
    <numFmt numFmtId="187" formatCode="_-* #,##0.00_-;\-* #,##0.00_-;_-* &quot;-&quot;??_-;_-@_-"/>
    <numFmt numFmtId="188" formatCode="#,##0.00\ \ ;\(#,##0.00\)"/>
    <numFmt numFmtId="189" formatCode="#,##0.0000_);\(#,##0.0000\)"/>
    <numFmt numFmtId="190" formatCode="#,##0.0_);\(#,##0.0\)"/>
    <numFmt numFmtId="191" formatCode="_-* #,##0.00_-;\-* #,##0.00_-;_-* \-??_-;_-@_-"/>
    <numFmt numFmtId="192" formatCode="#,##0.00;[Black]\(#,##0.00\)"/>
  </numFmts>
  <fonts count="12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87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5" fillId="0" borderId="0" applyFont="0" applyFill="0" applyBorder="0" applyAlignment="0" applyProtection="0"/>
    <xf numFmtId="191" fontId="4" fillId="0" borderId="0"/>
    <xf numFmtId="0" fontId="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7" fillId="0" borderId="0"/>
    <xf numFmtId="0" fontId="10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4" fillId="0" borderId="0"/>
    <xf numFmtId="187" fontId="4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39" fontId="1" fillId="0" borderId="0"/>
    <xf numFmtId="39" fontId="1" fillId="0" borderId="0"/>
    <xf numFmtId="39" fontId="1" fillId="0" borderId="0"/>
    <xf numFmtId="39" fontId="1" fillId="0" borderId="0"/>
  </cellStyleXfs>
  <cellXfs count="155">
    <xf numFmtId="0" fontId="0" fillId="0" borderId="0" xfId="0"/>
    <xf numFmtId="0" fontId="2" fillId="0" borderId="0" xfId="0" applyFont="1"/>
    <xf numFmtId="39" fontId="2" fillId="0" borderId="0" xfId="29" applyNumberFormat="1" applyFont="1" applyAlignment="1" applyProtection="1">
      <alignment horizontal="center"/>
    </xf>
    <xf numFmtId="39" fontId="2" fillId="0" borderId="0" xfId="29" applyNumberFormat="1" applyFont="1" applyBorder="1" applyAlignment="1" applyProtection="1">
      <alignment horizontal="center"/>
    </xf>
    <xf numFmtId="39" fontId="2" fillId="0" borderId="0" xfId="29" applyFont="1"/>
    <xf numFmtId="189" fontId="2" fillId="0" borderId="0" xfId="29" quotePrefix="1" applyNumberFormat="1" applyFont="1" applyBorder="1" applyAlignment="1">
      <alignment horizontal="center"/>
    </xf>
    <xf numFmtId="39" fontId="2" fillId="0" borderId="0" xfId="29" applyNumberFormat="1" applyFont="1" applyFill="1"/>
    <xf numFmtId="39" fontId="2" fillId="0" borderId="0" xfId="29" applyNumberFormat="1" applyFont="1"/>
    <xf numFmtId="39" fontId="2" fillId="0" borderId="0" xfId="29" applyFont="1" applyAlignment="1" applyProtection="1">
      <alignment horizontal="left"/>
    </xf>
    <xf numFmtId="0" fontId="2" fillId="0" borderId="0" xfId="0" applyFont="1" applyBorder="1"/>
    <xf numFmtId="39" fontId="2" fillId="0" borderId="0" xfId="29" applyNumberFormat="1" applyFont="1" applyFill="1" applyBorder="1" applyProtection="1"/>
    <xf numFmtId="39" fontId="2" fillId="0" borderId="0" xfId="29" applyNumberFormat="1" applyFont="1" applyBorder="1" applyProtection="1"/>
    <xf numFmtId="39" fontId="2" fillId="0" borderId="0" xfId="29" applyFont="1" applyBorder="1"/>
    <xf numFmtId="39" fontId="2" fillId="0" borderId="2" xfId="29" applyNumberFormat="1" applyFont="1" applyFill="1" applyBorder="1"/>
    <xf numFmtId="189" fontId="2" fillId="0" borderId="0" xfId="29" quotePrefix="1" applyNumberFormat="1" applyFont="1" applyAlignment="1">
      <alignment horizontal="center"/>
    </xf>
    <xf numFmtId="39" fontId="2" fillId="0" borderId="0" xfId="29" applyNumberFormat="1" applyFont="1" applyFill="1" applyProtection="1"/>
    <xf numFmtId="39" fontId="2" fillId="0" borderId="0" xfId="29" applyNumberFormat="1" applyFont="1" applyProtection="1"/>
    <xf numFmtId="39" fontId="2" fillId="0" borderId="3" xfId="29" applyNumberFormat="1" applyFont="1" applyFill="1" applyBorder="1" applyProtection="1"/>
    <xf numFmtId="39" fontId="2" fillId="0" borderId="0" xfId="29" applyNumberFormat="1" applyFont="1" applyFill="1" applyAlignment="1" applyProtection="1">
      <alignment horizontal="center"/>
    </xf>
    <xf numFmtId="39" fontId="2" fillId="0" borderId="3" xfId="29" applyNumberFormat="1" applyFont="1" applyFill="1" applyBorder="1"/>
    <xf numFmtId="187" fontId="2" fillId="0" borderId="0" xfId="3" applyFont="1"/>
    <xf numFmtId="190" fontId="2" fillId="0" borderId="0" xfId="29" applyNumberFormat="1" applyFont="1" applyAlignment="1">
      <alignment horizontal="center"/>
    </xf>
    <xf numFmtId="187" fontId="2" fillId="0" borderId="0" xfId="0" applyNumberFormat="1" applyFont="1"/>
    <xf numFmtId="39" fontId="2" fillId="0" borderId="4" xfId="29" applyNumberFormat="1" applyFont="1" applyFill="1" applyBorder="1"/>
    <xf numFmtId="188" fontId="2" fillId="0" borderId="0" xfId="29" applyNumberFormat="1" applyFont="1" applyAlignment="1" applyProtection="1">
      <alignment horizontal="left"/>
    </xf>
    <xf numFmtId="188" fontId="2" fillId="0" borderId="0" xfId="29" applyNumberFormat="1" applyFont="1"/>
    <xf numFmtId="39" fontId="2" fillId="0" borderId="0" xfId="0" applyNumberFormat="1" applyFont="1"/>
    <xf numFmtId="188" fontId="2" fillId="0" borderId="0" xfId="0" applyNumberFormat="1" applyFont="1"/>
    <xf numFmtId="39" fontId="2" fillId="0" borderId="0" xfId="0" applyNumberFormat="1" applyFont="1" applyFill="1" applyBorder="1"/>
    <xf numFmtId="39" fontId="2" fillId="0" borderId="0" xfId="3" applyNumberFormat="1" applyFo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39" fontId="2" fillId="0" borderId="0" xfId="29" applyNumberFormat="1" applyFont="1" applyFill="1" applyAlignment="1" applyProtection="1"/>
    <xf numFmtId="0" fontId="2" fillId="0" borderId="0" xfId="0" applyFont="1" applyFill="1" applyAlignment="1"/>
    <xf numFmtId="38" fontId="2" fillId="0" borderId="0" xfId="0" applyNumberFormat="1" applyFont="1" applyFill="1" applyAlignment="1">
      <alignment horizontal="center"/>
    </xf>
    <xf numFmtId="192" fontId="2" fillId="0" borderId="0" xfId="30" applyNumberFormat="1" applyFont="1" applyFill="1"/>
    <xf numFmtId="192" fontId="2" fillId="0" borderId="0" xfId="30" applyNumberFormat="1" applyFont="1" applyFill="1" applyBorder="1" applyProtection="1"/>
    <xf numFmtId="192" fontId="2" fillId="0" borderId="0" xfId="30" applyNumberFormat="1" applyFont="1" applyFill="1" applyBorder="1"/>
    <xf numFmtId="192" fontId="2" fillId="0" borderId="2" xfId="30" applyNumberFormat="1" applyFont="1" applyFill="1" applyBorder="1"/>
    <xf numFmtId="192" fontId="2" fillId="0" borderId="0" xfId="30" applyNumberFormat="1" applyFont="1" applyFill="1" applyProtection="1"/>
    <xf numFmtId="192" fontId="2" fillId="0" borderId="2" xfId="30" applyNumberFormat="1" applyFont="1" applyFill="1" applyBorder="1" applyProtection="1"/>
    <xf numFmtId="39" fontId="2" fillId="0" borderId="2" xfId="29" applyNumberFormat="1" applyFont="1" applyFill="1" applyBorder="1" applyProtection="1"/>
    <xf numFmtId="39" fontId="2" fillId="0" borderId="0" xfId="29" applyFont="1" applyFill="1"/>
    <xf numFmtId="39" fontId="2" fillId="0" borderId="0" xfId="31" applyNumberFormat="1" applyFont="1" applyAlignment="1" applyProtection="1">
      <alignment horizontal="center"/>
    </xf>
    <xf numFmtId="39" fontId="2" fillId="0" borderId="0" xfId="31" applyNumberFormat="1" applyFont="1" applyAlignment="1" applyProtection="1"/>
    <xf numFmtId="0" fontId="2" fillId="0" borderId="0" xfId="23" applyFont="1" applyAlignment="1"/>
    <xf numFmtId="0" fontId="2" fillId="0" borderId="0" xfId="23" applyFont="1" applyBorder="1" applyAlignment="1"/>
    <xf numFmtId="39" fontId="2" fillId="0" borderId="2" xfId="23" applyNumberFormat="1" applyFont="1" applyBorder="1" applyAlignment="1"/>
    <xf numFmtId="39" fontId="2" fillId="0" borderId="2" xfId="23" applyNumberFormat="1" applyFont="1" applyBorder="1" applyAlignment="1">
      <alignment horizontal="right"/>
    </xf>
    <xf numFmtId="39" fontId="2" fillId="0" borderId="0" xfId="23" applyNumberFormat="1" applyFont="1" applyBorder="1" applyAlignment="1"/>
    <xf numFmtId="39" fontId="2" fillId="0" borderId="1" xfId="23" applyNumberFormat="1" applyFont="1" applyBorder="1" applyAlignment="1">
      <alignment horizontal="center"/>
    </xf>
    <xf numFmtId="39" fontId="2" fillId="0" borderId="1" xfId="23" applyNumberFormat="1" applyFont="1" applyBorder="1" applyAlignment="1"/>
    <xf numFmtId="39" fontId="2" fillId="0" borderId="1" xfId="23" applyNumberFormat="1" applyFont="1" applyBorder="1" applyAlignment="1">
      <alignment horizontal="center" vertical="center"/>
    </xf>
    <xf numFmtId="39" fontId="2" fillId="0" borderId="0" xfId="23" applyNumberFormat="1" applyFont="1" applyBorder="1" applyAlignment="1">
      <alignment horizontal="center"/>
    </xf>
    <xf numFmtId="39" fontId="2" fillId="0" borderId="0" xfId="23" applyNumberFormat="1" applyFont="1" applyBorder="1" applyAlignment="1">
      <alignment horizontal="center" vertical="center"/>
    </xf>
    <xf numFmtId="39" fontId="2" fillId="0" borderId="2" xfId="23" applyNumberFormat="1" applyFont="1" applyBorder="1" applyAlignment="1">
      <alignment horizontal="center"/>
    </xf>
    <xf numFmtId="0" fontId="2" fillId="0" borderId="2" xfId="23" applyFont="1" applyBorder="1" applyAlignment="1">
      <alignment vertical="center"/>
    </xf>
    <xf numFmtId="0" fontId="2" fillId="0" borderId="0" xfId="23" applyFont="1" applyFill="1" applyBorder="1" applyAlignment="1"/>
    <xf numFmtId="39" fontId="2" fillId="0" borderId="0" xfId="23" applyNumberFormat="1" applyFont="1" applyFill="1" applyBorder="1" applyAlignment="1"/>
    <xf numFmtId="187" fontId="2" fillId="0" borderId="0" xfId="1" applyFont="1" applyFill="1" applyBorder="1" applyAlignment="1"/>
    <xf numFmtId="187" fontId="2" fillId="0" borderId="0" xfId="23" applyNumberFormat="1" applyFont="1" applyBorder="1" applyAlignment="1"/>
    <xf numFmtId="37" fontId="2" fillId="0" borderId="0" xfId="23" applyNumberFormat="1" applyFont="1" applyBorder="1" applyAlignment="1">
      <alignment horizontal="center"/>
    </xf>
    <xf numFmtId="39" fontId="2" fillId="0" borderId="3" xfId="23" applyNumberFormat="1" applyFont="1" applyBorder="1" applyAlignment="1"/>
    <xf numFmtId="39" fontId="2" fillId="0" borderId="4" xfId="23" applyNumberFormat="1" applyFont="1" applyBorder="1" applyAlignment="1"/>
    <xf numFmtId="187" fontId="2" fillId="0" borderId="0" xfId="1" applyFont="1" applyBorder="1" applyAlignment="1"/>
    <xf numFmtId="0" fontId="2" fillId="0" borderId="0" xfId="23" applyFont="1" applyBorder="1"/>
    <xf numFmtId="39" fontId="2" fillId="0" borderId="0" xfId="23" applyNumberFormat="1" applyFont="1" applyBorder="1"/>
    <xf numFmtId="49" fontId="2" fillId="0" borderId="0" xfId="31" applyNumberFormat="1" applyFont="1" applyBorder="1" applyAlignment="1" applyProtection="1"/>
    <xf numFmtId="39" fontId="2" fillId="0" borderId="0" xfId="32" applyFont="1"/>
    <xf numFmtId="39" fontId="2" fillId="0" borderId="0" xfId="32" applyNumberFormat="1" applyFont="1"/>
    <xf numFmtId="0" fontId="2" fillId="0" borderId="0" xfId="24" applyFont="1"/>
    <xf numFmtId="40" fontId="2" fillId="0" borderId="0" xfId="29" applyNumberFormat="1" applyFont="1" applyFill="1" applyAlignment="1" applyProtection="1">
      <alignment horizontal="left"/>
    </xf>
    <xf numFmtId="40" fontId="2" fillId="0" borderId="0" xfId="0" applyNumberFormat="1" applyFont="1" applyFill="1" applyAlignment="1"/>
    <xf numFmtId="40" fontId="2" fillId="0" borderId="0" xfId="29" applyNumberFormat="1" applyFont="1" applyFill="1" applyAlignment="1"/>
    <xf numFmtId="38" fontId="2" fillId="0" borderId="0" xfId="29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29" applyNumberFormat="1" applyFont="1" applyFill="1" applyAlignment="1">
      <alignment horizontal="left"/>
    </xf>
    <xf numFmtId="40" fontId="2" fillId="0" borderId="0" xfId="29" applyNumberFormat="1" applyFont="1" applyFill="1" applyAlignment="1" applyProtection="1">
      <alignment horizontal="center"/>
    </xf>
    <xf numFmtId="38" fontId="2" fillId="0" borderId="0" xfId="0" applyNumberFormat="1" applyFont="1" applyFill="1" applyAlignment="1"/>
    <xf numFmtId="40" fontId="2" fillId="0" borderId="0" xfId="29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>
      <alignment horizontal="center"/>
    </xf>
    <xf numFmtId="40" fontId="2" fillId="0" borderId="2" xfId="0" applyNumberFormat="1" applyFont="1" applyFill="1" applyBorder="1" applyAlignment="1"/>
    <xf numFmtId="40" fontId="2" fillId="0" borderId="2" xfId="29" applyNumberFormat="1" applyFont="1" applyFill="1" applyBorder="1" applyAlignment="1">
      <alignment horizontal="right"/>
    </xf>
    <xf numFmtId="38" fontId="2" fillId="0" borderId="0" xfId="29" applyNumberFormat="1" applyFont="1" applyFill="1" applyAlignment="1" applyProtection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0" xfId="29" quotePrefix="1" applyNumberFormat="1" applyFont="1" applyFill="1" applyBorder="1" applyAlignment="1" applyProtection="1">
      <alignment horizontal="center"/>
    </xf>
    <xf numFmtId="40" fontId="2" fillId="0" borderId="0" xfId="29" applyNumberFormat="1" applyFont="1" applyFill="1" applyBorder="1" applyAlignment="1"/>
    <xf numFmtId="38" fontId="2" fillId="0" borderId="0" xfId="29" quotePrefix="1" applyNumberFormat="1" applyFont="1" applyFill="1" applyAlignment="1" applyProtection="1">
      <alignment horizontal="center"/>
    </xf>
    <xf numFmtId="40" fontId="2" fillId="0" borderId="0" xfId="29" applyNumberFormat="1" applyFont="1" applyFill="1" applyBorder="1" applyAlignment="1" applyProtection="1"/>
    <xf numFmtId="40" fontId="2" fillId="0" borderId="0" xfId="29" applyNumberFormat="1" applyFont="1" applyFill="1" applyAlignment="1" applyProtection="1"/>
    <xf numFmtId="40" fontId="2" fillId="0" borderId="3" xfId="29" applyNumberFormat="1" applyFont="1" applyFill="1" applyBorder="1" applyAlignment="1" applyProtection="1"/>
    <xf numFmtId="40" fontId="2" fillId="0" borderId="2" xfId="29" applyNumberFormat="1" applyFont="1" applyFill="1" applyBorder="1" applyAlignment="1" applyProtection="1"/>
    <xf numFmtId="40" fontId="2" fillId="0" borderId="4" xfId="29" applyNumberFormat="1" applyFont="1" applyFill="1" applyBorder="1" applyAlignment="1" applyProtection="1"/>
    <xf numFmtId="40" fontId="2" fillId="0" borderId="0" xfId="30" applyNumberFormat="1" applyFont="1" applyFill="1" applyAlignment="1" applyProtection="1">
      <alignment horizontal="left"/>
    </xf>
    <xf numFmtId="40" fontId="2" fillId="0" borderId="0" xfId="30" applyNumberFormat="1" applyFont="1" applyFill="1" applyAlignment="1"/>
    <xf numFmtId="38" fontId="2" fillId="0" borderId="0" xfId="30" applyNumberFormat="1" applyFont="1" applyFill="1" applyAlignment="1" applyProtection="1">
      <alignment horizontal="left"/>
    </xf>
    <xf numFmtId="40" fontId="2" fillId="0" borderId="0" xfId="30" applyNumberFormat="1" applyFont="1" applyFill="1" applyAlignment="1">
      <alignment horizontal="left"/>
    </xf>
    <xf numFmtId="38" fontId="2" fillId="0" borderId="0" xfId="30" applyNumberFormat="1" applyFont="1" applyFill="1" applyAlignment="1"/>
    <xf numFmtId="40" fontId="2" fillId="0" borderId="0" xfId="29" applyNumberFormat="1" applyFont="1" applyFill="1" applyAlignment="1">
      <alignment horizontal="center"/>
    </xf>
    <xf numFmtId="40" fontId="2" fillId="0" borderId="2" xfId="0" applyNumberFormat="1" applyFont="1" applyFill="1" applyBorder="1" applyAlignment="1">
      <alignment horizontal="right"/>
    </xf>
    <xf numFmtId="38" fontId="2" fillId="0" borderId="0" xfId="29" applyNumberFormat="1" applyFont="1" applyFill="1" applyAlignment="1">
      <alignment horizontal="center"/>
    </xf>
    <xf numFmtId="40" fontId="2" fillId="0" borderId="1" xfId="29" applyNumberFormat="1" applyFont="1" applyFill="1" applyBorder="1" applyAlignment="1" applyProtection="1"/>
    <xf numFmtId="40" fontId="2" fillId="0" borderId="1" xfId="29" applyNumberFormat="1" applyFont="1" applyFill="1" applyBorder="1" applyAlignment="1"/>
    <xf numFmtId="40" fontId="2" fillId="0" borderId="5" xfId="29" applyNumberFormat="1" applyFont="1" applyFill="1" applyBorder="1" applyAlignment="1"/>
    <xf numFmtId="40" fontId="2" fillId="0" borderId="0" xfId="29" applyNumberFormat="1" applyFont="1" applyFill="1" applyAlignment="1" applyProtection="1">
      <alignment horizontal="fill"/>
    </xf>
    <xf numFmtId="38" fontId="2" fillId="0" borderId="0" xfId="29" applyNumberFormat="1" applyFont="1" applyFill="1" applyAlignment="1" applyProtection="1">
      <alignment horizontal="left"/>
    </xf>
    <xf numFmtId="39" fontId="2" fillId="0" borderId="0" xfId="29" applyNumberFormat="1" applyFont="1" applyFill="1" applyBorder="1" applyAlignment="1" applyProtection="1">
      <alignment horizontal="center"/>
    </xf>
    <xf numFmtId="40" fontId="2" fillId="0" borderId="0" xfId="0" applyNumberFormat="1" applyFont="1" applyFill="1" applyBorder="1" applyAlignment="1">
      <alignment horizontal="center"/>
    </xf>
    <xf numFmtId="40" fontId="2" fillId="0" borderId="2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Alignment="1"/>
    <xf numFmtId="39" fontId="2" fillId="0" borderId="0" xfId="29" applyNumberFormat="1" applyFont="1" applyFill="1" applyBorder="1" applyAlignment="1" applyProtection="1"/>
    <xf numFmtId="38" fontId="2" fillId="0" borderId="0" xfId="29" quotePrefix="1" applyNumberFormat="1" applyFont="1" applyFill="1" applyAlignment="1">
      <alignment horizontal="center"/>
    </xf>
    <xf numFmtId="38" fontId="2" fillId="0" borderId="0" xfId="0" applyNumberFormat="1" applyFont="1" applyFill="1" applyBorder="1" applyAlignment="1"/>
    <xf numFmtId="38" fontId="2" fillId="0" borderId="0" xfId="29" applyNumberFormat="1" applyFont="1" applyFill="1" applyAlignment="1" applyProtection="1"/>
    <xf numFmtId="40" fontId="2" fillId="0" borderId="2" xfId="29" quotePrefix="1" applyNumberFormat="1" applyFont="1" applyFill="1" applyBorder="1" applyAlignment="1" applyProtection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40" fontId="9" fillId="0" borderId="0" xfId="0" applyNumberFormat="1" applyFont="1" applyFill="1" applyAlignment="1"/>
    <xf numFmtId="40" fontId="9" fillId="0" borderId="0" xfId="29" applyNumberFormat="1" applyFont="1" applyFill="1" applyAlignment="1"/>
    <xf numFmtId="40" fontId="9" fillId="0" borderId="0" xfId="29" applyNumberFormat="1" applyFont="1" applyFill="1" applyBorder="1" applyAlignment="1"/>
    <xf numFmtId="38" fontId="9" fillId="0" borderId="0" xfId="0" applyNumberFormat="1" applyFont="1" applyFill="1" applyAlignment="1"/>
    <xf numFmtId="40" fontId="9" fillId="0" borderId="0" xfId="29" applyNumberFormat="1" applyFont="1" applyFill="1" applyAlignment="1" applyProtection="1"/>
    <xf numFmtId="40" fontId="9" fillId="0" borderId="3" xfId="29" applyNumberFormat="1" applyFont="1" applyFill="1" applyBorder="1" applyAlignment="1" applyProtection="1"/>
    <xf numFmtId="40" fontId="9" fillId="0" borderId="0" xfId="29" applyNumberFormat="1" applyFont="1" applyFill="1" applyBorder="1" applyAlignment="1" applyProtection="1"/>
    <xf numFmtId="40" fontId="9" fillId="0" borderId="2" xfId="29" applyNumberFormat="1" applyFont="1" applyFill="1" applyBorder="1" applyAlignment="1" applyProtection="1"/>
    <xf numFmtId="40" fontId="11" fillId="0" borderId="0" xfId="29" applyNumberFormat="1" applyFont="1" applyFill="1" applyAlignment="1" applyProtection="1"/>
    <xf numFmtId="40" fontId="9" fillId="0" borderId="0" xfId="29" applyNumberFormat="1" applyFont="1" applyFill="1" applyAlignment="1" applyProtection="1">
      <alignment horizontal="center"/>
    </xf>
    <xf numFmtId="40" fontId="9" fillId="0" borderId="1" xfId="29" applyNumberFormat="1" applyFont="1" applyFill="1" applyBorder="1" applyAlignment="1" applyProtection="1"/>
    <xf numFmtId="40" fontId="9" fillId="0" borderId="5" xfId="29" applyNumberFormat="1" applyFont="1" applyFill="1" applyBorder="1" applyAlignment="1"/>
    <xf numFmtId="40" fontId="9" fillId="0" borderId="4" xfId="29" applyNumberFormat="1" applyFont="1" applyFill="1" applyBorder="1" applyAlignment="1" applyProtection="1"/>
    <xf numFmtId="39" fontId="9" fillId="0" borderId="0" xfId="23" applyNumberFormat="1" applyFont="1" applyBorder="1" applyAlignment="1"/>
    <xf numFmtId="0" fontId="9" fillId="0" borderId="0" xfId="23" applyFont="1" applyBorder="1" applyAlignment="1"/>
    <xf numFmtId="0" fontId="2" fillId="0" borderId="0" xfId="0" quotePrefix="1" applyNumberFormat="1" applyFont="1" applyFill="1" applyBorder="1" applyAlignment="1">
      <alignment horizontal="center"/>
    </xf>
    <xf numFmtId="40" fontId="2" fillId="0" borderId="2" xfId="0" applyNumberFormat="1" applyFont="1" applyFill="1" applyBorder="1" applyAlignment="1">
      <alignment horizontal="center"/>
    </xf>
    <xf numFmtId="192" fontId="9" fillId="0" borderId="0" xfId="29" applyNumberFormat="1" applyFont="1" applyFill="1" applyAlignment="1" applyProtection="1"/>
    <xf numFmtId="192" fontId="9" fillId="0" borderId="0" xfId="0" applyNumberFormat="1" applyFont="1" applyFill="1" applyAlignment="1"/>
    <xf numFmtId="192" fontId="9" fillId="0" borderId="0" xfId="29" applyNumberFormat="1" applyFont="1" applyFill="1" applyBorder="1" applyAlignment="1" applyProtection="1"/>
    <xf numFmtId="192" fontId="9" fillId="0" borderId="1" xfId="29" applyNumberFormat="1" applyFont="1" applyFill="1" applyBorder="1" applyAlignment="1" applyProtection="1"/>
    <xf numFmtId="192" fontId="9" fillId="0" borderId="2" xfId="29" applyNumberFormat="1" applyFont="1" applyFill="1" applyBorder="1" applyAlignment="1" applyProtection="1"/>
    <xf numFmtId="192" fontId="9" fillId="0" borderId="3" xfId="29" applyNumberFormat="1" applyFont="1" applyFill="1" applyBorder="1" applyAlignment="1" applyProtection="1"/>
    <xf numFmtId="192" fontId="9" fillId="0" borderId="4" xfId="29" applyNumberFormat="1" applyFont="1" applyFill="1" applyBorder="1" applyAlignment="1" applyProtection="1"/>
    <xf numFmtId="192" fontId="9" fillId="0" borderId="2" xfId="0" applyNumberFormat="1" applyFont="1" applyFill="1" applyBorder="1" applyAlignment="1"/>
    <xf numFmtId="192" fontId="9" fillId="0" borderId="3" xfId="0" applyNumberFormat="1" applyFont="1" applyFill="1" applyBorder="1" applyAlignment="1"/>
    <xf numFmtId="192" fontId="9" fillId="0" borderId="4" xfId="0" applyNumberFormat="1" applyFont="1" applyFill="1" applyBorder="1" applyAlignment="1"/>
    <xf numFmtId="40" fontId="2" fillId="0" borderId="0" xfId="29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39" fontId="2" fillId="0" borderId="0" xfId="29" applyNumberFormat="1" applyFont="1" applyFill="1" applyAlignment="1" applyProtection="1">
      <alignment horizontal="center"/>
    </xf>
    <xf numFmtId="40" fontId="2" fillId="0" borderId="0" xfId="29" applyNumberFormat="1" applyFont="1" applyFill="1" applyAlignment="1">
      <alignment horizontal="center"/>
    </xf>
    <xf numFmtId="39" fontId="2" fillId="0" borderId="0" xfId="0" applyNumberFormat="1" applyFont="1" applyFill="1" applyAlignment="1">
      <alignment horizontal="center"/>
    </xf>
    <xf numFmtId="40" fontId="2" fillId="0" borderId="0" xfId="29" applyNumberFormat="1" applyFont="1" applyFill="1" applyAlignment="1"/>
    <xf numFmtId="39" fontId="2" fillId="0" borderId="0" xfId="31" applyNumberFormat="1" applyFont="1" applyAlignment="1" applyProtection="1">
      <alignment horizontal="center"/>
    </xf>
    <xf numFmtId="39" fontId="2" fillId="0" borderId="3" xfId="23" applyNumberFormat="1" applyFont="1" applyBorder="1" applyAlignment="1">
      <alignment horizontal="center" vertical="center"/>
    </xf>
    <xf numFmtId="39" fontId="2" fillId="0" borderId="2" xfId="29" applyNumberFormat="1" applyFont="1" applyBorder="1" applyAlignment="1" applyProtection="1">
      <alignment horizontal="right"/>
    </xf>
    <xf numFmtId="39" fontId="2" fillId="0" borderId="0" xfId="29" applyNumberFormat="1" applyFont="1" applyAlignment="1" applyProtection="1">
      <alignment horizontal="center"/>
    </xf>
    <xf numFmtId="39" fontId="2" fillId="0" borderId="0" xfId="29" applyNumberFormat="1" applyFont="1" applyBorder="1" applyAlignment="1" applyProtection="1">
      <alignment horizontal="right"/>
    </xf>
    <xf numFmtId="39" fontId="2" fillId="0" borderId="0" xfId="29" applyFont="1" applyAlignment="1" applyProtection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M033T4" xfId="23"/>
    <cellStyle name="Normal_งบการเงินThai-สงกรานต์" xfId="24"/>
    <cellStyle name="เครื่องหมายจุลภาค 2" xfId="25"/>
    <cellStyle name="ปกติ 13" xfId="26"/>
    <cellStyle name="ปกติ 2" xfId="27"/>
    <cellStyle name="ปกติ 2 3" xfId="28"/>
    <cellStyle name="ปกติ_Sheet1" xfId="29"/>
    <cellStyle name="ปกติ_Sheet1 3 2" xfId="30"/>
    <cellStyle name="ปกติ_Sheet1_M033T4" xfId="31"/>
    <cellStyle name="ปกติ_Sheet1_sh115t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sktop\Desktop\BB\&#3619;&#3656;&#3634;&#3591;&#3591;&#3610;&#3585;&#3634;&#3619;&#3648;&#3591;&#3636;&#3609;%20-%20&#3626;&#3618;&#3634;&#3617;&#3629;&#3637;&#3626;&#3605;&#3660;%20&#3650;&#3595;&#3621;&#3641;&#3594;&#3633;&#3656;&#3609;%20Q3-T59.xl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"/>
      <sheetName val="ส่วนเปลี่ยนแปลง"/>
      <sheetName val="รายการปรับปรุง"/>
      <sheetName val="งบกระแสเงินสด"/>
      <sheetName val="หมายเหตุ "/>
      <sheetName val="หมายเหตุ 21"/>
      <sheetName val="Risk"/>
      <sheetName val="40"/>
      <sheetName val="41"/>
      <sheetName val="TB-57(แบบรวม)"/>
    </sheetNames>
    <sheetDataSet>
      <sheetData sheetId="0">
        <row r="113">
          <cell r="M113">
            <v>26335479.339999989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0"/>
  <sheetViews>
    <sheetView tabSelected="1" view="pageBreakPreview" zoomScaleNormal="100" zoomScaleSheetLayoutView="100" workbookViewId="0">
      <selection activeCell="L154" sqref="L154"/>
    </sheetView>
  </sheetViews>
  <sheetFormatPr defaultColWidth="9.125" defaultRowHeight="22.5" customHeight="1"/>
  <cols>
    <col min="1" max="1" width="2.625" style="72" customWidth="1"/>
    <col min="2" max="2" width="9.125" style="72" customWidth="1"/>
    <col min="3" max="3" width="10.75" style="72" customWidth="1"/>
    <col min="4" max="4" width="7.125" style="72" customWidth="1"/>
    <col min="5" max="5" width="10.75" style="72" customWidth="1"/>
    <col min="6" max="6" width="8.625" style="78" customWidth="1"/>
    <col min="7" max="7" width="0.625" style="72" customWidth="1"/>
    <col min="8" max="8" width="15.125" style="72" customWidth="1"/>
    <col min="9" max="9" width="1.125" style="75" customWidth="1"/>
    <col min="10" max="10" width="16.625" style="72" customWidth="1"/>
    <col min="11" max="11" width="1.125" style="72" customWidth="1"/>
    <col min="12" max="12" width="14.625" style="72" customWidth="1"/>
    <col min="13" max="13" width="12.75" style="72" bestFit="1" customWidth="1"/>
    <col min="14" max="14" width="10.5" style="72" bestFit="1" customWidth="1"/>
    <col min="15" max="15" width="11.125" style="72" bestFit="1" customWidth="1"/>
    <col min="16" max="16" width="12.25" style="72" bestFit="1" customWidth="1"/>
    <col min="17" max="16384" width="9.125" style="72"/>
  </cols>
  <sheetData>
    <row r="1" spans="1:10" ht="22.5" customHeight="1">
      <c r="A1" s="73"/>
      <c r="B1" s="73"/>
      <c r="C1" s="73"/>
      <c r="D1" s="73"/>
      <c r="E1" s="73"/>
      <c r="F1" s="74"/>
      <c r="J1" s="73"/>
    </row>
    <row r="2" spans="1:10" ht="22.5" customHeight="1">
      <c r="A2" s="73"/>
      <c r="B2" s="73"/>
      <c r="C2" s="73"/>
      <c r="D2" s="73"/>
      <c r="E2" s="73"/>
      <c r="F2" s="74"/>
      <c r="J2" s="73"/>
    </row>
    <row r="3" spans="1:10" ht="22.5" customHeight="1">
      <c r="A3" s="73"/>
      <c r="B3" s="73"/>
      <c r="C3" s="73"/>
      <c r="D3" s="73"/>
      <c r="E3" s="73"/>
      <c r="F3" s="74"/>
      <c r="J3" s="73"/>
    </row>
    <row r="4" spans="1:10" ht="22.5" customHeight="1">
      <c r="A4" s="73"/>
      <c r="B4" s="73"/>
      <c r="C4" s="73"/>
      <c r="D4" s="73"/>
      <c r="E4" s="73"/>
      <c r="F4" s="74"/>
      <c r="J4" s="73"/>
    </row>
    <row r="5" spans="1:10" ht="22.5" customHeight="1">
      <c r="A5" s="73"/>
      <c r="B5" s="73"/>
      <c r="C5" s="73"/>
      <c r="D5" s="73"/>
      <c r="E5" s="73"/>
      <c r="F5" s="74"/>
      <c r="J5" s="73"/>
    </row>
    <row r="6" spans="1:10" ht="22.5" customHeight="1">
      <c r="A6" s="73"/>
      <c r="B6" s="73"/>
      <c r="C6" s="73"/>
      <c r="D6" s="73"/>
      <c r="E6" s="73"/>
      <c r="F6" s="74"/>
      <c r="J6" s="73"/>
    </row>
    <row r="7" spans="1:10" ht="22.5" customHeight="1">
      <c r="A7" s="143" t="s">
        <v>122</v>
      </c>
      <c r="B7" s="143"/>
      <c r="C7" s="143"/>
      <c r="D7" s="143"/>
      <c r="E7" s="143"/>
      <c r="F7" s="143"/>
      <c r="G7" s="143"/>
      <c r="H7" s="143"/>
      <c r="I7" s="143"/>
      <c r="J7" s="143"/>
    </row>
    <row r="8" spans="1:10" ht="22.5" customHeight="1">
      <c r="A8" s="144" t="s">
        <v>1</v>
      </c>
      <c r="B8" s="144"/>
      <c r="C8" s="144"/>
      <c r="D8" s="144"/>
      <c r="E8" s="144"/>
      <c r="F8" s="144"/>
      <c r="G8" s="144"/>
      <c r="H8" s="144"/>
      <c r="I8" s="144"/>
      <c r="J8" s="144"/>
    </row>
    <row r="9" spans="1:10" ht="22.5" customHeight="1">
      <c r="A9" s="147" t="s">
        <v>126</v>
      </c>
      <c r="B9" s="147"/>
      <c r="C9" s="147"/>
      <c r="D9" s="147"/>
      <c r="E9" s="147"/>
      <c r="F9" s="147"/>
      <c r="G9" s="147"/>
      <c r="H9" s="147"/>
      <c r="I9" s="147"/>
      <c r="J9" s="147"/>
    </row>
    <row r="10" spans="1:10" ht="22.5" customHeight="1">
      <c r="A10" s="144" t="s">
        <v>2</v>
      </c>
      <c r="B10" s="144"/>
      <c r="C10" s="144"/>
      <c r="D10" s="144"/>
      <c r="E10" s="144"/>
      <c r="F10" s="144"/>
      <c r="G10" s="144"/>
      <c r="H10" s="144"/>
      <c r="I10" s="144"/>
      <c r="J10" s="144"/>
    </row>
    <row r="11" spans="1:10" ht="22.5" customHeight="1">
      <c r="A11" s="73"/>
      <c r="B11" s="73"/>
      <c r="C11" s="73"/>
      <c r="D11" s="73"/>
      <c r="E11" s="73"/>
      <c r="F11" s="74"/>
      <c r="J11" s="73"/>
    </row>
    <row r="12" spans="1:10" ht="22.5" customHeight="1">
      <c r="A12" s="73"/>
      <c r="B12" s="73"/>
      <c r="C12" s="73"/>
      <c r="D12" s="73"/>
      <c r="E12" s="73"/>
      <c r="F12" s="74"/>
      <c r="J12" s="73"/>
    </row>
    <row r="13" spans="1:10" ht="22.5" customHeight="1">
      <c r="G13" s="77"/>
      <c r="H13" s="77"/>
      <c r="I13" s="79"/>
      <c r="J13" s="73"/>
    </row>
    <row r="14" spans="1:10" ht="22.5" customHeight="1">
      <c r="A14" s="89"/>
      <c r="B14" s="89"/>
      <c r="C14" s="89"/>
      <c r="D14" s="89"/>
      <c r="E14" s="89"/>
      <c r="F14" s="89"/>
      <c r="G14" s="77"/>
      <c r="H14" s="77"/>
      <c r="I14" s="79"/>
      <c r="J14" s="73"/>
    </row>
    <row r="15" spans="1:10" ht="22.5" customHeight="1">
      <c r="A15" s="89"/>
      <c r="B15" s="89"/>
      <c r="C15" s="89"/>
      <c r="D15" s="89"/>
      <c r="E15" s="89"/>
      <c r="F15" s="89"/>
      <c r="G15" s="77"/>
      <c r="H15" s="77"/>
      <c r="I15" s="79"/>
      <c r="J15" s="73"/>
    </row>
    <row r="16" spans="1:10" ht="22.5" customHeight="1">
      <c r="A16" s="73"/>
      <c r="B16" s="73"/>
      <c r="C16" s="73"/>
      <c r="D16" s="73"/>
      <c r="E16" s="73"/>
      <c r="F16" s="74"/>
      <c r="J16" s="73"/>
    </row>
    <row r="17" spans="1:14" ht="22.5" customHeight="1">
      <c r="A17" s="143" t="str">
        <f>+A7</f>
        <v>SIAMEAST SOLUTION PUBLIC COMPANY LIMITED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</row>
    <row r="18" spans="1:14" ht="22.5" customHeight="1">
      <c r="A18" s="145" t="s">
        <v>3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32"/>
      <c r="N18" s="32"/>
    </row>
    <row r="19" spans="1:14" ht="22.5" customHeight="1">
      <c r="A19" s="145" t="s">
        <v>127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32"/>
      <c r="N19" s="32"/>
    </row>
    <row r="20" spans="1:14" ht="22.5" customHeight="1">
      <c r="A20" s="31"/>
      <c r="B20" s="31"/>
      <c r="C20" s="31"/>
      <c r="D20" s="31"/>
      <c r="E20" s="31"/>
      <c r="F20" s="34"/>
      <c r="G20" s="31"/>
      <c r="H20" s="31"/>
      <c r="I20" s="80"/>
      <c r="J20" s="31"/>
      <c r="K20" s="33"/>
      <c r="L20" s="33"/>
      <c r="M20" s="33"/>
      <c r="N20" s="33"/>
    </row>
    <row r="21" spans="1:14" ht="22.5" customHeight="1">
      <c r="A21" s="73"/>
      <c r="B21" s="73"/>
      <c r="C21" s="73"/>
      <c r="D21" s="73"/>
      <c r="E21" s="73"/>
      <c r="F21" s="74"/>
      <c r="H21" s="81"/>
      <c r="J21" s="81"/>
      <c r="K21" s="75"/>
      <c r="L21" s="82" t="s">
        <v>4</v>
      </c>
    </row>
    <row r="22" spans="1:14" ht="22.5" customHeight="1">
      <c r="A22" s="148" t="s">
        <v>5</v>
      </c>
      <c r="B22" s="148"/>
      <c r="C22" s="148"/>
      <c r="D22" s="148"/>
      <c r="E22" s="148"/>
      <c r="F22" s="83" t="s">
        <v>6</v>
      </c>
      <c r="G22" s="84"/>
      <c r="H22" s="84" t="s">
        <v>128</v>
      </c>
      <c r="I22" s="72"/>
      <c r="J22" s="85" t="s">
        <v>7</v>
      </c>
      <c r="K22" s="75"/>
      <c r="L22" s="85" t="s">
        <v>105</v>
      </c>
    </row>
    <row r="23" spans="1:14" ht="22.5" customHeight="1">
      <c r="A23" s="73"/>
      <c r="B23" s="73"/>
      <c r="C23" s="73"/>
      <c r="D23" s="73"/>
      <c r="E23" s="73"/>
      <c r="F23" s="83"/>
      <c r="G23" s="84"/>
      <c r="H23" s="107" t="s">
        <v>9</v>
      </c>
      <c r="I23" s="72"/>
      <c r="J23" s="79" t="s">
        <v>8</v>
      </c>
      <c r="L23" s="79" t="s">
        <v>8</v>
      </c>
    </row>
    <row r="24" spans="1:14" ht="22.5" customHeight="1">
      <c r="A24" s="73"/>
      <c r="B24" s="73"/>
      <c r="C24" s="73"/>
      <c r="D24" s="73"/>
      <c r="E24" s="73"/>
      <c r="F24" s="83"/>
      <c r="G24" s="84"/>
      <c r="H24" s="108" t="s">
        <v>10</v>
      </c>
      <c r="I24" s="72"/>
      <c r="J24" s="114" t="s">
        <v>129</v>
      </c>
      <c r="L24" s="114" t="s">
        <v>129</v>
      </c>
    </row>
    <row r="25" spans="1:14" ht="22.5" customHeight="1">
      <c r="A25" s="71" t="s">
        <v>11</v>
      </c>
      <c r="B25" s="73"/>
      <c r="C25" s="73"/>
      <c r="D25" s="73"/>
      <c r="E25" s="73"/>
      <c r="F25" s="74"/>
      <c r="G25" s="86"/>
      <c r="H25" s="73"/>
      <c r="I25" s="72"/>
      <c r="J25" s="73"/>
    </row>
    <row r="26" spans="1:14" ht="22.5" customHeight="1">
      <c r="B26" s="71" t="s">
        <v>12</v>
      </c>
      <c r="C26" s="73"/>
      <c r="D26" s="73"/>
      <c r="F26" s="87">
        <v>4</v>
      </c>
      <c r="G26" s="88"/>
      <c r="H26" s="89">
        <v>87383500.569999993</v>
      </c>
      <c r="I26" s="72"/>
      <c r="J26" s="89">
        <v>94319198.219999999</v>
      </c>
      <c r="L26" s="120">
        <v>57134969.07</v>
      </c>
    </row>
    <row r="27" spans="1:14" ht="22.5" customHeight="1">
      <c r="B27" s="71" t="s">
        <v>13</v>
      </c>
      <c r="C27" s="73"/>
      <c r="D27" s="73"/>
      <c r="F27" s="87">
        <v>5</v>
      </c>
      <c r="G27" s="88"/>
      <c r="H27" s="89">
        <v>86623088.280000001</v>
      </c>
      <c r="I27" s="72"/>
      <c r="J27" s="89">
        <v>93337068.150000006</v>
      </c>
      <c r="L27" s="120">
        <v>136693494.28</v>
      </c>
    </row>
    <row r="28" spans="1:14" ht="22.5" customHeight="1">
      <c r="B28" s="71" t="s">
        <v>14</v>
      </c>
      <c r="C28" s="73"/>
      <c r="D28" s="73"/>
      <c r="F28" s="87">
        <v>6</v>
      </c>
      <c r="G28" s="88"/>
      <c r="H28" s="89">
        <v>19522498.540000003</v>
      </c>
      <c r="I28" s="72"/>
      <c r="J28" s="89">
        <v>17391506.280000001</v>
      </c>
      <c r="L28" s="120">
        <v>36472042.310000002</v>
      </c>
    </row>
    <row r="29" spans="1:14" ht="22.5" customHeight="1">
      <c r="A29" s="73"/>
      <c r="B29" s="73"/>
      <c r="C29" s="71" t="s">
        <v>15</v>
      </c>
      <c r="D29" s="73"/>
      <c r="F29" s="74"/>
      <c r="G29" s="88"/>
      <c r="H29" s="90">
        <f>SUM(H26:H28)</f>
        <v>193529087.38999999</v>
      </c>
      <c r="I29" s="72"/>
      <c r="J29" s="90">
        <f>SUM(J26:J28)</f>
        <v>205047772.65000001</v>
      </c>
      <c r="L29" s="121">
        <f>SUM(L26:L28)</f>
        <v>230300505.66</v>
      </c>
    </row>
    <row r="30" spans="1:14" ht="22.5" customHeight="1">
      <c r="A30" s="71" t="s">
        <v>16</v>
      </c>
      <c r="B30" s="73"/>
      <c r="C30" s="71"/>
      <c r="D30" s="73"/>
      <c r="F30" s="74"/>
      <c r="G30" s="88"/>
      <c r="H30" s="88"/>
      <c r="I30" s="72"/>
      <c r="J30" s="88"/>
      <c r="L30" s="122"/>
    </row>
    <row r="31" spans="1:14" ht="22.5" customHeight="1">
      <c r="B31" s="71" t="s">
        <v>17</v>
      </c>
      <c r="C31" s="73"/>
      <c r="D31" s="73"/>
      <c r="F31" s="87">
        <v>7</v>
      </c>
      <c r="G31" s="88"/>
      <c r="H31" s="122">
        <v>12459154.65</v>
      </c>
      <c r="I31" s="72"/>
      <c r="J31" s="88">
        <v>8480255.2200000007</v>
      </c>
      <c r="L31" s="122">
        <v>8822822.8399999999</v>
      </c>
    </row>
    <row r="32" spans="1:14" ht="22.5" customHeight="1">
      <c r="B32" s="71" t="s">
        <v>124</v>
      </c>
      <c r="C32" s="73"/>
      <c r="D32" s="73"/>
      <c r="F32" s="87">
        <v>8</v>
      </c>
      <c r="G32" s="88"/>
      <c r="H32" s="88">
        <v>4642135.4999999991</v>
      </c>
      <c r="I32" s="72"/>
      <c r="J32" s="88">
        <v>4910378.1400000006</v>
      </c>
      <c r="L32" s="122">
        <v>5147287.41</v>
      </c>
    </row>
    <row r="33" spans="1:12" ht="22.5" customHeight="1">
      <c r="B33" s="71" t="s">
        <v>114</v>
      </c>
      <c r="C33" s="73"/>
      <c r="D33" s="73"/>
      <c r="F33" s="87">
        <v>9</v>
      </c>
      <c r="G33" s="88"/>
      <c r="H33" s="88">
        <v>7697713.9400000004</v>
      </c>
      <c r="I33" s="72"/>
      <c r="J33" s="88">
        <v>7997909.4399999995</v>
      </c>
      <c r="L33" s="122">
        <v>8703891.6799999997</v>
      </c>
    </row>
    <row r="34" spans="1:12" ht="22.5" customHeight="1">
      <c r="B34" s="71" t="s">
        <v>18</v>
      </c>
      <c r="C34" s="73"/>
      <c r="D34" s="73"/>
      <c r="F34" s="87">
        <v>10</v>
      </c>
      <c r="G34" s="88"/>
      <c r="H34" s="88">
        <v>839523.24</v>
      </c>
      <c r="I34" s="72"/>
      <c r="J34" s="88">
        <v>740839</v>
      </c>
      <c r="L34" s="122">
        <v>586255.4</v>
      </c>
    </row>
    <row r="35" spans="1:12" ht="22.5" customHeight="1">
      <c r="B35" s="71" t="s">
        <v>19</v>
      </c>
      <c r="C35" s="73"/>
      <c r="D35" s="73"/>
      <c r="F35" s="72"/>
      <c r="G35" s="88"/>
      <c r="H35" s="123">
        <v>9500</v>
      </c>
      <c r="I35" s="72"/>
      <c r="J35" s="91">
        <v>421215</v>
      </c>
      <c r="L35" s="123">
        <v>4911260.32</v>
      </c>
    </row>
    <row r="36" spans="1:12" ht="22.5" customHeight="1">
      <c r="C36" s="71" t="s">
        <v>20</v>
      </c>
      <c r="D36" s="73"/>
      <c r="E36" s="73"/>
      <c r="F36" s="72"/>
      <c r="G36" s="88"/>
      <c r="H36" s="89">
        <f>SUM(H31:H35)</f>
        <v>25648027.329999998</v>
      </c>
      <c r="I36" s="72"/>
      <c r="J36" s="89">
        <f>SUM(J31:J35)</f>
        <v>22550596.800000001</v>
      </c>
      <c r="L36" s="120">
        <f>SUM(L31:L35)</f>
        <v>28171517.649999999</v>
      </c>
    </row>
    <row r="37" spans="1:12" ht="22.5" customHeight="1" thickBot="1">
      <c r="A37" s="71" t="s">
        <v>21</v>
      </c>
      <c r="D37" s="73"/>
      <c r="E37" s="73"/>
      <c r="F37" s="72"/>
      <c r="G37" s="88">
        <f>+G29+G36</f>
        <v>0</v>
      </c>
      <c r="H37" s="92">
        <f>+H29+H36</f>
        <v>219177114.71999997</v>
      </c>
      <c r="I37" s="72"/>
      <c r="J37" s="92">
        <f>+J29+J36</f>
        <v>227598369.45000002</v>
      </c>
      <c r="L37" s="92">
        <f>+L29+L36</f>
        <v>258472023.31</v>
      </c>
    </row>
    <row r="38" spans="1:12" ht="22.5" customHeight="1" thickTop="1">
      <c r="A38" s="73"/>
      <c r="B38" s="73"/>
      <c r="C38" s="73"/>
      <c r="D38" s="73"/>
      <c r="E38" s="73"/>
      <c r="F38" s="74"/>
      <c r="H38" s="73"/>
      <c r="I38" s="86"/>
      <c r="J38" s="73"/>
    </row>
    <row r="39" spans="1:12" ht="22.5" customHeight="1">
      <c r="A39" s="73"/>
      <c r="B39" s="73"/>
      <c r="C39" s="73"/>
      <c r="D39" s="73"/>
      <c r="E39" s="73"/>
      <c r="F39" s="74"/>
      <c r="J39" s="73"/>
    </row>
    <row r="40" spans="1:12" ht="22.5" customHeight="1">
      <c r="A40" s="73"/>
      <c r="B40" s="73"/>
      <c r="C40" s="73"/>
      <c r="D40" s="73"/>
      <c r="E40" s="73"/>
      <c r="F40" s="74"/>
      <c r="J40" s="73"/>
    </row>
    <row r="41" spans="1:12" ht="22.5" customHeight="1">
      <c r="A41" s="71" t="s">
        <v>22</v>
      </c>
      <c r="B41" s="73"/>
      <c r="C41" s="73"/>
      <c r="D41" s="73"/>
      <c r="E41" s="73"/>
      <c r="F41" s="74"/>
      <c r="J41" s="73"/>
    </row>
    <row r="42" spans="1:12" ht="22.5" customHeight="1">
      <c r="A42" s="71"/>
      <c r="B42" s="73"/>
      <c r="C42" s="73"/>
      <c r="D42" s="73"/>
      <c r="E42" s="73"/>
      <c r="F42" s="74"/>
      <c r="J42" s="73"/>
    </row>
    <row r="43" spans="1:12" ht="22.5" customHeight="1">
      <c r="A43" s="71"/>
      <c r="B43" s="73"/>
      <c r="C43" s="73"/>
      <c r="D43" s="73"/>
      <c r="E43" s="73"/>
      <c r="F43" s="74"/>
      <c r="J43" s="73"/>
    </row>
    <row r="44" spans="1:12" ht="22.5" customHeight="1">
      <c r="A44" s="71"/>
      <c r="B44" s="73"/>
      <c r="C44" s="73"/>
      <c r="D44" s="73"/>
      <c r="E44" s="73"/>
      <c r="F44" s="74"/>
      <c r="J44" s="73"/>
    </row>
    <row r="45" spans="1:12" ht="22.5" customHeight="1">
      <c r="A45" s="71"/>
      <c r="B45" s="73"/>
      <c r="C45" s="73"/>
      <c r="D45" s="73"/>
      <c r="E45" s="73"/>
      <c r="F45" s="74"/>
      <c r="J45" s="73"/>
    </row>
    <row r="46" spans="1:12" ht="22.5" customHeight="1">
      <c r="A46" s="71"/>
      <c r="B46" s="73"/>
      <c r="C46" s="73"/>
      <c r="D46" s="73"/>
      <c r="E46" s="73"/>
      <c r="F46" s="74"/>
      <c r="J46" s="73"/>
    </row>
    <row r="47" spans="1:12" ht="22.5" customHeight="1">
      <c r="A47" s="71"/>
      <c r="B47" s="73"/>
      <c r="C47" s="73"/>
      <c r="D47" s="73"/>
      <c r="E47" s="73"/>
      <c r="F47" s="74"/>
      <c r="J47" s="73"/>
    </row>
    <row r="48" spans="1:12" ht="22.5" customHeight="1">
      <c r="A48" s="71"/>
      <c r="B48" s="73"/>
      <c r="C48" s="73"/>
      <c r="D48" s="73"/>
      <c r="E48" s="73"/>
      <c r="F48" s="74"/>
      <c r="J48" s="73"/>
    </row>
    <row r="49" spans="1:12" ht="22.5" customHeight="1">
      <c r="A49" s="73"/>
      <c r="B49" s="73"/>
      <c r="C49" s="73"/>
      <c r="D49" s="73"/>
      <c r="E49" s="73"/>
      <c r="F49" s="74"/>
      <c r="J49" s="73"/>
    </row>
    <row r="50" spans="1:12" ht="22.5" customHeight="1">
      <c r="A50" s="73"/>
      <c r="B50" s="73"/>
      <c r="C50" s="73"/>
      <c r="D50" s="73"/>
      <c r="E50" s="73"/>
      <c r="F50" s="74"/>
      <c r="J50" s="73"/>
    </row>
    <row r="51" spans="1:12" ht="22.5" customHeight="1">
      <c r="A51" s="73"/>
      <c r="B51" s="73"/>
      <c r="C51" s="73"/>
      <c r="D51" s="73"/>
      <c r="E51" s="73"/>
      <c r="F51" s="74"/>
      <c r="J51" s="73"/>
    </row>
    <row r="52" spans="1:12" ht="22.5" customHeight="1">
      <c r="A52" s="73"/>
      <c r="B52" s="73"/>
      <c r="C52" s="73"/>
      <c r="D52" s="73"/>
      <c r="E52" s="73"/>
      <c r="F52" s="74"/>
      <c r="J52" s="73"/>
    </row>
    <row r="53" spans="1:12" ht="22.5" customHeight="1">
      <c r="B53" s="93" t="s">
        <v>23</v>
      </c>
      <c r="C53" s="94"/>
      <c r="D53" s="94"/>
      <c r="E53" s="94"/>
      <c r="F53" s="95"/>
      <c r="J53" s="94"/>
    </row>
    <row r="54" spans="1:12" ht="22.5" customHeight="1">
      <c r="A54" s="73"/>
      <c r="B54" s="94" t="s">
        <v>24</v>
      </c>
      <c r="C54" s="96"/>
      <c r="D54" s="94"/>
      <c r="E54" s="94"/>
      <c r="F54" s="97" t="s">
        <v>120</v>
      </c>
      <c r="J54" s="94"/>
    </row>
    <row r="55" spans="1:12" ht="22.5" customHeight="1">
      <c r="A55" s="143" t="s">
        <v>0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</row>
    <row r="56" spans="1:12" ht="22.5" customHeight="1">
      <c r="A56" s="143" t="str">
        <f>+A17</f>
        <v>SIAMEAST SOLUTION PUBLIC COMPANY LIMITED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</row>
    <row r="57" spans="1:12" ht="22.5" customHeight="1">
      <c r="A57" s="145" t="s">
        <v>25</v>
      </c>
      <c r="B57" s="145"/>
      <c r="C57" s="145"/>
      <c r="D57" s="145"/>
      <c r="E57" s="145"/>
      <c r="F57" s="145"/>
      <c r="G57" s="145"/>
      <c r="H57" s="145"/>
      <c r="I57" s="145"/>
      <c r="J57" s="145"/>
      <c r="K57" s="145"/>
      <c r="L57" s="145"/>
    </row>
    <row r="58" spans="1:12" ht="22.5" customHeight="1">
      <c r="A58" s="146" t="str">
        <f>+A19</f>
        <v>AS AT SEPTEMBER 30, 2016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</row>
    <row r="59" spans="1:12" ht="22.5" customHeight="1">
      <c r="A59" s="77"/>
      <c r="B59" s="77"/>
      <c r="C59" s="77"/>
      <c r="D59" s="77"/>
      <c r="E59" s="77"/>
      <c r="F59" s="83"/>
      <c r="G59" s="77"/>
      <c r="H59" s="81"/>
      <c r="J59" s="81"/>
      <c r="K59" s="75"/>
      <c r="L59" s="99" t="str">
        <f>+L21</f>
        <v>Unit : Baht</v>
      </c>
    </row>
    <row r="60" spans="1:12" ht="22.5" customHeight="1">
      <c r="A60" s="146" t="s">
        <v>26</v>
      </c>
      <c r="B60" s="146"/>
      <c r="C60" s="146"/>
      <c r="D60" s="146"/>
      <c r="E60" s="146"/>
      <c r="F60" s="83" t="str">
        <f>+F22</f>
        <v>Note</v>
      </c>
      <c r="G60" s="84"/>
      <c r="H60" s="84" t="str">
        <f>+H22</f>
        <v>September 30, 2016</v>
      </c>
      <c r="I60" s="72"/>
      <c r="J60" s="84" t="str">
        <f>+J22</f>
        <v>December 31, 2015</v>
      </c>
      <c r="K60" s="75"/>
      <c r="L60" s="85" t="s">
        <v>105</v>
      </c>
    </row>
    <row r="61" spans="1:12" ht="22.5" customHeight="1">
      <c r="A61" s="98"/>
      <c r="B61" s="98"/>
      <c r="C61" s="98"/>
      <c r="D61" s="98"/>
      <c r="E61" s="98"/>
      <c r="F61" s="83"/>
      <c r="G61" s="84"/>
      <c r="H61" s="84" t="str">
        <f>+H23</f>
        <v>(UNAUDITED/</v>
      </c>
      <c r="I61" s="72"/>
      <c r="J61" s="84" t="str">
        <f>+J23</f>
        <v>(AUDITED)</v>
      </c>
      <c r="L61" s="79" t="s">
        <v>8</v>
      </c>
    </row>
    <row r="62" spans="1:12" ht="22.5" customHeight="1">
      <c r="A62" s="98"/>
      <c r="B62" s="98"/>
      <c r="C62" s="98"/>
      <c r="D62" s="98"/>
      <c r="E62" s="98"/>
      <c r="F62" s="83"/>
      <c r="G62" s="84"/>
      <c r="H62" s="108" t="str">
        <f>+H24</f>
        <v>REVIEWED ONLY)</v>
      </c>
      <c r="I62" s="72"/>
      <c r="J62" s="114"/>
      <c r="L62" s="114"/>
    </row>
    <row r="63" spans="1:12" ht="22.5" customHeight="1">
      <c r="A63" s="71" t="s">
        <v>27</v>
      </c>
      <c r="B63" s="73"/>
      <c r="C63" s="73"/>
      <c r="D63" s="73"/>
      <c r="E63" s="73"/>
      <c r="F63" s="74"/>
      <c r="G63" s="75"/>
      <c r="I63" s="72"/>
      <c r="J63" s="77"/>
    </row>
    <row r="64" spans="1:12" ht="22.5" customHeight="1">
      <c r="B64" s="71" t="s">
        <v>28</v>
      </c>
      <c r="C64" s="73"/>
      <c r="D64" s="73"/>
      <c r="E64" s="73"/>
      <c r="F64" s="100">
        <v>11</v>
      </c>
      <c r="G64" s="88"/>
      <c r="H64" s="89">
        <v>79153292.75</v>
      </c>
      <c r="I64" s="72"/>
      <c r="J64" s="89">
        <v>106727021.63</v>
      </c>
      <c r="L64" s="120">
        <v>145098136.91</v>
      </c>
    </row>
    <row r="65" spans="1:12" ht="22.5" customHeight="1">
      <c r="B65" s="71" t="s">
        <v>29</v>
      </c>
      <c r="C65" s="73"/>
      <c r="D65" s="73"/>
      <c r="E65" s="73"/>
      <c r="F65" s="100">
        <v>12</v>
      </c>
      <c r="G65" s="88"/>
      <c r="H65" s="89">
        <v>410927.29</v>
      </c>
      <c r="I65" s="72"/>
      <c r="J65" s="89">
        <v>711145.23836746102</v>
      </c>
      <c r="L65" s="124">
        <v>562989</v>
      </c>
    </row>
    <row r="66" spans="1:12" ht="22.5" customHeight="1">
      <c r="A66" s="73"/>
      <c r="B66" s="73"/>
      <c r="C66" s="71" t="s">
        <v>30</v>
      </c>
      <c r="D66" s="73"/>
      <c r="E66" s="73"/>
      <c r="F66" s="74"/>
      <c r="G66" s="88"/>
      <c r="H66" s="90">
        <f>SUM(H64:H65)</f>
        <v>79564220.040000007</v>
      </c>
      <c r="I66" s="72"/>
      <c r="J66" s="90">
        <f>SUM(J64:J65)</f>
        <v>107438166.86836746</v>
      </c>
      <c r="L66" s="121">
        <f>SUM(L64:L65)</f>
        <v>145661125.91</v>
      </c>
    </row>
    <row r="67" spans="1:12" ht="22.5" customHeight="1">
      <c r="A67" s="71" t="s">
        <v>31</v>
      </c>
      <c r="B67" s="73"/>
      <c r="C67" s="73"/>
      <c r="D67" s="73"/>
      <c r="E67" s="73"/>
      <c r="F67" s="74"/>
      <c r="G67" s="75"/>
      <c r="I67" s="72"/>
      <c r="J67" s="77"/>
      <c r="L67" s="125"/>
    </row>
    <row r="68" spans="1:12" ht="22.5" customHeight="1">
      <c r="B68" s="71" t="s">
        <v>32</v>
      </c>
      <c r="C68" s="73"/>
      <c r="D68" s="73"/>
      <c r="E68" s="73"/>
      <c r="F68" s="100">
        <v>12</v>
      </c>
      <c r="G68" s="88"/>
      <c r="H68" s="89">
        <v>418634.27000000008</v>
      </c>
      <c r="I68" s="72"/>
      <c r="J68" s="89">
        <v>674850.60000000009</v>
      </c>
      <c r="L68" s="120">
        <v>284118.59999999998</v>
      </c>
    </row>
    <row r="69" spans="1:12" ht="22.5" customHeight="1">
      <c r="B69" s="71" t="s">
        <v>33</v>
      </c>
      <c r="C69" s="73"/>
      <c r="D69" s="73"/>
      <c r="E69" s="73"/>
      <c r="F69" s="100">
        <v>13</v>
      </c>
      <c r="G69" s="88"/>
      <c r="H69" s="89">
        <v>4425943</v>
      </c>
      <c r="I69" s="72"/>
      <c r="J69" s="89">
        <v>3704195</v>
      </c>
      <c r="L69" s="120">
        <v>2931277</v>
      </c>
    </row>
    <row r="70" spans="1:12" ht="22.5" customHeight="1">
      <c r="A70" s="73"/>
      <c r="B70" s="73"/>
      <c r="C70" s="71" t="s">
        <v>34</v>
      </c>
      <c r="D70" s="73"/>
      <c r="E70" s="73"/>
      <c r="F70" s="72"/>
      <c r="G70" s="88"/>
      <c r="H70" s="90">
        <f>SUM(H68:H69)</f>
        <v>4844577.2700000005</v>
      </c>
      <c r="I70" s="72"/>
      <c r="J70" s="90">
        <f>SUM(J68:J69)</f>
        <v>4379045.5999999996</v>
      </c>
      <c r="L70" s="121">
        <f>SUM(L68:L69)</f>
        <v>3215395.6</v>
      </c>
    </row>
    <row r="71" spans="1:12" ht="22.5" customHeight="1">
      <c r="A71" s="73"/>
      <c r="B71" s="73"/>
      <c r="C71" s="71" t="s">
        <v>35</v>
      </c>
      <c r="D71" s="73"/>
      <c r="E71" s="73"/>
      <c r="F71" s="72"/>
      <c r="G71" s="88"/>
      <c r="H71" s="90">
        <f>+H70+H66</f>
        <v>84408797.310000002</v>
      </c>
      <c r="I71" s="72"/>
      <c r="J71" s="101">
        <f>+J70+J66</f>
        <v>111817212.46836746</v>
      </c>
      <c r="L71" s="126">
        <f>+L70+L66</f>
        <v>148876521.50999999</v>
      </c>
    </row>
    <row r="72" spans="1:12" ht="22.5" customHeight="1">
      <c r="A72" s="71" t="s">
        <v>36</v>
      </c>
      <c r="B72" s="73"/>
      <c r="C72" s="73"/>
      <c r="D72" s="73"/>
      <c r="E72" s="73"/>
      <c r="F72" s="74"/>
      <c r="I72" s="86"/>
      <c r="J72" s="102"/>
      <c r="L72" s="102"/>
    </row>
    <row r="73" spans="1:12" ht="22.5" customHeight="1">
      <c r="A73" s="71" t="s">
        <v>37</v>
      </c>
      <c r="B73" s="73"/>
      <c r="C73" s="73"/>
      <c r="D73" s="73"/>
      <c r="E73" s="73"/>
      <c r="F73" s="74"/>
      <c r="I73" s="86"/>
      <c r="J73" s="73"/>
      <c r="L73" s="73"/>
    </row>
    <row r="74" spans="1:12" ht="22.5" customHeight="1">
      <c r="A74" s="71" t="s">
        <v>38</v>
      </c>
      <c r="C74" s="73"/>
      <c r="D74" s="73"/>
      <c r="E74" s="73"/>
      <c r="F74" s="100">
        <v>14</v>
      </c>
      <c r="G74" s="86"/>
      <c r="H74" s="73"/>
      <c r="I74" s="72"/>
      <c r="J74" s="73"/>
    </row>
    <row r="75" spans="1:12" ht="22.5" customHeight="1" thickBot="1">
      <c r="A75" s="71" t="s">
        <v>40</v>
      </c>
      <c r="B75" s="30"/>
      <c r="C75" s="30"/>
      <c r="D75" s="30"/>
      <c r="E75" s="30"/>
      <c r="F75" s="72"/>
      <c r="G75" s="86"/>
      <c r="H75" s="103">
        <v>120000000</v>
      </c>
      <c r="I75" s="72"/>
    </row>
    <row r="76" spans="1:12" ht="22.5" customHeight="1" thickTop="1" thickBot="1">
      <c r="A76" s="71" t="s">
        <v>39</v>
      </c>
      <c r="B76" s="30"/>
      <c r="C76" s="30"/>
      <c r="D76" s="30"/>
      <c r="E76" s="30"/>
      <c r="F76" s="72"/>
      <c r="G76" s="86"/>
      <c r="I76" s="72"/>
      <c r="J76" s="103">
        <v>90000000</v>
      </c>
    </row>
    <row r="77" spans="1:12" ht="22.5" customHeight="1" thickTop="1" thickBot="1">
      <c r="A77" s="71" t="s">
        <v>130</v>
      </c>
      <c r="B77" s="30"/>
      <c r="C77" s="30"/>
      <c r="D77" s="30"/>
      <c r="E77" s="30"/>
      <c r="F77" s="72"/>
      <c r="G77" s="86"/>
      <c r="I77" s="72"/>
      <c r="J77" s="86"/>
      <c r="L77" s="127">
        <v>5000000</v>
      </c>
    </row>
    <row r="78" spans="1:12" ht="22.5" customHeight="1" thickTop="1">
      <c r="A78" s="71" t="s">
        <v>41</v>
      </c>
      <c r="C78" s="73"/>
      <c r="D78" s="73"/>
      <c r="E78" s="73"/>
      <c r="F78" s="72"/>
      <c r="G78" s="86"/>
      <c r="H78" s="73"/>
      <c r="I78" s="72"/>
      <c r="J78" s="73"/>
      <c r="L78" s="117"/>
    </row>
    <row r="79" spans="1:12" ht="22.5" customHeight="1">
      <c r="A79" s="71" t="s">
        <v>42</v>
      </c>
      <c r="C79" s="73"/>
      <c r="D79" s="73"/>
      <c r="E79" s="73"/>
      <c r="F79" s="72"/>
      <c r="G79" s="86"/>
      <c r="H79" s="73">
        <v>90000000</v>
      </c>
      <c r="I79" s="72"/>
      <c r="L79" s="116"/>
    </row>
    <row r="80" spans="1:12" ht="22.5" customHeight="1">
      <c r="A80" s="71" t="s">
        <v>39</v>
      </c>
      <c r="C80" s="73"/>
      <c r="D80" s="73"/>
      <c r="E80" s="73"/>
      <c r="F80" s="72"/>
      <c r="G80" s="86"/>
      <c r="I80" s="72"/>
      <c r="J80" s="73">
        <v>90000000</v>
      </c>
      <c r="L80" s="116"/>
    </row>
    <row r="81" spans="1:13" ht="22.5" customHeight="1">
      <c r="A81" s="71" t="s">
        <v>130</v>
      </c>
      <c r="C81" s="73"/>
      <c r="D81" s="73"/>
      <c r="E81" s="73"/>
      <c r="F81" s="72"/>
      <c r="G81" s="86"/>
      <c r="I81" s="72"/>
      <c r="J81" s="73"/>
      <c r="L81" s="117">
        <v>5000000</v>
      </c>
    </row>
    <row r="82" spans="1:13" ht="22.5" customHeight="1">
      <c r="A82" s="71" t="s">
        <v>43</v>
      </c>
      <c r="C82" s="73"/>
      <c r="D82" s="73"/>
      <c r="E82" s="73"/>
      <c r="F82" s="72"/>
      <c r="G82" s="86"/>
      <c r="H82" s="73"/>
      <c r="I82" s="72"/>
      <c r="J82" s="73"/>
      <c r="L82" s="117"/>
    </row>
    <row r="83" spans="1:13" ht="22.5" customHeight="1">
      <c r="A83" s="71" t="s">
        <v>44</v>
      </c>
      <c r="C83" s="73"/>
      <c r="D83" s="73"/>
      <c r="E83" s="73"/>
      <c r="F83" s="72"/>
      <c r="G83" s="86"/>
      <c r="H83" s="73">
        <v>10124480</v>
      </c>
      <c r="I83" s="72"/>
      <c r="J83" s="73">
        <v>10124480</v>
      </c>
      <c r="L83" s="117">
        <v>0</v>
      </c>
    </row>
    <row r="84" spans="1:13" ht="22.5" customHeight="1">
      <c r="A84" s="71" t="s">
        <v>45</v>
      </c>
      <c r="C84" s="73"/>
      <c r="D84" s="73"/>
      <c r="E84" s="73"/>
      <c r="F84" s="72"/>
      <c r="G84" s="75"/>
      <c r="I84" s="72"/>
      <c r="J84" s="73"/>
      <c r="L84" s="117"/>
    </row>
    <row r="85" spans="1:13" ht="22.5" customHeight="1">
      <c r="A85" s="71" t="s">
        <v>46</v>
      </c>
      <c r="C85" s="73"/>
      <c r="D85" s="73"/>
      <c r="E85" s="73"/>
      <c r="F85" s="72"/>
      <c r="G85" s="75"/>
      <c r="I85" s="72"/>
      <c r="J85" s="73"/>
      <c r="L85" s="117"/>
    </row>
    <row r="86" spans="1:13" ht="22.5" customHeight="1">
      <c r="A86" s="71" t="s">
        <v>47</v>
      </c>
      <c r="C86" s="73"/>
      <c r="D86" s="73"/>
      <c r="E86" s="73"/>
      <c r="F86" s="100">
        <v>15</v>
      </c>
      <c r="G86" s="75"/>
      <c r="H86" s="72">
        <v>1965977.45</v>
      </c>
      <c r="I86" s="72"/>
      <c r="J86" s="73">
        <v>1965977.45</v>
      </c>
      <c r="L86" s="117">
        <v>500000</v>
      </c>
    </row>
    <row r="87" spans="1:13" ht="22.5" customHeight="1">
      <c r="A87" s="71" t="s">
        <v>48</v>
      </c>
      <c r="B87" s="73"/>
      <c r="C87" s="73"/>
      <c r="D87" s="73"/>
      <c r="E87" s="73"/>
      <c r="F87" s="72"/>
      <c r="G87" s="75"/>
      <c r="H87" s="72">
        <v>32677859.960000031</v>
      </c>
      <c r="I87" s="72"/>
      <c r="J87" s="72">
        <v>13690699.529999999</v>
      </c>
      <c r="L87" s="116">
        <v>104095501.8</v>
      </c>
    </row>
    <row r="88" spans="1:13" ht="22.5" customHeight="1">
      <c r="A88" s="73"/>
      <c r="B88" s="73"/>
      <c r="C88" s="71" t="s">
        <v>67</v>
      </c>
      <c r="F88" s="72"/>
      <c r="G88" s="88"/>
      <c r="H88" s="90">
        <f>SUM(H79:H87)</f>
        <v>134768317.41000003</v>
      </c>
      <c r="I88" s="72"/>
      <c r="J88" s="90">
        <v>115781156.98</v>
      </c>
      <c r="L88" s="121">
        <f>SUM(L79:L87)</f>
        <v>109595501.8</v>
      </c>
    </row>
    <row r="89" spans="1:13" ht="22.5" customHeight="1" thickBot="1">
      <c r="A89" s="71" t="s">
        <v>49</v>
      </c>
      <c r="B89" s="73"/>
      <c r="C89" s="73"/>
      <c r="D89" s="73"/>
      <c r="E89" s="73"/>
      <c r="F89" s="72"/>
      <c r="G89" s="88"/>
      <c r="H89" s="92">
        <f>SUM(H71+H88)</f>
        <v>219177114.72000003</v>
      </c>
      <c r="I89" s="72"/>
      <c r="J89" s="92">
        <f>SUM(J71+J88)</f>
        <v>227598369.44836748</v>
      </c>
      <c r="L89" s="128">
        <f>SUM(L71+L88)</f>
        <v>258472023.31</v>
      </c>
    </row>
    <row r="90" spans="1:13" ht="22.5" customHeight="1" thickTop="1">
      <c r="B90" s="73"/>
      <c r="C90" s="73"/>
      <c r="D90" s="73"/>
      <c r="E90" s="73"/>
      <c r="F90" s="74"/>
      <c r="H90" s="75"/>
      <c r="J90" s="104"/>
    </row>
    <row r="91" spans="1:13" ht="22.5" customHeight="1">
      <c r="A91" s="71" t="str">
        <f>+A41</f>
        <v>Notes to the financial statements are an integral part of these financial statements.</v>
      </c>
    </row>
    <row r="92" spans="1:13" ht="22.5" customHeight="1">
      <c r="A92" s="71"/>
    </row>
    <row r="93" spans="1:13" ht="22.5" customHeight="1">
      <c r="B93" s="71" t="str">
        <f>+B53</f>
        <v xml:space="preserve"> (Signed)……………………………………Authorized Director     (Signed)……………………………………Authorized Director</v>
      </c>
      <c r="C93" s="73"/>
      <c r="D93" s="73"/>
      <c r="E93" s="73"/>
      <c r="F93" s="105"/>
      <c r="J93" s="73"/>
    </row>
    <row r="94" spans="1:13" ht="22.5" customHeight="1">
      <c r="A94" s="73"/>
      <c r="B94" s="73" t="str">
        <f>+B54</f>
        <v xml:space="preserve">                  (  Miss Orasa Vimolchalao  )</v>
      </c>
      <c r="C94" s="76"/>
      <c r="D94" s="73"/>
      <c r="E94" s="73"/>
      <c r="F94" s="74" t="str">
        <f>+F54</f>
        <v xml:space="preserve">                                               (  Mr. Vichai Maikaensarn  )</v>
      </c>
      <c r="J94" s="73"/>
    </row>
    <row r="95" spans="1:13" ht="22.5" customHeight="1">
      <c r="A95" s="143" t="str">
        <f>+A56</f>
        <v>SIAMEAST SOLUTION PUBLIC COMPANY LIMITED</v>
      </c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</row>
    <row r="96" spans="1:13" ht="22.5" customHeight="1">
      <c r="A96" s="145" t="s">
        <v>50</v>
      </c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32"/>
    </row>
    <row r="97" spans="1:16" ht="22.5" customHeight="1">
      <c r="A97" s="145" t="s">
        <v>131</v>
      </c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32"/>
    </row>
    <row r="98" spans="1:16" ht="22.5" customHeight="1">
      <c r="A98" s="18"/>
      <c r="B98" s="18"/>
      <c r="C98" s="18"/>
      <c r="D98" s="18"/>
      <c r="E98" s="18"/>
      <c r="F98" s="83"/>
      <c r="G98" s="18"/>
      <c r="H98" s="18"/>
      <c r="I98" s="106"/>
      <c r="J98" s="18"/>
      <c r="K98" s="32"/>
      <c r="L98" s="32"/>
      <c r="M98" s="32"/>
    </row>
    <row r="99" spans="1:16" ht="22.5" customHeight="1">
      <c r="A99" s="77"/>
      <c r="B99" s="77"/>
      <c r="C99" s="77"/>
      <c r="D99" s="77"/>
      <c r="E99" s="77"/>
      <c r="F99" s="83"/>
      <c r="G99" s="77"/>
      <c r="H99" s="77"/>
      <c r="I99" s="79"/>
      <c r="J99" s="81"/>
      <c r="K99" s="32"/>
      <c r="L99" s="82" t="str">
        <f>+L59</f>
        <v>Unit : Baht</v>
      </c>
    </row>
    <row r="100" spans="1:16" ht="22.5" customHeight="1">
      <c r="A100" s="73"/>
      <c r="B100" s="73"/>
      <c r="C100" s="73"/>
      <c r="D100" s="73"/>
      <c r="E100" s="73"/>
      <c r="F100" s="72"/>
      <c r="H100" s="98" t="str">
        <f>+F60</f>
        <v>Note</v>
      </c>
      <c r="I100" s="107"/>
      <c r="J100" s="131">
        <v>2016</v>
      </c>
      <c r="K100" s="32"/>
      <c r="L100" s="131">
        <v>2015</v>
      </c>
      <c r="M100" s="109"/>
    </row>
    <row r="101" spans="1:16" ht="22.5" customHeight="1">
      <c r="A101" s="73"/>
      <c r="B101" s="73"/>
      <c r="C101" s="73"/>
      <c r="D101" s="73"/>
      <c r="E101" s="73"/>
      <c r="F101" s="72"/>
      <c r="H101" s="98"/>
      <c r="I101" s="107"/>
      <c r="J101" s="132"/>
      <c r="K101" s="32"/>
      <c r="L101" s="114" t="s">
        <v>129</v>
      </c>
    </row>
    <row r="102" spans="1:16" ht="22.5" customHeight="1">
      <c r="B102" s="71" t="s">
        <v>51</v>
      </c>
      <c r="C102" s="73"/>
      <c r="D102" s="73"/>
      <c r="E102" s="73"/>
      <c r="F102" s="72"/>
      <c r="H102" s="73"/>
      <c r="I102" s="88"/>
      <c r="J102" s="133">
        <v>314137261.48000002</v>
      </c>
      <c r="K102" s="134"/>
      <c r="L102" s="133">
        <v>283450835.56999999</v>
      </c>
      <c r="M102" s="75"/>
      <c r="N102" s="75"/>
      <c r="O102" s="75"/>
      <c r="P102" s="75"/>
    </row>
    <row r="103" spans="1:16" ht="22.5" customHeight="1">
      <c r="B103" s="71" t="s">
        <v>52</v>
      </c>
      <c r="C103" s="73"/>
      <c r="D103" s="73"/>
      <c r="E103" s="73"/>
      <c r="F103" s="72"/>
      <c r="H103" s="73"/>
      <c r="I103" s="88"/>
      <c r="J103" s="135">
        <v>-232875412.19999999</v>
      </c>
      <c r="K103" s="134"/>
      <c r="L103" s="133">
        <v>-210856164.81</v>
      </c>
      <c r="M103" s="75"/>
      <c r="N103" s="75"/>
      <c r="O103" s="75"/>
      <c r="P103" s="75"/>
    </row>
    <row r="104" spans="1:16" ht="22.5" customHeight="1">
      <c r="B104" s="71" t="s">
        <v>53</v>
      </c>
      <c r="C104" s="73"/>
      <c r="D104" s="73"/>
      <c r="E104" s="73"/>
      <c r="F104" s="72"/>
      <c r="H104" s="73"/>
      <c r="I104" s="88"/>
      <c r="J104" s="136">
        <f>SUM(J102:J103)</f>
        <v>81261849.280000031</v>
      </c>
      <c r="K104" s="134"/>
      <c r="L104" s="136">
        <f>SUM(L102:L103)</f>
        <v>72594670.75999999</v>
      </c>
      <c r="M104" s="88"/>
      <c r="N104" s="75"/>
      <c r="O104" s="75"/>
      <c r="P104" s="75"/>
    </row>
    <row r="105" spans="1:16" ht="22.5" customHeight="1">
      <c r="B105" s="71" t="s">
        <v>54</v>
      </c>
      <c r="C105" s="73"/>
      <c r="D105" s="73"/>
      <c r="E105" s="73"/>
      <c r="F105" s="72"/>
      <c r="H105" s="73"/>
      <c r="I105" s="88"/>
      <c r="J105" s="137">
        <v>5967571.5899999999</v>
      </c>
      <c r="K105" s="134"/>
      <c r="L105" s="135">
        <v>10906277.869999999</v>
      </c>
    </row>
    <row r="106" spans="1:16" ht="22.5" customHeight="1">
      <c r="B106" s="71" t="s">
        <v>55</v>
      </c>
      <c r="C106" s="73"/>
      <c r="D106" s="73"/>
      <c r="E106" s="73"/>
      <c r="F106" s="72"/>
      <c r="H106" s="73"/>
      <c r="I106" s="88"/>
      <c r="J106" s="138">
        <f>SUM(J104:J105)</f>
        <v>87229420.870000035</v>
      </c>
      <c r="K106" s="134"/>
      <c r="L106" s="138">
        <f>SUM(L104:L105)</f>
        <v>83500948.629999995</v>
      </c>
    </row>
    <row r="107" spans="1:16" ht="22.5" customHeight="1">
      <c r="B107" s="71" t="s">
        <v>56</v>
      </c>
      <c r="C107" s="73"/>
      <c r="D107" s="73"/>
      <c r="F107" s="72"/>
      <c r="H107" s="73"/>
      <c r="I107" s="88"/>
      <c r="J107" s="135">
        <v>-30058694.48</v>
      </c>
      <c r="K107" s="134"/>
      <c r="L107" s="135">
        <v>-28225926.23</v>
      </c>
    </row>
    <row r="108" spans="1:16" ht="22.5" customHeight="1">
      <c r="B108" s="71" t="s">
        <v>57</v>
      </c>
      <c r="C108" s="73"/>
      <c r="D108" s="73"/>
      <c r="F108" s="72"/>
      <c r="H108" s="73"/>
      <c r="I108" s="88"/>
      <c r="J108" s="137">
        <v>-32852305.84</v>
      </c>
      <c r="K108" s="134"/>
      <c r="L108" s="135">
        <v>-22145393.170000002</v>
      </c>
    </row>
    <row r="109" spans="1:16" ht="22.5" customHeight="1">
      <c r="B109" s="71" t="s">
        <v>58</v>
      </c>
      <c r="C109" s="73"/>
      <c r="D109" s="73"/>
      <c r="F109" s="72"/>
      <c r="H109" s="73"/>
      <c r="I109" s="88"/>
      <c r="J109" s="138">
        <f>SUM(J107:J108)</f>
        <v>-62911000.32</v>
      </c>
      <c r="K109" s="134"/>
      <c r="L109" s="138">
        <f>SUM(L107:L108)</f>
        <v>-50371319.400000006</v>
      </c>
    </row>
    <row r="110" spans="1:16" ht="22.5" customHeight="1">
      <c r="B110" s="71" t="s">
        <v>59</v>
      </c>
      <c r="C110" s="73"/>
      <c r="D110" s="73"/>
      <c r="F110" s="72"/>
      <c r="H110" s="73"/>
      <c r="I110" s="88"/>
      <c r="J110" s="135">
        <f>+J106+J109</f>
        <v>24318420.550000034</v>
      </c>
      <c r="K110" s="134"/>
      <c r="L110" s="135">
        <f>+L106+L109</f>
        <v>33129629.229999989</v>
      </c>
    </row>
    <row r="111" spans="1:16" ht="22.5" customHeight="1">
      <c r="B111" s="73" t="s">
        <v>60</v>
      </c>
      <c r="C111" s="71"/>
      <c r="D111" s="73"/>
      <c r="F111" s="72"/>
      <c r="H111" s="73"/>
      <c r="I111" s="110"/>
      <c r="J111" s="137">
        <v>-46231.42</v>
      </c>
      <c r="K111" s="134"/>
      <c r="L111" s="137">
        <v>-46858.61</v>
      </c>
    </row>
    <row r="112" spans="1:16" ht="22.5" customHeight="1">
      <c r="B112" s="73" t="s">
        <v>61</v>
      </c>
      <c r="C112" s="71"/>
      <c r="D112" s="73"/>
      <c r="F112" s="72"/>
      <c r="H112" s="73"/>
      <c r="I112" s="110"/>
      <c r="J112" s="135">
        <f>SUM(J110:J111)</f>
        <v>24272189.130000032</v>
      </c>
      <c r="K112" s="134"/>
      <c r="L112" s="135">
        <f>SUM(L110:L111)</f>
        <v>33082770.61999999</v>
      </c>
    </row>
    <row r="113" spans="1:12" ht="22.5" customHeight="1">
      <c r="B113" s="73" t="s">
        <v>62</v>
      </c>
      <c r="C113" s="71"/>
      <c r="D113" s="73"/>
      <c r="F113" s="72"/>
      <c r="H113" s="111">
        <v>16</v>
      </c>
      <c r="I113" s="110"/>
      <c r="J113" s="137">
        <v>-5285028.7</v>
      </c>
      <c r="K113" s="134"/>
      <c r="L113" s="137">
        <v>-6747291.2800000003</v>
      </c>
    </row>
    <row r="114" spans="1:12" ht="22.5" customHeight="1">
      <c r="B114" s="73" t="s">
        <v>116</v>
      </c>
      <c r="C114" s="71"/>
      <c r="D114" s="73"/>
      <c r="I114" s="110"/>
      <c r="J114" s="135">
        <f>SUM(J112:J113)</f>
        <v>18987160.430000033</v>
      </c>
      <c r="K114" s="134"/>
      <c r="L114" s="135">
        <f>SUM(L112:L113)</f>
        <v>26335479.339999989</v>
      </c>
    </row>
    <row r="115" spans="1:12" ht="22.5" customHeight="1">
      <c r="B115" s="73" t="s">
        <v>63</v>
      </c>
      <c r="C115" s="71"/>
      <c r="D115" s="73"/>
      <c r="I115" s="110"/>
      <c r="J115" s="135">
        <v>0</v>
      </c>
      <c r="K115" s="134"/>
      <c r="L115" s="135">
        <v>0</v>
      </c>
    </row>
    <row r="116" spans="1:12" ht="22.5" customHeight="1" thickBot="1">
      <c r="B116" s="71" t="s">
        <v>106</v>
      </c>
      <c r="C116" s="73"/>
      <c r="D116" s="73"/>
      <c r="E116" s="73"/>
      <c r="F116" s="74"/>
      <c r="I116" s="88"/>
      <c r="J116" s="139">
        <f>SUM(J114:J115)</f>
        <v>18987160.430000033</v>
      </c>
      <c r="K116" s="135"/>
      <c r="L116" s="139">
        <f>SUM(L114:L115)</f>
        <v>26335479.339999989</v>
      </c>
    </row>
    <row r="117" spans="1:12" ht="22.5" customHeight="1" thickTop="1">
      <c r="A117" s="71"/>
      <c r="B117" s="73"/>
      <c r="C117" s="73"/>
      <c r="D117" s="73"/>
      <c r="E117" s="73"/>
      <c r="F117" s="74"/>
      <c r="I117" s="88"/>
      <c r="J117" s="88"/>
      <c r="L117" s="88"/>
    </row>
    <row r="118" spans="1:12" ht="22.5" customHeight="1">
      <c r="A118" s="71"/>
      <c r="B118" s="73" t="s">
        <v>64</v>
      </c>
      <c r="C118" s="73"/>
      <c r="D118" s="73"/>
      <c r="E118" s="73"/>
      <c r="F118" s="74"/>
      <c r="I118" s="88"/>
      <c r="J118" s="88"/>
      <c r="L118" s="88"/>
    </row>
    <row r="119" spans="1:12" ht="22.5" customHeight="1">
      <c r="B119" s="71" t="s">
        <v>65</v>
      </c>
      <c r="C119" s="73"/>
      <c r="D119" s="73"/>
      <c r="E119" s="73"/>
      <c r="F119" s="74"/>
      <c r="I119" s="86"/>
      <c r="J119" s="73">
        <f>+J116/J121</f>
        <v>0.1054842246111113</v>
      </c>
      <c r="L119" s="73">
        <f>+L116/L121</f>
        <v>2.6335479339999988</v>
      </c>
    </row>
    <row r="120" spans="1:12" ht="22.5" customHeight="1">
      <c r="A120" s="73"/>
      <c r="B120" s="71"/>
      <c r="C120" s="73"/>
      <c r="D120" s="73"/>
      <c r="E120" s="73"/>
      <c r="F120" s="74"/>
      <c r="L120" s="89"/>
    </row>
    <row r="121" spans="1:12" ht="22.5" customHeight="1">
      <c r="A121" s="73"/>
      <c r="B121" s="73" t="s">
        <v>66</v>
      </c>
      <c r="C121" s="73"/>
      <c r="D121" s="73"/>
      <c r="E121" s="73"/>
      <c r="F121" s="74"/>
      <c r="I121" s="112"/>
      <c r="J121" s="78">
        <v>180000000</v>
      </c>
      <c r="L121" s="113">
        <v>10000000</v>
      </c>
    </row>
    <row r="122" spans="1:12" ht="22.5" customHeight="1">
      <c r="A122" s="73"/>
      <c r="B122" s="73"/>
      <c r="C122" s="73"/>
      <c r="D122" s="73"/>
      <c r="E122" s="73"/>
      <c r="F122" s="74"/>
      <c r="J122" s="89"/>
    </row>
    <row r="123" spans="1:12" ht="22.5" customHeight="1">
      <c r="A123" s="71" t="str">
        <f>+A91</f>
        <v>Notes to the financial statements are an integral part of these financial statements.</v>
      </c>
      <c r="B123" s="73"/>
      <c r="C123" s="73"/>
      <c r="D123" s="73"/>
      <c r="E123" s="73"/>
      <c r="J123" s="73"/>
    </row>
    <row r="124" spans="1:12" ht="22.5" customHeight="1">
      <c r="A124" s="71"/>
      <c r="B124" s="73"/>
      <c r="C124" s="73"/>
      <c r="D124" s="73"/>
      <c r="E124" s="73"/>
      <c r="J124" s="73"/>
    </row>
    <row r="125" spans="1:12" ht="22.5" customHeight="1">
      <c r="A125" s="71"/>
      <c r="B125" s="73"/>
      <c r="C125" s="73"/>
      <c r="D125" s="73"/>
      <c r="E125" s="73"/>
      <c r="J125" s="73"/>
    </row>
    <row r="126" spans="1:12" ht="22.5" customHeight="1">
      <c r="A126" s="71"/>
      <c r="B126" s="73"/>
      <c r="C126" s="73"/>
      <c r="D126" s="73"/>
      <c r="E126" s="73"/>
      <c r="J126" s="73"/>
    </row>
    <row r="127" spans="1:12" ht="22.5" customHeight="1">
      <c r="A127" s="71"/>
      <c r="B127" s="73"/>
      <c r="C127" s="73"/>
      <c r="D127" s="73"/>
      <c r="E127" s="73"/>
      <c r="J127" s="73"/>
    </row>
    <row r="128" spans="1:12" ht="22.5" customHeight="1">
      <c r="A128" s="71"/>
      <c r="B128" s="73"/>
      <c r="C128" s="73"/>
      <c r="D128" s="73"/>
      <c r="E128" s="73"/>
      <c r="J128" s="73"/>
    </row>
    <row r="129" spans="1:16" ht="22.5" customHeight="1">
      <c r="A129" s="71"/>
      <c r="B129" s="73"/>
      <c r="C129" s="73"/>
      <c r="D129" s="73"/>
      <c r="E129" s="73"/>
      <c r="J129" s="73"/>
    </row>
    <row r="130" spans="1:16" ht="22.5" customHeight="1">
      <c r="A130" s="71"/>
      <c r="B130" s="73"/>
      <c r="C130" s="73"/>
      <c r="D130" s="73"/>
      <c r="E130" s="73"/>
      <c r="J130" s="73"/>
    </row>
    <row r="131" spans="1:16" ht="22.5" customHeight="1">
      <c r="A131" s="71"/>
      <c r="B131" s="72" t="str">
        <f>+B53</f>
        <v xml:space="preserve"> (Signed)……………………………………Authorized Director     (Signed)……………………………………Authorized Director</v>
      </c>
      <c r="C131" s="73"/>
      <c r="D131" s="73"/>
      <c r="E131" s="73"/>
      <c r="F131" s="74"/>
      <c r="J131" s="73"/>
    </row>
    <row r="132" spans="1:16" ht="22.5" customHeight="1">
      <c r="A132" s="73"/>
      <c r="B132" s="73" t="str">
        <f>B54</f>
        <v xml:space="preserve">                  (  Miss Orasa Vimolchalao  )</v>
      </c>
      <c r="C132" s="76"/>
      <c r="D132" s="73"/>
      <c r="E132" s="73"/>
      <c r="F132" s="74" t="str">
        <f>+F54</f>
        <v xml:space="preserve">                                               (  Mr. Vichai Maikaensarn  )</v>
      </c>
      <c r="J132" s="73"/>
    </row>
    <row r="133" spans="1:16" ht="22.5" customHeight="1">
      <c r="A133" s="143" t="str">
        <f>+A95</f>
        <v>SIAMEAST SOLUTION PUBLIC COMPANY LIMITED</v>
      </c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</row>
    <row r="134" spans="1:16" ht="22.5" customHeight="1">
      <c r="A134" s="145" t="s">
        <v>50</v>
      </c>
      <c r="B134" s="145"/>
      <c r="C134" s="145"/>
      <c r="D134" s="145"/>
      <c r="E134" s="145"/>
      <c r="F134" s="145"/>
      <c r="G134" s="145"/>
      <c r="H134" s="145"/>
      <c r="I134" s="145"/>
      <c r="J134" s="145"/>
      <c r="K134" s="145"/>
      <c r="L134" s="145"/>
      <c r="M134" s="32"/>
    </row>
    <row r="135" spans="1:16" ht="22.5" customHeight="1">
      <c r="A135" s="145" t="s">
        <v>132</v>
      </c>
      <c r="B135" s="145"/>
      <c r="C135" s="145"/>
      <c r="D135" s="145"/>
      <c r="E135" s="145"/>
      <c r="F135" s="145"/>
      <c r="G135" s="145"/>
      <c r="H135" s="145"/>
      <c r="I135" s="145"/>
      <c r="J135" s="145"/>
      <c r="K135" s="145"/>
      <c r="L135" s="145"/>
      <c r="M135" s="32"/>
    </row>
    <row r="136" spans="1:16" ht="22.5" customHeight="1">
      <c r="A136" s="18"/>
      <c r="B136" s="18"/>
      <c r="C136" s="18"/>
      <c r="D136" s="18"/>
      <c r="E136" s="18"/>
      <c r="F136" s="83"/>
      <c r="G136" s="18"/>
      <c r="H136" s="18"/>
      <c r="I136" s="106"/>
      <c r="J136" s="18"/>
      <c r="K136" s="32"/>
      <c r="L136" s="32"/>
      <c r="M136" s="32"/>
    </row>
    <row r="137" spans="1:16" ht="22.5" customHeight="1">
      <c r="A137" s="77"/>
      <c r="B137" s="77"/>
      <c r="C137" s="77"/>
      <c r="D137" s="77"/>
      <c r="E137" s="77"/>
      <c r="F137" s="83"/>
      <c r="G137" s="77"/>
      <c r="H137" s="77"/>
      <c r="I137" s="79"/>
      <c r="J137" s="81"/>
      <c r="K137" s="81"/>
      <c r="L137" s="82" t="str">
        <f>+L99</f>
        <v>Unit : Baht</v>
      </c>
    </row>
    <row r="138" spans="1:16" ht="22.5" customHeight="1">
      <c r="A138" s="73"/>
      <c r="B138" s="73"/>
      <c r="C138" s="73"/>
      <c r="D138" s="73"/>
      <c r="E138" s="73"/>
      <c r="F138" s="72"/>
      <c r="H138" s="98" t="str">
        <f>+H100</f>
        <v>Note</v>
      </c>
      <c r="I138" s="107"/>
      <c r="J138" s="115">
        <v>2016</v>
      </c>
      <c r="L138" s="115">
        <v>2015</v>
      </c>
      <c r="M138" s="109"/>
    </row>
    <row r="139" spans="1:16" ht="22.5" customHeight="1">
      <c r="A139" s="73"/>
      <c r="B139" s="73"/>
      <c r="C139" s="73"/>
      <c r="D139" s="73"/>
      <c r="E139" s="73"/>
      <c r="F139" s="72"/>
      <c r="H139" s="98"/>
      <c r="I139" s="107"/>
      <c r="J139" s="107"/>
      <c r="L139" s="107"/>
    </row>
    <row r="140" spans="1:16" ht="22.5" customHeight="1">
      <c r="B140" s="71" t="s">
        <v>51</v>
      </c>
      <c r="C140" s="73"/>
      <c r="D140" s="73"/>
      <c r="E140" s="73"/>
      <c r="F140" s="72"/>
      <c r="H140" s="73"/>
      <c r="I140" s="88"/>
      <c r="J140" s="134">
        <v>108749116.78</v>
      </c>
      <c r="K140" s="134"/>
      <c r="L140" s="134">
        <v>105456736.26000001</v>
      </c>
      <c r="M140" s="75"/>
      <c r="N140" s="75"/>
      <c r="O140" s="75"/>
      <c r="P140" s="75"/>
    </row>
    <row r="141" spans="1:16" ht="22.5" customHeight="1">
      <c r="B141" s="71" t="s">
        <v>52</v>
      </c>
      <c r="C141" s="73"/>
      <c r="D141" s="73"/>
      <c r="E141" s="73"/>
      <c r="F141" s="72"/>
      <c r="H141" s="73"/>
      <c r="I141" s="88"/>
      <c r="J141" s="140">
        <v>-80290715.939999998</v>
      </c>
      <c r="K141" s="134"/>
      <c r="L141" s="140">
        <v>-75993715.010000005</v>
      </c>
      <c r="M141" s="75"/>
      <c r="N141" s="75"/>
      <c r="O141" s="75"/>
      <c r="P141" s="75"/>
    </row>
    <row r="142" spans="1:16" ht="22.5" customHeight="1">
      <c r="B142" s="71" t="s">
        <v>53</v>
      </c>
      <c r="C142" s="73"/>
      <c r="D142" s="73"/>
      <c r="E142" s="73"/>
      <c r="F142" s="72"/>
      <c r="H142" s="73"/>
      <c r="I142" s="88"/>
      <c r="J142" s="134">
        <f>SUM(J140:J141)</f>
        <v>28458400.840000004</v>
      </c>
      <c r="K142" s="134"/>
      <c r="L142" s="134">
        <f>SUM(L140:L141)</f>
        <v>29463021.25</v>
      </c>
      <c r="M142" s="88"/>
      <c r="N142" s="75"/>
      <c r="O142" s="75"/>
      <c r="P142" s="75"/>
    </row>
    <row r="143" spans="1:16" ht="22.5" customHeight="1">
      <c r="B143" s="71" t="s">
        <v>54</v>
      </c>
      <c r="C143" s="73"/>
      <c r="D143" s="73"/>
      <c r="E143" s="73"/>
      <c r="F143" s="72"/>
      <c r="H143" s="73"/>
      <c r="I143" s="88"/>
      <c r="J143" s="140">
        <v>3418984.13</v>
      </c>
      <c r="K143" s="134"/>
      <c r="L143" s="140">
        <v>3361593.42</v>
      </c>
    </row>
    <row r="144" spans="1:16" ht="22.5" customHeight="1">
      <c r="B144" s="71" t="s">
        <v>55</v>
      </c>
      <c r="C144" s="73"/>
      <c r="D144" s="73"/>
      <c r="E144" s="73"/>
      <c r="F144" s="72"/>
      <c r="H144" s="73"/>
      <c r="I144" s="88"/>
      <c r="J144" s="141">
        <f>SUM(J142:J143)</f>
        <v>31877384.970000003</v>
      </c>
      <c r="K144" s="134"/>
      <c r="L144" s="141">
        <f>SUM(L142:L143)</f>
        <v>32824614.670000002</v>
      </c>
    </row>
    <row r="145" spans="1:12" ht="22.5" customHeight="1">
      <c r="B145" s="71" t="s">
        <v>56</v>
      </c>
      <c r="C145" s="73"/>
      <c r="D145" s="73"/>
      <c r="F145" s="72"/>
      <c r="H145" s="73"/>
      <c r="I145" s="88"/>
      <c r="J145" s="134">
        <v>-10242797.220000001</v>
      </c>
      <c r="K145" s="134"/>
      <c r="L145" s="134">
        <v>-11089526.720000001</v>
      </c>
    </row>
    <row r="146" spans="1:12" ht="22.5" customHeight="1">
      <c r="B146" s="71" t="s">
        <v>57</v>
      </c>
      <c r="C146" s="73"/>
      <c r="D146" s="73"/>
      <c r="F146" s="72"/>
      <c r="H146" s="73"/>
      <c r="I146" s="88"/>
      <c r="J146" s="140">
        <v>-8388840.3000000007</v>
      </c>
      <c r="K146" s="134"/>
      <c r="L146" s="140">
        <v>-6565557.4500000002</v>
      </c>
    </row>
    <row r="147" spans="1:12" ht="22.5" customHeight="1">
      <c r="B147" s="71" t="s">
        <v>58</v>
      </c>
      <c r="C147" s="73"/>
      <c r="D147" s="73"/>
      <c r="F147" s="72"/>
      <c r="H147" s="73"/>
      <c r="I147" s="88"/>
      <c r="J147" s="141">
        <f>SUM(J145:J146)</f>
        <v>-18631637.520000003</v>
      </c>
      <c r="K147" s="134"/>
      <c r="L147" s="141">
        <f>SUM(L145:L146)</f>
        <v>-17655084.170000002</v>
      </c>
    </row>
    <row r="148" spans="1:12" ht="22.5" customHeight="1">
      <c r="B148" s="71" t="s">
        <v>59</v>
      </c>
      <c r="C148" s="73"/>
      <c r="D148" s="73"/>
      <c r="F148" s="72"/>
      <c r="H148" s="73"/>
      <c r="I148" s="88"/>
      <c r="J148" s="134">
        <f>SUM(J144+J147)</f>
        <v>13245747.449999999</v>
      </c>
      <c r="K148" s="134"/>
      <c r="L148" s="134">
        <f>SUM(L144+L147)</f>
        <v>15169530.5</v>
      </c>
    </row>
    <row r="149" spans="1:12" ht="22.5" customHeight="1">
      <c r="B149" s="73" t="s">
        <v>60</v>
      </c>
      <c r="C149" s="71"/>
      <c r="D149" s="73"/>
      <c r="F149" s="72"/>
      <c r="H149" s="73"/>
      <c r="I149" s="110"/>
      <c r="J149" s="140">
        <v>-12911.34</v>
      </c>
      <c r="K149" s="134"/>
      <c r="L149" s="140">
        <v>-12806.23</v>
      </c>
    </row>
    <row r="150" spans="1:12" ht="22.5" customHeight="1">
      <c r="B150" s="73" t="s">
        <v>61</v>
      </c>
      <c r="C150" s="71"/>
      <c r="D150" s="73"/>
      <c r="F150" s="72"/>
      <c r="H150" s="73"/>
      <c r="I150" s="110"/>
      <c r="J150" s="134">
        <f>SUM(J148:J149)</f>
        <v>13232836.109999999</v>
      </c>
      <c r="K150" s="134"/>
      <c r="L150" s="134">
        <f>SUM(L148:L149)</f>
        <v>15156724.27</v>
      </c>
    </row>
    <row r="151" spans="1:12" ht="22.5" customHeight="1">
      <c r="B151" s="73" t="s">
        <v>62</v>
      </c>
      <c r="C151" s="71"/>
      <c r="D151" s="73"/>
      <c r="F151" s="72"/>
      <c r="H151" s="111">
        <v>16</v>
      </c>
      <c r="I151" s="110"/>
      <c r="J151" s="140">
        <v>-2434201.59</v>
      </c>
      <c r="K151" s="134"/>
      <c r="L151" s="140">
        <v>-3045702.91</v>
      </c>
    </row>
    <row r="152" spans="1:12" ht="22.5" customHeight="1">
      <c r="B152" s="73" t="s">
        <v>116</v>
      </c>
      <c r="C152" s="71"/>
      <c r="D152" s="73"/>
      <c r="I152" s="110"/>
      <c r="J152" s="134">
        <f>SUM(J150:J151)</f>
        <v>10798634.52</v>
      </c>
      <c r="K152" s="134"/>
      <c r="L152" s="134">
        <f>SUM(L150:L151)</f>
        <v>12111021.359999999</v>
      </c>
    </row>
    <row r="153" spans="1:12" ht="22.5" customHeight="1">
      <c r="B153" s="73" t="s">
        <v>63</v>
      </c>
      <c r="C153" s="71"/>
      <c r="D153" s="73"/>
      <c r="I153" s="110"/>
      <c r="J153" s="134">
        <v>0</v>
      </c>
      <c r="K153" s="134"/>
      <c r="L153" s="134">
        <v>0</v>
      </c>
    </row>
    <row r="154" spans="1:12" ht="22.5" customHeight="1" thickBot="1">
      <c r="B154" s="71" t="s">
        <v>106</v>
      </c>
      <c r="C154" s="73"/>
      <c r="D154" s="73"/>
      <c r="E154" s="73"/>
      <c r="F154" s="74"/>
      <c r="I154" s="88"/>
      <c r="J154" s="142">
        <f>SUM(J152:J153)</f>
        <v>10798634.52</v>
      </c>
      <c r="K154" s="134"/>
      <c r="L154" s="142">
        <f>SUM(L152:L153)</f>
        <v>12111021.359999999</v>
      </c>
    </row>
    <row r="155" spans="1:12" ht="22.5" customHeight="1" thickTop="1">
      <c r="A155" s="71"/>
      <c r="B155" s="73"/>
      <c r="C155" s="73"/>
      <c r="D155" s="73"/>
      <c r="E155" s="73"/>
      <c r="F155" s="74"/>
      <c r="I155" s="88"/>
      <c r="J155" s="116"/>
      <c r="K155" s="116"/>
      <c r="L155" s="116"/>
    </row>
    <row r="156" spans="1:12" ht="22.5" customHeight="1">
      <c r="A156" s="71"/>
      <c r="B156" s="73" t="s">
        <v>64</v>
      </c>
      <c r="C156" s="73"/>
      <c r="D156" s="73"/>
      <c r="E156" s="73"/>
      <c r="F156" s="74"/>
      <c r="I156" s="88"/>
      <c r="J156" s="116"/>
      <c r="K156" s="116"/>
      <c r="L156" s="116"/>
    </row>
    <row r="157" spans="1:12" ht="22.5" customHeight="1">
      <c r="B157" s="71" t="s">
        <v>65</v>
      </c>
      <c r="C157" s="73"/>
      <c r="D157" s="73"/>
      <c r="E157" s="73"/>
      <c r="F157" s="74"/>
      <c r="I157" s="86"/>
      <c r="J157" s="117">
        <f>+J154/J159</f>
        <v>5.9992414000000001E-2</v>
      </c>
      <c r="K157" s="118"/>
      <c r="L157" s="117">
        <f>+L154/L159</f>
        <v>1.2111021360000001</v>
      </c>
    </row>
    <row r="158" spans="1:12" ht="22.5" customHeight="1">
      <c r="A158" s="73"/>
      <c r="B158" s="71"/>
      <c r="C158" s="73"/>
      <c r="D158" s="73"/>
      <c r="E158" s="73"/>
      <c r="F158" s="74"/>
      <c r="J158" s="116"/>
      <c r="K158" s="116"/>
      <c r="L158" s="116"/>
    </row>
    <row r="159" spans="1:12" ht="22.5" customHeight="1">
      <c r="A159" s="73"/>
      <c r="B159" s="73" t="s">
        <v>66</v>
      </c>
      <c r="C159" s="73"/>
      <c r="D159" s="73"/>
      <c r="E159" s="73"/>
      <c r="F159" s="74"/>
      <c r="I159" s="112"/>
      <c r="J159" s="119">
        <v>180000000</v>
      </c>
      <c r="K159" s="116">
        <v>10000000</v>
      </c>
      <c r="L159" s="119">
        <v>10000000</v>
      </c>
    </row>
    <row r="160" spans="1:12" ht="22.5" customHeight="1">
      <c r="A160" s="73"/>
      <c r="B160" s="73"/>
      <c r="C160" s="73"/>
      <c r="D160" s="73"/>
      <c r="E160" s="73"/>
      <c r="F160" s="74"/>
      <c r="J160" s="89"/>
    </row>
    <row r="161" spans="1:10" ht="22.5" customHeight="1">
      <c r="A161" s="71" t="str">
        <f>+A123</f>
        <v>Notes to the financial statements are an integral part of these financial statements.</v>
      </c>
      <c r="B161" s="73"/>
      <c r="C161" s="73"/>
      <c r="D161" s="73"/>
      <c r="E161" s="73"/>
      <c r="J161" s="73"/>
    </row>
    <row r="162" spans="1:10" ht="22.5" customHeight="1">
      <c r="A162" s="71"/>
      <c r="B162" s="73"/>
      <c r="C162" s="73"/>
      <c r="D162" s="73"/>
      <c r="E162" s="73"/>
      <c r="J162" s="73"/>
    </row>
    <row r="163" spans="1:10" ht="22.5" customHeight="1">
      <c r="A163" s="71"/>
      <c r="B163" s="73"/>
      <c r="C163" s="73"/>
      <c r="D163" s="73"/>
      <c r="E163" s="73"/>
      <c r="J163" s="73"/>
    </row>
    <row r="164" spans="1:10" ht="22.5" customHeight="1">
      <c r="A164" s="71"/>
      <c r="B164" s="73"/>
      <c r="C164" s="73"/>
      <c r="D164" s="73"/>
      <c r="E164" s="73"/>
      <c r="J164" s="73"/>
    </row>
    <row r="165" spans="1:10" ht="22.5" customHeight="1">
      <c r="A165" s="71"/>
      <c r="B165" s="73"/>
      <c r="C165" s="73"/>
      <c r="D165" s="73"/>
      <c r="E165" s="73"/>
      <c r="J165" s="73"/>
    </row>
    <row r="166" spans="1:10" ht="22.5" customHeight="1">
      <c r="A166" s="71"/>
      <c r="B166" s="73"/>
      <c r="C166" s="73"/>
      <c r="D166" s="73"/>
      <c r="E166" s="73"/>
      <c r="J166" s="73"/>
    </row>
    <row r="167" spans="1:10" ht="22.5" customHeight="1">
      <c r="A167" s="71"/>
      <c r="B167" s="73"/>
      <c r="C167" s="73"/>
      <c r="D167" s="73"/>
      <c r="E167" s="73"/>
      <c r="J167" s="73"/>
    </row>
    <row r="168" spans="1:10" ht="22.5" customHeight="1">
      <c r="A168" s="71"/>
      <c r="B168" s="73"/>
      <c r="C168" s="73"/>
      <c r="D168" s="73"/>
      <c r="E168" s="73"/>
      <c r="J168" s="73"/>
    </row>
    <row r="169" spans="1:10" ht="22.5" customHeight="1">
      <c r="A169" s="71"/>
      <c r="B169" s="72" t="str">
        <f>+B93</f>
        <v xml:space="preserve"> (Signed)……………………………………Authorized Director     (Signed)……………………………………Authorized Director</v>
      </c>
      <c r="C169" s="73"/>
      <c r="D169" s="73"/>
      <c r="E169" s="73"/>
      <c r="F169" s="74"/>
      <c r="J169" s="73"/>
    </row>
    <row r="170" spans="1:10" ht="22.5" customHeight="1">
      <c r="A170" s="73"/>
      <c r="B170" s="73" t="str">
        <f>B94</f>
        <v xml:space="preserve">                  (  Miss Orasa Vimolchalao  )</v>
      </c>
      <c r="C170" s="76"/>
      <c r="D170" s="73"/>
      <c r="E170" s="73"/>
      <c r="F170" s="74" t="str">
        <f>+F94</f>
        <v xml:space="preserve">                                               (  Mr. Vichai Maikaensarn  )</v>
      </c>
      <c r="J170" s="73"/>
    </row>
  </sheetData>
  <mergeCells count="19">
    <mergeCell ref="A133:L133"/>
    <mergeCell ref="A134:L134"/>
    <mergeCell ref="A135:L135"/>
    <mergeCell ref="A9:J9"/>
    <mergeCell ref="A10:J10"/>
    <mergeCell ref="A60:E60"/>
    <mergeCell ref="A22:E22"/>
    <mergeCell ref="A55:L55"/>
    <mergeCell ref="A57:L57"/>
    <mergeCell ref="A7:J7"/>
    <mergeCell ref="A8:J8"/>
    <mergeCell ref="A95:L95"/>
    <mergeCell ref="A97:L97"/>
    <mergeCell ref="A17:L17"/>
    <mergeCell ref="A96:L96"/>
    <mergeCell ref="A56:L56"/>
    <mergeCell ref="A58:L58"/>
    <mergeCell ref="A18:L18"/>
    <mergeCell ref="A19:L19"/>
  </mergeCells>
  <pageMargins left="0.70866141732283472" right="0.23622047244094491" top="0.59055118110236227" bottom="0.19685039370078741" header="0" footer="0"/>
  <pageSetup paperSize="9" scale="86" orientation="portrait" verticalDpi="300" r:id="rId1"/>
  <rowBreaks count="4" manualBreakCount="4">
    <brk id="16" max="16383" man="1"/>
    <brk id="54" max="11" man="1"/>
    <brk id="94" max="11" man="1"/>
    <brk id="13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view="pageBreakPreview" zoomScaleNormal="100" zoomScaleSheetLayoutView="100" workbookViewId="0">
      <selection activeCell="A23" sqref="A23:IV23"/>
    </sheetView>
  </sheetViews>
  <sheetFormatPr defaultColWidth="9.125" defaultRowHeight="22.5" customHeight="1"/>
  <cols>
    <col min="1" max="1" width="9.125" style="65"/>
    <col min="2" max="2" width="34.5" style="65" customWidth="1"/>
    <col min="3" max="3" width="8.25" style="66" customWidth="1"/>
    <col min="4" max="4" width="1.25" style="66" customWidth="1"/>
    <col min="5" max="5" width="16.625" style="66" customWidth="1"/>
    <col min="6" max="6" width="1.125" style="66" customWidth="1"/>
    <col min="7" max="7" width="17" style="66" customWidth="1"/>
    <col min="8" max="8" width="1.125" style="66" customWidth="1"/>
    <col min="9" max="9" width="16.625" style="66" customWidth="1"/>
    <col min="10" max="10" width="1.125" style="66" customWidth="1"/>
    <col min="11" max="11" width="16.625" style="66" customWidth="1"/>
    <col min="12" max="12" width="1.25" style="66" customWidth="1"/>
    <col min="13" max="13" width="16.625" style="66" customWidth="1"/>
    <col min="14" max="14" width="0.625" style="65" customWidth="1"/>
    <col min="15" max="15" width="5.375" style="65" customWidth="1"/>
    <col min="16" max="16" width="13" style="65" bestFit="1" customWidth="1"/>
    <col min="17" max="17" width="9.875" style="65" bestFit="1" customWidth="1"/>
    <col min="18" max="16384" width="9.125" style="65"/>
  </cols>
  <sheetData>
    <row r="1" spans="1:17" s="45" customFormat="1" ht="22.5" customHeight="1">
      <c r="A1" s="149" t="str">
        <f>+FS!A7</f>
        <v>SIAMEAST SOLUTION PUBLIC COMPANY LIMITED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44"/>
    </row>
    <row r="2" spans="1:17" s="45" customFormat="1" ht="22.5" customHeight="1">
      <c r="A2" s="149" t="s">
        <v>68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44"/>
    </row>
    <row r="3" spans="1:17" s="45" customFormat="1" ht="22.5" customHeight="1">
      <c r="A3" s="149" t="str">
        <f>+FS!A97</f>
        <v xml:space="preserve"> FOR THE NINE-MONTH PERIOD ENDED SEPTEMBER 30, 2016 (UNAUDITED/REVIEWED ONLY)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44"/>
      <c r="O3" s="44"/>
      <c r="P3" s="44"/>
    </row>
    <row r="4" spans="1:17" s="45" customFormat="1" ht="22.5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</row>
    <row r="5" spans="1:17" s="46" customFormat="1" ht="22.5" customHeight="1">
      <c r="E5" s="47"/>
      <c r="F5" s="47"/>
      <c r="G5" s="47"/>
      <c r="H5" s="47"/>
      <c r="I5" s="47"/>
      <c r="J5" s="47"/>
      <c r="K5" s="47"/>
      <c r="L5" s="47"/>
      <c r="M5" s="48" t="str">
        <f>+FS!L99</f>
        <v>Unit : Baht</v>
      </c>
    </row>
    <row r="6" spans="1:17" s="46" customFormat="1" ht="22.5" customHeight="1">
      <c r="A6" s="49"/>
      <c r="B6" s="49"/>
      <c r="E6" s="50" t="s">
        <v>70</v>
      </c>
      <c r="F6" s="51"/>
      <c r="G6" s="50" t="s">
        <v>71</v>
      </c>
      <c r="H6" s="51"/>
      <c r="I6" s="150" t="s">
        <v>72</v>
      </c>
      <c r="J6" s="150"/>
      <c r="K6" s="150"/>
      <c r="L6" s="51"/>
      <c r="M6" s="52" t="s">
        <v>69</v>
      </c>
    </row>
    <row r="7" spans="1:17" s="46" customFormat="1" ht="22.5" customHeight="1">
      <c r="A7" s="49"/>
      <c r="B7" s="49"/>
      <c r="C7" s="49"/>
      <c r="D7" s="49"/>
      <c r="E7" s="53" t="s">
        <v>73</v>
      </c>
      <c r="F7" s="49"/>
      <c r="G7" s="53" t="s">
        <v>74</v>
      </c>
      <c r="H7" s="49"/>
      <c r="I7" s="53" t="s">
        <v>75</v>
      </c>
      <c r="J7" s="49"/>
      <c r="K7" s="54" t="s">
        <v>76</v>
      </c>
      <c r="L7" s="49"/>
      <c r="M7" s="54"/>
    </row>
    <row r="8" spans="1:17" s="46" customFormat="1" ht="22.5" customHeight="1">
      <c r="A8" s="49"/>
      <c r="B8" s="49"/>
      <c r="C8" s="53" t="str">
        <f>+FS!F60</f>
        <v>Note</v>
      </c>
      <c r="D8" s="53"/>
      <c r="E8" s="55" t="s">
        <v>74</v>
      </c>
      <c r="F8" s="55"/>
      <c r="G8" s="55"/>
      <c r="H8" s="55"/>
      <c r="I8" s="55" t="s">
        <v>77</v>
      </c>
      <c r="J8" s="55"/>
      <c r="K8" s="56"/>
      <c r="L8" s="47"/>
      <c r="M8" s="56"/>
    </row>
    <row r="9" spans="1:17" s="46" customFormat="1" ht="22.5" customHeight="1">
      <c r="E9" s="53"/>
      <c r="F9" s="53"/>
      <c r="G9" s="53"/>
      <c r="H9" s="53"/>
      <c r="I9" s="53"/>
      <c r="J9" s="53"/>
      <c r="K9" s="53"/>
      <c r="L9" s="53"/>
      <c r="M9" s="54"/>
    </row>
    <row r="10" spans="1:17" s="46" customFormat="1" ht="22.5" customHeight="1">
      <c r="A10" s="57" t="s">
        <v>80</v>
      </c>
      <c r="C10" s="49"/>
      <c r="D10" s="49"/>
      <c r="E10" s="49">
        <v>90000000</v>
      </c>
      <c r="F10" s="49"/>
      <c r="G10" s="49">
        <v>10124480</v>
      </c>
      <c r="H10" s="49"/>
      <c r="I10" s="49">
        <v>1965977.45</v>
      </c>
      <c r="J10" s="49"/>
      <c r="K10" s="49">
        <v>13690699.529999999</v>
      </c>
      <c r="L10" s="49"/>
      <c r="M10" s="49">
        <f>SUM(E10:K10)</f>
        <v>115781156.98</v>
      </c>
    </row>
    <row r="11" spans="1:17" s="46" customFormat="1" ht="22.5" customHeight="1">
      <c r="A11" s="57" t="s">
        <v>106</v>
      </c>
      <c r="C11" s="49"/>
      <c r="D11" s="49"/>
      <c r="J11" s="49"/>
      <c r="K11" s="58">
        <f>+FS!J116:J116</f>
        <v>18987160.430000033</v>
      </c>
      <c r="L11" s="49"/>
      <c r="M11" s="49">
        <f>SUM(E11:K11)</f>
        <v>18987160.430000033</v>
      </c>
      <c r="P11" s="59"/>
      <c r="Q11" s="60"/>
    </row>
    <row r="12" spans="1:17" s="46" customFormat="1" ht="22.5" customHeight="1">
      <c r="A12" s="57" t="s">
        <v>133</v>
      </c>
      <c r="C12" s="61"/>
      <c r="D12" s="61"/>
      <c r="E12" s="62">
        <f>SUM(E10:E11)</f>
        <v>90000000</v>
      </c>
      <c r="F12" s="51"/>
      <c r="G12" s="62">
        <f>SUM(G10:G11)</f>
        <v>10124480</v>
      </c>
      <c r="H12" s="51"/>
      <c r="I12" s="62">
        <f>SUM(I10:I11)</f>
        <v>1965977.45</v>
      </c>
      <c r="J12" s="51"/>
      <c r="K12" s="62">
        <f>SUM(K10:K11)</f>
        <v>32677859.960000031</v>
      </c>
      <c r="L12" s="51"/>
      <c r="M12" s="62">
        <f>SUM(E12:K12)</f>
        <v>134768317.41000003</v>
      </c>
      <c r="P12" s="57"/>
    </row>
    <row r="13" spans="1:17" s="46" customFormat="1" ht="22.5" customHeight="1">
      <c r="A13" s="57"/>
      <c r="C13" s="49"/>
      <c r="D13" s="49"/>
      <c r="E13" s="49"/>
      <c r="F13" s="49"/>
      <c r="G13" s="49"/>
      <c r="H13" s="49"/>
      <c r="I13" s="49"/>
      <c r="J13" s="49"/>
      <c r="K13" s="58"/>
      <c r="L13" s="49"/>
      <c r="M13" s="49"/>
      <c r="P13" s="57"/>
    </row>
    <row r="14" spans="1:17" s="46" customFormat="1" ht="22.5" customHeight="1">
      <c r="A14" s="57" t="s">
        <v>81</v>
      </c>
      <c r="C14" s="49"/>
      <c r="D14" s="49"/>
      <c r="E14" s="129">
        <v>5000000</v>
      </c>
      <c r="F14" s="130"/>
      <c r="G14" s="129">
        <v>0</v>
      </c>
      <c r="H14" s="130"/>
      <c r="I14" s="129">
        <v>500000</v>
      </c>
      <c r="J14" s="130"/>
      <c r="K14" s="129">
        <v>104095501.8</v>
      </c>
      <c r="M14" s="49">
        <f>SUM(E14:L14)</f>
        <v>109595501.8</v>
      </c>
      <c r="P14" s="57"/>
    </row>
    <row r="15" spans="1:17" s="46" customFormat="1" ht="22.5" customHeight="1">
      <c r="A15" s="57" t="s">
        <v>135</v>
      </c>
      <c r="C15" s="61">
        <v>17</v>
      </c>
      <c r="D15" s="49"/>
      <c r="E15" s="129"/>
      <c r="F15" s="130"/>
      <c r="G15" s="129"/>
      <c r="H15" s="130"/>
      <c r="I15" s="129"/>
      <c r="J15" s="130"/>
      <c r="K15" s="129">
        <v>-20000000</v>
      </c>
      <c r="M15" s="49">
        <f>SUM(E15:L15)</f>
        <v>-20000000</v>
      </c>
      <c r="P15" s="57"/>
    </row>
    <row r="16" spans="1:17" s="46" customFormat="1" ht="22.5" customHeight="1">
      <c r="A16" s="57" t="s">
        <v>106</v>
      </c>
      <c r="C16" s="61"/>
      <c r="D16" s="61"/>
      <c r="E16" s="129"/>
      <c r="F16" s="130"/>
      <c r="G16" s="130"/>
      <c r="H16" s="130"/>
      <c r="I16" s="129"/>
      <c r="J16" s="130"/>
      <c r="K16" s="129">
        <f>+[1]งบการเงิน!M113</f>
        <v>26335479.339999989</v>
      </c>
      <c r="M16" s="49">
        <f>SUM(E16:K16)</f>
        <v>26335479.339999989</v>
      </c>
      <c r="P16" s="57"/>
    </row>
    <row r="17" spans="1:16" s="46" customFormat="1" ht="22.5" customHeight="1" thickBot="1">
      <c r="A17" s="57" t="s">
        <v>134</v>
      </c>
      <c r="C17" s="49"/>
      <c r="D17" s="49"/>
      <c r="E17" s="63">
        <f>SUM(E14:E16)</f>
        <v>5000000</v>
      </c>
      <c r="G17" s="63">
        <f>SUM(G14:G16)</f>
        <v>0</v>
      </c>
      <c r="I17" s="63">
        <f>SUM(I14:I16)</f>
        <v>500000</v>
      </c>
      <c r="K17" s="63">
        <f>SUM(K14:K16)</f>
        <v>110430981.13999999</v>
      </c>
      <c r="M17" s="63">
        <f>SUM(M14:M16)</f>
        <v>115930981.13999999</v>
      </c>
      <c r="P17" s="57"/>
    </row>
    <row r="18" spans="1:16" s="46" customFormat="1" ht="22.5" customHeight="1" thickTop="1">
      <c r="A18" s="57"/>
      <c r="C18" s="49"/>
      <c r="D18" s="49"/>
      <c r="E18" s="64"/>
      <c r="F18" s="64"/>
      <c r="G18" s="64"/>
      <c r="H18" s="64"/>
      <c r="I18" s="64"/>
      <c r="J18" s="64"/>
      <c r="K18" s="64"/>
      <c r="L18" s="64"/>
      <c r="M18" s="64"/>
      <c r="P18" s="57"/>
    </row>
    <row r="20" spans="1:16" s="70" customFormat="1" ht="22.5" customHeight="1">
      <c r="A20" s="67" t="s">
        <v>22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9"/>
      <c r="M20" s="68"/>
      <c r="N20" s="69"/>
    </row>
    <row r="21" spans="1:16" s="70" customFormat="1" ht="22.5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9"/>
      <c r="M21" s="68"/>
      <c r="N21" s="69"/>
    </row>
    <row r="22" spans="1:16" s="70" customFormat="1" ht="22.5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9"/>
      <c r="M22" s="68"/>
      <c r="N22" s="69"/>
    </row>
    <row r="23" spans="1:16" s="70" customFormat="1" ht="22.5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9"/>
      <c r="M23" s="68"/>
      <c r="N23" s="69"/>
    </row>
    <row r="24" spans="1:16" s="72" customFormat="1" ht="22.5" customHeight="1">
      <c r="A24" s="71"/>
      <c r="B24" s="72" t="s">
        <v>78</v>
      </c>
      <c r="E24" s="73"/>
      <c r="F24" s="73"/>
      <c r="G24" s="73"/>
      <c r="H24" s="74"/>
      <c r="K24" s="75"/>
      <c r="L24" s="73"/>
    </row>
    <row r="25" spans="1:16" s="72" customFormat="1" ht="22.5" customHeight="1">
      <c r="A25" s="73"/>
      <c r="B25" s="72" t="str">
        <f>+FS!B132</f>
        <v xml:space="preserve">                  (  Miss Orasa Vimolchalao  )</v>
      </c>
      <c r="E25" s="76" t="s">
        <v>79</v>
      </c>
      <c r="F25" s="73"/>
      <c r="K25" s="75"/>
      <c r="L25" s="73"/>
    </row>
  </sheetData>
  <mergeCells count="4">
    <mergeCell ref="A1:M1"/>
    <mergeCell ref="A2:M2"/>
    <mergeCell ref="A3:M3"/>
    <mergeCell ref="I6:K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7"/>
  <sheetViews>
    <sheetView view="pageBreakPreview" zoomScaleNormal="100" zoomScaleSheetLayoutView="100" workbookViewId="0">
      <selection activeCell="L47" sqref="L47"/>
    </sheetView>
  </sheetViews>
  <sheetFormatPr defaultRowHeight="22.5" customHeight="1"/>
  <cols>
    <col min="1" max="1" width="3.375" style="1" customWidth="1"/>
    <col min="2" max="2" width="6" style="1" customWidth="1"/>
    <col min="3" max="3" width="5.625" style="1" customWidth="1"/>
    <col min="4" max="5" width="9" style="1"/>
    <col min="6" max="6" width="4.25" style="1" customWidth="1"/>
    <col min="7" max="7" width="10.25" style="1" customWidth="1"/>
    <col min="8" max="8" width="16.875" style="1" customWidth="1"/>
    <col min="9" max="9" width="1.625" style="1" customWidth="1"/>
    <col min="10" max="10" width="14.625" style="30" customWidth="1"/>
    <col min="11" max="11" width="0.625" style="1" customWidth="1"/>
    <col min="12" max="12" width="14.75" style="1" customWidth="1"/>
    <col min="13" max="13" width="13" style="1" bestFit="1" customWidth="1"/>
    <col min="14" max="14" width="12" style="1" bestFit="1" customWidth="1"/>
    <col min="15" max="15" width="11.375" style="1" bestFit="1" customWidth="1"/>
    <col min="16" max="16" width="12" style="1" bestFit="1" customWidth="1"/>
    <col min="17" max="16384" width="9" style="1"/>
  </cols>
  <sheetData>
    <row r="1" spans="1:16" ht="22.5" customHeight="1">
      <c r="A1" s="152" t="str">
        <f>+FS!A7</f>
        <v>SIAMEAST SOLUTION PUBLIC COMPANY LIMITED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6" ht="22.5" customHeight="1">
      <c r="A2" s="152" t="s">
        <v>107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6" ht="22.5" customHeight="1">
      <c r="A3" s="152" t="str">
        <f>+FS!A97</f>
        <v xml:space="preserve"> FOR THE NINE-MONTH PERIOD ENDED SEPTEMBER 30, 2016 (UNAUDITED/REVIEWED ONLY)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6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6" ht="22.5" customHeight="1">
      <c r="A5" s="2"/>
      <c r="B5" s="2"/>
      <c r="C5" s="2"/>
      <c r="D5" s="2"/>
      <c r="E5" s="2"/>
      <c r="F5" s="2"/>
      <c r="G5" s="2"/>
      <c r="H5" s="3"/>
      <c r="I5" s="2"/>
      <c r="J5" s="151" t="str">
        <f>+SE!M5</f>
        <v>Unit : Baht</v>
      </c>
      <c r="K5" s="153"/>
      <c r="L5" s="151"/>
    </row>
    <row r="6" spans="1:16" ht="22.5" customHeight="1">
      <c r="A6" s="2"/>
      <c r="B6" s="2"/>
      <c r="C6" s="2"/>
      <c r="D6" s="2"/>
      <c r="E6" s="2"/>
      <c r="F6" s="2"/>
      <c r="G6" s="2"/>
      <c r="H6" s="3" t="str">
        <f>+FS!F60</f>
        <v>Note</v>
      </c>
      <c r="I6" s="2"/>
      <c r="J6" s="131">
        <v>2016</v>
      </c>
      <c r="K6" s="75"/>
      <c r="L6" s="131">
        <v>2015</v>
      </c>
    </row>
    <row r="7" spans="1:16" ht="22.5" customHeight="1">
      <c r="A7" s="2"/>
      <c r="B7" s="2"/>
      <c r="C7" s="2"/>
      <c r="D7" s="2"/>
      <c r="E7" s="2"/>
      <c r="F7" s="2"/>
      <c r="G7" s="2"/>
      <c r="H7" s="3"/>
      <c r="I7" s="2"/>
      <c r="J7" s="115"/>
      <c r="K7" s="75"/>
      <c r="L7" s="114" t="s">
        <v>129</v>
      </c>
    </row>
    <row r="8" spans="1:16" ht="22.5" customHeight="1">
      <c r="A8" s="4" t="s">
        <v>82</v>
      </c>
      <c r="C8" s="4"/>
      <c r="D8" s="4"/>
      <c r="E8" s="4"/>
      <c r="F8" s="4"/>
      <c r="H8" s="5"/>
      <c r="I8" s="4"/>
      <c r="J8" s="6"/>
      <c r="K8" s="4"/>
      <c r="L8" s="7"/>
      <c r="P8" s="35"/>
    </row>
    <row r="9" spans="1:16" ht="22.5" customHeight="1">
      <c r="A9" s="8" t="s">
        <v>108</v>
      </c>
      <c r="C9" s="4"/>
      <c r="D9" s="4"/>
      <c r="E9" s="4"/>
      <c r="F9" s="4"/>
      <c r="G9" s="9"/>
      <c r="H9" s="5"/>
      <c r="I9" s="4"/>
      <c r="J9" s="10">
        <f>+FS!J112</f>
        <v>24272189.130000032</v>
      </c>
      <c r="K9" s="4"/>
      <c r="L9" s="36">
        <f>+FS!L112</f>
        <v>33082770.61999999</v>
      </c>
    </row>
    <row r="10" spans="1:16" ht="22.5" customHeight="1">
      <c r="A10" s="8" t="s">
        <v>83</v>
      </c>
      <c r="C10" s="4"/>
      <c r="D10" s="4"/>
      <c r="E10" s="4"/>
      <c r="F10" s="4"/>
      <c r="H10" s="12"/>
      <c r="I10" s="4"/>
      <c r="J10" s="10"/>
      <c r="K10" s="4"/>
      <c r="L10" s="11"/>
      <c r="P10" s="35"/>
    </row>
    <row r="11" spans="1:16" ht="22.5" customHeight="1">
      <c r="A11" s="4"/>
      <c r="B11" s="1" t="s">
        <v>84</v>
      </c>
      <c r="C11" s="4"/>
      <c r="D11" s="4"/>
      <c r="E11" s="4"/>
      <c r="F11" s="4"/>
      <c r="H11" s="4"/>
      <c r="I11" s="4"/>
      <c r="J11" s="6">
        <v>721748</v>
      </c>
      <c r="K11" s="4"/>
      <c r="L11" s="35">
        <v>579690</v>
      </c>
    </row>
    <row r="12" spans="1:16" ht="22.5" customHeight="1">
      <c r="A12" s="4"/>
      <c r="B12" s="1" t="s">
        <v>85</v>
      </c>
      <c r="C12" s="4"/>
      <c r="D12" s="4"/>
      <c r="E12" s="4"/>
      <c r="F12" s="4"/>
      <c r="H12" s="4"/>
      <c r="I12" s="4"/>
      <c r="J12" s="6">
        <v>1313149.1200000001</v>
      </c>
      <c r="K12" s="4"/>
      <c r="L12" s="35">
        <v>1760357.38</v>
      </c>
      <c r="P12" s="35"/>
    </row>
    <row r="13" spans="1:16" ht="22.5" customHeight="1">
      <c r="A13" s="4"/>
      <c r="B13" s="30" t="s">
        <v>115</v>
      </c>
      <c r="C13" s="42"/>
      <c r="D13" s="42"/>
      <c r="E13" s="42"/>
      <c r="F13" s="4"/>
      <c r="H13" s="4"/>
      <c r="I13" s="4"/>
      <c r="J13" s="6">
        <v>300195.5</v>
      </c>
      <c r="K13" s="4"/>
      <c r="L13" s="35">
        <v>528036.06000000006</v>
      </c>
      <c r="P13" s="35"/>
    </row>
    <row r="14" spans="1:16" ht="22.5" customHeight="1">
      <c r="A14" s="4"/>
      <c r="B14" s="1" t="s">
        <v>136</v>
      </c>
      <c r="C14" s="42"/>
      <c r="D14" s="42"/>
      <c r="E14" s="42"/>
      <c r="F14" s="4"/>
      <c r="H14" s="4"/>
      <c r="I14" s="4"/>
      <c r="J14" s="6">
        <v>0</v>
      </c>
      <c r="K14" s="4"/>
      <c r="L14" s="35">
        <v>-1618073.37</v>
      </c>
      <c r="P14" s="35"/>
    </row>
    <row r="15" spans="1:16" ht="22.5" customHeight="1">
      <c r="A15" s="4"/>
      <c r="B15" s="1" t="s">
        <v>109</v>
      </c>
      <c r="C15" s="4"/>
      <c r="D15" s="4"/>
      <c r="E15" s="4"/>
      <c r="F15" s="4"/>
      <c r="H15" s="4"/>
      <c r="I15" s="4"/>
      <c r="J15" s="6">
        <v>64886.96</v>
      </c>
      <c r="K15" s="4"/>
      <c r="L15" s="37">
        <v>-1050433.54</v>
      </c>
    </row>
    <row r="16" spans="1:16" ht="22.5" customHeight="1">
      <c r="A16" s="4"/>
      <c r="B16" s="1" t="s">
        <v>117</v>
      </c>
      <c r="C16" s="4"/>
      <c r="D16" s="4"/>
      <c r="E16" s="4"/>
      <c r="F16" s="4"/>
      <c r="H16" s="4"/>
      <c r="I16" s="4"/>
      <c r="J16" s="6">
        <v>436744.64</v>
      </c>
      <c r="K16" s="4"/>
      <c r="L16" s="7">
        <v>104259.82</v>
      </c>
    </row>
    <row r="17" spans="1:16" ht="22.5" customHeight="1">
      <c r="A17" s="4"/>
      <c r="B17" s="1" t="s">
        <v>110</v>
      </c>
      <c r="C17" s="4"/>
      <c r="D17" s="4"/>
      <c r="E17" s="4"/>
      <c r="F17" s="4"/>
      <c r="H17" s="4"/>
      <c r="I17" s="4"/>
      <c r="J17" s="6">
        <v>257503.16</v>
      </c>
      <c r="K17" s="4"/>
      <c r="L17" s="7">
        <v>0</v>
      </c>
    </row>
    <row r="18" spans="1:16" ht="22.5" customHeight="1">
      <c r="A18" s="4"/>
      <c r="B18" s="1" t="s">
        <v>111</v>
      </c>
      <c r="C18" s="4"/>
      <c r="D18" s="4"/>
      <c r="E18" s="4"/>
      <c r="F18" s="4"/>
      <c r="H18" s="4"/>
      <c r="I18" s="4"/>
      <c r="J18" s="6">
        <v>1319912.48</v>
      </c>
      <c r="K18" s="4"/>
      <c r="L18" s="7">
        <v>0</v>
      </c>
    </row>
    <row r="19" spans="1:16" ht="22.5" customHeight="1">
      <c r="A19" s="4"/>
      <c r="B19" s="1" t="s">
        <v>60</v>
      </c>
      <c r="C19" s="4"/>
      <c r="D19" s="4"/>
      <c r="E19" s="4"/>
      <c r="F19" s="4"/>
      <c r="H19" s="4"/>
      <c r="I19" s="4"/>
      <c r="J19" s="13">
        <v>46231.42</v>
      </c>
      <c r="K19" s="12"/>
      <c r="L19" s="38">
        <v>46858.61</v>
      </c>
      <c r="P19" s="35"/>
    </row>
    <row r="20" spans="1:16" ht="22.5" customHeight="1">
      <c r="A20" s="8" t="s">
        <v>86</v>
      </c>
      <c r="B20" s="4"/>
      <c r="C20" s="4"/>
      <c r="D20" s="4"/>
      <c r="E20" s="4"/>
      <c r="F20" s="4"/>
      <c r="I20" s="4"/>
      <c r="J20" s="10">
        <f>SUM(J9:J19)</f>
        <v>28732560.410000037</v>
      </c>
      <c r="K20" s="4"/>
      <c r="L20" s="10">
        <f>SUM(L9:L19)</f>
        <v>33433465.579999998</v>
      </c>
      <c r="P20" s="35"/>
    </row>
    <row r="21" spans="1:16" ht="22.5" customHeight="1">
      <c r="A21" s="8" t="s">
        <v>87</v>
      </c>
      <c r="C21" s="4"/>
      <c r="D21" s="4"/>
      <c r="E21" s="4"/>
      <c r="F21" s="4"/>
      <c r="H21" s="14"/>
      <c r="I21" s="4"/>
      <c r="J21" s="15"/>
      <c r="K21" s="4"/>
      <c r="L21" s="16"/>
    </row>
    <row r="22" spans="1:16" ht="22.5" customHeight="1">
      <c r="A22" s="8"/>
      <c r="B22" s="1" t="s">
        <v>88</v>
      </c>
      <c r="C22" s="4"/>
      <c r="D22" s="4"/>
      <c r="E22" s="4"/>
      <c r="F22" s="4"/>
      <c r="H22" s="4"/>
      <c r="I22" s="4"/>
      <c r="J22" s="15">
        <v>5136564.2300000004</v>
      </c>
      <c r="K22" s="4"/>
      <c r="L22" s="39">
        <v>63648544.700000003</v>
      </c>
      <c r="P22" s="35"/>
    </row>
    <row r="23" spans="1:16" ht="22.5" customHeight="1">
      <c r="A23" s="8"/>
      <c r="B23" s="1" t="s">
        <v>89</v>
      </c>
      <c r="C23" s="4"/>
      <c r="D23" s="4"/>
      <c r="E23" s="4"/>
      <c r="F23" s="4"/>
      <c r="H23" s="4"/>
      <c r="I23" s="4"/>
      <c r="J23" s="15">
        <v>-2567736.9</v>
      </c>
      <c r="K23" s="4"/>
      <c r="L23" s="39">
        <v>13442005.68</v>
      </c>
    </row>
    <row r="24" spans="1:16" ht="22.5" customHeight="1">
      <c r="A24" s="8"/>
      <c r="B24" s="1" t="s">
        <v>90</v>
      </c>
      <c r="C24" s="4"/>
      <c r="D24" s="4"/>
      <c r="E24" s="4"/>
      <c r="F24" s="4"/>
      <c r="H24" s="4"/>
      <c r="I24" s="4"/>
      <c r="J24" s="15">
        <v>120715</v>
      </c>
      <c r="K24" s="4"/>
      <c r="L24" s="39">
        <v>-16802572.98</v>
      </c>
      <c r="P24" s="35"/>
    </row>
    <row r="25" spans="1:16" ht="22.5" customHeight="1">
      <c r="A25" s="8" t="s">
        <v>91</v>
      </c>
      <c r="C25" s="4"/>
      <c r="D25" s="4"/>
      <c r="E25" s="4"/>
      <c r="F25" s="4"/>
      <c r="H25" s="4"/>
      <c r="I25" s="4"/>
      <c r="J25" s="15"/>
      <c r="K25" s="4"/>
      <c r="L25" s="10"/>
    </row>
    <row r="26" spans="1:16" ht="22.5" customHeight="1">
      <c r="A26" s="8"/>
      <c r="B26" s="1" t="s">
        <v>92</v>
      </c>
      <c r="C26" s="4"/>
      <c r="D26" s="4"/>
      <c r="E26" s="4"/>
      <c r="F26" s="4"/>
      <c r="H26" s="4"/>
      <c r="I26" s="4"/>
      <c r="J26" s="41">
        <v>-24883809.890000001</v>
      </c>
      <c r="K26" s="4"/>
      <c r="L26" s="40">
        <v>-54020786.359999999</v>
      </c>
      <c r="P26" s="35"/>
    </row>
    <row r="27" spans="1:16" ht="22.5" customHeight="1">
      <c r="A27" s="8" t="s">
        <v>93</v>
      </c>
      <c r="B27" s="4"/>
      <c r="C27" s="4"/>
      <c r="D27" s="4"/>
      <c r="E27" s="4"/>
      <c r="F27" s="4"/>
      <c r="H27" s="4"/>
      <c r="I27" s="4"/>
      <c r="J27" s="10">
        <f>SUM(J20:J26)</f>
        <v>6538292.8500000387</v>
      </c>
      <c r="K27" s="4"/>
      <c r="L27" s="10">
        <f>SUM(L20:L26)</f>
        <v>39700656.620000005</v>
      </c>
    </row>
    <row r="28" spans="1:16" ht="22.5" customHeight="1">
      <c r="A28" s="8"/>
      <c r="B28" s="4" t="s">
        <v>94</v>
      </c>
      <c r="C28" s="4"/>
      <c r="D28" s="4"/>
      <c r="E28" s="4"/>
      <c r="F28" s="4"/>
      <c r="H28" s="4"/>
      <c r="I28" s="4"/>
      <c r="J28" s="10">
        <v>-46231.42</v>
      </c>
      <c r="K28" s="4"/>
      <c r="L28" s="36">
        <v>-46858.61</v>
      </c>
      <c r="P28" s="35"/>
    </row>
    <row r="29" spans="1:16" ht="22.5" customHeight="1">
      <c r="A29" s="8"/>
      <c r="B29" s="4" t="s">
        <v>95</v>
      </c>
      <c r="C29" s="4"/>
      <c r="D29" s="4"/>
      <c r="E29" s="4"/>
      <c r="F29" s="4"/>
      <c r="H29" s="4"/>
      <c r="I29" s="4"/>
      <c r="J29" s="10">
        <v>-8138518.8899999997</v>
      </c>
      <c r="K29" s="4"/>
      <c r="L29" s="40">
        <v>-6592733.1200000001</v>
      </c>
    </row>
    <row r="30" spans="1:16" ht="22.5" customHeight="1">
      <c r="A30" s="8"/>
      <c r="B30" s="4"/>
      <c r="C30" s="4" t="s">
        <v>96</v>
      </c>
      <c r="D30" s="4"/>
      <c r="E30" s="4"/>
      <c r="F30" s="4"/>
      <c r="H30" s="4"/>
      <c r="I30" s="4"/>
      <c r="J30" s="17">
        <f>SUM(J27:J29)</f>
        <v>-1646457.4599999608</v>
      </c>
      <c r="K30" s="4"/>
      <c r="L30" s="17">
        <f>SUM(L27:L29)</f>
        <v>33061064.890000004</v>
      </c>
      <c r="P30" s="35"/>
    </row>
    <row r="31" spans="1:16" ht="22.5" customHeight="1">
      <c r="A31" s="4"/>
      <c r="B31" s="4"/>
      <c r="C31" s="8"/>
      <c r="D31" s="4"/>
      <c r="E31" s="4"/>
      <c r="F31" s="4"/>
      <c r="H31" s="14"/>
      <c r="I31" s="4"/>
      <c r="J31" s="10"/>
      <c r="K31" s="12"/>
      <c r="L31" s="11"/>
    </row>
    <row r="32" spans="1:16" ht="22.5" customHeight="1">
      <c r="A32" s="4"/>
      <c r="B32" s="4"/>
      <c r="C32" s="8"/>
      <c r="D32" s="4"/>
      <c r="E32" s="4"/>
      <c r="F32" s="4"/>
      <c r="H32" s="14"/>
      <c r="I32" s="4"/>
      <c r="J32" s="10"/>
      <c r="K32" s="12"/>
      <c r="L32" s="11"/>
    </row>
    <row r="33" spans="1:16" ht="22.5" customHeight="1">
      <c r="A33" s="8" t="str">
        <f>+FS!A91</f>
        <v>Notes to the financial statements are an integral part of these financial statements.</v>
      </c>
      <c r="B33" s="4"/>
      <c r="C33" s="8"/>
      <c r="D33" s="4"/>
      <c r="E33" s="4"/>
      <c r="F33" s="4"/>
      <c r="H33" s="14"/>
      <c r="I33" s="4"/>
      <c r="J33" s="10"/>
      <c r="K33" s="12"/>
      <c r="L33" s="11"/>
    </row>
    <row r="34" spans="1:16" ht="22.5" customHeight="1">
      <c r="A34" s="4"/>
      <c r="B34" s="4"/>
      <c r="C34" s="8"/>
      <c r="D34" s="4"/>
      <c r="E34" s="4"/>
      <c r="F34" s="4"/>
      <c r="H34" s="14"/>
      <c r="I34" s="4"/>
      <c r="J34" s="10"/>
      <c r="K34" s="12"/>
      <c r="L34" s="11"/>
    </row>
    <row r="35" spans="1:16" ht="22.5" customHeight="1">
      <c r="A35" s="4"/>
      <c r="B35" s="4"/>
      <c r="C35" s="8"/>
      <c r="D35" s="4"/>
      <c r="E35" s="4"/>
      <c r="F35" s="4"/>
      <c r="H35" s="14"/>
      <c r="I35" s="4"/>
      <c r="J35" s="10"/>
      <c r="K35" s="12"/>
      <c r="L35" s="11"/>
    </row>
    <row r="36" spans="1:16" ht="22.5" customHeight="1">
      <c r="A36" s="4"/>
      <c r="B36" s="4"/>
      <c r="C36" s="8"/>
      <c r="D36" s="4"/>
      <c r="E36" s="4"/>
      <c r="F36" s="4"/>
      <c r="H36" s="14"/>
      <c r="I36" s="4"/>
      <c r="J36" s="10"/>
      <c r="K36" s="12"/>
      <c r="L36" s="11"/>
    </row>
    <row r="37" spans="1:16" ht="22.5" customHeight="1">
      <c r="A37" s="4" t="str">
        <f>+FS!B131</f>
        <v xml:space="preserve"> (Signed)……………………………………Authorized Director     (Signed)……………………………………Authorized Director</v>
      </c>
      <c r="C37" s="4"/>
      <c r="D37" s="4"/>
      <c r="E37" s="4"/>
      <c r="F37" s="4"/>
      <c r="G37" s="4"/>
      <c r="H37" s="4"/>
      <c r="J37" s="6"/>
      <c r="K37" s="4"/>
      <c r="L37" s="7"/>
    </row>
    <row r="38" spans="1:16" ht="22.5" customHeight="1">
      <c r="A38" s="1" t="str">
        <f>+SE!B25</f>
        <v xml:space="preserve">                  (  Miss Orasa Vimolchalao  )</v>
      </c>
      <c r="C38" s="25"/>
      <c r="D38" s="25"/>
      <c r="E38" s="25"/>
      <c r="F38" s="7"/>
      <c r="G38" s="25"/>
      <c r="H38" s="4" t="s">
        <v>121</v>
      </c>
      <c r="J38" s="28"/>
      <c r="K38" s="25"/>
      <c r="L38" s="25"/>
      <c r="M38" s="25"/>
      <c r="N38" s="29"/>
    </row>
    <row r="39" spans="1:16" ht="22.5" customHeight="1">
      <c r="A39" s="154" t="s">
        <v>0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P39" s="35"/>
    </row>
    <row r="40" spans="1:16" ht="22.5" customHeight="1">
      <c r="A40" s="152" t="str">
        <f>+A1</f>
        <v>SIAMEAST SOLUTION PUBLIC COMPANY LIMITED</v>
      </c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</row>
    <row r="41" spans="1:16" ht="22.5" customHeight="1">
      <c r="A41" s="152" t="s">
        <v>112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P41" s="35"/>
    </row>
    <row r="42" spans="1:16" ht="22.5" customHeight="1">
      <c r="A42" s="152" t="str">
        <f>+A3</f>
        <v xml:space="preserve"> FOR THE NINE-MONTH PERIOD ENDED SEPTEMBER 30, 2016 (UNAUDITED/REVIEWED ONLY)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</row>
    <row r="43" spans="1:16" ht="22.5" customHeight="1">
      <c r="A43" s="2"/>
      <c r="B43" s="2"/>
      <c r="C43" s="2"/>
      <c r="D43" s="2"/>
      <c r="E43" s="2"/>
      <c r="F43" s="2"/>
      <c r="G43" s="2"/>
      <c r="H43" s="2"/>
      <c r="I43" s="2"/>
      <c r="J43" s="18"/>
      <c r="K43" s="2"/>
      <c r="L43" s="2"/>
      <c r="P43" s="35"/>
    </row>
    <row r="44" spans="1:16" ht="22.5" customHeight="1">
      <c r="A44" s="2"/>
      <c r="B44" s="2"/>
      <c r="C44" s="2"/>
      <c r="D44" s="2"/>
      <c r="E44" s="2"/>
      <c r="F44" s="2"/>
      <c r="G44" s="2"/>
      <c r="H44" s="3"/>
      <c r="I44" s="2"/>
      <c r="J44" s="151" t="str">
        <f>J5</f>
        <v>Unit : Baht</v>
      </c>
      <c r="K44" s="151"/>
      <c r="L44" s="151"/>
    </row>
    <row r="45" spans="1:16" ht="22.5" customHeight="1">
      <c r="A45" s="2"/>
      <c r="B45" s="2"/>
      <c r="C45" s="2"/>
      <c r="D45" s="2"/>
      <c r="E45" s="2"/>
      <c r="F45" s="2"/>
      <c r="G45" s="2"/>
      <c r="H45" s="3" t="str">
        <f>+H6</f>
        <v>Note</v>
      </c>
      <c r="I45" s="2"/>
      <c r="J45" s="131">
        <v>2016</v>
      </c>
      <c r="K45" s="72"/>
      <c r="L45" s="131">
        <v>2015</v>
      </c>
      <c r="P45" s="35"/>
    </row>
    <row r="46" spans="1:16" ht="22.5" customHeight="1">
      <c r="A46" s="2"/>
      <c r="B46" s="2"/>
      <c r="C46" s="2"/>
      <c r="D46" s="2"/>
      <c r="E46" s="2"/>
      <c r="F46" s="2"/>
      <c r="G46" s="2"/>
      <c r="H46" s="3"/>
      <c r="I46" s="2"/>
      <c r="J46" s="115"/>
      <c r="K46" s="72"/>
      <c r="L46" s="108" t="str">
        <f>+L7</f>
        <v>(RESTATED)</v>
      </c>
      <c r="P46" s="35"/>
    </row>
    <row r="47" spans="1:16" ht="22.5" customHeight="1">
      <c r="A47" s="4" t="s">
        <v>97</v>
      </c>
      <c r="C47" s="4"/>
      <c r="D47" s="4"/>
      <c r="E47" s="4"/>
      <c r="F47" s="4"/>
      <c r="H47" s="5"/>
      <c r="I47" s="4"/>
      <c r="J47" s="6"/>
      <c r="K47" s="4"/>
      <c r="L47" s="7"/>
    </row>
    <row r="48" spans="1:16" ht="22.5" customHeight="1">
      <c r="A48" s="4"/>
      <c r="B48" s="1" t="s">
        <v>113</v>
      </c>
      <c r="C48" s="4"/>
      <c r="D48" s="4"/>
      <c r="E48" s="4"/>
      <c r="F48" s="4"/>
      <c r="H48" s="4"/>
      <c r="I48" s="4"/>
      <c r="J48" s="6">
        <v>-753906.48</v>
      </c>
      <c r="K48" s="4"/>
      <c r="L48" s="7">
        <v>-223626.62</v>
      </c>
      <c r="P48" s="35"/>
    </row>
    <row r="49" spans="1:16" ht="22.5" customHeight="1">
      <c r="A49" s="4"/>
      <c r="B49" s="1" t="s">
        <v>137</v>
      </c>
      <c r="C49" s="4"/>
      <c r="D49" s="4"/>
      <c r="E49" s="4"/>
      <c r="F49" s="4"/>
      <c r="H49" s="4"/>
      <c r="I49" s="4"/>
      <c r="J49" s="6">
        <v>0</v>
      </c>
      <c r="K49" s="4"/>
      <c r="L49" s="37">
        <v>2654205.61</v>
      </c>
      <c r="P49" s="35"/>
    </row>
    <row r="50" spans="1:16" ht="22.5" customHeight="1">
      <c r="A50" s="4"/>
      <c r="C50" s="4" t="s">
        <v>98</v>
      </c>
      <c r="D50" s="4"/>
      <c r="E50" s="4"/>
      <c r="F50" s="4"/>
      <c r="H50" s="4"/>
      <c r="I50" s="4"/>
      <c r="J50" s="19">
        <f>SUM(J48:J49)</f>
        <v>-753906.48</v>
      </c>
      <c r="K50" s="4"/>
      <c r="L50" s="19">
        <f>SUM(L48:L49)</f>
        <v>2430578.9899999998</v>
      </c>
      <c r="P50" s="35"/>
    </row>
    <row r="51" spans="1:16" ht="22.5" customHeight="1">
      <c r="A51" s="8" t="s">
        <v>99</v>
      </c>
      <c r="C51" s="4"/>
      <c r="D51" s="4"/>
      <c r="E51" s="4"/>
      <c r="F51" s="4"/>
      <c r="H51" s="4"/>
      <c r="I51" s="4"/>
      <c r="J51" s="15"/>
      <c r="K51" s="4"/>
      <c r="L51" s="16"/>
    </row>
    <row r="52" spans="1:16" ht="22.5" customHeight="1">
      <c r="A52" s="8"/>
      <c r="B52" s="7" t="s">
        <v>100</v>
      </c>
      <c r="C52" s="4"/>
      <c r="D52" s="4"/>
      <c r="E52" s="4"/>
      <c r="F52" s="4"/>
      <c r="H52" s="4"/>
      <c r="I52" s="4"/>
      <c r="J52" s="15">
        <v>-3978899.43</v>
      </c>
      <c r="K52" s="4"/>
      <c r="L52" s="37">
        <v>353276.62</v>
      </c>
    </row>
    <row r="53" spans="1:16" ht="22.5" customHeight="1">
      <c r="A53" s="8"/>
      <c r="B53" s="1" t="s">
        <v>118</v>
      </c>
      <c r="C53" s="4"/>
      <c r="D53" s="4"/>
      <c r="E53" s="4"/>
      <c r="F53" s="4"/>
      <c r="H53" s="4"/>
      <c r="I53" s="4"/>
      <c r="J53" s="10">
        <v>-556434.28</v>
      </c>
      <c r="K53" s="4"/>
      <c r="L53" s="36">
        <v>-404310.21</v>
      </c>
    </row>
    <row r="54" spans="1:16" ht="22.5" customHeight="1">
      <c r="B54" s="1" t="s">
        <v>125</v>
      </c>
      <c r="J54" s="10">
        <v>0</v>
      </c>
      <c r="K54" s="4"/>
      <c r="L54" s="36">
        <v>-20000000</v>
      </c>
    </row>
    <row r="55" spans="1:16" ht="22.5" customHeight="1">
      <c r="A55" s="8"/>
      <c r="B55" s="4"/>
      <c r="C55" s="4" t="s">
        <v>101</v>
      </c>
      <c r="D55" s="4"/>
      <c r="E55" s="4"/>
      <c r="F55" s="4"/>
      <c r="H55" s="4"/>
      <c r="I55" s="4"/>
      <c r="J55" s="17">
        <f>SUM(J52:J54)</f>
        <v>-4535333.71</v>
      </c>
      <c r="K55" s="4"/>
      <c r="L55" s="17">
        <f>SUM(L52:L54)</f>
        <v>-20051033.59</v>
      </c>
    </row>
    <row r="56" spans="1:16" ht="22.5" customHeight="1">
      <c r="A56" s="1" t="s">
        <v>102</v>
      </c>
      <c r="B56" s="4"/>
      <c r="C56" s="4"/>
      <c r="D56" s="4"/>
      <c r="E56" s="4"/>
      <c r="F56" s="4"/>
      <c r="G56" s="4"/>
      <c r="H56" s="4"/>
      <c r="I56" s="4"/>
      <c r="J56" s="6">
        <f>J30+J50+J55</f>
        <v>-6935697.6499999613</v>
      </c>
      <c r="K56" s="4"/>
      <c r="L56" s="6">
        <f>L30+L50+L55</f>
        <v>15440610.290000003</v>
      </c>
      <c r="N56" s="20"/>
    </row>
    <row r="57" spans="1:16" ht="22.5" customHeight="1">
      <c r="A57" s="1" t="s">
        <v>119</v>
      </c>
      <c r="B57" s="4"/>
      <c r="C57" s="4"/>
      <c r="D57" s="4"/>
      <c r="E57" s="4"/>
      <c r="F57" s="4"/>
      <c r="G57" s="4"/>
      <c r="H57" s="21"/>
      <c r="I57" s="4"/>
      <c r="J57" s="6">
        <v>94319198.219999999</v>
      </c>
      <c r="K57" s="4"/>
      <c r="L57" s="35">
        <v>57134969.07</v>
      </c>
      <c r="N57" s="22"/>
    </row>
    <row r="58" spans="1:16" ht="22.5" customHeight="1" thickBot="1">
      <c r="A58" s="1" t="s">
        <v>103</v>
      </c>
      <c r="B58" s="4"/>
      <c r="C58" s="4"/>
      <c r="D58" s="4"/>
      <c r="E58" s="4"/>
      <c r="F58" s="4"/>
      <c r="G58" s="4"/>
      <c r="H58" s="21"/>
      <c r="I58" s="4"/>
      <c r="J58" s="23">
        <f>SUM(J56:J57)</f>
        <v>87383500.570000038</v>
      </c>
      <c r="K58" s="4"/>
      <c r="L58" s="23">
        <f>SUM(L56:L57)</f>
        <v>72575579.359999999</v>
      </c>
      <c r="M58" s="6"/>
      <c r="N58" s="6"/>
    </row>
    <row r="59" spans="1:16" ht="22.5" customHeight="1" thickTop="1">
      <c r="B59" s="4"/>
      <c r="C59" s="4"/>
      <c r="D59" s="4"/>
      <c r="E59" s="4"/>
      <c r="F59" s="4"/>
      <c r="G59" s="4"/>
      <c r="H59" s="21"/>
      <c r="I59" s="4"/>
      <c r="M59" s="6"/>
      <c r="N59" s="6"/>
    </row>
    <row r="60" spans="1:16" ht="22.5" customHeight="1">
      <c r="B60" s="4"/>
      <c r="C60" s="4"/>
      <c r="D60" s="4"/>
      <c r="E60" s="4"/>
      <c r="F60" s="4"/>
      <c r="G60" s="4"/>
      <c r="H60" s="21"/>
      <c r="I60" s="4"/>
      <c r="J60" s="6"/>
      <c r="K60" s="4"/>
      <c r="L60" s="7"/>
    </row>
    <row r="61" spans="1:16" ht="22.5" customHeight="1">
      <c r="A61" s="1" t="s">
        <v>104</v>
      </c>
      <c r="B61" s="4"/>
      <c r="C61" s="4"/>
      <c r="D61" s="4"/>
      <c r="E61" s="4"/>
      <c r="F61" s="4"/>
      <c r="G61" s="4"/>
      <c r="H61" s="21"/>
      <c r="I61" s="4"/>
      <c r="J61" s="6"/>
      <c r="K61" s="4"/>
      <c r="L61" s="7"/>
    </row>
    <row r="62" spans="1:16" ht="22.5" customHeight="1">
      <c r="A62" s="8"/>
      <c r="B62" s="4"/>
      <c r="C62" s="4" t="s">
        <v>123</v>
      </c>
      <c r="D62" s="4"/>
      <c r="E62" s="4"/>
      <c r="F62" s="4"/>
      <c r="G62" s="4"/>
      <c r="H62" s="4"/>
      <c r="I62" s="4"/>
      <c r="J62" s="6">
        <v>291000</v>
      </c>
      <c r="K62" s="4"/>
      <c r="L62" s="7">
        <v>0</v>
      </c>
    </row>
    <row r="64" spans="1:16" ht="22.5" customHeight="1">
      <c r="A64" s="8" t="str">
        <f>+A33</f>
        <v>Notes to the financial statements are an integral part of these financial statements.</v>
      </c>
      <c r="B64" s="4"/>
      <c r="C64" s="4"/>
      <c r="D64" s="4"/>
      <c r="E64" s="4"/>
      <c r="F64" s="4"/>
      <c r="G64" s="4"/>
      <c r="H64" s="4"/>
      <c r="I64" s="4"/>
      <c r="J64" s="6"/>
      <c r="K64" s="4"/>
      <c r="L64" s="7"/>
    </row>
    <row r="65" spans="1:14" ht="22.5" customHeight="1">
      <c r="B65" s="4"/>
      <c r="C65" s="4"/>
      <c r="D65" s="4"/>
      <c r="E65" s="4"/>
      <c r="F65" s="4"/>
      <c r="G65" s="4"/>
      <c r="H65" s="4"/>
      <c r="I65" s="4"/>
      <c r="J65" s="6"/>
      <c r="K65" s="4"/>
      <c r="L65" s="7"/>
    </row>
    <row r="66" spans="1:14" ht="22.5" customHeight="1">
      <c r="A66" s="8"/>
      <c r="B66" s="4"/>
      <c r="C66" s="4"/>
      <c r="D66" s="4"/>
      <c r="E66" s="4"/>
      <c r="F66" s="4"/>
      <c r="G66" s="4"/>
      <c r="H66" s="4"/>
      <c r="I66" s="4"/>
      <c r="J66" s="6"/>
      <c r="K66" s="4"/>
      <c r="L66" s="7"/>
    </row>
    <row r="67" spans="1:14" ht="22.5" customHeight="1">
      <c r="A67" s="8"/>
      <c r="B67" s="4"/>
      <c r="C67" s="4"/>
      <c r="D67" s="4"/>
      <c r="E67" s="4"/>
      <c r="F67" s="4"/>
      <c r="G67" s="4"/>
      <c r="H67" s="4"/>
      <c r="I67" s="4"/>
      <c r="J67" s="6"/>
      <c r="K67" s="4"/>
      <c r="L67" s="7"/>
    </row>
    <row r="68" spans="1:14" ht="22.5" customHeight="1">
      <c r="A68" s="8"/>
      <c r="B68" s="4"/>
      <c r="C68" s="4"/>
      <c r="D68" s="4"/>
      <c r="E68" s="4"/>
      <c r="F68" s="4"/>
      <c r="G68" s="4"/>
      <c r="H68" s="4"/>
      <c r="I68" s="4"/>
      <c r="J68" s="6"/>
      <c r="K68" s="4"/>
      <c r="L68" s="7"/>
    </row>
    <row r="69" spans="1:14" ht="22.5" customHeight="1">
      <c r="A69" s="8"/>
      <c r="B69" s="4"/>
      <c r="C69" s="4"/>
      <c r="D69" s="4"/>
      <c r="E69" s="4"/>
      <c r="F69" s="4"/>
      <c r="G69" s="4"/>
      <c r="H69" s="4"/>
      <c r="I69" s="4"/>
      <c r="J69" s="6"/>
      <c r="K69" s="4"/>
      <c r="L69" s="7"/>
    </row>
    <row r="70" spans="1:14" ht="22.5" customHeight="1">
      <c r="A70" s="8"/>
      <c r="B70" s="4"/>
      <c r="C70" s="4"/>
      <c r="D70" s="4"/>
      <c r="E70" s="4"/>
      <c r="F70" s="4"/>
      <c r="G70" s="4"/>
      <c r="H70" s="4"/>
      <c r="I70" s="4"/>
      <c r="J70" s="6"/>
      <c r="K70" s="4"/>
      <c r="L70" s="7"/>
    </row>
    <row r="71" spans="1:14" ht="22.5" customHeight="1">
      <c r="A71" s="8"/>
      <c r="B71" s="4"/>
      <c r="C71" s="4"/>
      <c r="D71" s="4"/>
      <c r="E71" s="4"/>
      <c r="F71" s="4"/>
      <c r="G71" s="4"/>
      <c r="H71" s="4"/>
      <c r="I71" s="4"/>
      <c r="J71" s="6"/>
      <c r="K71" s="4"/>
      <c r="L71" s="7"/>
    </row>
    <row r="72" spans="1:14" ht="22.5" customHeight="1">
      <c r="A72" s="8"/>
      <c r="B72" s="4"/>
      <c r="C72" s="4"/>
      <c r="D72" s="4"/>
      <c r="E72" s="4"/>
      <c r="F72" s="4"/>
      <c r="G72" s="4"/>
      <c r="H72" s="4"/>
      <c r="I72" s="4"/>
      <c r="J72" s="6"/>
      <c r="K72" s="4"/>
      <c r="L72" s="7"/>
    </row>
    <row r="73" spans="1:14" ht="22.5" customHeight="1">
      <c r="A73" s="8"/>
      <c r="B73" s="4"/>
      <c r="C73" s="4"/>
      <c r="D73" s="4"/>
      <c r="E73" s="4"/>
      <c r="F73" s="4"/>
      <c r="G73" s="4"/>
      <c r="H73" s="4"/>
      <c r="I73" s="4"/>
      <c r="J73" s="6"/>
      <c r="K73" s="4"/>
      <c r="L73" s="7"/>
    </row>
    <row r="74" spans="1:14" ht="22.5" customHeight="1">
      <c r="A74" s="8"/>
      <c r="B74" s="4"/>
      <c r="C74" s="4"/>
      <c r="D74" s="4"/>
      <c r="E74" s="4"/>
      <c r="F74" s="4"/>
      <c r="G74" s="4"/>
      <c r="H74" s="4"/>
      <c r="I74" s="4"/>
      <c r="J74" s="6"/>
      <c r="K74" s="4"/>
      <c r="L74" s="7"/>
    </row>
    <row r="75" spans="1:14" ht="22.5" customHeight="1">
      <c r="A75" s="4" t="str">
        <f>+A37</f>
        <v xml:space="preserve"> (Signed)……………………………………Authorized Director     (Signed)……………………………………Authorized Director</v>
      </c>
      <c r="C75" s="4"/>
      <c r="D75" s="4"/>
      <c r="E75" s="4"/>
      <c r="F75" s="4"/>
      <c r="G75" s="4"/>
      <c r="H75" s="4"/>
      <c r="J75" s="6"/>
      <c r="K75" s="4"/>
      <c r="L75" s="7"/>
    </row>
    <row r="76" spans="1:14" ht="22.5" customHeight="1">
      <c r="A76" s="4" t="str">
        <f>+SE!B25</f>
        <v xml:space="preserve">                  (  Miss Orasa Vimolchalao  )</v>
      </c>
      <c r="C76" s="25"/>
      <c r="D76" s="25"/>
      <c r="E76" s="25"/>
      <c r="F76" s="7"/>
      <c r="G76" s="25"/>
      <c r="H76" s="4" t="str">
        <f>+H38</f>
        <v xml:space="preserve">                      (  Mr. Vichai Maikaensarn  )</v>
      </c>
      <c r="J76" s="28"/>
      <c r="K76" s="25"/>
      <c r="L76" s="25"/>
      <c r="M76" s="25"/>
      <c r="N76" s="29"/>
    </row>
    <row r="77" spans="1:14" ht="22.5" customHeight="1">
      <c r="A77" s="24"/>
      <c r="B77" s="25"/>
      <c r="C77" s="25"/>
      <c r="D77" s="25"/>
      <c r="E77" s="25"/>
      <c r="F77" s="7"/>
      <c r="G77" s="25"/>
      <c r="H77" s="26"/>
      <c r="I77" s="27"/>
      <c r="J77" s="28"/>
      <c r="K77" s="25"/>
      <c r="L77" s="25"/>
      <c r="M77" s="25"/>
      <c r="N77" s="29"/>
    </row>
  </sheetData>
  <mergeCells count="9">
    <mergeCell ref="J44:L44"/>
    <mergeCell ref="A1:L1"/>
    <mergeCell ref="A2:L2"/>
    <mergeCell ref="A3:L3"/>
    <mergeCell ref="J5:L5"/>
    <mergeCell ref="A39:L39"/>
    <mergeCell ref="A40:L40"/>
    <mergeCell ref="A41:L41"/>
    <mergeCell ref="A42:L42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SE</vt:lpstr>
      <vt:lpstr>CF</vt:lpstr>
      <vt:lpstr>CF!Print_Area</vt:lpstr>
      <vt:lpstr>FS!Print_Area</vt:lpstr>
      <vt:lpstr>SE!Print_Area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2016-11-16T04:01:16Z</cp:lastPrinted>
  <dcterms:created xsi:type="dcterms:W3CDTF">2012-11-09T01:45:15Z</dcterms:created>
  <dcterms:modified xsi:type="dcterms:W3CDTF">2017-02-09T13:16:45Z</dcterms:modified>
</cp:coreProperties>
</file>