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556"/>
  </bookViews>
  <sheets>
    <sheet name="Note" sheetId="65" r:id="rId1"/>
    <sheet name="Note Item 21" sheetId="67" r:id="rId2"/>
  </sheets>
  <externalReferences>
    <externalReference r:id="rId3"/>
  </externalReferences>
  <definedNames>
    <definedName name="_xlnm.Print_Area" localSheetId="0">Note!$A$1:$M$606</definedName>
    <definedName name="_xlnm.Print_Area" localSheetId="1">'Note Item 21'!$A$1:$U$25</definedName>
  </definedNames>
  <calcPr calcId="125725"/>
</workbook>
</file>

<file path=xl/calcChain.xml><?xml version="1.0" encoding="utf-8"?>
<calcChain xmlns="http://schemas.openxmlformats.org/spreadsheetml/2006/main">
  <c r="M199" i="65"/>
  <c r="M197"/>
  <c r="M200"/>
  <c r="P11" i="67"/>
  <c r="N11"/>
  <c r="L11"/>
  <c r="J11"/>
  <c r="H11"/>
  <c r="F11"/>
  <c r="T10"/>
  <c r="R10"/>
  <c r="T9"/>
  <c r="T11"/>
  <c r="T16"/>
  <c r="T18" s="1"/>
  <c r="R9"/>
  <c r="R11"/>
  <c r="R16"/>
  <c r="R18" s="1"/>
  <c r="M580" i="65"/>
  <c r="M579"/>
  <c r="M546"/>
  <c r="I546"/>
  <c r="M448"/>
  <c r="K448"/>
  <c r="M438"/>
  <c r="K438"/>
  <c r="I438"/>
  <c r="G438"/>
  <c r="M345"/>
  <c r="M348"/>
  <c r="M349"/>
  <c r="K345"/>
  <c r="K348"/>
  <c r="K349"/>
  <c r="I345"/>
  <c r="I348"/>
  <c r="I349"/>
  <c r="G345"/>
  <c r="G348"/>
  <c r="G349"/>
  <c r="M330"/>
  <c r="K330"/>
  <c r="I330"/>
  <c r="G330"/>
  <c r="M310"/>
  <c r="K310"/>
  <c r="I310"/>
  <c r="G310"/>
  <c r="K248"/>
  <c r="K239"/>
  <c r="K241"/>
  <c r="K208"/>
  <c r="K215"/>
  <c r="M95"/>
  <c r="K95"/>
  <c r="K97"/>
  <c r="K87"/>
  <c r="K89"/>
  <c r="M401"/>
  <c r="M441"/>
  <c r="M461"/>
  <c r="M505"/>
  <c r="M322"/>
  <c r="M340"/>
  <c r="M282"/>
  <c r="K282"/>
  <c r="M97"/>
  <c r="I193"/>
  <c r="M193"/>
  <c r="D103"/>
  <c r="D100"/>
  <c r="D125"/>
  <c r="I74"/>
  <c r="I111" s="1"/>
  <c r="I148" s="1"/>
  <c r="I187" s="1"/>
  <c r="I224" s="1"/>
  <c r="I261" s="1"/>
  <c r="I298" s="1"/>
  <c r="I335" s="1"/>
  <c r="I374" s="1"/>
  <c r="B74"/>
  <c r="B111" s="1"/>
  <c r="B148" s="1"/>
  <c r="B187" s="1"/>
  <c r="B224" s="1"/>
  <c r="B261" s="1"/>
  <c r="B298" s="1"/>
  <c r="B335" s="1"/>
  <c r="B374" s="1"/>
  <c r="B415" s="1"/>
  <c r="B456" s="1"/>
  <c r="B495" s="1"/>
  <c r="B73"/>
  <c r="B110" s="1"/>
  <c r="B147" s="1"/>
  <c r="B186" s="1"/>
  <c r="B223" s="1"/>
  <c r="B260" s="1"/>
  <c r="B297" s="1"/>
  <c r="B334" s="1"/>
  <c r="B373" s="1"/>
  <c r="B414" s="1"/>
  <c r="B455" s="1"/>
  <c r="B494" s="1"/>
  <c r="M79"/>
  <c r="M116" s="1"/>
  <c r="M135" s="1"/>
  <c r="M165" s="1"/>
  <c r="K79"/>
  <c r="K116" s="1"/>
  <c r="K135" s="1"/>
  <c r="G342"/>
  <c r="B5"/>
  <c r="A5"/>
  <c r="M103"/>
  <c r="K103"/>
  <c r="K140"/>
  <c r="K200"/>
  <c r="G200"/>
  <c r="E200"/>
  <c r="K168"/>
  <c r="M168"/>
  <c r="M215"/>
  <c r="M208"/>
  <c r="M239"/>
  <c r="M241"/>
  <c r="M246"/>
  <c r="M248"/>
  <c r="M233"/>
  <c r="K233"/>
  <c r="I342"/>
  <c r="I282"/>
  <c r="G282"/>
  <c r="M273"/>
  <c r="M140"/>
  <c r="M127"/>
  <c r="K127"/>
  <c r="M120"/>
  <c r="K120"/>
  <c r="M87"/>
  <c r="M89"/>
  <c r="M98"/>
  <c r="M61"/>
  <c r="K61"/>
  <c r="I200"/>
  <c r="K216"/>
  <c r="K273"/>
  <c r="M78"/>
  <c r="M115"/>
  <c r="M134" s="1"/>
  <c r="M216"/>
  <c r="M433"/>
  <c r="M419"/>
  <c r="K98"/>
  <c r="M164" l="1"/>
  <c r="M192" s="1"/>
  <c r="M203" s="1"/>
  <c r="M229" s="1"/>
  <c r="M235" s="1"/>
  <c r="M244" s="1"/>
  <c r="M268" s="1"/>
  <c r="M153"/>
  <c r="I194"/>
  <c r="M204"/>
  <c r="M230" s="1"/>
  <c r="M236" s="1"/>
  <c r="M245" s="1"/>
  <c r="M269" s="1"/>
  <c r="K165"/>
  <c r="M194" s="1"/>
  <c r="K204"/>
  <c r="K230" s="1"/>
  <c r="K236" s="1"/>
  <c r="K245" s="1"/>
  <c r="K269" s="1"/>
  <c r="I456"/>
  <c r="I495" s="1"/>
  <c r="I415"/>
  <c r="B606"/>
  <c r="B532"/>
  <c r="B569" s="1"/>
  <c r="B531"/>
  <c r="B568" s="1"/>
  <c r="B605"/>
  <c r="M391" l="1"/>
  <c r="M443"/>
  <c r="K538" s="1"/>
  <c r="K443"/>
  <c r="G538" s="1"/>
  <c r="K391"/>
  <c r="I532"/>
  <c r="I569" s="1"/>
  <c r="I606"/>
</calcChain>
</file>

<file path=xl/sharedStrings.xml><?xml version="1.0" encoding="utf-8"?>
<sst xmlns="http://schemas.openxmlformats.org/spreadsheetml/2006/main" count="519" uniqueCount="406">
  <si>
    <t xml:space="preserve"> - 2 -</t>
  </si>
  <si>
    <t xml:space="preserve"> -10 -</t>
  </si>
  <si>
    <t xml:space="preserve"> -12 -</t>
  </si>
  <si>
    <t xml:space="preserve"> -15 -</t>
  </si>
  <si>
    <t>10-30%</t>
  </si>
  <si>
    <t>Unit : Baht</t>
  </si>
  <si>
    <t>December 31, 2015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</si>
  <si>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</si>
  <si>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</si>
  <si>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</si>
  <si>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</si>
  <si>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</si>
  <si>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</si>
  <si>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Income tax expense</t>
  </si>
  <si>
    <t>Total</t>
  </si>
  <si>
    <t>Depreciation</t>
  </si>
  <si>
    <t>Inventories</t>
  </si>
  <si>
    <t>NOTES TO FINANCIAL STATEMENTS</t>
  </si>
  <si>
    <t xml:space="preserve">No. 34 (revised 2015) Interim Financial Reporting; guidelines promulgated by the Federation of Accounting Professions (FAP), </t>
  </si>
  <si>
    <t>and related applicable rules and regulations of the Thai Securities and Exchange Commission.</t>
  </si>
  <si>
    <t>Cash on hand</t>
  </si>
  <si>
    <t>Current accounts</t>
  </si>
  <si>
    <t>Saving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</si>
  <si>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</si>
  <si>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</si>
  <si>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</si>
  <si>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</si>
  <si>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</si>
  <si>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</si>
  <si>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>TRADE ACCOUNTS RECEIVABLE AND OTHER RECEIVABLES</t>
  </si>
  <si>
    <t xml:space="preserve">5. 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</si>
  <si>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</si>
  <si>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</si>
  <si>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</si>
  <si>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</si>
  <si>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</si>
  <si>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</si>
  <si>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</si>
  <si>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Total trade accounts receivable</t>
  </si>
  <si>
    <t>Other receivables consist of:</t>
  </si>
  <si>
    <t>Other</t>
  </si>
  <si>
    <t>Retention</t>
  </si>
  <si>
    <t>Prepayment</t>
  </si>
  <si>
    <t>Accrued income</t>
  </si>
  <si>
    <t>Increase</t>
  </si>
  <si>
    <t>INVENTORIES</t>
  </si>
  <si>
    <t xml:space="preserve">6.  </t>
  </si>
  <si>
    <t>Net</t>
  </si>
  <si>
    <t>Goods in transit</t>
  </si>
  <si>
    <t>Inventories, net</t>
  </si>
  <si>
    <t>Decrease</t>
  </si>
  <si>
    <t>9.</t>
  </si>
  <si>
    <t>RESTRICTED BANK DEPOSITS</t>
  </si>
  <si>
    <t xml:space="preserve">8.  </t>
  </si>
  <si>
    <t>January 1, 2015</t>
  </si>
  <si>
    <t>As at</t>
  </si>
  <si>
    <t>Recorded as</t>
  </si>
  <si>
    <t>(Expense)Revenue</t>
  </si>
  <si>
    <t>in profit or loss</t>
  </si>
  <si>
    <t>Deferred tax assets</t>
  </si>
  <si>
    <t>Deferred tax liabilities</t>
  </si>
  <si>
    <t>Trade accounts payable</t>
  </si>
  <si>
    <t xml:space="preserve">       Trade accounts payable</t>
  </si>
  <si>
    <t>Total trade accounts payable and other payables</t>
  </si>
  <si>
    <t xml:space="preserve">Total trade accounts payable </t>
  </si>
  <si>
    <t>Other payables</t>
  </si>
  <si>
    <t>Total other payables</t>
  </si>
  <si>
    <t>Vehicle</t>
  </si>
  <si>
    <t>Net book value</t>
  </si>
  <si>
    <t>Within 1 year</t>
  </si>
  <si>
    <t>Over 1 year but within 5 years</t>
  </si>
  <si>
    <t>Present value of liabilities under finance leases</t>
  </si>
  <si>
    <t>Liabilities under finance leases</t>
  </si>
  <si>
    <t>Liabilities under finance leases, net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</si>
  <si>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</si>
  <si>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</si>
  <si>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</si>
  <si>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</si>
  <si>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The  Company  calculate  corporate  income  tax  at  the  rate  20%  from  profit(loss)  before  tax,  adding back by allowance</t>
  </si>
  <si>
    <t>and other expenses which are not be allowed as expenses in tax calculation (if any).</t>
  </si>
  <si>
    <t>Current income tax</t>
  </si>
  <si>
    <t>Corporate income tax</t>
  </si>
  <si>
    <t>Deferred income taxes :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</si>
  <si>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</si>
  <si>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</si>
  <si>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</si>
  <si>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</si>
  <si>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</si>
  <si>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</si>
  <si>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</si>
  <si>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</si>
  <si>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</si>
  <si>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</si>
  <si>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</si>
  <si>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</si>
  <si>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</si>
  <si>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</si>
  <si>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</si>
  <si>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Guarantee credit facilities</t>
  </si>
  <si>
    <t>Free of charge</t>
  </si>
  <si>
    <t>Land rental expense</t>
  </si>
  <si>
    <t>Market price</t>
  </si>
  <si>
    <t>Rental and Service</t>
  </si>
  <si>
    <t>As mutually agreed</t>
  </si>
  <si>
    <t>in the contract</t>
  </si>
  <si>
    <t>Repair expense</t>
  </si>
  <si>
    <t xml:space="preserve">    BJC Heavy Industries Public Company Limited</t>
  </si>
  <si>
    <t>Short-term benefits</t>
  </si>
  <si>
    <t>Post-employment benefits</t>
  </si>
  <si>
    <t>Pumps</t>
  </si>
  <si>
    <t>Value &amp; Process</t>
  </si>
  <si>
    <t>Consumable Products</t>
  </si>
  <si>
    <t>Sales</t>
  </si>
  <si>
    <t>Cost of sales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</si>
  <si>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</si>
  <si>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</si>
  <si>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</si>
  <si>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</si>
  <si>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</si>
  <si>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</si>
  <si>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</si>
  <si>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</si>
  <si>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each class of financial assets and liabilities which have been disclosed in note 3.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</si>
  <si>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</si>
  <si>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</si>
  <si>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</si>
  <si>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</si>
  <si>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</si>
  <si>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</si>
  <si>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</si>
  <si>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</si>
  <si>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US Dollars</t>
  </si>
  <si>
    <t>Euro</t>
  </si>
  <si>
    <t>Singapore Dollars</t>
  </si>
  <si>
    <t xml:space="preserve">                     (  Mr. Vichai Maikaensarn  )</t>
  </si>
  <si>
    <t xml:space="preserve"> (Signed)………………………………Authorized Director                                               (Signed)………………………………Authorized Director</t>
  </si>
  <si>
    <t>Companies Act, which excluding salaries and related benefits paid to directors as an executive.</t>
  </si>
  <si>
    <t>Mr. Kirk Leekasem</t>
  </si>
  <si>
    <t xml:space="preserve">    Mr. Kirk Leekasem</t>
  </si>
  <si>
    <t>Net profit for the period</t>
  </si>
  <si>
    <t>Percent of the paid-up share capital</t>
  </si>
  <si>
    <t>7.</t>
  </si>
  <si>
    <t>BUILDING AND EQUIPMENT (CONTINUED)</t>
  </si>
  <si>
    <t>BASIS FOR FINANCIAL STATEMENTS PREPARATION AND PRESENTATION (CONTINUED)</t>
  </si>
  <si>
    <t>For three-month period</t>
  </si>
  <si>
    <t>Before</t>
  </si>
  <si>
    <t>After</t>
  </si>
  <si>
    <t>Profit for the period (Baht)</t>
  </si>
  <si>
    <t>Weighted average number of common share</t>
  </si>
  <si>
    <t>Basic earnings per share (Baht)</t>
  </si>
  <si>
    <t>distribution.</t>
  </si>
  <si>
    <t>appraiser)</t>
  </si>
  <si>
    <t>(Assess by an</t>
  </si>
  <si>
    <t>independent</t>
  </si>
  <si>
    <t>Cost plus margin</t>
  </si>
  <si>
    <t>other customers</t>
  </si>
  <si>
    <t>As price sold to</t>
  </si>
  <si>
    <t>including all persons in positions comparable to management in accountant and finance.</t>
  </si>
  <si>
    <t>The  significant  accounting  policies  and  method  adopted,  the  basis of recognition, measurement and expenses relating to</t>
  </si>
  <si>
    <t>Such risks caused by customer can not or does not compliance with the Company's contract. The Company has no significant</t>
  </si>
  <si>
    <t>The  Company  is  exposed  to  foreign exchange risk arising from trading in foreign currency. The Company has entered into</t>
  </si>
  <si>
    <t>According to section 116 of the Public Company Limited Act B.E.2535, the Company has appropriated its reserve as a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</si>
  <si>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</si>
  <si>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 xml:space="preserve">    Assets on a long-term lease area</t>
  </si>
  <si>
    <t>FINANCIAL INFORMATION BY SEGMENT</t>
  </si>
  <si>
    <t>Other receivables, net</t>
  </si>
  <si>
    <t>Total trade accounts receivable and other receivables, net</t>
  </si>
  <si>
    <t>Total trade accounts receivable, net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</si>
  <si>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</si>
  <si>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</si>
  <si>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</si>
  <si>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</si>
  <si>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</si>
  <si>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</si>
  <si>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Disposal during the period</t>
  </si>
  <si>
    <t>Depreciation for the period</t>
  </si>
  <si>
    <t>ASSETS ON A LONG-TERM LEASE AREA</t>
  </si>
  <si>
    <t>Net book value at the end of the period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</si>
  <si>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</si>
  <si>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</si>
  <si>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</si>
  <si>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</si>
  <si>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</si>
  <si>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</si>
  <si>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</si>
  <si>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>Obligations of defined benefit plan as at the beginning of the period</t>
  </si>
  <si>
    <t>Obligations of defined benefit plan as at the end of the period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</si>
  <si>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</si>
  <si>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</si>
  <si>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</si>
  <si>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</si>
  <si>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</si>
  <si>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</si>
  <si>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</si>
  <si>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</si>
  <si>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 xml:space="preserve">    Akkarawin Engineering Ltd., Part.</t>
  </si>
  <si>
    <t>Sale of goods</t>
  </si>
  <si>
    <t>as follows:</t>
  </si>
  <si>
    <t>Over 1 year but within 3 years</t>
  </si>
  <si>
    <t>Over 3 years but within 5 years</t>
  </si>
  <si>
    <t>Over 5 years</t>
  </si>
  <si>
    <t xml:space="preserve">       (  Mr. Vichai Maikaensarn  )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</si>
  <si>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</si>
  <si>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</si>
  <si>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</si>
  <si>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</si>
  <si>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</si>
  <si>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>The  financial  statements  have  been  prepared  on  the  historical cost basis except as disclosed  in  the accounting policies.</t>
  </si>
  <si>
    <t xml:space="preserve">These financial reporting standards were aimed at alignment with the corresponding International Financial Reporting Standards, </t>
  </si>
  <si>
    <t xml:space="preserve">by the  Federation  of  Accounting  Professions  which  become  effective for fiscal years  beginning  on or after 1 January 2016. </t>
  </si>
  <si>
    <t xml:space="preserve">During  the period, The Company has adopted the revised and new financial reporting standards including guidance issued </t>
  </si>
  <si>
    <t xml:space="preserve">with most of the changes directed towards revision of wording and terminology, and provision of interpretations and accounting </t>
  </si>
  <si>
    <t>Company’s financial statements.</t>
  </si>
  <si>
    <t xml:space="preserve">The accounting policies and calculation method which adopted in these interim financial statements were in accordance with </t>
  </si>
  <si>
    <t>straight-line method over the lease term.</t>
  </si>
  <si>
    <t xml:space="preserve">the  financial  statements  for the year ended December 31, 2015, except for the assets on long-term lease area were calculated on </t>
  </si>
  <si>
    <t xml:space="preserve">guidance to users of standards. The  adoption  of  these  financial reporting standards does  not have any significant impact on the </t>
  </si>
  <si>
    <t>The assets on the long-term lease area are property under long-term operating lease such as office building and showroom.</t>
  </si>
  <si>
    <t xml:space="preserve">  -  13  -</t>
  </si>
  <si>
    <t xml:space="preserve">                 (  Miss Orasa Vimolchalao  )</t>
  </si>
  <si>
    <t xml:space="preserve">                                  (  Mr. Vichai Maikaensarn  )</t>
  </si>
  <si>
    <t xml:space="preserve"> -14 -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</si>
  <si>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</si>
  <si>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</si>
  <si>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</si>
  <si>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an  executive  and  paid  to  management,  in  accordance  with  the  definitions  of the Office of the Securities and Exchange</t>
  </si>
  <si>
    <t>Commission. Executive  directors  under  the  definition  includes  a  chief  executive  officer,  the  next  four executive levels</t>
  </si>
  <si>
    <t>immediately  below  that  chief  executive  officer  and  all  persons  in  positions  comparable to these fourth executive levels</t>
  </si>
  <si>
    <t>The Company's purpose of managing capital is to maintain the ability to the going concern and maintain an appropriate</t>
  </si>
  <si>
    <t>0.00</t>
  </si>
  <si>
    <t>and 2.17 million, respectively has commitments to pay liabilities under finance leases as stated in note 12.</t>
  </si>
  <si>
    <t>0.002</t>
  </si>
  <si>
    <t>2016</t>
  </si>
  <si>
    <t>2015</t>
  </si>
  <si>
    <t>20%</t>
  </si>
  <si>
    <t>28.583</t>
  </si>
  <si>
    <t>53.137</t>
  </si>
  <si>
    <t>SIAMEAST SOLUTION PUBLIC COMPANY LIMITED</t>
  </si>
  <si>
    <t>Cheque on hand</t>
  </si>
  <si>
    <t>amount of Baht 7.00 million and 9.00 million, secured by fixed deposit and personally guaranteed by the Company's director.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</si>
  <si>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 - retention</t>
    </r>
  </si>
  <si>
    <t>BUILDING AND EQUIPMENTS</t>
  </si>
  <si>
    <t>Three-month</t>
  </si>
  <si>
    <t>For the periods</t>
  </si>
  <si>
    <t>Year 2015</t>
  </si>
  <si>
    <t>Year 2016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</si>
  <si>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 during the period</t>
    </r>
  </si>
  <si>
    <t>which will completely make a repayment by the year 2018.</t>
  </si>
  <si>
    <t>Vimolchalao Co., Ltd.</t>
  </si>
  <si>
    <t>Rental</t>
  </si>
  <si>
    <t xml:space="preserve">    Vimolchalao Co., Ltd.</t>
  </si>
  <si>
    <t>Net book value at the beginning of the period</t>
  </si>
  <si>
    <t>Mr. Sittichai Leekasem</t>
  </si>
  <si>
    <t xml:space="preserve"> - 3 -</t>
  </si>
  <si>
    <t xml:space="preserve"> - 4 -</t>
  </si>
  <si>
    <t xml:space="preserve"> - 5 -</t>
  </si>
  <si>
    <t xml:space="preserve"> - 6 -</t>
  </si>
  <si>
    <t>legal reserve not less than 5% of the annual net profit deducted by the total deficit brought forward (if any) until the reserve</t>
  </si>
  <si>
    <t>reaches  an  amount  not  less  than  10%  of the authorized  share  capital.  The  legal reserve  is  not  available for dividends</t>
  </si>
  <si>
    <t xml:space="preserve"> - 7 -</t>
  </si>
  <si>
    <t xml:space="preserve"> - 8 -</t>
  </si>
  <si>
    <t xml:space="preserve">Income tax expense presented in the </t>
  </si>
  <si>
    <t xml:space="preserve">   statement of comprehensive income</t>
  </si>
  <si>
    <t xml:space="preserve">Income tax expense recognized in the </t>
  </si>
  <si>
    <t xml:space="preserve"> - 9 -</t>
  </si>
  <si>
    <t xml:space="preserve"> - 11 -</t>
  </si>
  <si>
    <t xml:space="preserve">        were as follows:</t>
  </si>
  <si>
    <t xml:space="preserve">1.1  The Company has been converted as a public company by registered as a juristic person according  to the Public Companies </t>
  </si>
  <si>
    <t xml:space="preserve">1.2  The Company is located at No. 15/1, Rayong Highway No. 3191, Huai Pong Sub-district, Mueang Rayong District, Rayong </t>
  </si>
  <si>
    <t>1.3  The core business of the Company are distribution and providing services related to industrial equipments.</t>
  </si>
  <si>
    <t xml:space="preserve">1.4  The  Company  has  changed  the  name  of  the  entity  formerly  known  as  Siam Rajathanee (Eastern) Limited as SiamEast </t>
  </si>
  <si>
    <t>1.5  The major shareholders of the Company is family of Miss Orasa Vimolchalao consist of:</t>
  </si>
  <si>
    <t xml:space="preserve">        Act on March 18, 2016, Registration No. 0107559000061</t>
  </si>
  <si>
    <t xml:space="preserve">        Province.</t>
  </si>
  <si>
    <t xml:space="preserve">        Solution Pubic Company Limited.  The  Company  was  registered for changing its name with the Ministry of Commerce on </t>
  </si>
  <si>
    <t xml:space="preserve">        March 18, 2016.</t>
  </si>
  <si>
    <t>2.1  Basis of preparation interim financial statements</t>
  </si>
  <si>
    <t>2.2  New and revised financial reporting standards</t>
  </si>
  <si>
    <t>12.1  Details on leased assets under finance leases are as follows:</t>
  </si>
  <si>
    <t>12.2  The minimum payment that must be paid for the above finance leases are as follows:</t>
  </si>
  <si>
    <t>12.3  Liabilities under finance leases excluding future interest are as follows:</t>
  </si>
  <si>
    <t>13.  EMPLOYEE BENEFIT OBLIGATIONS</t>
  </si>
  <si>
    <t>14.3  Basic earnings per share</t>
  </si>
  <si>
    <t xml:space="preserve">          resolution converting the Company as a Public Company and approved to change the Company name as "SIAMEAST </t>
  </si>
  <si>
    <t xml:space="preserve">          SOLUTION PUBLIC COMPANY LIMITED". The Company already registered to convert and change the name with </t>
  </si>
  <si>
    <t xml:space="preserve">          resolution  to  change  the  par  value  from  amounting to Baht 100 each, 900,000 shares, totalling  in  amount of Baht 90 </t>
  </si>
  <si>
    <t xml:space="preserve">          million  as  amounting to Baht 0.50 each, 180,000,000 shares,  totalling  in  amount  of  Baht 90 million. The meeting, also, </t>
  </si>
  <si>
    <t xml:space="preserve">          passed resolution increase share capital from Baht 90 million  to Baht 120 million, divided  as  common share 240 million </t>
  </si>
  <si>
    <t xml:space="preserve">          shares, Baht 0.50 each. The Company reserves the increasing of share capital 60 million shares for Initial Public Offering </t>
  </si>
  <si>
    <t xml:space="preserve">          net profit (loss) for the year by the weighted average number of common share after change in the number of common shares</t>
  </si>
  <si>
    <t xml:space="preserve">          as if the event had occurred at the beginning of the earliest period presented.</t>
  </si>
  <si>
    <t xml:space="preserve">          after converting to the Public Company Limited.  The  Company  registered  increasing  share capital and par value with </t>
  </si>
  <si>
    <t>15.  LEGAL RESERVE</t>
  </si>
  <si>
    <t>16.  INCOME TAX</t>
  </si>
  <si>
    <t xml:space="preserve">   </t>
  </si>
  <si>
    <t xml:space="preserve">         accordance with  terms  and  condition  as mutually agreed among the Company and such related parties in the normal </t>
  </si>
  <si>
    <t xml:space="preserve">         course of business.</t>
  </si>
  <si>
    <t xml:space="preserve">         Relationship among the Company and related parties summarized as follows:</t>
  </si>
  <si>
    <t>14.  AUTHORIZED SHARE CAPITAL</t>
  </si>
  <si>
    <t>12.  LIABILITIES UNDER FINANCE LEASES</t>
  </si>
  <si>
    <t>11.  TRADE ACCOUNTS PAYABLE AND OTHER PAYABLES</t>
  </si>
  <si>
    <t>10.  DEFERRED TAX ASSETS</t>
  </si>
  <si>
    <t xml:space="preserve">          commercial banks in amount of Baht 40 million and 60 million, respectively secured by deposit at bank as stated in note 7 and </t>
  </si>
  <si>
    <t xml:space="preserve">          personally guaranteed by the Director. (As at December 31, 2015 secured by another company and personally guaranteed by </t>
  </si>
  <si>
    <t xml:space="preserve">          the Director).</t>
  </si>
  <si>
    <t xml:space="preserve">          and personally guaranteed by the Director. (As at December 31, 2015 : Baht 17.37 million and USD 73,010).</t>
  </si>
  <si>
    <t>The  company  has  established  a  provident  fund  for  all  employees  according  to  the  fund's  regulation.  The employees pay</t>
  </si>
  <si>
    <t xml:space="preserve">Executive  compensation  are  expenses  about  salaries,  remunerations,  and  other  benefits only paid to the directors as </t>
  </si>
  <si>
    <t>September 30, 2016</t>
  </si>
  <si>
    <t>FOR THE THREE-MONTH AND NINE-MONTH PERIODS ENDED SEPTEMBER 30, 2016 (UNAUDITED/REVIEWED ONLY)</t>
  </si>
  <si>
    <t xml:space="preserve">As at September 30, 2016 and December 31, 2015, the Company has bank overdraft facilities from 2 financial institutions in </t>
  </si>
  <si>
    <t xml:space="preserve">As at September 30, 2016 and December 31, 2015, the Company has taken fixed deposit in amount of Baht 12.46 million, and  </t>
  </si>
  <si>
    <t>Baht 8.48 million, respectively used as collateral for credit facilities as stated in note 20.</t>
  </si>
  <si>
    <t>Depreciation for the three-month and nine-month periods ended on September 30, 2016 and 2015 were as follows:</t>
  </si>
  <si>
    <t xml:space="preserve">As  at  September  30,  2016  and December 31, 2015,  machinery and equipment that fully depreciated but still in use has gross </t>
  </si>
  <si>
    <t>carrying amount Baht 13.19 million and Baht 11.01 million, respectively.</t>
  </si>
  <si>
    <t>As at  September 30, 2016 and December 31, 2015, the Company has vehicles at net book value in amount of Baht 1.64 million,</t>
  </si>
  <si>
    <t xml:space="preserve">Amortization  of  assets  on  the  long-term  lease area for the three-month and nine-month periods ended on September 30, 2016 and </t>
  </si>
  <si>
    <t>2015 were as follows:</t>
  </si>
  <si>
    <t>Nine-month</t>
  </si>
  <si>
    <t>The  lease  contract  has  period  of  20 years,  ended on December 31, 2035 End lease And office buildings on the leased area will become</t>
  </si>
  <si>
    <t>Deferred tax assets and liabilities as at September 30, 2016 were as follows:</t>
  </si>
  <si>
    <t xml:space="preserve">As at September 30, 2016 and December 31, 2015, the Company has finance leases for vehicles with payments on monthly basis </t>
  </si>
  <si>
    <t>Changes in the present value of obligation of defined benefit plan as at September 30, 2016 and December 31, 2015.</t>
  </si>
  <si>
    <t xml:space="preserve">Employee benefits expense in the statement of comprehensive income for the three-month and nine-month periods ended September 30, </t>
  </si>
  <si>
    <t>2016 and 2015 were as follows:</t>
  </si>
  <si>
    <t>September 30,2015</t>
  </si>
  <si>
    <t xml:space="preserve">          The basic earnings per share for the three-month and nine-month periods ended September 30, 2016  were  recalculated  by dividing</t>
  </si>
  <si>
    <t>For nine-month period</t>
  </si>
  <si>
    <t>16.1 Income tax expense for the three-month and nine-month periods ended September 30, 2016 and 2015 summarized as follows:</t>
  </si>
  <si>
    <t>16.2 Reconciliation of effective tax rate for the three-month and nine-month periods ended September 30, 2016 and 2015 were as follows:</t>
  </si>
  <si>
    <t>18.  RELATED PARTIES TRANSACTIONS</t>
  </si>
  <si>
    <t xml:space="preserve">18.1 During  the  period,  the  Company  has  significant  transactions  with  related  parties.  Those  transactions  occurred in  </t>
  </si>
  <si>
    <t>18.2 Significant transactions among the Company and related parties presented in the statement of financial position as at</t>
  </si>
  <si>
    <t xml:space="preserve">         September 30, 2016 and December 31, 2015 consist of:</t>
  </si>
  <si>
    <t>18.2.1 Trade accounts receivable</t>
  </si>
  <si>
    <t>18.2.2 Other payables</t>
  </si>
  <si>
    <t>18.  RELATED PARTIES TRANSACTIONS (CONTINUED)</t>
  </si>
  <si>
    <t xml:space="preserve">18.3  Significant revenue and expense with related parties included in the statement of comprehensive income for the three-month and </t>
  </si>
  <si>
    <t xml:space="preserve">          nine-month periods ended September 30, 2016 and 2015.</t>
  </si>
  <si>
    <t xml:space="preserve">18.4 Remuneration paid to key management personnel for the three-month and nine-month periods ended September 30, 2016 and 2015 </t>
  </si>
  <si>
    <t>18.5  As at September 30, 2016 and December 31, 2015, the Company has commitments that has to pay according to the lease contract</t>
  </si>
  <si>
    <t>18.3.1 Sale of goods</t>
  </si>
  <si>
    <t>18.3.2 Profit from selling cars</t>
  </si>
  <si>
    <t>18.3.3 Rental and Service</t>
  </si>
  <si>
    <t>18.3.4 Other expenses</t>
  </si>
  <si>
    <t>18.5.1 As at September 30, 2016, the Company has commitments in the future to pay for lease land contract with a related</t>
  </si>
  <si>
    <t>18.5.2 As at September 30, 2016, the Company has commitments in the future to pay for office rental contract with a related</t>
  </si>
  <si>
    <t xml:space="preserve">           person on December 31, 2035 in amount of Baht 13.87 million (as stated in note 9).</t>
  </si>
  <si>
    <t xml:space="preserve">           company on December 31, 2018 in amount of Baht 0.30 million.</t>
  </si>
  <si>
    <t>Significant expenses by nature for the three-month and nine-month periods ended September 30, 2016 and 2015 were as 
follows:</t>
  </si>
  <si>
    <t>19.  EXPENSES BY NATURE</t>
  </si>
  <si>
    <t>20.  COMMITMENTS</t>
  </si>
  <si>
    <t>22.  PROVIDENT FUND</t>
  </si>
  <si>
    <t>21.</t>
  </si>
  <si>
    <t>23.  DISCLOSURE AND PRESENTATION OF FINANCIAL INSTRUMENTS</t>
  </si>
  <si>
    <t>23.1  Accounting policies</t>
  </si>
  <si>
    <t>23.2  Credit risk</t>
  </si>
  <si>
    <t>23.3  Foreign exchange rate risk</t>
  </si>
  <si>
    <t>23.  DISCLOSURE AND PRESENTATION OF FINANCIAL INSTRUMENTS (CONTINUED)</t>
  </si>
  <si>
    <t>24.  DIRECTORS' REMUNERATION</t>
  </si>
  <si>
    <t>25.  EXECUTIVE COMPENSATION</t>
  </si>
  <si>
    <t>26.  CAPITAL FUND MANAGEMENT</t>
  </si>
  <si>
    <t>28.  APPROVAL OF FINANCIAL STATEMENTS</t>
  </si>
  <si>
    <t xml:space="preserve">          issued  by  2  commercial  banks  in  amount of Baht 15.82 million and USD 73,010 secured by fixed deposit as stated in note 7</t>
  </si>
  <si>
    <t xml:space="preserve">          respectively. The Company has already received deposits in amount of Baht 4.79 million Baht 8.13 million, respectively.</t>
  </si>
  <si>
    <t>For nine-month period ended September 30, 2016, the Company paid director's remuneration in amount of Baht 0.94 million.</t>
  </si>
  <si>
    <t>As at September 30, 2016, the Company has debt per equity ratio equal 0.63: 1 (As at December 31, 2015 equal 0.97 :1).</t>
  </si>
  <si>
    <t>These financial statements have been approved to be issued by the Company's Board of Directors on November 10, 2016.</t>
  </si>
  <si>
    <t>RECLASSIFICATION</t>
  </si>
  <si>
    <t>Account Name</t>
  </si>
  <si>
    <t>Increase(Decrease)</t>
  </si>
  <si>
    <t>Reclassification</t>
  </si>
  <si>
    <t>Reclassified Items</t>
  </si>
  <si>
    <t>27.</t>
  </si>
  <si>
    <t>The  statement  of  financial  position as at December 31, 2015 and the statement of comprehensive income for the year then</t>
  </si>
  <si>
    <t>Significant reclassification in the statement of financial position as at December 31, 2015 were as follows:</t>
  </si>
  <si>
    <t>Building and equipments</t>
  </si>
  <si>
    <t xml:space="preserve"> Assets on a long-term lease area</t>
  </si>
  <si>
    <t>ended have been reclassified in conformity with the presentation in the financial statements for as at September 30, 2015.</t>
  </si>
  <si>
    <t xml:space="preserve">       Financial information by segment of the Company for the nine-month period ended September 30, 2016 and 2015 were as follows:</t>
  </si>
  <si>
    <t xml:space="preserve"> property of the lessor, without charges as stated on note 18.5.1.</t>
  </si>
  <si>
    <t>14.  AUTHORIZED SHARE CAPITAL  (CONTINUED)</t>
  </si>
  <si>
    <t>16.  INCOME TAX   (CONTINUED)</t>
  </si>
  <si>
    <t>18.  RELATED PARTIES TRANSACTIONS  (CONTINUED)</t>
  </si>
  <si>
    <t>foreign currency forward contracts to hedge the risk as stated in note 20.1.</t>
  </si>
  <si>
    <t xml:space="preserve"> -16 -</t>
  </si>
  <si>
    <t xml:space="preserve"> -17 -</t>
  </si>
  <si>
    <t>financial statements should be read in conjunction with the financial statements of the Company for the recent year.</t>
  </si>
  <si>
    <t xml:space="preserve">          the Department of Business Development Ministry of Commerce, on March 18, 2016.</t>
  </si>
  <si>
    <t xml:space="preserve">          the Department of Business Development, Ministry of Commerce, on March 18, 2016.</t>
  </si>
  <si>
    <t xml:space="preserve">to pay interim dividend for 50,000 shares in amount of Baht 400.00 per share from the financial performance of the year 2012, </t>
  </si>
  <si>
    <t>totalling of Baht 20 million. The Company paid the dividend on April 8, 2015.</t>
  </si>
  <si>
    <t xml:space="preserve">       Accroding to the extraordinary meeting of shareholders No. 1/2015 held on March 2, 2015, the Company passed resolution  </t>
  </si>
  <si>
    <t>17.  DIVIDEND</t>
  </si>
  <si>
    <t xml:space="preserve">20.2  As  at  September 30,  2016,  the  Company had contingent liabilities from  Letter of  Guarantee of selling  goods to customers </t>
  </si>
  <si>
    <t xml:space="preserve">20.1  As at September 30, 2016, the Company had Letter of Credit, Trust  Receipt, Promissory Note and Forward contract from  2 </t>
  </si>
  <si>
    <t xml:space="preserve">          receiving deposits from customers, with a total value of Purchase Order amounting to Baht 27.21 million, and Baht 41.54 million, </t>
  </si>
  <si>
    <t xml:space="preserve">20.4  As at September 30, 2016, the Company has commitments in the future to pay for security contract on April 30, 2017 in amount </t>
  </si>
  <si>
    <t xml:space="preserve">          of Baht 0.39 million</t>
  </si>
  <si>
    <t xml:space="preserve">20.3  As  at  September 30, 2016 and  December 31, 2015, the Company  had  commitments  and  contingent  liabilities  arising from </t>
  </si>
  <si>
    <t xml:space="preserve">For the three-month and nine-month  periods  ended  September 30, 2016 and 2015, the Company  paid  contributions into the </t>
  </si>
  <si>
    <t>provident fund as follows:</t>
  </si>
  <si>
    <t xml:space="preserve">14.1  According to the Minutes of the Annual General Meeting for the year 2016 held on March 12, 2016, the Company passed </t>
  </si>
  <si>
    <t xml:space="preserve">14.2  According to the Minutes of the Annual General Meeting for the year 2016 held on March 12, 2016, the Company passed </t>
  </si>
  <si>
    <t xml:space="preserve">       Accrued income tax </t>
  </si>
</sst>
</file>

<file path=xl/styles.xml><?xml version="1.0" encoding="utf-8"?>
<styleSheet xmlns="http://schemas.openxmlformats.org/spreadsheetml/2006/main">
  <numFmts count="10">
    <numFmt numFmtId="194" formatCode="_-* #,##0.00_-;\-* #,##0.00_-;_-* &quot;-&quot;??_-;_-@_-"/>
    <numFmt numFmtId="200" formatCode="#,##0.00_ ;\(#,##0.00\ \)"/>
    <numFmt numFmtId="201" formatCode="#,##0.00\ ;\ \(#,##0.00\)"/>
    <numFmt numFmtId="202" formatCode="#,##0.00_);\ \(#,##0.00\)"/>
    <numFmt numFmtId="205" formatCode="#,##0.00\ \ ;\(#,##0.00\)"/>
    <numFmt numFmtId="207" formatCode="&quot;&quot;#,##0.00_);\(#,##0.00\)"/>
    <numFmt numFmtId="210" formatCode="#,##0_);\(#,##0\);&quot;-   &quot;"/>
    <numFmt numFmtId="211" formatCode="_-* #,##0.00_-;\-* #,##0.00_-;_-* \-??_-;_-@_-"/>
    <numFmt numFmtId="212" formatCode="#,##0.00\ ;\(#,##0.00\)"/>
    <numFmt numFmtId="213" formatCode="#,##0.00;[Black]\(#,##0.00\)"/>
  </numFmts>
  <fonts count="16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6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94" fontId="1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5" fillId="0" borderId="0" applyFont="0" applyFill="0" applyBorder="0" applyAlignment="0" applyProtection="0"/>
    <xf numFmtId="211" fontId="4" fillId="0" borderId="0"/>
    <xf numFmtId="0" fontId="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7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4" fillId="0" borderId="0"/>
    <xf numFmtId="9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39" fontId="1" fillId="0" borderId="0"/>
    <xf numFmtId="39" fontId="1" fillId="0" borderId="0"/>
    <xf numFmtId="39" fontId="1" fillId="0" borderId="0"/>
  </cellStyleXfs>
  <cellXfs count="405">
    <xf numFmtId="0" fontId="0" fillId="0" borderId="0" xfId="0"/>
    <xf numFmtId="0" fontId="2" fillId="0" borderId="0" xfId="0" applyFont="1"/>
    <xf numFmtId="39" fontId="2" fillId="0" borderId="0" xfId="30" applyNumberFormat="1" applyFont="1" applyAlignment="1" applyProtection="1">
      <alignment horizontal="center"/>
    </xf>
    <xf numFmtId="39" fontId="2" fillId="0" borderId="0" xfId="30" applyNumberFormat="1" applyFont="1" applyBorder="1" applyAlignment="1" applyProtection="1">
      <alignment horizontal="center"/>
    </xf>
    <xf numFmtId="39" fontId="2" fillId="0" borderId="0" xfId="30" applyFont="1"/>
    <xf numFmtId="39" fontId="2" fillId="0" borderId="0" xfId="30" applyNumberFormat="1" applyFont="1" applyFill="1"/>
    <xf numFmtId="39" fontId="2" fillId="0" borderId="0" xfId="30" applyNumberFormat="1" applyFont="1"/>
    <xf numFmtId="39" fontId="2" fillId="0" borderId="0" xfId="30" applyFont="1" applyAlignment="1" applyProtection="1">
      <alignment horizontal="left"/>
    </xf>
    <xf numFmtId="0" fontId="2" fillId="0" borderId="0" xfId="0" applyFont="1" applyBorder="1"/>
    <xf numFmtId="39" fontId="2" fillId="0" borderId="0" xfId="30" applyNumberFormat="1" applyFont="1" applyFill="1" applyBorder="1" applyProtection="1"/>
    <xf numFmtId="39" fontId="2" fillId="0" borderId="0" xfId="30" applyNumberFormat="1" applyFont="1" applyFill="1" applyAlignment="1" applyProtection="1">
      <alignment horizontal="center"/>
    </xf>
    <xf numFmtId="39" fontId="2" fillId="0" borderId="3" xfId="30" applyNumberFormat="1" applyFont="1" applyFill="1" applyBorder="1"/>
    <xf numFmtId="194" fontId="2" fillId="0" borderId="0" xfId="3" applyFont="1"/>
    <xf numFmtId="39" fontId="2" fillId="0" borderId="4" xfId="30" applyNumberFormat="1" applyFont="1" applyFill="1" applyBorder="1"/>
    <xf numFmtId="205" fontId="2" fillId="0" borderId="0" xfId="30" applyNumberFormat="1" applyFont="1"/>
    <xf numFmtId="39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39" fontId="2" fillId="0" borderId="0" xfId="30" applyNumberFormat="1" applyFont="1" applyFill="1" applyAlignment="1" applyProtection="1"/>
    <xf numFmtId="0" fontId="2" fillId="0" borderId="0" xfId="0" applyFont="1" applyFill="1" applyAlignment="1"/>
    <xf numFmtId="213" fontId="2" fillId="0" borderId="0" xfId="31" applyNumberFormat="1" applyFont="1" applyFill="1"/>
    <xf numFmtId="213" fontId="2" fillId="0" borderId="0" xfId="31" applyNumberFormat="1" applyFont="1" applyFill="1" applyBorder="1"/>
    <xf numFmtId="205" fontId="2" fillId="0" borderId="0" xfId="31" applyNumberFormat="1" applyFont="1" applyFill="1" applyAlignment="1"/>
    <xf numFmtId="39" fontId="2" fillId="0" borderId="0" xfId="30" applyFont="1" applyFill="1"/>
    <xf numFmtId="39" fontId="2" fillId="0" borderId="0" xfId="30" applyFont="1" applyAlignment="1" applyProtection="1">
      <alignment horizontal="center"/>
    </xf>
    <xf numFmtId="40" fontId="2" fillId="0" borderId="0" xfId="30" applyNumberFormat="1" applyFont="1" applyFill="1" applyAlignment="1" applyProtection="1">
      <alignment horizontal="left"/>
    </xf>
    <xf numFmtId="40" fontId="2" fillId="0" borderId="0" xfId="0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30" applyNumberFormat="1" applyFont="1" applyFill="1" applyBorder="1" applyAlignment="1"/>
    <xf numFmtId="40" fontId="2" fillId="0" borderId="0" xfId="30" applyNumberFormat="1" applyFont="1" applyFill="1" applyBorder="1" applyAlignment="1" applyProtection="1"/>
    <xf numFmtId="39" fontId="2" fillId="0" borderId="0" xfId="30" applyNumberFormat="1" applyFont="1" applyFill="1" applyBorder="1" applyAlignment="1" applyProtection="1">
      <alignment horizontal="center"/>
    </xf>
    <xf numFmtId="40" fontId="2" fillId="0" borderId="0" xfId="0" quotePrefix="1" applyNumberFormat="1" applyFont="1" applyFill="1" applyAlignment="1"/>
    <xf numFmtId="39" fontId="2" fillId="0" borderId="0" xfId="30" applyNumberFormat="1" applyFont="1" applyFill="1" applyBorder="1" applyAlignment="1" applyProtection="1"/>
    <xf numFmtId="37" fontId="2" fillId="0" borderId="0" xfId="17" applyNumberFormat="1" applyFont="1" applyFill="1" applyAlignment="1">
      <alignment horizontal="center"/>
    </xf>
    <xf numFmtId="37" fontId="2" fillId="0" borderId="0" xfId="17" applyNumberFormat="1" applyFont="1" applyFill="1"/>
    <xf numFmtId="37" fontId="2" fillId="0" borderId="0" xfId="17" applyNumberFormat="1" applyFont="1" applyFill="1" applyAlignment="1"/>
    <xf numFmtId="194" fontId="2" fillId="0" borderId="0" xfId="3" applyFont="1" applyFill="1" applyAlignment="1">
      <alignment horizontal="center"/>
    </xf>
    <xf numFmtId="194" fontId="2" fillId="0" borderId="0" xfId="3" applyFont="1" applyFill="1" applyAlignment="1"/>
    <xf numFmtId="37" fontId="2" fillId="0" borderId="2" xfId="17" applyNumberFormat="1" applyFont="1" applyFill="1" applyBorder="1" applyAlignment="1"/>
    <xf numFmtId="37" fontId="2" fillId="0" borderId="2" xfId="17" applyNumberFormat="1" applyFont="1" applyFill="1" applyBorder="1" applyAlignment="1">
      <alignment horizontal="right"/>
    </xf>
    <xf numFmtId="37" fontId="2" fillId="0" borderId="0" xfId="17" applyNumberFormat="1" applyFont="1" applyFill="1" applyBorder="1" applyAlignment="1"/>
    <xf numFmtId="37" fontId="2" fillId="0" borderId="0" xfId="31" applyNumberFormat="1" applyFont="1" applyFill="1" applyAlignment="1" applyProtection="1">
      <alignment horizontal="left"/>
    </xf>
    <xf numFmtId="37" fontId="2" fillId="0" borderId="0" xfId="31" applyNumberFormat="1" applyFont="1" applyFill="1"/>
    <xf numFmtId="194" fontId="2" fillId="0" borderId="0" xfId="3" applyFont="1" applyFill="1"/>
    <xf numFmtId="37" fontId="2" fillId="0" borderId="0" xfId="31" applyNumberFormat="1" applyFont="1" applyFill="1" applyAlignment="1"/>
    <xf numFmtId="39" fontId="2" fillId="0" borderId="0" xfId="3" applyNumberFormat="1" applyFont="1" applyFill="1" applyBorder="1"/>
    <xf numFmtId="37" fontId="2" fillId="0" borderId="0" xfId="24" applyNumberFormat="1" applyFont="1" applyFill="1" applyAlignment="1"/>
    <xf numFmtId="39" fontId="2" fillId="0" borderId="4" xfId="3" applyNumberFormat="1" applyFont="1" applyFill="1" applyBorder="1"/>
    <xf numFmtId="39" fontId="2" fillId="0" borderId="0" xfId="3" applyNumberFormat="1" applyFont="1" applyFill="1" applyBorder="1" applyAlignment="1"/>
    <xf numFmtId="39" fontId="2" fillId="0" borderId="2" xfId="3" applyNumberFormat="1" applyFont="1" applyFill="1" applyBorder="1"/>
    <xf numFmtId="37" fontId="2" fillId="0" borderId="0" xfId="24" applyNumberFormat="1" applyFont="1" applyFill="1"/>
    <xf numFmtId="39" fontId="2" fillId="0" borderId="0" xfId="17" applyNumberFormat="1" applyFont="1" applyFill="1" applyBorder="1" applyAlignment="1"/>
    <xf numFmtId="39" fontId="2" fillId="0" borderId="0" xfId="17" applyNumberFormat="1" applyFont="1" applyFill="1" applyBorder="1"/>
    <xf numFmtId="200" fontId="2" fillId="0" borderId="0" xfId="3" applyNumberFormat="1" applyFont="1" applyFill="1" applyBorder="1"/>
    <xf numFmtId="194" fontId="2" fillId="0" borderId="0" xfId="3" applyFont="1" applyFill="1" applyBorder="1"/>
    <xf numFmtId="37" fontId="2" fillId="0" borderId="0" xfId="17" quotePrefix="1" applyNumberFormat="1" applyFont="1" applyFill="1" applyAlignment="1"/>
    <xf numFmtId="37" fontId="2" fillId="0" borderId="0" xfId="17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94" fontId="2" fillId="0" borderId="0" xfId="1" applyFont="1" applyFill="1"/>
    <xf numFmtId="205" fontId="2" fillId="0" borderId="0" xfId="30" applyNumberFormat="1" applyFont="1" applyAlignment="1"/>
    <xf numFmtId="0" fontId="2" fillId="0" borderId="0" xfId="11" applyFont="1" applyFill="1"/>
    <xf numFmtId="194" fontId="2" fillId="0" borderId="0" xfId="9" applyNumberFormat="1" applyFont="1" applyFill="1"/>
    <xf numFmtId="0" fontId="2" fillId="0" borderId="0" xfId="11" applyFont="1"/>
    <xf numFmtId="194" fontId="2" fillId="0" borderId="0" xfId="9" applyFont="1" applyAlignment="1" applyProtection="1">
      <alignment horizontal="center"/>
    </xf>
    <xf numFmtId="39" fontId="2" fillId="0" borderId="0" xfId="30" applyNumberFormat="1" applyFont="1" applyAlignment="1" applyProtection="1"/>
    <xf numFmtId="194" fontId="2" fillId="0" borderId="0" xfId="9" applyFont="1" applyAlignment="1" applyProtection="1"/>
    <xf numFmtId="194" fontId="2" fillId="0" borderId="0" xfId="7" applyFont="1" applyFill="1" applyAlignment="1" applyProtection="1"/>
    <xf numFmtId="39" fontId="2" fillId="0" borderId="0" xfId="30" applyFont="1" applyFill="1" applyAlignment="1" applyProtection="1">
      <alignment horizontal="left"/>
    </xf>
    <xf numFmtId="39" fontId="2" fillId="0" borderId="0" xfId="30" quotePrefix="1" applyFont="1" applyAlignment="1" applyProtection="1">
      <alignment horizontal="left"/>
    </xf>
    <xf numFmtId="39" fontId="2" fillId="0" borderId="0" xfId="30" applyNumberFormat="1" applyFont="1" applyFill="1" applyAlignment="1" applyProtection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194" fontId="2" fillId="0" borderId="0" xfId="9" applyFont="1" applyFill="1" applyAlignment="1" applyProtection="1"/>
    <xf numFmtId="0" fontId="2" fillId="0" borderId="0" xfId="0" quotePrefix="1" applyFont="1" applyFill="1"/>
    <xf numFmtId="0" fontId="2" fillId="0" borderId="0" xfId="14" applyFont="1" applyFill="1"/>
    <xf numFmtId="0" fontId="2" fillId="0" borderId="0" xfId="0" applyFont="1" applyAlignment="1">
      <alignment horizontal="center"/>
    </xf>
    <xf numFmtId="0" fontId="2" fillId="0" borderId="0" xfId="14" applyFont="1"/>
    <xf numFmtId="0" fontId="2" fillId="0" borderId="0" xfId="0" applyFont="1" applyAlignment="1">
      <alignment horizontal="left"/>
    </xf>
    <xf numFmtId="194" fontId="2" fillId="0" borderId="0" xfId="9" applyNumberFormat="1" applyFont="1"/>
    <xf numFmtId="39" fontId="2" fillId="0" borderId="0" xfId="10" applyNumberFormat="1" applyFont="1" applyFill="1"/>
    <xf numFmtId="205" fontId="2" fillId="0" borderId="0" xfId="30" applyNumberFormat="1" applyFont="1" applyFill="1" applyAlignment="1" applyProtection="1">
      <alignment horizontal="left"/>
    </xf>
    <xf numFmtId="0" fontId="2" fillId="0" borderId="0" xfId="23" applyFont="1" applyFill="1"/>
    <xf numFmtId="39" fontId="2" fillId="0" borderId="0" xfId="11" applyNumberFormat="1" applyFont="1"/>
    <xf numFmtId="205" fontId="2" fillId="0" borderId="0" xfId="11" applyNumberFormat="1" applyFont="1"/>
    <xf numFmtId="39" fontId="2" fillId="0" borderId="0" xfId="11" applyNumberFormat="1" applyFont="1" applyBorder="1"/>
    <xf numFmtId="0" fontId="2" fillId="2" borderId="0" xfId="23" applyFont="1" applyFill="1"/>
    <xf numFmtId="0" fontId="2" fillId="0" borderId="0" xfId="0" quotePrefix="1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194" fontId="2" fillId="0" borderId="0" xfId="9" applyFont="1"/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94" fontId="2" fillId="0" borderId="4" xfId="0" applyNumberFormat="1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39" fontId="2" fillId="0" borderId="0" xfId="30" quotePrefix="1" applyFont="1" applyFill="1" applyBorder="1"/>
    <xf numFmtId="0" fontId="2" fillId="0" borderId="0" xfId="11" applyFont="1" applyFill="1" applyBorder="1"/>
    <xf numFmtId="39" fontId="2" fillId="0" borderId="0" xfId="30" applyFont="1" applyFill="1" applyBorder="1"/>
    <xf numFmtId="39" fontId="2" fillId="0" borderId="0" xfId="30" applyFont="1" applyFill="1" applyBorder="1" applyAlignment="1" applyProtection="1">
      <alignment horizontal="left"/>
    </xf>
    <xf numFmtId="194" fontId="2" fillId="0" borderId="0" xfId="9" applyFont="1" applyFill="1" applyBorder="1"/>
    <xf numFmtId="210" fontId="2" fillId="0" borderId="0" xfId="0" applyNumberFormat="1" applyFont="1" applyFill="1" applyBorder="1"/>
    <xf numFmtId="0" fontId="2" fillId="0" borderId="0" xfId="0" applyFont="1" applyFill="1" applyBorder="1" applyAlignment="1">
      <alignment horizontal="justify" vertical="center"/>
    </xf>
    <xf numFmtId="39" fontId="2" fillId="0" borderId="0" xfId="30" applyNumberFormat="1" applyFont="1" applyFill="1" applyBorder="1" applyAlignment="1">
      <alignment horizontal="center"/>
    </xf>
    <xf numFmtId="39" fontId="2" fillId="0" borderId="3" xfId="30" applyNumberFormat="1" applyFont="1" applyFill="1" applyBorder="1" applyAlignment="1">
      <alignment horizontal="center"/>
    </xf>
    <xf numFmtId="205" fontId="2" fillId="0" borderId="0" xfId="6" applyNumberFormat="1" applyFont="1" applyFill="1" applyBorder="1"/>
    <xf numFmtId="49" fontId="2" fillId="0" borderId="0" xfId="9" applyNumberFormat="1" applyFont="1" applyFill="1" applyBorder="1" applyAlignment="1">
      <alignment horizontal="center"/>
    </xf>
    <xf numFmtId="0" fontId="9" fillId="0" borderId="0" xfId="11" applyFont="1" applyFill="1" applyBorder="1" applyAlignment="1"/>
    <xf numFmtId="0" fontId="2" fillId="0" borderId="0" xfId="0" applyFont="1" applyFill="1" applyBorder="1"/>
    <xf numFmtId="49" fontId="2" fillId="0" borderId="0" xfId="11" applyNumberFormat="1" applyFont="1" applyFill="1" applyBorder="1" applyAlignment="1">
      <alignment horizontal="center"/>
    </xf>
    <xf numFmtId="194" fontId="2" fillId="0" borderId="2" xfId="3" applyFont="1" applyFill="1" applyBorder="1"/>
    <xf numFmtId="39" fontId="2" fillId="0" borderId="0" xfId="30" applyNumberFormat="1" applyFont="1" applyFill="1" applyBorder="1"/>
    <xf numFmtId="39" fontId="2" fillId="0" borderId="1" xfId="30" applyNumberFormat="1" applyFont="1" applyFill="1" applyBorder="1"/>
    <xf numFmtId="39" fontId="2" fillId="0" borderId="0" xfId="30" applyFont="1" applyFill="1" applyBorder="1" applyAlignment="1" applyProtection="1">
      <alignment horizontal="center"/>
    </xf>
    <xf numFmtId="39" fontId="2" fillId="0" borderId="0" xfId="30" applyFont="1" applyFill="1" applyBorder="1" applyAlignment="1" applyProtection="1">
      <alignment horizontal="right"/>
    </xf>
    <xf numFmtId="194" fontId="2" fillId="0" borderId="0" xfId="9" applyNumberFormat="1" applyFont="1" applyFill="1" applyBorder="1"/>
    <xf numFmtId="194" fontId="2" fillId="3" borderId="0" xfId="3" applyFont="1" applyFill="1" applyBorder="1"/>
    <xf numFmtId="39" fontId="2" fillId="3" borderId="0" xfId="31" applyFont="1" applyFill="1" applyBorder="1"/>
    <xf numFmtId="0" fontId="2" fillId="3" borderId="0" xfId="15" applyFont="1" applyFill="1" applyBorder="1"/>
    <xf numFmtId="40" fontId="2" fillId="3" borderId="0" xfId="15" applyNumberFormat="1" applyFont="1" applyFill="1" applyBorder="1" applyAlignment="1">
      <alignment horizontal="left"/>
    </xf>
    <xf numFmtId="39" fontId="2" fillId="0" borderId="3" xfId="30" applyFont="1" applyFill="1" applyBorder="1" applyAlignment="1" applyProtection="1">
      <alignment horizontal="right"/>
    </xf>
    <xf numFmtId="0" fontId="2" fillId="0" borderId="0" xfId="0" applyFont="1" applyFill="1" applyBorder="1" applyAlignment="1"/>
    <xf numFmtId="194" fontId="2" fillId="0" borderId="3" xfId="11" applyNumberFormat="1" applyFont="1" applyFill="1" applyBorder="1"/>
    <xf numFmtId="39" fontId="2" fillId="0" borderId="5" xfId="30" applyNumberFormat="1" applyFont="1" applyFill="1" applyBorder="1"/>
    <xf numFmtId="0" fontId="2" fillId="0" borderId="0" xfId="0" applyFont="1" applyFill="1" applyAlignment="1">
      <alignment horizontal="left" vertical="top"/>
    </xf>
    <xf numFmtId="0" fontId="2" fillId="0" borderId="0" xfId="11" applyFont="1" applyFill="1" applyBorder="1" applyAlignment="1"/>
    <xf numFmtId="39" fontId="2" fillId="0" borderId="0" xfId="11" applyNumberFormat="1" applyFont="1" applyFill="1" applyBorder="1"/>
    <xf numFmtId="0" fontId="2" fillId="0" borderId="0" xfId="11" applyFont="1" applyFill="1" applyBorder="1" applyAlignment="1">
      <alignment wrapText="1"/>
    </xf>
    <xf numFmtId="39" fontId="2" fillId="0" borderId="0" xfId="11" applyNumberFormat="1" applyFont="1" applyFill="1" applyBorder="1" applyAlignment="1"/>
    <xf numFmtId="39" fontId="9" fillId="0" borderId="0" xfId="11" applyNumberFormat="1" applyFont="1" applyFill="1" applyBorder="1" applyAlignment="1"/>
    <xf numFmtId="194" fontId="2" fillId="0" borderId="0" xfId="3" applyFont="1" applyFill="1" applyBorder="1" applyAlignment="1">
      <alignment horizontal="center"/>
    </xf>
    <xf numFmtId="39" fontId="2" fillId="0" borderId="0" xfId="11" applyNumberFormat="1" applyFont="1" applyFill="1" applyBorder="1" applyAlignment="1">
      <alignment horizontal="center"/>
    </xf>
    <xf numFmtId="205" fontId="2" fillId="0" borderId="0" xfId="6" applyNumberFormat="1" applyFont="1" applyFill="1" applyBorder="1" applyAlignment="1"/>
    <xf numFmtId="212" fontId="2" fillId="0" borderId="0" xfId="3" applyNumberFormat="1" applyFont="1" applyFill="1" applyBorder="1" applyAlignment="1">
      <alignment horizontal="right"/>
    </xf>
    <xf numFmtId="212" fontId="2" fillId="0" borderId="0" xfId="11" applyNumberFormat="1" applyFont="1" applyFill="1" applyBorder="1" applyAlignment="1">
      <alignment horizontal="right"/>
    </xf>
    <xf numFmtId="0" fontId="2" fillId="0" borderId="0" xfId="11" applyFont="1" applyFill="1" applyBorder="1" applyAlignment="1">
      <alignment horizontal="center"/>
    </xf>
    <xf numFmtId="194" fontId="2" fillId="0" borderId="4" xfId="11" applyNumberFormat="1" applyFont="1" applyFill="1" applyBorder="1" applyAlignment="1"/>
    <xf numFmtId="194" fontId="2" fillId="0" borderId="0" xfId="11" applyNumberFormat="1" applyFont="1" applyFill="1" applyBorder="1" applyAlignment="1"/>
    <xf numFmtId="194" fontId="2" fillId="0" borderId="4" xfId="3" applyFont="1" applyFill="1" applyBorder="1" applyAlignment="1"/>
    <xf numFmtId="194" fontId="2" fillId="0" borderId="0" xfId="3" applyFont="1" applyFill="1" applyBorder="1" applyAlignment="1"/>
    <xf numFmtId="39" fontId="2" fillId="0" borderId="4" xfId="11" applyNumberFormat="1" applyFont="1" applyFill="1" applyBorder="1" applyAlignment="1"/>
    <xf numFmtId="210" fontId="2" fillId="0" borderId="0" xfId="31" quotePrefix="1" applyNumberFormat="1" applyFont="1" applyFill="1" applyBorder="1"/>
    <xf numFmtId="210" fontId="2" fillId="0" borderId="0" xfId="31" applyNumberFormat="1" applyFont="1" applyFill="1" applyBorder="1" applyAlignment="1" applyProtection="1">
      <alignment horizontal="left"/>
    </xf>
    <xf numFmtId="210" fontId="2" fillId="0" borderId="0" xfId="31" applyNumberFormat="1" applyFont="1" applyFill="1" applyBorder="1"/>
    <xf numFmtId="210" fontId="2" fillId="0" borderId="0" xfId="31" applyNumberFormat="1" applyFont="1" applyFill="1" applyBorder="1" applyProtection="1"/>
    <xf numFmtId="37" fontId="2" fillId="0" borderId="0" xfId="17" quotePrefix="1" applyNumberFormat="1" applyFont="1" applyFill="1" applyBorder="1"/>
    <xf numFmtId="37" fontId="2" fillId="0" borderId="0" xfId="17" applyNumberFormat="1" applyFont="1" applyFill="1" applyBorder="1" applyAlignment="1">
      <alignment horizontal="left"/>
    </xf>
    <xf numFmtId="37" fontId="2" fillId="0" borderId="0" xfId="17" applyNumberFormat="1" applyFont="1" applyFill="1" applyBorder="1" applyAlignment="1">
      <alignment horizontal="center"/>
    </xf>
    <xf numFmtId="37" fontId="2" fillId="0" borderId="0" xfId="17" applyNumberFormat="1" applyFont="1" applyFill="1" applyBorder="1"/>
    <xf numFmtId="194" fontId="2" fillId="0" borderId="4" xfId="3" applyFont="1" applyFill="1" applyBorder="1"/>
    <xf numFmtId="0" fontId="2" fillId="0" borderId="0" xfId="11" quotePrefix="1" applyFont="1" applyFill="1"/>
    <xf numFmtId="39" fontId="2" fillId="0" borderId="3" xfId="30" applyFont="1" applyBorder="1" applyAlignment="1" applyProtection="1">
      <alignment horizontal="center"/>
    </xf>
    <xf numFmtId="39" fontId="2" fillId="0" borderId="0" xfId="30" applyFont="1" applyFill="1" applyAlignment="1" applyProtection="1">
      <alignment horizontal="center"/>
    </xf>
    <xf numFmtId="39" fontId="2" fillId="0" borderId="0" xfId="30" applyFont="1" applyAlignment="1" applyProtection="1">
      <alignment horizontal="right" vertical="top" indent="1"/>
    </xf>
    <xf numFmtId="39" fontId="2" fillId="0" borderId="0" xfId="30" applyFont="1" applyFill="1" applyAlignment="1" applyProtection="1">
      <alignment horizontal="left" vertical="top"/>
    </xf>
    <xf numFmtId="39" fontId="2" fillId="0" borderId="4" xfId="30" applyNumberFormat="1" applyFont="1" applyBorder="1" applyAlignment="1" applyProtection="1">
      <alignment vertical="top"/>
    </xf>
    <xf numFmtId="39" fontId="2" fillId="0" borderId="0" xfId="30" applyFont="1" applyAlignment="1" applyProtection="1"/>
    <xf numFmtId="0" fontId="2" fillId="0" borderId="0" xfId="11" quotePrefix="1" applyFont="1"/>
    <xf numFmtId="205" fontId="2" fillId="0" borderId="0" xfId="0" applyNumberFormat="1" applyFont="1" applyAlignment="1"/>
    <xf numFmtId="39" fontId="2" fillId="0" borderId="1" xfId="30" applyFont="1" applyBorder="1" applyAlignment="1" applyProtection="1">
      <alignment horizontal="center"/>
    </xf>
    <xf numFmtId="0" fontId="2" fillId="0" borderId="1" xfId="11" applyFont="1" applyBorder="1"/>
    <xf numFmtId="39" fontId="2" fillId="0" borderId="1" xfId="30" applyNumberFormat="1" applyFont="1" applyBorder="1" applyAlignment="1">
      <alignment horizontal="center"/>
    </xf>
    <xf numFmtId="39" fontId="2" fillId="0" borderId="0" xfId="30" quotePrefix="1" applyFont="1" applyBorder="1" applyAlignment="1" applyProtection="1">
      <alignment horizontal="center"/>
    </xf>
    <xf numFmtId="39" fontId="2" fillId="0" borderId="0" xfId="30" applyFont="1" applyBorder="1" applyAlignment="1" applyProtection="1">
      <alignment horizontal="center"/>
    </xf>
    <xf numFmtId="0" fontId="2" fillId="0" borderId="0" xfId="11" applyFont="1" applyBorder="1"/>
    <xf numFmtId="39" fontId="2" fillId="0" borderId="0" xfId="30" applyNumberFormat="1" applyFont="1" applyBorder="1" applyAlignment="1">
      <alignment horizontal="center"/>
    </xf>
    <xf numFmtId="39" fontId="2" fillId="0" borderId="2" xfId="30" applyFont="1" applyBorder="1" applyAlignment="1" applyProtection="1">
      <alignment horizontal="center"/>
    </xf>
    <xf numFmtId="0" fontId="2" fillId="0" borderId="2" xfId="11" applyFont="1" applyBorder="1"/>
    <xf numFmtId="39" fontId="2" fillId="0" borderId="2" xfId="30" applyNumberFormat="1" applyFont="1" applyBorder="1"/>
    <xf numFmtId="39" fontId="2" fillId="0" borderId="0" xfId="30" applyFont="1" applyAlignment="1" applyProtection="1">
      <alignment horizontal="right"/>
    </xf>
    <xf numFmtId="0" fontId="2" fillId="0" borderId="0" xfId="11" applyFont="1" applyAlignment="1">
      <alignment horizontal="right"/>
    </xf>
    <xf numFmtId="39" fontId="2" fillId="0" borderId="0" xfId="30" applyNumberFormat="1" applyFont="1" applyAlignment="1">
      <alignment horizontal="right"/>
    </xf>
    <xf numFmtId="39" fontId="2" fillId="0" borderId="4" xfId="30" applyFont="1" applyBorder="1" applyAlignment="1" applyProtection="1">
      <alignment horizontal="right"/>
    </xf>
    <xf numFmtId="39" fontId="2" fillId="0" borderId="3" xfId="30" applyNumberFormat="1" applyFont="1" applyBorder="1"/>
    <xf numFmtId="39" fontId="2" fillId="0" borderId="0" xfId="30" applyFont="1" applyFill="1" applyAlignment="1" applyProtection="1"/>
    <xf numFmtId="39" fontId="2" fillId="0" borderId="3" xfId="30" applyFont="1" applyBorder="1" applyAlignment="1" applyProtection="1">
      <alignment horizontal="right"/>
    </xf>
    <xf numFmtId="39" fontId="2" fillId="0" borderId="3" xfId="30" applyFont="1" applyBorder="1" applyAlignment="1" applyProtection="1"/>
    <xf numFmtId="39" fontId="2" fillId="0" borderId="0" xfId="30" applyFont="1" applyBorder="1" applyAlignment="1" applyProtection="1">
      <alignment horizontal="right"/>
    </xf>
    <xf numFmtId="194" fontId="2" fillId="0" borderId="3" xfId="1" applyFont="1" applyBorder="1" applyAlignment="1" applyProtection="1">
      <alignment horizontal="center"/>
    </xf>
    <xf numFmtId="194" fontId="2" fillId="0" borderId="4" xfId="1" applyFont="1" applyBorder="1" applyAlignment="1" applyProtection="1">
      <alignment horizontal="center"/>
    </xf>
    <xf numFmtId="39" fontId="2" fillId="0" borderId="2" xfId="30" applyNumberFormat="1" applyFont="1" applyBorder="1" applyAlignment="1">
      <alignment horizontal="right"/>
    </xf>
    <xf numFmtId="205" fontId="2" fillId="0" borderId="0" xfId="11" applyNumberFormat="1" applyFont="1" applyFill="1" applyBorder="1"/>
    <xf numFmtId="205" fontId="2" fillId="0" borderId="3" xfId="11" applyNumberFormat="1" applyFont="1" applyFill="1" applyBorder="1" applyAlignment="1">
      <alignment horizontal="center"/>
    </xf>
    <xf numFmtId="39" fontId="2" fillId="0" borderId="0" xfId="30" applyFont="1" applyFill="1" applyBorder="1" applyAlignment="1" applyProtection="1"/>
    <xf numFmtId="205" fontId="2" fillId="0" borderId="4" xfId="11" applyNumberFormat="1" applyFont="1" applyFill="1" applyBorder="1" applyAlignment="1"/>
    <xf numFmtId="39" fontId="2" fillId="0" borderId="0" xfId="30" applyNumberFormat="1" applyFont="1" applyAlignment="1" applyProtection="1">
      <alignment horizontal="left"/>
    </xf>
    <xf numFmtId="194" fontId="2" fillId="0" borderId="0" xfId="9" applyFont="1" applyAlignment="1" applyProtection="1">
      <alignment horizontal="left"/>
    </xf>
    <xf numFmtId="39" fontId="2" fillId="0" borderId="0" xfId="30" applyNumberFormat="1" applyFont="1" applyBorder="1" applyAlignment="1"/>
    <xf numFmtId="39" fontId="2" fillId="0" borderId="0" xfId="30" applyNumberFormat="1" applyFont="1" applyBorder="1" applyAlignment="1" applyProtection="1"/>
    <xf numFmtId="205" fontId="2" fillId="0" borderId="3" xfId="11" applyNumberFormat="1" applyFont="1" applyBorder="1" applyAlignment="1">
      <alignment horizontal="center"/>
    </xf>
    <xf numFmtId="205" fontId="2" fillId="0" borderId="0" xfId="11" applyNumberFormat="1" applyFont="1" applyBorder="1" applyAlignment="1">
      <alignment horizontal="center"/>
    </xf>
    <xf numFmtId="39" fontId="2" fillId="0" borderId="0" xfId="9" applyNumberFormat="1" applyFont="1" applyBorder="1" applyAlignment="1" applyProtection="1"/>
    <xf numFmtId="39" fontId="2" fillId="0" borderId="0" xfId="30" applyNumberFormat="1" applyFont="1" applyBorder="1" applyAlignment="1" applyProtection="1">
      <alignment horizontal="right"/>
    </xf>
    <xf numFmtId="39" fontId="2" fillId="0" borderId="4" xfId="30" applyNumberFormat="1" applyFont="1" applyBorder="1" applyAlignment="1" applyProtection="1">
      <alignment horizontal="right"/>
    </xf>
    <xf numFmtId="0" fontId="2" fillId="0" borderId="0" xfId="11" applyFont="1" applyFill="1" applyBorder="1" applyAlignment="1">
      <alignment horizontal="left" indent="2"/>
    </xf>
    <xf numFmtId="0" fontId="2" fillId="0" borderId="0" xfId="11" applyNumberFormat="1" applyFont="1" applyFill="1" applyBorder="1" applyAlignment="1">
      <alignment horizontal="center"/>
    </xf>
    <xf numFmtId="205" fontId="2" fillId="0" borderId="3" xfId="11" quotePrefix="1" applyNumberFormat="1" applyFont="1" applyFill="1" applyBorder="1" applyAlignment="1">
      <alignment horizontal="center"/>
    </xf>
    <xf numFmtId="39" fontId="2" fillId="0" borderId="0" xfId="30" applyNumberFormat="1" applyFont="1" applyFill="1" applyBorder="1" applyAlignment="1" applyProtection="1">
      <alignment horizontal="right"/>
    </xf>
    <xf numFmtId="0" fontId="2" fillId="2" borderId="0" xfId="11" applyFont="1" applyFill="1"/>
    <xf numFmtId="39" fontId="2" fillId="0" borderId="4" xfId="30" applyNumberFormat="1" applyFont="1" applyFill="1" applyBorder="1" applyAlignment="1" applyProtection="1">
      <alignment horizontal="right"/>
    </xf>
    <xf numFmtId="0" fontId="2" fillId="0" borderId="0" xfId="11" applyFont="1" applyAlignment="1"/>
    <xf numFmtId="37" fontId="2" fillId="0" borderId="0" xfId="30" applyNumberFormat="1" applyFont="1" applyBorder="1" applyAlignment="1" applyProtection="1">
      <alignment horizontal="right"/>
    </xf>
    <xf numFmtId="40" fontId="2" fillId="0" borderId="0" xfId="0" applyNumberFormat="1" applyFont="1" applyFill="1"/>
    <xf numFmtId="39" fontId="2" fillId="0" borderId="0" xfId="31" quotePrefix="1" applyFont="1" applyFill="1" applyBorder="1"/>
    <xf numFmtId="39" fontId="2" fillId="0" borderId="0" xfId="31" applyFont="1" applyFill="1" applyBorder="1"/>
    <xf numFmtId="194" fontId="2" fillId="0" borderId="0" xfId="6" applyNumberFormat="1" applyFont="1" applyFill="1"/>
    <xf numFmtId="39" fontId="2" fillId="0" borderId="0" xfId="11" applyNumberFormat="1" applyFont="1" applyFill="1"/>
    <xf numFmtId="205" fontId="2" fillId="0" borderId="0" xfId="30" applyNumberFormat="1" applyFont="1" applyFill="1"/>
    <xf numFmtId="0" fontId="2" fillId="0" borderId="0" xfId="11" applyFont="1" applyFill="1" applyAlignment="1">
      <alignment horizontal="left"/>
    </xf>
    <xf numFmtId="0" fontId="2" fillId="0" borderId="0" xfId="11" applyFont="1" applyFill="1" applyAlignment="1">
      <alignment horizontal="center"/>
    </xf>
    <xf numFmtId="205" fontId="2" fillId="0" borderId="0" xfId="11" applyNumberFormat="1" applyFont="1" applyBorder="1"/>
    <xf numFmtId="0" fontId="2" fillId="0" borderId="0" xfId="11" applyFont="1" applyBorder="1" applyAlignment="1">
      <alignment horizontal="left" indent="2"/>
    </xf>
    <xf numFmtId="39" fontId="2" fillId="0" borderId="0" xfId="31" applyNumberFormat="1" applyFont="1" applyFill="1"/>
    <xf numFmtId="40" fontId="2" fillId="0" borderId="0" xfId="31" applyNumberFormat="1" applyFont="1" applyFill="1" applyBorder="1" applyAlignment="1" applyProtection="1"/>
    <xf numFmtId="40" fontId="2" fillId="0" borderId="0" xfId="31" applyNumberFormat="1" applyFont="1" applyFill="1" applyBorder="1" applyAlignment="1"/>
    <xf numFmtId="205" fontId="2" fillId="0" borderId="0" xfId="31" applyNumberFormat="1" applyFont="1" applyFill="1" applyAlignment="1" applyProtection="1">
      <alignment horizontal="left"/>
    </xf>
    <xf numFmtId="205" fontId="2" fillId="0" borderId="0" xfId="31" applyNumberFormat="1" applyFont="1" applyFill="1"/>
    <xf numFmtId="205" fontId="2" fillId="0" borderId="0" xfId="11" applyNumberFormat="1" applyFont="1" applyFill="1"/>
    <xf numFmtId="205" fontId="2" fillId="0" borderId="0" xfId="31" applyNumberFormat="1" applyFont="1" applyFill="1" applyBorder="1"/>
    <xf numFmtId="0" fontId="2" fillId="0" borderId="2" xfId="11" applyFont="1" applyFill="1" applyBorder="1"/>
    <xf numFmtId="0" fontId="2" fillId="0" borderId="2" xfId="11" applyFont="1" applyFill="1" applyBorder="1" applyAlignment="1">
      <alignment horizontal="center"/>
    </xf>
    <xf numFmtId="39" fontId="2" fillId="0" borderId="0" xfId="11" applyNumberFormat="1" applyFont="1" applyFill="1" applyAlignment="1">
      <alignment horizontal="center"/>
    </xf>
    <xf numFmtId="39" fontId="2" fillId="0" borderId="0" xfId="11" applyNumberFormat="1" applyFont="1" applyFill="1" applyAlignment="1"/>
    <xf numFmtId="39" fontId="2" fillId="0" borderId="0" xfId="11" applyNumberFormat="1" applyFont="1" applyFill="1" applyAlignment="1">
      <alignment horizontal="left"/>
    </xf>
    <xf numFmtId="39" fontId="2" fillId="0" borderId="0" xfId="9" applyNumberFormat="1" applyFont="1" applyFill="1"/>
    <xf numFmtId="39" fontId="2" fillId="0" borderId="3" xfId="11" applyNumberFormat="1" applyFont="1" applyFill="1" applyBorder="1" applyAlignment="1">
      <alignment horizontal="center"/>
    </xf>
    <xf numFmtId="205" fontId="2" fillId="4" borderId="3" xfId="11" applyNumberFormat="1" applyFont="1" applyFill="1" applyBorder="1" applyAlignment="1">
      <alignment horizontal="center"/>
    </xf>
    <xf numFmtId="0" fontId="2" fillId="0" borderId="0" xfId="11" applyFont="1" applyFill="1" applyAlignment="1"/>
    <xf numFmtId="40" fontId="2" fillId="0" borderId="0" xfId="31" applyNumberFormat="1" applyFont="1" applyFill="1"/>
    <xf numFmtId="40" fontId="2" fillId="0" borderId="0" xfId="31" applyNumberFormat="1" applyFont="1" applyFill="1" applyBorder="1" applyProtection="1"/>
    <xf numFmtId="0" fontId="2" fillId="0" borderId="0" xfId="11" applyNumberFormat="1" applyFont="1" applyFill="1" applyAlignment="1"/>
    <xf numFmtId="0" fontId="2" fillId="0" borderId="0" xfId="0" applyNumberFormat="1" applyFont="1" applyAlignment="1"/>
    <xf numFmtId="40" fontId="2" fillId="0" borderId="0" xfId="32" applyNumberFormat="1" applyFont="1" applyFill="1" applyAlignment="1" applyProtection="1">
      <alignment horizontal="left"/>
    </xf>
    <xf numFmtId="40" fontId="2" fillId="0" borderId="0" xfId="32" applyNumberFormat="1" applyFont="1" applyFill="1"/>
    <xf numFmtId="39" fontId="2" fillId="0" borderId="0" xfId="32" applyNumberFormat="1" applyFont="1" applyFill="1" applyBorder="1"/>
    <xf numFmtId="40" fontId="2" fillId="0" borderId="0" xfId="32" applyNumberFormat="1" applyFont="1" applyFill="1" applyAlignment="1">
      <alignment horizontal="center"/>
    </xf>
    <xf numFmtId="39" fontId="2" fillId="0" borderId="0" xfId="32" applyNumberFormat="1" applyFont="1" applyFill="1" applyBorder="1" applyAlignment="1"/>
    <xf numFmtId="40" fontId="2" fillId="0" borderId="2" xfId="32" applyNumberFormat="1" applyFont="1" applyFill="1" applyBorder="1" applyAlignment="1">
      <alignment horizontal="center"/>
    </xf>
    <xf numFmtId="40" fontId="2" fillId="0" borderId="0" xfId="32" applyNumberFormat="1" applyFont="1" applyFill="1" applyAlignment="1"/>
    <xf numFmtId="40" fontId="2" fillId="0" borderId="4" xfId="32" applyNumberFormat="1" applyFont="1" applyFill="1" applyBorder="1"/>
    <xf numFmtId="39" fontId="2" fillId="0" borderId="0" xfId="0" applyNumberFormat="1" applyFont="1" applyAlignment="1"/>
    <xf numFmtId="39" fontId="2" fillId="0" borderId="0" xfId="31" applyNumberFormat="1" applyFont="1" applyFill="1" applyAlignme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NumberFormat="1" applyFont="1" applyFill="1"/>
    <xf numFmtId="39" fontId="2" fillId="0" borderId="0" xfId="30" applyNumberFormat="1" applyFont="1" applyFill="1" applyBorder="1" applyAlignment="1">
      <alignment horizontal="right"/>
    </xf>
    <xf numFmtId="194" fontId="2" fillId="0" borderId="0" xfId="3" applyFont="1" applyFill="1" applyBorder="1" applyAlignment="1">
      <alignment horizontal="right"/>
    </xf>
    <xf numFmtId="39" fontId="2" fillId="0" borderId="0" xfId="0" applyNumberFormat="1" applyFont="1" applyAlignment="1">
      <alignment horizontal="right"/>
    </xf>
    <xf numFmtId="205" fontId="2" fillId="0" borderId="0" xfId="11" applyNumberFormat="1" applyFont="1" applyFill="1" applyBorder="1" applyAlignment="1">
      <alignment horizontal="right"/>
    </xf>
    <xf numFmtId="39" fontId="2" fillId="0" borderId="0" xfId="30" applyNumberFormat="1" applyFont="1" applyBorder="1" applyAlignment="1">
      <alignment horizontal="right"/>
    </xf>
    <xf numFmtId="39" fontId="2" fillId="0" borderId="0" xfId="11" applyNumberFormat="1" applyFont="1" applyFill="1" applyAlignment="1">
      <alignment horizontal="right"/>
    </xf>
    <xf numFmtId="0" fontId="2" fillId="0" borderId="0" xfId="31" quotePrefix="1" applyNumberFormat="1" applyFont="1" applyAlignment="1" applyProtection="1">
      <alignment horizontal="left"/>
    </xf>
    <xf numFmtId="9" fontId="2" fillId="0" borderId="2" xfId="11" quotePrefix="1" applyNumberFormat="1" applyFont="1" applyBorder="1" applyAlignment="1">
      <alignment horizontal="right"/>
    </xf>
    <xf numFmtId="0" fontId="2" fillId="0" borderId="2" xfId="3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0" fontId="2" fillId="0" borderId="0" xfId="11" quotePrefix="1" applyNumberFormat="1" applyFont="1" applyFill="1" applyAlignment="1">
      <alignment horizontal="left"/>
    </xf>
    <xf numFmtId="0" fontId="2" fillId="0" borderId="0" xfId="30" quotePrefix="1" applyNumberFormat="1" applyFont="1" applyFill="1" applyAlignment="1">
      <alignment horizontal="left"/>
    </xf>
    <xf numFmtId="205" fontId="2" fillId="0" borderId="0" xfId="30" quotePrefix="1" applyNumberFormat="1" applyFont="1" applyFill="1" applyAlignment="1" applyProtection="1">
      <alignment horizontal="left"/>
    </xf>
    <xf numFmtId="0" fontId="2" fillId="0" borderId="0" xfId="14" quotePrefix="1" applyFont="1" applyFill="1"/>
    <xf numFmtId="37" fontId="2" fillId="0" borderId="0" xfId="17" quotePrefix="1" applyNumberFormat="1" applyFont="1" applyFill="1"/>
    <xf numFmtId="1" fontId="2" fillId="0" borderId="0" xfId="11" quotePrefix="1" applyNumberFormat="1" applyFont="1" applyFill="1" applyAlignment="1">
      <alignment horizontal="left"/>
    </xf>
    <xf numFmtId="194" fontId="2" fillId="0" borderId="0" xfId="1" applyFont="1" applyFill="1" applyBorder="1"/>
    <xf numFmtId="194" fontId="2" fillId="0" borderId="2" xfId="11" quotePrefix="1" applyNumberFormat="1" applyFont="1" applyFill="1" applyBorder="1" applyAlignment="1">
      <alignment horizontal="right"/>
    </xf>
    <xf numFmtId="0" fontId="2" fillId="0" borderId="3" xfId="11" applyNumberFormat="1" applyFont="1" applyFill="1" applyBorder="1" applyAlignment="1">
      <alignment horizontal="center"/>
    </xf>
    <xf numFmtId="0" fontId="2" fillId="0" borderId="3" xfId="11" applyFont="1" applyBorder="1"/>
    <xf numFmtId="4" fontId="2" fillId="0" borderId="4" xfId="11" applyNumberFormat="1" applyFont="1" applyFill="1" applyBorder="1"/>
    <xf numFmtId="194" fontId="2" fillId="0" borderId="4" xfId="1" applyFont="1" applyFill="1" applyBorder="1"/>
    <xf numFmtId="0" fontId="2" fillId="0" borderId="3" xfId="11" applyFont="1" applyFill="1" applyBorder="1"/>
    <xf numFmtId="0" fontId="2" fillId="0" borderId="3" xfId="11" applyFont="1" applyFill="1" applyBorder="1" applyAlignment="1">
      <alignment horizontal="center"/>
    </xf>
    <xf numFmtId="0" fontId="2" fillId="0" borderId="3" xfId="11" applyFont="1" applyBorder="1" applyAlignment="1">
      <alignment horizontal="center"/>
    </xf>
    <xf numFmtId="39" fontId="2" fillId="0" borderId="3" xfId="30" applyNumberFormat="1" applyFont="1" applyBorder="1" applyAlignment="1" applyProtection="1">
      <alignment horizontal="right"/>
    </xf>
    <xf numFmtId="205" fontId="2" fillId="0" borderId="2" xfId="11" applyNumberFormat="1" applyFont="1" applyBorder="1" applyAlignment="1">
      <alignment horizontal="right"/>
    </xf>
    <xf numFmtId="39" fontId="2" fillId="0" borderId="0" xfId="30" quotePrefix="1" applyNumberFormat="1" applyFont="1" applyFill="1" applyAlignment="1" applyProtection="1">
      <alignment horizontal="center"/>
    </xf>
    <xf numFmtId="39" fontId="2" fillId="0" borderId="0" xfId="30" quotePrefix="1" applyNumberFormat="1" applyFont="1" applyAlignment="1" applyProtection="1">
      <alignment horizontal="center"/>
    </xf>
    <xf numFmtId="39" fontId="10" fillId="0" borderId="0" xfId="11" applyNumberFormat="1" applyFont="1" applyFill="1" applyAlignment="1">
      <alignment horizontal="right"/>
    </xf>
    <xf numFmtId="39" fontId="10" fillId="0" borderId="0" xfId="11" applyNumberFormat="1" applyFont="1" applyFill="1"/>
    <xf numFmtId="39" fontId="11" fillId="0" borderId="0" xfId="3" applyNumberFormat="1" applyFont="1" applyFill="1" applyBorder="1"/>
    <xf numFmtId="213" fontId="11" fillId="0" borderId="2" xfId="3" applyNumberFormat="1" applyFont="1" applyFill="1" applyBorder="1"/>
    <xf numFmtId="213" fontId="11" fillId="0" borderId="0" xfId="3" applyNumberFormat="1" applyFont="1" applyFill="1" applyBorder="1"/>
    <xf numFmtId="0" fontId="10" fillId="0" borderId="0" xfId="11" applyFont="1" applyFill="1"/>
    <xf numFmtId="39" fontId="2" fillId="0" borderId="2" xfId="30" applyNumberFormat="1" applyFont="1" applyBorder="1" applyAlignment="1" applyProtection="1"/>
    <xf numFmtId="194" fontId="2" fillId="0" borderId="0" xfId="3" applyFont="1" applyBorder="1" applyAlignment="1"/>
    <xf numFmtId="0" fontId="2" fillId="2" borderId="0" xfId="11" applyFont="1" applyFill="1" applyBorder="1"/>
    <xf numFmtId="4" fontId="2" fillId="0" borderId="0" xfId="11" applyNumberFormat="1" applyFont="1" applyFill="1" applyBorder="1"/>
    <xf numFmtId="39" fontId="2" fillId="0" borderId="3" xfId="30" applyNumberFormat="1" applyFont="1" applyFill="1" applyBorder="1" applyAlignment="1" applyProtection="1">
      <alignment horizontal="center"/>
    </xf>
    <xf numFmtId="39" fontId="2" fillId="0" borderId="0" xfId="1" applyNumberFormat="1" applyFont="1" applyFill="1" applyBorder="1"/>
    <xf numFmtId="205" fontId="2" fillId="0" borderId="0" xfId="11" applyNumberFormat="1" applyFont="1" applyFill="1" applyBorder="1" applyAlignment="1">
      <alignment horizontal="center"/>
    </xf>
    <xf numFmtId="39" fontId="2" fillId="0" borderId="0" xfId="9" applyNumberFormat="1" applyFont="1" applyFill="1" applyBorder="1"/>
    <xf numFmtId="39" fontId="2" fillId="0" borderId="0" xfId="11" applyNumberFormat="1" applyFont="1" applyAlignment="1">
      <alignment horizontal="center"/>
    </xf>
    <xf numFmtId="0" fontId="2" fillId="0" borderId="0" xfId="14" applyFont="1" applyFill="1" applyBorder="1"/>
    <xf numFmtId="0" fontId="2" fillId="0" borderId="3" xfId="14" applyFont="1" applyFill="1" applyBorder="1" applyAlignment="1">
      <alignment horizontal="center"/>
    </xf>
    <xf numFmtId="0" fontId="2" fillId="0" borderId="0" xfId="30" applyNumberFormat="1" applyFont="1" applyFill="1" applyAlignment="1" applyProtection="1">
      <alignment horizontal="left"/>
    </xf>
    <xf numFmtId="0" fontId="2" fillId="0" borderId="0" xfId="30" applyNumberFormat="1" applyFont="1" applyAlignment="1" applyProtection="1">
      <alignment horizontal="left"/>
    </xf>
    <xf numFmtId="0" fontId="2" fillId="0" borderId="0" xfId="30" applyNumberFormat="1" applyFont="1" applyFill="1" applyBorder="1" applyAlignment="1" applyProtection="1">
      <alignment horizontal="left"/>
    </xf>
    <xf numFmtId="0" fontId="2" fillId="0" borderId="0" xfId="30" applyNumberFormat="1" applyFont="1" applyFill="1" applyAlignment="1">
      <alignment horizontal="left"/>
    </xf>
    <xf numFmtId="39" fontId="12" fillId="0" borderId="0" xfId="30" applyFont="1" applyAlignment="1" applyProtection="1">
      <alignment horizontal="left"/>
    </xf>
    <xf numFmtId="39" fontId="12" fillId="0" borderId="0" xfId="30" applyFont="1" applyAlignment="1" applyProtection="1">
      <alignment horizontal="center"/>
    </xf>
    <xf numFmtId="0" fontId="12" fillId="0" borderId="0" xfId="11" applyFont="1" applyFill="1"/>
    <xf numFmtId="39" fontId="12" fillId="0" borderId="0" xfId="30" applyFont="1" applyFill="1" applyAlignment="1" applyProtection="1">
      <alignment horizontal="center"/>
    </xf>
    <xf numFmtId="39" fontId="2" fillId="0" borderId="2" xfId="11" applyNumberFormat="1" applyFont="1" applyFill="1" applyBorder="1" applyAlignment="1">
      <alignment horizontal="center"/>
    </xf>
    <xf numFmtId="39" fontId="10" fillId="0" borderId="0" xfId="9" applyNumberFormat="1" applyFont="1"/>
    <xf numFmtId="194" fontId="10" fillId="0" borderId="0" xfId="3" applyNumberFormat="1" applyFont="1" applyFill="1" applyBorder="1"/>
    <xf numFmtId="194" fontId="10" fillId="0" borderId="2" xfId="3" applyNumberFormat="1" applyFont="1" applyFill="1" applyBorder="1"/>
    <xf numFmtId="39" fontId="10" fillId="0" borderId="0" xfId="30" applyFont="1" applyFill="1" applyBorder="1" applyAlignment="1" applyProtection="1">
      <alignment horizontal="right"/>
    </xf>
    <xf numFmtId="194" fontId="10" fillId="0" borderId="0" xfId="3" applyFont="1" applyFill="1" applyBorder="1"/>
    <xf numFmtId="194" fontId="10" fillId="0" borderId="2" xfId="3" applyFont="1" applyFill="1" applyBorder="1"/>
    <xf numFmtId="39" fontId="10" fillId="0" borderId="4" xfId="30" applyNumberFormat="1" applyFont="1" applyFill="1" applyBorder="1"/>
    <xf numFmtId="39" fontId="10" fillId="0" borderId="0" xfId="3" applyNumberFormat="1" applyFont="1" applyFill="1" applyBorder="1"/>
    <xf numFmtId="194" fontId="10" fillId="0" borderId="0" xfId="3" applyFont="1" applyFill="1" applyBorder="1" applyAlignment="1">
      <alignment horizontal="center"/>
    </xf>
    <xf numFmtId="212" fontId="10" fillId="0" borderId="0" xfId="3" applyNumberFormat="1" applyFont="1" applyFill="1" applyBorder="1" applyAlignment="1">
      <alignment horizontal="right"/>
    </xf>
    <xf numFmtId="39" fontId="10" fillId="0" borderId="0" xfId="11" applyNumberFormat="1" applyFont="1" applyFill="1" applyBorder="1" applyAlignment="1"/>
    <xf numFmtId="39" fontId="10" fillId="0" borderId="0" xfId="3" applyNumberFormat="1" applyFont="1" applyFill="1" applyBorder="1" applyAlignment="1"/>
    <xf numFmtId="0" fontId="14" fillId="0" borderId="0" xfId="0" applyFont="1" applyFill="1" applyBorder="1"/>
    <xf numFmtId="212" fontId="10" fillId="0" borderId="0" xfId="3" applyNumberFormat="1" applyFont="1" applyFill="1" applyBorder="1"/>
    <xf numFmtId="201" fontId="10" fillId="0" borderId="0" xfId="3" applyNumberFormat="1" applyFont="1" applyFill="1" applyBorder="1"/>
    <xf numFmtId="205" fontId="10" fillId="0" borderId="0" xfId="30" applyNumberFormat="1" applyFont="1"/>
    <xf numFmtId="39" fontId="10" fillId="0" borderId="2" xfId="3" applyNumberFormat="1" applyFont="1" applyFill="1" applyBorder="1"/>
    <xf numFmtId="194" fontId="10" fillId="0" borderId="0" xfId="1" applyFont="1" applyAlignment="1" applyProtection="1">
      <alignment horizontal="right" vertical="top" indent="1"/>
    </xf>
    <xf numFmtId="39" fontId="10" fillId="0" borderId="0" xfId="30" applyFont="1" applyAlignment="1" applyProtection="1">
      <alignment horizontal="right" vertical="top" indent="1"/>
    </xf>
    <xf numFmtId="39" fontId="10" fillId="0" borderId="0" xfId="30" applyNumberFormat="1" applyFont="1" applyAlignment="1" applyProtection="1">
      <alignment vertical="top"/>
    </xf>
    <xf numFmtId="213" fontId="10" fillId="0" borderId="0" xfId="1" applyNumberFormat="1" applyFont="1" applyAlignment="1" applyProtection="1">
      <alignment vertical="top"/>
    </xf>
    <xf numFmtId="39" fontId="10" fillId="0" borderId="0" xfId="30" applyFont="1" applyAlignment="1" applyProtection="1">
      <alignment horizontal="right"/>
    </xf>
    <xf numFmtId="194" fontId="10" fillId="0" borderId="0" xfId="1" applyFont="1" applyAlignment="1" applyProtection="1">
      <alignment horizontal="center"/>
    </xf>
    <xf numFmtId="194" fontId="10" fillId="0" borderId="0" xfId="1" applyFont="1" applyAlignment="1" applyProtection="1">
      <alignment horizontal="right"/>
    </xf>
    <xf numFmtId="39" fontId="10" fillId="0" borderId="0" xfId="30" applyFont="1" applyAlignment="1" applyProtection="1">
      <alignment horizontal="center"/>
    </xf>
    <xf numFmtId="39" fontId="10" fillId="0" borderId="0" xfId="30" applyNumberFormat="1" applyFont="1"/>
    <xf numFmtId="205" fontId="10" fillId="0" borderId="0" xfId="1" applyNumberFormat="1" applyFont="1" applyAlignment="1" applyProtection="1">
      <alignment horizontal="right"/>
    </xf>
    <xf numFmtId="39" fontId="10" fillId="0" borderId="2" xfId="30" applyFont="1" applyBorder="1" applyAlignment="1" applyProtection="1">
      <alignment horizontal="right"/>
    </xf>
    <xf numFmtId="39" fontId="10" fillId="0" borderId="0" xfId="30" applyNumberFormat="1" applyFont="1" applyAlignment="1">
      <alignment horizontal="right"/>
    </xf>
    <xf numFmtId="39" fontId="10" fillId="0" borderId="3" xfId="30" applyFont="1" applyBorder="1" applyAlignment="1" applyProtection="1">
      <alignment horizontal="right"/>
    </xf>
    <xf numFmtId="39" fontId="10" fillId="0" borderId="0" xfId="30" applyNumberFormat="1" applyFont="1" applyFill="1" applyBorder="1" applyAlignment="1" applyProtection="1"/>
    <xf numFmtId="205" fontId="10" fillId="0" borderId="4" xfId="11" applyNumberFormat="1" applyFont="1" applyFill="1" applyBorder="1" applyAlignment="1"/>
    <xf numFmtId="39" fontId="10" fillId="0" borderId="0" xfId="30" applyNumberFormat="1" applyFont="1" applyBorder="1" applyAlignment="1" applyProtection="1"/>
    <xf numFmtId="39" fontId="10" fillId="0" borderId="0" xfId="30" applyNumberFormat="1" applyFont="1" applyBorder="1" applyAlignment="1" applyProtection="1">
      <alignment horizontal="right"/>
    </xf>
    <xf numFmtId="39" fontId="10" fillId="0" borderId="0" xfId="30" applyNumberFormat="1" applyFont="1" applyFill="1" applyBorder="1" applyAlignment="1" applyProtection="1">
      <alignment horizontal="right"/>
    </xf>
    <xf numFmtId="194" fontId="10" fillId="0" borderId="0" xfId="11" applyNumberFormat="1" applyFont="1" applyFill="1"/>
    <xf numFmtId="194" fontId="10" fillId="0" borderId="0" xfId="1" applyFont="1" applyFill="1"/>
    <xf numFmtId="39" fontId="10" fillId="0" borderId="0" xfId="11" applyNumberFormat="1" applyFont="1" applyFill="1" applyBorder="1"/>
    <xf numFmtId="205" fontId="10" fillId="0" borderId="0" xfId="30" applyNumberFormat="1" applyFont="1" applyFill="1" applyBorder="1"/>
    <xf numFmtId="0" fontId="10" fillId="0" borderId="0" xfId="11" applyFont="1" applyFill="1" applyBorder="1"/>
    <xf numFmtId="213" fontId="10" fillId="0" borderId="2" xfId="11" applyNumberFormat="1" applyFont="1" applyFill="1" applyBorder="1"/>
    <xf numFmtId="213" fontId="10" fillId="0" borderId="0" xfId="11" applyNumberFormat="1" applyFont="1" applyFill="1"/>
    <xf numFmtId="213" fontId="10" fillId="0" borderId="2" xfId="1" applyNumberFormat="1" applyFont="1" applyFill="1" applyBorder="1"/>
    <xf numFmtId="205" fontId="10" fillId="0" borderId="2" xfId="30" applyNumberFormat="1" applyFont="1" applyFill="1" applyBorder="1"/>
    <xf numFmtId="205" fontId="10" fillId="0" borderId="0" xfId="11" applyNumberFormat="1" applyFont="1" applyBorder="1"/>
    <xf numFmtId="205" fontId="10" fillId="0" borderId="2" xfId="11" applyNumberFormat="1" applyFont="1" applyFill="1" applyBorder="1"/>
    <xf numFmtId="205" fontId="10" fillId="0" borderId="5" xfId="11" applyNumberFormat="1" applyFont="1" applyBorder="1"/>
    <xf numFmtId="10" fontId="10" fillId="0" borderId="0" xfId="25" applyNumberFormat="1" applyFont="1" applyBorder="1"/>
    <xf numFmtId="0" fontId="2" fillId="0" borderId="0" xfId="0" quotePrefix="1" applyFont="1" applyFill="1" applyAlignment="1"/>
    <xf numFmtId="0" fontId="2" fillId="2" borderId="0" xfId="11" applyFont="1" applyFill="1" applyAlignment="1"/>
    <xf numFmtId="0" fontId="2" fillId="0" borderId="0" xfId="17" applyFont="1" applyFill="1" applyAlignment="1"/>
    <xf numFmtId="213" fontId="2" fillId="0" borderId="0" xfId="17" applyNumberFormat="1" applyFont="1" applyFill="1" applyAlignment="1"/>
    <xf numFmtId="40" fontId="2" fillId="0" borderId="0" xfId="17" applyNumberFormat="1" applyFont="1" applyFill="1" applyAlignment="1"/>
    <xf numFmtId="205" fontId="2" fillId="0" borderId="0" xfId="31" applyNumberFormat="1" applyFont="1" applyFill="1" applyAlignment="1" applyProtection="1"/>
    <xf numFmtId="0" fontId="15" fillId="0" borderId="0" xfId="0" applyFont="1" applyAlignment="1"/>
    <xf numFmtId="205" fontId="2" fillId="0" borderId="0" xfId="11" applyNumberFormat="1" applyFont="1" applyFill="1" applyAlignment="1"/>
    <xf numFmtId="213" fontId="2" fillId="0" borderId="0" xfId="31" applyNumberFormat="1" applyFont="1" applyFill="1" applyBorder="1" applyAlignment="1"/>
    <xf numFmtId="205" fontId="2" fillId="0" borderId="0" xfId="31" applyNumberFormat="1" applyFont="1" applyFill="1" applyBorder="1" applyAlignment="1"/>
    <xf numFmtId="194" fontId="2" fillId="0" borderId="3" xfId="3" applyFont="1" applyBorder="1" applyAlignment="1">
      <alignment horizontal="center"/>
    </xf>
    <xf numFmtId="39" fontId="10" fillId="0" borderId="0" xfId="11" applyNumberFormat="1" applyFont="1" applyFill="1" applyAlignment="1"/>
    <xf numFmtId="0" fontId="2" fillId="0" borderId="0" xfId="11" quotePrefix="1" applyFont="1" applyFill="1" applyAlignment="1"/>
    <xf numFmtId="194" fontId="10" fillId="0" borderId="0" xfId="3" applyFont="1" applyFill="1"/>
    <xf numFmtId="39" fontId="10" fillId="0" borderId="4" xfId="11" applyNumberFormat="1" applyFont="1" applyFill="1" applyBorder="1"/>
    <xf numFmtId="212" fontId="10" fillId="0" borderId="0" xfId="1" applyNumberFormat="1" applyFont="1" applyFill="1"/>
    <xf numFmtId="194" fontId="10" fillId="0" borderId="4" xfId="1" applyFont="1" applyFill="1" applyBorder="1"/>
    <xf numFmtId="194" fontId="10" fillId="0" borderId="1" xfId="1" applyFont="1" applyFill="1" applyBorder="1"/>
    <xf numFmtId="40" fontId="10" fillId="0" borderId="0" xfId="32" applyNumberFormat="1" applyFont="1" applyFill="1"/>
    <xf numFmtId="40" fontId="10" fillId="0" borderId="0" xfId="0" applyNumberFormat="1" applyFont="1" applyFill="1"/>
    <xf numFmtId="39" fontId="10" fillId="0" borderId="0" xfId="32" applyNumberFormat="1" applyFont="1" applyFill="1" applyBorder="1"/>
    <xf numFmtId="40" fontId="10" fillId="0" borderId="2" xfId="32" applyNumberFormat="1" applyFont="1" applyFill="1" applyBorder="1"/>
    <xf numFmtId="40" fontId="2" fillId="0" borderId="0" xfId="32" applyNumberFormat="1" applyFont="1" applyFill="1" applyAlignment="1" applyProtection="1"/>
    <xf numFmtId="39" fontId="2" fillId="0" borderId="0" xfId="0" applyNumberFormat="1" applyFont="1" applyFill="1" applyBorder="1" applyAlignment="1"/>
    <xf numFmtId="40" fontId="2" fillId="0" borderId="0" xfId="32" applyNumberFormat="1" applyFont="1" applyFill="1" applyBorder="1" applyAlignment="1"/>
    <xf numFmtId="202" fontId="2" fillId="0" borderId="0" xfId="0" applyNumberFormat="1" applyFont="1" applyFill="1" applyBorder="1" applyAlignment="1"/>
    <xf numFmtId="202" fontId="9" fillId="0" borderId="0" xfId="0" applyNumberFormat="1" applyFont="1" applyFill="1" applyBorder="1" applyAlignment="1"/>
    <xf numFmtId="202" fontId="2" fillId="0" borderId="0" xfId="32" applyNumberFormat="1" applyFont="1" applyFill="1" applyBorder="1" applyAlignment="1"/>
    <xf numFmtId="40" fontId="9" fillId="0" borderId="0" xfId="0" applyNumberFormat="1" applyFont="1" applyFill="1" applyBorder="1" applyAlignment="1"/>
    <xf numFmtId="202" fontId="2" fillId="0" borderId="0" xfId="31" applyNumberFormat="1" applyFont="1" applyFill="1" applyAlignment="1">
      <alignment horizontal="right"/>
    </xf>
    <xf numFmtId="0" fontId="9" fillId="0" borderId="0" xfId="11" applyFont="1" applyFill="1" applyBorder="1" applyAlignment="1">
      <alignment horizontal="center"/>
    </xf>
    <xf numFmtId="202" fontId="9" fillId="0" borderId="0" xfId="32" applyNumberFormat="1" applyFont="1" applyFill="1" applyBorder="1" applyAlignment="1">
      <alignment horizontal="center"/>
    </xf>
    <xf numFmtId="40" fontId="2" fillId="0" borderId="0" xfId="11" applyNumberFormat="1" applyFont="1" applyFill="1" applyAlignment="1"/>
    <xf numFmtId="207" fontId="2" fillId="0" borderId="0" xfId="0" applyNumberFormat="1" applyFont="1" applyFill="1" applyBorder="1" applyAlignment="1"/>
    <xf numFmtId="39" fontId="10" fillId="0" borderId="0" xfId="11" applyNumberFormat="1" applyFont="1"/>
    <xf numFmtId="0" fontId="10" fillId="0" borderId="0" xfId="11" applyFont="1"/>
    <xf numFmtId="39" fontId="11" fillId="0" borderId="4" xfId="3" applyNumberFormat="1" applyFont="1" applyFill="1" applyBorder="1"/>
    <xf numFmtId="39" fontId="11" fillId="0" borderId="1" xfId="3" applyNumberFormat="1" applyFont="1" applyFill="1" applyBorder="1"/>
    <xf numFmtId="0" fontId="2" fillId="0" borderId="1" xfId="11" applyFont="1" applyFill="1" applyBorder="1"/>
    <xf numFmtId="0" fontId="2" fillId="0" borderId="1" xfId="11" applyNumberFormat="1" applyFont="1" applyFill="1" applyBorder="1" applyAlignment="1">
      <alignment horizontal="center"/>
    </xf>
    <xf numFmtId="39" fontId="2" fillId="0" borderId="2" xfId="11" quotePrefix="1" applyNumberFormat="1" applyFont="1" applyFill="1" applyBorder="1" applyAlignment="1">
      <alignment horizontal="center"/>
    </xf>
    <xf numFmtId="39" fontId="2" fillId="0" borderId="0" xfId="30" applyNumberFormat="1" applyFont="1" applyAlignment="1" applyProtection="1">
      <alignment horizontal="center"/>
    </xf>
    <xf numFmtId="39" fontId="2" fillId="0" borderId="0" xfId="30" applyFont="1" applyAlignment="1" applyProtection="1">
      <alignment horizontal="center"/>
    </xf>
    <xf numFmtId="0" fontId="2" fillId="0" borderId="2" xfId="14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9" fontId="2" fillId="0" borderId="2" xfId="11" applyNumberFormat="1" applyFont="1" applyFill="1" applyBorder="1" applyAlignment="1">
      <alignment horizontal="center"/>
    </xf>
    <xf numFmtId="0" fontId="2" fillId="0" borderId="0" xfId="11" applyFont="1" applyFill="1" applyAlignment="1">
      <alignment horizontal="center"/>
    </xf>
    <xf numFmtId="39" fontId="2" fillId="0" borderId="0" xfId="11" applyNumberFormat="1" applyFont="1" applyFill="1" applyAlignment="1">
      <alignment horizontal="center"/>
    </xf>
    <xf numFmtId="40" fontId="2" fillId="0" borderId="2" xfId="32" quotePrefix="1" applyNumberFormat="1" applyFont="1" applyFill="1" applyBorder="1" applyAlignment="1">
      <alignment horizontal="center"/>
    </xf>
    <xf numFmtId="0" fontId="2" fillId="0" borderId="2" xfId="11" applyFont="1" applyFill="1" applyBorder="1" applyAlignment="1">
      <alignment horizontal="center"/>
    </xf>
    <xf numFmtId="39" fontId="2" fillId="0" borderId="0" xfId="30" applyNumberFormat="1" applyFont="1" applyBorder="1" applyAlignment="1" applyProtection="1">
      <alignment horizontal="center"/>
    </xf>
    <xf numFmtId="39" fontId="2" fillId="0" borderId="2" xfId="30" applyNumberFormat="1" applyFont="1" applyBorder="1" applyAlignment="1" applyProtection="1">
      <alignment horizontal="center"/>
    </xf>
    <xf numFmtId="39" fontId="2" fillId="0" borderId="0" xfId="11" applyNumberFormat="1" applyFont="1" applyFill="1" applyBorder="1" applyAlignment="1">
      <alignment horizontal="center"/>
    </xf>
    <xf numFmtId="194" fontId="2" fillId="0" borderId="2" xfId="3" applyFont="1" applyBorder="1" applyAlignment="1">
      <alignment horizontal="center"/>
    </xf>
    <xf numFmtId="205" fontId="2" fillId="0" borderId="0" xfId="11" applyNumberFormat="1" applyFont="1" applyBorder="1" applyAlignment="1">
      <alignment horizontal="center"/>
    </xf>
    <xf numFmtId="202" fontId="9" fillId="0" borderId="0" xfId="0" applyNumberFormat="1" applyFont="1" applyFill="1" applyBorder="1" applyAlignment="1">
      <alignment horizontal="center"/>
    </xf>
    <xf numFmtId="37" fontId="2" fillId="0" borderId="0" xfId="17" applyNumberFormat="1" applyFont="1" applyFill="1" applyAlignment="1">
      <alignment horizontal="center"/>
    </xf>
    <xf numFmtId="37" fontId="2" fillId="0" borderId="3" xfId="17" applyNumberFormat="1" applyFont="1" applyFill="1" applyBorder="1" applyAlignment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1076325</xdr:colOff>
      <xdr:row>27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1541919" y="8989219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06"/>
  <sheetViews>
    <sheetView tabSelected="1" view="pageBreakPreview" zoomScaleNormal="100" zoomScaleSheetLayoutView="100" workbookViewId="0">
      <selection activeCell="O1" sqref="O1"/>
    </sheetView>
  </sheetViews>
  <sheetFormatPr defaultRowHeight="23.25" customHeight="1"/>
  <cols>
    <col min="1" max="1" width="2.5" style="62" customWidth="1"/>
    <col min="2" max="2" width="2.25" style="62" customWidth="1"/>
    <col min="3" max="3" width="3.5" style="62" customWidth="1"/>
    <col min="4" max="4" width="16" style="62" customWidth="1"/>
    <col min="5" max="5" width="12.875" style="62" customWidth="1"/>
    <col min="6" max="6" width="0.375" style="62" customWidth="1"/>
    <col min="7" max="7" width="15.125" style="62" customWidth="1"/>
    <col min="8" max="8" width="0.375" style="62" customWidth="1"/>
    <col min="9" max="9" width="15.125" style="62" customWidth="1"/>
    <col min="10" max="10" width="0.375" style="62" customWidth="1"/>
    <col min="11" max="11" width="15.125" style="62" customWidth="1"/>
    <col min="12" max="12" width="0.375" style="62" customWidth="1"/>
    <col min="13" max="13" width="15.125" style="62" customWidth="1"/>
    <col min="14" max="14" width="1" style="60" customWidth="1"/>
    <col min="15" max="15" width="12.75" style="60" customWidth="1"/>
    <col min="16" max="16" width="7.625" style="60" customWidth="1"/>
    <col min="17" max="17" width="14" style="60" bestFit="1" customWidth="1"/>
    <col min="18" max="28" width="9" style="60"/>
    <col min="29" max="16384" width="9" style="62"/>
  </cols>
  <sheetData>
    <row r="1" spans="1:28" ht="23.25" customHeight="1">
      <c r="A1" s="388" t="s">
        <v>237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61"/>
    </row>
    <row r="2" spans="1:28" ht="23.25" customHeight="1">
      <c r="A2" s="388" t="s">
        <v>17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61"/>
    </row>
    <row r="3" spans="1:28" ht="23.25" customHeight="1">
      <c r="A3" s="388" t="s">
        <v>309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61"/>
    </row>
    <row r="4" spans="1:28" ht="23.25" customHeight="1">
      <c r="A4" s="2"/>
      <c r="B4" s="2"/>
      <c r="C4" s="2"/>
      <c r="D4" s="2"/>
      <c r="E4" s="2"/>
      <c r="F4" s="2"/>
      <c r="G4" s="2"/>
      <c r="H4" s="2"/>
      <c r="I4" s="63"/>
      <c r="J4" s="2"/>
      <c r="K4" s="2"/>
      <c r="L4" s="2"/>
      <c r="M4" s="2"/>
      <c r="N4" s="61"/>
    </row>
    <row r="5" spans="1:28" ht="23.25" customHeight="1">
      <c r="A5" s="4" t="str">
        <f>+[1]Note!$A$5</f>
        <v>1.</v>
      </c>
      <c r="B5" s="7" t="str">
        <f>+[1]Note!$B$5</f>
        <v xml:space="preserve">GENERAL INFORMATION </v>
      </c>
      <c r="C5" s="64"/>
      <c r="D5" s="64"/>
      <c r="E5" s="64"/>
      <c r="F5" s="64"/>
      <c r="G5" s="64"/>
      <c r="H5" s="64"/>
      <c r="I5" s="65"/>
      <c r="J5" s="64"/>
      <c r="K5" s="64"/>
      <c r="L5" s="64"/>
      <c r="M5" s="64"/>
      <c r="N5" s="61"/>
    </row>
    <row r="6" spans="1:28" s="60" customFormat="1" ht="23.25" customHeight="1">
      <c r="A6" s="23"/>
      <c r="B6" s="290" t="s">
        <v>267</v>
      </c>
      <c r="C6" s="16"/>
      <c r="E6" s="16"/>
      <c r="F6" s="16"/>
      <c r="G6" s="18"/>
      <c r="H6" s="18"/>
      <c r="I6" s="66"/>
      <c r="J6" s="18"/>
      <c r="K6" s="18"/>
      <c r="L6" s="18"/>
      <c r="M6" s="18"/>
      <c r="N6" s="61"/>
    </row>
    <row r="7" spans="1:28" s="60" customFormat="1" ht="23.25" customHeight="1">
      <c r="A7" s="23"/>
      <c r="B7" s="67" t="s">
        <v>272</v>
      </c>
      <c r="E7" s="16"/>
      <c r="F7" s="16"/>
      <c r="G7" s="18"/>
      <c r="H7" s="18"/>
      <c r="I7" s="66"/>
      <c r="J7" s="18"/>
      <c r="K7" s="18"/>
      <c r="L7" s="18"/>
      <c r="M7" s="18"/>
      <c r="N7" s="61"/>
    </row>
    <row r="8" spans="1:28" ht="23.25" customHeight="1">
      <c r="A8" s="4"/>
      <c r="B8" s="291" t="s">
        <v>268</v>
      </c>
      <c r="G8" s="64"/>
      <c r="H8" s="64"/>
      <c r="I8" s="65"/>
      <c r="J8" s="64"/>
      <c r="K8" s="64"/>
      <c r="L8" s="64"/>
      <c r="M8" s="64"/>
      <c r="N8" s="61"/>
    </row>
    <row r="9" spans="1:28" ht="23.25" customHeight="1">
      <c r="A9" s="4"/>
      <c r="B9" s="62" t="s">
        <v>273</v>
      </c>
      <c r="G9" s="64"/>
      <c r="H9" s="64"/>
      <c r="I9" s="65"/>
      <c r="J9" s="64"/>
      <c r="K9" s="64"/>
      <c r="L9" s="64"/>
      <c r="M9" s="64"/>
      <c r="N9" s="61"/>
    </row>
    <row r="10" spans="1:28" ht="23.25" customHeight="1">
      <c r="A10" s="4"/>
      <c r="B10" s="291" t="s">
        <v>269</v>
      </c>
      <c r="G10" s="64"/>
      <c r="H10" s="64"/>
      <c r="I10" s="65"/>
      <c r="J10" s="64"/>
      <c r="K10" s="64"/>
      <c r="L10" s="64"/>
      <c r="M10" s="64"/>
      <c r="N10" s="61"/>
    </row>
    <row r="11" spans="1:28" s="16" customFormat="1" ht="23.25" customHeight="1">
      <c r="A11" s="69"/>
      <c r="B11" s="290" t="s">
        <v>270</v>
      </c>
      <c r="C11" s="70"/>
      <c r="G11" s="5"/>
      <c r="H11" s="5"/>
      <c r="J11" s="71"/>
    </row>
    <row r="12" spans="1:28" s="16" customFormat="1" ht="23.25" customHeight="1">
      <c r="A12" s="69"/>
      <c r="B12" s="5" t="s">
        <v>274</v>
      </c>
      <c r="G12" s="5"/>
      <c r="H12" s="5"/>
      <c r="J12" s="71"/>
    </row>
    <row r="13" spans="1:28" s="16" customFormat="1" ht="23.25" customHeight="1">
      <c r="A13" s="69"/>
      <c r="B13" s="5" t="s">
        <v>275</v>
      </c>
      <c r="G13" s="5"/>
      <c r="H13" s="5"/>
      <c r="J13" s="71"/>
    </row>
    <row r="14" spans="1:28" s="60" customFormat="1" ht="23.25" customHeight="1">
      <c r="A14" s="23"/>
      <c r="B14" s="290" t="s">
        <v>271</v>
      </c>
      <c r="G14" s="18"/>
      <c r="H14" s="18"/>
      <c r="I14" s="72"/>
      <c r="J14" s="18"/>
      <c r="K14" s="18"/>
      <c r="L14" s="16"/>
      <c r="M14" s="16"/>
      <c r="N14" s="16"/>
      <c r="O14" s="43"/>
    </row>
    <row r="15" spans="1:28" s="60" customFormat="1" ht="23.25" customHeight="1">
      <c r="A15" s="23"/>
      <c r="C15" s="67"/>
      <c r="H15" s="18"/>
      <c r="I15" s="10" t="s">
        <v>140</v>
      </c>
      <c r="J15" s="18"/>
      <c r="K15" s="18"/>
      <c r="L15" s="16"/>
      <c r="M15" s="16"/>
      <c r="N15" s="16"/>
      <c r="O15" s="43"/>
    </row>
    <row r="16" spans="1:28" ht="23.25" customHeight="1">
      <c r="A16" s="4"/>
      <c r="C16" s="67"/>
      <c r="D16" s="62" t="s">
        <v>92</v>
      </c>
      <c r="H16" s="64"/>
      <c r="I16" s="272" t="s">
        <v>236</v>
      </c>
      <c r="J16" s="64"/>
      <c r="K16" s="64"/>
      <c r="L16" s="1"/>
      <c r="M16" s="1"/>
      <c r="N16" s="16"/>
      <c r="O16" s="1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</row>
    <row r="17" spans="1:28" ht="23.25" customHeight="1">
      <c r="A17" s="4"/>
      <c r="C17" s="67"/>
      <c r="D17" s="278" t="s">
        <v>252</v>
      </c>
      <c r="E17" s="60"/>
      <c r="I17" s="272" t="s">
        <v>231</v>
      </c>
      <c r="J17" s="64"/>
      <c r="K17" s="64"/>
      <c r="L17" s="1"/>
      <c r="M17" s="1"/>
      <c r="N17" s="16"/>
      <c r="O17" s="1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</row>
    <row r="18" spans="1:28" ht="23.25" customHeight="1">
      <c r="A18" s="4"/>
      <c r="C18" s="67"/>
      <c r="D18" s="60" t="s">
        <v>137</v>
      </c>
      <c r="E18" s="60"/>
      <c r="F18" s="60"/>
      <c r="G18" s="60"/>
      <c r="H18" s="18"/>
      <c r="I18" s="271" t="s">
        <v>235</v>
      </c>
      <c r="J18" s="64"/>
      <c r="K18" s="64"/>
      <c r="L18" s="1"/>
      <c r="M18" s="1"/>
      <c r="N18" s="16"/>
      <c r="O18" s="1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</row>
    <row r="19" spans="1:28" ht="23.25" customHeight="1">
      <c r="A19" s="4"/>
      <c r="B19" s="7"/>
      <c r="C19" s="7"/>
      <c r="G19" s="64"/>
      <c r="H19" s="64"/>
      <c r="I19" s="65"/>
      <c r="J19" s="64"/>
      <c r="K19" s="64"/>
    </row>
    <row r="20" spans="1:28" s="1" customFormat="1" ht="23.25" customHeight="1">
      <c r="A20" s="73" t="s">
        <v>28</v>
      </c>
      <c r="B20" s="16" t="s">
        <v>27</v>
      </c>
      <c r="C20" s="16"/>
      <c r="D20" s="16"/>
      <c r="E20" s="16"/>
      <c r="F20" s="16"/>
      <c r="G20" s="16"/>
      <c r="H20" s="16"/>
      <c r="I20" s="16"/>
      <c r="J20" s="16"/>
      <c r="N20" s="16"/>
      <c r="O20" s="75"/>
    </row>
    <row r="21" spans="1:28" s="16" customFormat="1" ht="23.25" customHeight="1">
      <c r="B21" s="257" t="s">
        <v>276</v>
      </c>
      <c r="O21" s="17"/>
    </row>
    <row r="22" spans="1:28" s="1" customFormat="1" ht="23.25" customHeight="1">
      <c r="C22" s="74" t="s">
        <v>202</v>
      </c>
      <c r="N22" s="16"/>
      <c r="O22" s="75"/>
    </row>
    <row r="23" spans="1:28" s="1" customFormat="1" ht="23.25" customHeight="1">
      <c r="B23" s="76" t="s">
        <v>18</v>
      </c>
      <c r="C23" s="75"/>
      <c r="N23" s="16"/>
      <c r="O23" s="75"/>
    </row>
    <row r="24" spans="1:28" s="1" customFormat="1" ht="23.25" customHeight="1">
      <c r="B24" s="76" t="s">
        <v>19</v>
      </c>
      <c r="C24" s="75"/>
      <c r="N24" s="60"/>
      <c r="O24" s="62"/>
      <c r="P24" s="62"/>
      <c r="Q24" s="62"/>
      <c r="R24" s="62"/>
      <c r="S24" s="62"/>
      <c r="T24" s="62"/>
      <c r="U24" s="60"/>
      <c r="V24" s="62"/>
      <c r="W24" s="62"/>
    </row>
    <row r="25" spans="1:28" s="1" customFormat="1" ht="23.25" customHeight="1">
      <c r="C25" s="62" t="s">
        <v>206</v>
      </c>
      <c r="N25" s="60"/>
      <c r="O25" s="62"/>
      <c r="Q25" s="62"/>
      <c r="R25" s="62"/>
      <c r="S25" s="62"/>
      <c r="T25" s="62"/>
      <c r="U25" s="60"/>
      <c r="V25" s="62"/>
      <c r="W25" s="62"/>
    </row>
    <row r="26" spans="1:28" s="1" customFormat="1" ht="23.25" customHeight="1">
      <c r="B26" s="62" t="s">
        <v>205</v>
      </c>
      <c r="C26" s="75"/>
      <c r="N26" s="60"/>
      <c r="O26" s="62"/>
      <c r="Q26" s="62"/>
      <c r="R26" s="62"/>
      <c r="S26" s="62"/>
      <c r="T26" s="62"/>
      <c r="U26" s="60"/>
      <c r="V26" s="62"/>
      <c r="W26" s="62"/>
    </row>
    <row r="27" spans="1:28" s="1" customFormat="1" ht="23.25" customHeight="1">
      <c r="B27" s="62" t="s">
        <v>203</v>
      </c>
      <c r="C27" s="75"/>
      <c r="N27" s="60"/>
      <c r="O27" s="62"/>
      <c r="Q27" s="62"/>
      <c r="R27" s="62"/>
      <c r="S27" s="62"/>
      <c r="T27" s="62"/>
      <c r="U27" s="60"/>
      <c r="V27" s="62"/>
      <c r="W27" s="62"/>
    </row>
    <row r="28" spans="1:28" s="1" customFormat="1" ht="23.25" customHeight="1">
      <c r="B28" s="62" t="s">
        <v>204</v>
      </c>
      <c r="C28" s="75"/>
      <c r="N28" s="60"/>
      <c r="O28" s="62"/>
      <c r="Q28" s="62"/>
      <c r="R28" s="62"/>
      <c r="S28" s="62"/>
      <c r="T28" s="62"/>
      <c r="U28" s="60"/>
      <c r="V28" s="62"/>
      <c r="W28" s="62"/>
    </row>
    <row r="29" spans="1:28" s="1" customFormat="1" ht="23.25" customHeight="1">
      <c r="B29" s="62" t="s">
        <v>388</v>
      </c>
      <c r="C29" s="75"/>
      <c r="N29" s="60"/>
      <c r="O29" s="62"/>
      <c r="Q29" s="62"/>
      <c r="R29" s="62"/>
      <c r="S29" s="62"/>
      <c r="T29" s="62"/>
      <c r="U29" s="60"/>
      <c r="V29" s="62"/>
      <c r="W29" s="62"/>
    </row>
    <row r="30" spans="1:28" s="1" customFormat="1" ht="23.25" customHeight="1">
      <c r="B30" s="62"/>
      <c r="C30" s="62" t="s">
        <v>207</v>
      </c>
      <c r="N30" s="60"/>
      <c r="O30" s="62"/>
      <c r="Q30" s="62"/>
      <c r="R30" s="62"/>
      <c r="S30" s="62"/>
      <c r="T30" s="62"/>
      <c r="U30" s="60"/>
      <c r="V30" s="62"/>
      <c r="W30" s="62"/>
    </row>
    <row r="31" spans="1:28" s="1" customFormat="1" ht="23.25" customHeight="1">
      <c r="N31" s="60"/>
      <c r="P31" s="62"/>
      <c r="Q31" s="62"/>
      <c r="R31" s="62"/>
      <c r="S31" s="62"/>
      <c r="T31" s="62"/>
      <c r="U31" s="60"/>
      <c r="V31" s="62"/>
      <c r="W31" s="62"/>
    </row>
    <row r="32" spans="1:28" s="1" customFormat="1" ht="23.25" customHeight="1">
      <c r="B32" s="76"/>
      <c r="C32" s="75"/>
      <c r="N32" s="60"/>
      <c r="O32" s="62"/>
      <c r="P32" s="62"/>
      <c r="Q32" s="62"/>
      <c r="R32" s="62"/>
      <c r="S32" s="62"/>
      <c r="T32" s="62"/>
      <c r="U32" s="60"/>
      <c r="V32" s="62"/>
      <c r="W32" s="62"/>
    </row>
    <row r="33" spans="1:31" s="1" customFormat="1" ht="23.25" customHeight="1">
      <c r="B33" s="76"/>
      <c r="C33" s="75"/>
      <c r="N33" s="60"/>
      <c r="O33" s="62"/>
      <c r="P33" s="62"/>
      <c r="Q33" s="62"/>
      <c r="R33" s="62"/>
      <c r="S33" s="62"/>
      <c r="T33" s="62"/>
      <c r="U33" s="60"/>
      <c r="V33" s="62"/>
      <c r="W33" s="62"/>
    </row>
    <row r="34" spans="1:31" s="1" customFormat="1" ht="23.25" customHeight="1">
      <c r="B34" s="76"/>
      <c r="C34" s="75"/>
      <c r="N34" s="60"/>
      <c r="O34" s="62"/>
      <c r="P34" s="62"/>
      <c r="Q34" s="62"/>
      <c r="R34" s="62"/>
      <c r="S34" s="62"/>
      <c r="T34" s="62"/>
      <c r="U34" s="60"/>
      <c r="V34" s="62"/>
      <c r="W34" s="62"/>
    </row>
    <row r="35" spans="1:31" s="1" customFormat="1" ht="23.25" customHeight="1">
      <c r="B35" s="76"/>
      <c r="C35" s="75"/>
      <c r="N35" s="60"/>
      <c r="O35" s="62"/>
      <c r="P35" s="62"/>
      <c r="Q35" s="62"/>
      <c r="R35" s="62"/>
      <c r="S35" s="62"/>
      <c r="T35" s="62"/>
      <c r="U35" s="60"/>
      <c r="V35" s="62"/>
      <c r="W35" s="62"/>
    </row>
    <row r="36" spans="1:31" s="79" customFormat="1" ht="23.25" customHeight="1">
      <c r="A36" s="80"/>
      <c r="B36" s="14" t="s">
        <v>7</v>
      </c>
      <c r="C36" s="62"/>
      <c r="D36" s="14"/>
      <c r="E36" s="14"/>
      <c r="F36" s="6"/>
      <c r="G36" s="81"/>
      <c r="H36" s="81"/>
      <c r="I36" s="14"/>
      <c r="J36" s="82"/>
      <c r="K36" s="83"/>
      <c r="L36" s="84"/>
      <c r="M36" s="14"/>
      <c r="N36" s="16"/>
      <c r="O36" s="75"/>
      <c r="P36" s="1"/>
      <c r="Q36" s="1"/>
      <c r="R36" s="1"/>
      <c r="S36" s="1"/>
      <c r="T36" s="1"/>
      <c r="U36" s="1"/>
      <c r="V36" s="1"/>
      <c r="W36" s="1"/>
      <c r="X36" s="24"/>
      <c r="Y36" s="24"/>
      <c r="Z36" s="1"/>
      <c r="AB36" s="12"/>
      <c r="AC36" s="78"/>
      <c r="AD36" s="62"/>
      <c r="AE36" s="62"/>
    </row>
    <row r="37" spans="1:31" ht="23.25" customHeight="1">
      <c r="A37" s="80"/>
      <c r="B37" s="14" t="s">
        <v>8</v>
      </c>
      <c r="C37" s="14"/>
      <c r="D37" s="14"/>
      <c r="E37" s="14"/>
      <c r="F37" s="6"/>
      <c r="H37" s="82"/>
      <c r="I37" s="14" t="s">
        <v>201</v>
      </c>
      <c r="J37" s="84"/>
      <c r="K37" s="14"/>
      <c r="L37" s="14"/>
      <c r="M37" s="14"/>
      <c r="N37" s="16"/>
      <c r="O37" s="75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62"/>
      <c r="AB37" s="12"/>
    </row>
    <row r="38" spans="1:31" s="1" customFormat="1" ht="23.25" customHeight="1">
      <c r="A38" s="389" t="s">
        <v>0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16"/>
      <c r="O38" s="20"/>
    </row>
    <row r="39" spans="1:31" s="1" customFormat="1" ht="23.2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16"/>
      <c r="O39" s="20"/>
    </row>
    <row r="40" spans="1:31" s="1" customFormat="1" ht="23.25" customHeight="1">
      <c r="A40" s="73" t="s">
        <v>28</v>
      </c>
      <c r="B40" s="16" t="s">
        <v>143</v>
      </c>
      <c r="C40" s="16"/>
      <c r="D40" s="16"/>
      <c r="E40" s="16"/>
      <c r="F40" s="16"/>
      <c r="G40" s="16"/>
      <c r="H40" s="16"/>
      <c r="I40" s="16"/>
      <c r="J40" s="16"/>
      <c r="N40" s="16"/>
      <c r="O40" s="75"/>
    </row>
    <row r="41" spans="1:31" s="1" customFormat="1" ht="23.25" customHeight="1">
      <c r="A41" s="73"/>
      <c r="B41" s="73" t="s">
        <v>277</v>
      </c>
      <c r="C41" s="16"/>
      <c r="D41" s="16"/>
      <c r="E41" s="16"/>
      <c r="F41" s="16"/>
      <c r="G41" s="16"/>
      <c r="H41" s="16"/>
      <c r="I41" s="16"/>
      <c r="J41" s="16"/>
      <c r="N41" s="16"/>
      <c r="O41" s="75"/>
    </row>
    <row r="42" spans="1:31" s="1" customFormat="1" ht="23.25" customHeight="1">
      <c r="A42" s="73"/>
      <c r="B42" s="16"/>
      <c r="C42" s="16" t="s">
        <v>210</v>
      </c>
      <c r="D42" s="16"/>
      <c r="E42" s="16"/>
      <c r="F42" s="16"/>
      <c r="G42" s="16"/>
      <c r="H42" s="16"/>
      <c r="I42" s="16"/>
      <c r="J42" s="16"/>
      <c r="N42" s="16"/>
      <c r="O42" s="75"/>
    </row>
    <row r="43" spans="1:31" s="1" customFormat="1" ht="23.25" customHeight="1">
      <c r="A43" s="73"/>
      <c r="B43" s="243" t="s">
        <v>209</v>
      </c>
      <c r="C43" s="16"/>
      <c r="D43" s="16"/>
      <c r="E43" s="16"/>
      <c r="F43" s="16"/>
      <c r="G43" s="16"/>
      <c r="H43" s="16"/>
      <c r="I43" s="16"/>
      <c r="J43" s="16"/>
      <c r="N43" s="16"/>
      <c r="O43" s="75"/>
    </row>
    <row r="44" spans="1:31" s="1" customFormat="1" ht="23.25" customHeight="1">
      <c r="A44" s="73"/>
      <c r="B44" s="243" t="s">
        <v>208</v>
      </c>
      <c r="C44" s="16"/>
      <c r="D44" s="16"/>
      <c r="E44" s="16"/>
      <c r="F44" s="16"/>
      <c r="G44" s="16"/>
      <c r="H44" s="16"/>
      <c r="I44" s="16"/>
      <c r="J44" s="16"/>
      <c r="N44" s="16"/>
      <c r="O44" s="75"/>
    </row>
    <row r="45" spans="1:31" s="1" customFormat="1" ht="23.25" customHeight="1">
      <c r="A45" s="73"/>
      <c r="B45" s="16" t="s">
        <v>211</v>
      </c>
      <c r="C45" s="16"/>
      <c r="D45" s="16"/>
      <c r="E45" s="16"/>
      <c r="F45" s="16"/>
      <c r="G45" s="16"/>
      <c r="H45" s="16"/>
      <c r="I45" s="16"/>
      <c r="J45" s="16"/>
      <c r="N45" s="16"/>
      <c r="O45" s="75"/>
    </row>
    <row r="46" spans="1:31" s="1" customFormat="1" ht="23.25" customHeight="1">
      <c r="A46" s="73"/>
      <c r="B46" s="16" t="s">
        <v>216</v>
      </c>
      <c r="C46" s="16"/>
      <c r="D46" s="16"/>
      <c r="E46" s="16"/>
      <c r="F46" s="16"/>
      <c r="G46" s="16"/>
      <c r="H46" s="16"/>
      <c r="I46" s="16"/>
      <c r="J46" s="16"/>
      <c r="N46" s="16"/>
      <c r="O46" s="75"/>
    </row>
    <row r="47" spans="1:31" s="1" customFormat="1" ht="23.25" customHeight="1">
      <c r="A47" s="73"/>
      <c r="B47" s="16" t="s">
        <v>212</v>
      </c>
      <c r="C47" s="16"/>
      <c r="D47" s="16"/>
      <c r="E47" s="16"/>
      <c r="F47" s="16"/>
      <c r="G47" s="16"/>
      <c r="H47" s="16"/>
      <c r="I47" s="16"/>
      <c r="J47" s="16"/>
      <c r="N47" s="16"/>
      <c r="O47" s="75"/>
    </row>
    <row r="48" spans="1:31" s="1" customFormat="1" ht="23.25" customHeight="1">
      <c r="C48" s="75"/>
      <c r="N48" s="16"/>
      <c r="O48" s="75"/>
    </row>
    <row r="49" spans="1:31" s="1" customFormat="1" ht="23.25" customHeight="1">
      <c r="A49" s="1" t="s">
        <v>26</v>
      </c>
      <c r="B49" s="1" t="s">
        <v>25</v>
      </c>
      <c r="C49" s="75"/>
      <c r="N49" s="16"/>
      <c r="O49" s="75"/>
    </row>
    <row r="50" spans="1:31" s="1" customFormat="1" ht="23.25" customHeight="1">
      <c r="C50" s="1" t="s">
        <v>213</v>
      </c>
      <c r="N50" s="16"/>
      <c r="O50" s="75"/>
    </row>
    <row r="51" spans="1:31" s="1" customFormat="1" ht="23.25" customHeight="1">
      <c r="B51" s="1" t="s">
        <v>215</v>
      </c>
      <c r="C51" s="75"/>
      <c r="N51" s="16"/>
      <c r="O51" s="75"/>
    </row>
    <row r="52" spans="1:31" s="1" customFormat="1" ht="23.25" customHeight="1">
      <c r="B52" s="1" t="s">
        <v>214</v>
      </c>
      <c r="C52" s="75"/>
      <c r="N52" s="16"/>
      <c r="O52" s="75"/>
    </row>
    <row r="53" spans="1:31" s="85" customFormat="1" ht="23.25" customHeight="1">
      <c r="A53" s="1"/>
      <c r="B53" s="76"/>
      <c r="C53" s="75"/>
      <c r="D53" s="1"/>
      <c r="E53" s="1"/>
      <c r="F53" s="1"/>
      <c r="G53" s="1"/>
      <c r="H53" s="1"/>
      <c r="I53" s="1"/>
      <c r="J53" s="1"/>
      <c r="K53" s="1"/>
      <c r="L53" s="1"/>
      <c r="M53" s="1"/>
      <c r="N53" s="16"/>
      <c r="O53" s="75"/>
      <c r="P53" s="1"/>
      <c r="Q53" s="1"/>
      <c r="R53" s="1"/>
      <c r="S53" s="1"/>
      <c r="T53" s="1"/>
      <c r="U53" s="1"/>
      <c r="V53" s="1"/>
      <c r="W53" s="1"/>
      <c r="X53" s="84"/>
      <c r="Y53" s="14"/>
      <c r="Z53" s="1"/>
      <c r="AB53" s="12"/>
      <c r="AC53" s="78"/>
      <c r="AD53" s="62"/>
      <c r="AE53" s="62"/>
    </row>
    <row r="54" spans="1:31" s="1" customFormat="1" ht="23.25" customHeight="1">
      <c r="A54" s="86" t="s">
        <v>24</v>
      </c>
      <c r="B54" s="77" t="s">
        <v>23</v>
      </c>
      <c r="C54" s="75"/>
      <c r="N54" s="16"/>
    </row>
    <row r="55" spans="1:31" s="1" customFormat="1" ht="23.25" customHeight="1">
      <c r="B55" s="77"/>
      <c r="C55" s="75"/>
      <c r="M55" s="87" t="s">
        <v>5</v>
      </c>
      <c r="N55" s="16"/>
    </row>
    <row r="56" spans="1:31" s="1" customFormat="1" ht="23.25" customHeight="1">
      <c r="B56" s="77"/>
      <c r="C56" s="75"/>
      <c r="K56" s="241" t="s">
        <v>308</v>
      </c>
      <c r="M56" s="241" t="s">
        <v>6</v>
      </c>
      <c r="N56" s="16"/>
    </row>
    <row r="57" spans="1:31" s="88" customFormat="1" ht="23.25" customHeight="1">
      <c r="D57" s="77" t="s">
        <v>20</v>
      </c>
      <c r="I57" s="242"/>
      <c r="K57" s="299">
        <v>78976.5</v>
      </c>
      <c r="L57" s="242"/>
      <c r="M57" s="89">
        <v>104000</v>
      </c>
      <c r="N57" s="19"/>
    </row>
    <row r="58" spans="1:31" s="88" customFormat="1" ht="23.25" customHeight="1">
      <c r="B58" s="90"/>
      <c r="D58" s="88" t="s">
        <v>21</v>
      </c>
      <c r="G58" s="242"/>
      <c r="K58" s="299">
        <v>28670</v>
      </c>
      <c r="M58" s="89">
        <v>30000</v>
      </c>
      <c r="N58" s="19"/>
    </row>
    <row r="59" spans="1:31" s="88" customFormat="1" ht="23.25" customHeight="1">
      <c r="D59" s="91" t="s">
        <v>22</v>
      </c>
      <c r="G59" s="91"/>
      <c r="K59" s="299">
        <v>87275854.069999993</v>
      </c>
      <c r="M59" s="89">
        <v>94094398.019999996</v>
      </c>
      <c r="N59" s="19"/>
    </row>
    <row r="60" spans="1:31" s="88" customFormat="1" ht="23.25" customHeight="1">
      <c r="D60" s="91" t="s">
        <v>238</v>
      </c>
      <c r="G60" s="91"/>
      <c r="K60" s="299">
        <v>0</v>
      </c>
      <c r="M60" s="89">
        <v>90800.2</v>
      </c>
      <c r="N60" s="19"/>
    </row>
    <row r="61" spans="1:31" s="88" customFormat="1" ht="23.25" customHeight="1" thickBot="1">
      <c r="D61" s="91" t="s">
        <v>14</v>
      </c>
      <c r="G61" s="91"/>
      <c r="K61" s="92">
        <f>SUM(K57:K60)</f>
        <v>87383500.569999993</v>
      </c>
      <c r="M61" s="92">
        <f>SUM(M57:M60)</f>
        <v>94319198.219999999</v>
      </c>
      <c r="N61" s="19"/>
    </row>
    <row r="62" spans="1:31" s="88" customFormat="1" ht="23.25" customHeight="1" thickTop="1">
      <c r="A62" s="91"/>
      <c r="G62" s="91"/>
      <c r="M62" s="93"/>
      <c r="N62" s="19"/>
    </row>
    <row r="63" spans="1:31" s="88" customFormat="1" ht="23.25" customHeight="1">
      <c r="C63" s="88" t="s">
        <v>310</v>
      </c>
      <c r="D63" s="91"/>
      <c r="G63" s="91"/>
      <c r="M63" s="94"/>
      <c r="N63" s="19"/>
    </row>
    <row r="64" spans="1:31" s="88" customFormat="1" ht="23.25" customHeight="1">
      <c r="B64" s="88" t="s">
        <v>239</v>
      </c>
      <c r="D64" s="91"/>
      <c r="G64" s="91"/>
      <c r="M64" s="94"/>
      <c r="N64" s="19"/>
    </row>
    <row r="65" spans="1:31" s="88" customFormat="1" ht="23.25" customHeight="1">
      <c r="D65" s="91"/>
      <c r="G65" s="91"/>
      <c r="M65" s="94"/>
      <c r="N65" s="19"/>
    </row>
    <row r="66" spans="1:31" s="88" customFormat="1" ht="23.25" customHeight="1">
      <c r="D66" s="91"/>
      <c r="G66" s="91"/>
      <c r="M66" s="94"/>
      <c r="N66" s="19"/>
    </row>
    <row r="67" spans="1:31" s="88" customFormat="1" ht="23.25" customHeight="1">
      <c r="D67" s="91"/>
      <c r="G67" s="91"/>
      <c r="M67" s="94"/>
      <c r="N67" s="19"/>
    </row>
    <row r="68" spans="1:31" s="88" customFormat="1" ht="23.25" customHeight="1">
      <c r="D68" s="91"/>
      <c r="G68" s="91"/>
      <c r="M68" s="94"/>
      <c r="N68" s="19"/>
    </row>
    <row r="69" spans="1:31" s="88" customFormat="1" ht="23.25" customHeight="1">
      <c r="D69" s="91"/>
      <c r="G69" s="91"/>
      <c r="M69" s="94"/>
      <c r="N69" s="19"/>
    </row>
    <row r="70" spans="1:31" s="88" customFormat="1" ht="23.25" customHeight="1">
      <c r="D70" s="91"/>
      <c r="G70" s="91"/>
      <c r="M70" s="94"/>
      <c r="N70" s="19"/>
    </row>
    <row r="71" spans="1:31" s="88" customFormat="1" ht="23.25" customHeight="1">
      <c r="D71" s="91"/>
      <c r="G71" s="91"/>
      <c r="M71" s="94"/>
      <c r="N71" s="19"/>
    </row>
    <row r="72" spans="1:31" s="88" customFormat="1" ht="23.25" customHeight="1">
      <c r="D72" s="91"/>
      <c r="G72" s="91"/>
      <c r="M72" s="94"/>
      <c r="N72" s="19"/>
    </row>
    <row r="73" spans="1:31" s="79" customFormat="1" ht="23.25" customHeight="1">
      <c r="A73" s="80"/>
      <c r="B73" s="14" t="str">
        <f>+B36</f>
        <v xml:space="preserve"> (Signed)……………………………………Authorized Director     (Signed)……………………………………Authorized Director</v>
      </c>
      <c r="C73" s="62"/>
      <c r="D73" s="14"/>
      <c r="E73" s="14"/>
      <c r="F73" s="6"/>
      <c r="G73" s="81"/>
      <c r="H73" s="81"/>
      <c r="I73" s="14"/>
      <c r="J73" s="82"/>
      <c r="K73" s="83"/>
      <c r="L73" s="84"/>
      <c r="M73" s="14"/>
      <c r="N73" s="16"/>
      <c r="O73" s="75"/>
      <c r="P73" s="1"/>
      <c r="Q73" s="1"/>
      <c r="R73" s="1"/>
      <c r="S73" s="1"/>
      <c r="T73" s="1"/>
      <c r="U73" s="1"/>
      <c r="V73" s="1"/>
      <c r="W73" s="1"/>
      <c r="X73" s="24"/>
      <c r="Y73" s="24"/>
      <c r="Z73" s="1"/>
      <c r="AB73" s="12"/>
      <c r="AC73" s="78"/>
      <c r="AD73" s="62"/>
      <c r="AE73" s="62"/>
    </row>
    <row r="74" spans="1:31" ht="23.25" customHeight="1">
      <c r="A74" s="80"/>
      <c r="B74" s="14" t="str">
        <f>+B37</f>
        <v xml:space="preserve">                  (  Miss Orasa Vimolchalao  )</v>
      </c>
      <c r="C74" s="14"/>
      <c r="D74" s="14"/>
      <c r="E74" s="14"/>
      <c r="F74" s="6"/>
      <c r="H74" s="82"/>
      <c r="I74" s="14" t="str">
        <f>+I37</f>
        <v xml:space="preserve">       (  Mr. Vichai Maikaensarn  )</v>
      </c>
      <c r="J74" s="84"/>
      <c r="K74" s="14"/>
      <c r="L74" s="14"/>
      <c r="M74" s="14"/>
      <c r="N74" s="16"/>
      <c r="O74" s="75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62"/>
      <c r="AB74" s="12"/>
    </row>
    <row r="75" spans="1:31" s="1" customFormat="1" ht="23.25" customHeight="1">
      <c r="A75" s="389" t="s">
        <v>253</v>
      </c>
      <c r="B75" s="389"/>
      <c r="C75" s="389"/>
      <c r="D75" s="389"/>
      <c r="E75" s="389"/>
      <c r="F75" s="389"/>
      <c r="G75" s="389"/>
      <c r="H75" s="389"/>
      <c r="I75" s="389"/>
      <c r="J75" s="389"/>
      <c r="K75" s="389"/>
      <c r="L75" s="389"/>
      <c r="M75" s="389"/>
      <c r="N75" s="16"/>
      <c r="O75" s="20"/>
    </row>
    <row r="76" spans="1:31" s="1" customFormat="1" ht="23.2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16"/>
      <c r="O76" s="20"/>
    </row>
    <row r="77" spans="1:31" s="100" customFormat="1" ht="23.25" customHeight="1">
      <c r="A77" s="95" t="s">
        <v>30</v>
      </c>
      <c r="B77" s="96" t="s">
        <v>29</v>
      </c>
      <c r="C77" s="97"/>
      <c r="D77" s="98"/>
      <c r="E77" s="97"/>
      <c r="F77" s="97"/>
      <c r="G77" s="97"/>
      <c r="H77" s="97"/>
      <c r="I77" s="97"/>
      <c r="J77" s="99"/>
      <c r="K77" s="97"/>
      <c r="L77" s="97"/>
      <c r="M77" s="97"/>
    </row>
    <row r="78" spans="1:31" s="100" customFormat="1" ht="23.25" customHeight="1">
      <c r="A78" s="97"/>
      <c r="B78" s="101"/>
      <c r="C78" s="97"/>
      <c r="D78" s="97"/>
      <c r="E78" s="97"/>
      <c r="F78" s="97"/>
      <c r="G78" s="97"/>
      <c r="H78" s="97"/>
      <c r="I78" s="97"/>
      <c r="J78" s="99"/>
      <c r="K78" s="97"/>
      <c r="L78" s="97"/>
      <c r="M78" s="244" t="str">
        <f>+M55</f>
        <v>Unit : Baht</v>
      </c>
    </row>
    <row r="79" spans="1:31" s="96" customFormat="1" ht="23.25" customHeight="1">
      <c r="A79" s="97"/>
      <c r="C79" s="97"/>
      <c r="G79" s="102"/>
      <c r="I79" s="102"/>
      <c r="K79" s="103" t="str">
        <f>+K56</f>
        <v>September 30, 2016</v>
      </c>
      <c r="L79" s="102"/>
      <c r="M79" s="103" t="str">
        <f>+M56</f>
        <v>December 31, 2015</v>
      </c>
      <c r="N79" s="104"/>
    </row>
    <row r="80" spans="1:31" s="96" customFormat="1" ht="23.25" customHeight="1">
      <c r="A80" s="97"/>
      <c r="C80" s="98" t="s">
        <v>31</v>
      </c>
      <c r="G80" s="97"/>
      <c r="I80" s="105"/>
      <c r="K80" s="102"/>
      <c r="L80" s="105"/>
      <c r="M80" s="102"/>
    </row>
    <row r="81" spans="1:18" s="96" customFormat="1" ht="23.25" customHeight="1">
      <c r="A81" s="97"/>
      <c r="C81" s="98"/>
      <c r="D81" s="96" t="s">
        <v>32</v>
      </c>
      <c r="G81" s="97"/>
      <c r="I81" s="105"/>
      <c r="K81" s="102"/>
      <c r="L81" s="105"/>
      <c r="M81" s="102"/>
      <c r="N81" s="106"/>
    </row>
    <row r="82" spans="1:18" s="96" customFormat="1" ht="23.25" customHeight="1">
      <c r="A82" s="97"/>
      <c r="D82" s="97" t="s">
        <v>33</v>
      </c>
      <c r="E82" s="97"/>
      <c r="F82" s="97"/>
      <c r="G82" s="97"/>
      <c r="I82" s="54"/>
      <c r="K82" s="300">
        <v>38628502.740000002</v>
      </c>
      <c r="L82" s="54"/>
      <c r="M82" s="54">
        <v>38239731</v>
      </c>
    </row>
    <row r="83" spans="1:18" s="96" customFormat="1" ht="23.25" customHeight="1">
      <c r="A83" s="97"/>
      <c r="C83" s="97"/>
      <c r="D83" s="107" t="s">
        <v>34</v>
      </c>
      <c r="E83" s="97"/>
      <c r="F83" s="97"/>
      <c r="G83" s="97"/>
      <c r="I83" s="54"/>
      <c r="K83" s="300">
        <v>38620408.890000001</v>
      </c>
      <c r="M83" s="54">
        <v>34327157.270000003</v>
      </c>
      <c r="N83" s="106"/>
    </row>
    <row r="84" spans="1:18" s="96" customFormat="1" ht="23.25" customHeight="1">
      <c r="A84" s="97"/>
      <c r="C84" s="97"/>
      <c r="D84" s="107" t="s">
        <v>35</v>
      </c>
      <c r="E84" s="97"/>
      <c r="F84" s="97"/>
      <c r="G84" s="97"/>
      <c r="I84" s="54"/>
      <c r="K84" s="300">
        <v>2134470.9</v>
      </c>
      <c r="M84" s="54">
        <v>2262154.63</v>
      </c>
      <c r="N84" s="108"/>
    </row>
    <row r="85" spans="1:18" s="96" customFormat="1" ht="23.25" customHeight="1">
      <c r="A85" s="97"/>
      <c r="C85" s="97"/>
      <c r="D85" s="107" t="s">
        <v>36</v>
      </c>
      <c r="E85" s="97"/>
      <c r="F85" s="97"/>
      <c r="G85" s="97"/>
      <c r="I85" s="54"/>
      <c r="K85" s="300">
        <v>1520746.01</v>
      </c>
      <c r="L85" s="54"/>
      <c r="M85" s="54">
        <v>642441.36</v>
      </c>
      <c r="N85" s="108"/>
    </row>
    <row r="86" spans="1:18" s="96" customFormat="1" ht="23.25" customHeight="1">
      <c r="A86" s="97"/>
      <c r="C86" s="97"/>
      <c r="D86" s="107" t="s">
        <v>37</v>
      </c>
      <c r="E86" s="97"/>
      <c r="F86" s="97"/>
      <c r="G86" s="97"/>
      <c r="I86" s="54"/>
      <c r="K86" s="301">
        <v>673763.48</v>
      </c>
      <c r="L86" s="54"/>
      <c r="M86" s="109">
        <v>1653060.64</v>
      </c>
      <c r="N86" s="108"/>
    </row>
    <row r="87" spans="1:18" s="96" customFormat="1" ht="23.25" customHeight="1">
      <c r="A87" s="97"/>
      <c r="C87" s="96" t="s">
        <v>38</v>
      </c>
      <c r="G87" s="110"/>
      <c r="I87" s="110"/>
      <c r="K87" s="111">
        <f>SUM(K82:K86)</f>
        <v>81577892.020000011</v>
      </c>
      <c r="L87" s="110"/>
      <c r="M87" s="111">
        <f>SUM(M82:M86)</f>
        <v>77124544.900000006</v>
      </c>
      <c r="N87" s="108"/>
    </row>
    <row r="88" spans="1:18" s="96" customFormat="1" ht="23.25" customHeight="1">
      <c r="A88" s="112"/>
      <c r="B88" s="112"/>
      <c r="C88" s="98" t="s">
        <v>171</v>
      </c>
      <c r="D88" s="112"/>
      <c r="E88" s="112"/>
      <c r="F88" s="112"/>
      <c r="G88" s="112"/>
      <c r="H88" s="112"/>
      <c r="I88" s="112"/>
      <c r="J88" s="112"/>
      <c r="K88" s="302">
        <v>-869787.48</v>
      </c>
      <c r="L88" s="112"/>
      <c r="M88" s="113">
        <v>0</v>
      </c>
      <c r="N88" s="114"/>
      <c r="O88" s="115"/>
      <c r="P88" s="116"/>
      <c r="Q88" s="117"/>
      <c r="R88" s="118"/>
    </row>
    <row r="89" spans="1:18" s="96" customFormat="1" ht="23.25" customHeight="1">
      <c r="A89" s="112"/>
      <c r="B89" s="112"/>
      <c r="C89" s="97" t="s">
        <v>167</v>
      </c>
      <c r="E89" s="112"/>
      <c r="F89" s="112"/>
      <c r="G89" s="112"/>
      <c r="H89" s="112"/>
      <c r="I89" s="112"/>
      <c r="J89" s="112"/>
      <c r="K89" s="119">
        <f>SUM(K87:K88)</f>
        <v>80708104.540000007</v>
      </c>
      <c r="L89" s="112"/>
      <c r="M89" s="119">
        <f>SUM(M87:M88)</f>
        <v>77124544.900000006</v>
      </c>
      <c r="N89" s="114"/>
      <c r="O89" s="115"/>
      <c r="P89" s="116"/>
      <c r="Q89" s="117"/>
      <c r="R89" s="118"/>
    </row>
    <row r="90" spans="1:18" s="96" customFormat="1" ht="23.25" customHeight="1">
      <c r="A90" s="97"/>
      <c r="C90" s="57" t="s">
        <v>39</v>
      </c>
      <c r="F90" s="97"/>
      <c r="G90" s="110"/>
      <c r="I90" s="110"/>
      <c r="K90" s="110"/>
      <c r="L90" s="110"/>
      <c r="M90" s="110"/>
      <c r="N90" s="108"/>
    </row>
    <row r="91" spans="1:18" s="96" customFormat="1" ht="23.25" customHeight="1">
      <c r="A91" s="97"/>
      <c r="C91" s="107"/>
      <c r="D91" s="96" t="s">
        <v>41</v>
      </c>
      <c r="F91" s="97"/>
      <c r="G91" s="110"/>
      <c r="I91" s="110"/>
      <c r="K91" s="303">
        <v>1432125</v>
      </c>
      <c r="L91" s="110"/>
      <c r="M91" s="54">
        <v>2066246.45</v>
      </c>
      <c r="N91" s="108"/>
    </row>
    <row r="92" spans="1:18" s="96" customFormat="1" ht="23.25" customHeight="1">
      <c r="A92" s="97"/>
      <c r="C92" s="107"/>
      <c r="D92" s="120" t="s">
        <v>42</v>
      </c>
      <c r="F92" s="97"/>
      <c r="G92" s="110"/>
      <c r="I92" s="110"/>
      <c r="K92" s="303">
        <v>3085009.41</v>
      </c>
      <c r="L92" s="110"/>
      <c r="M92" s="54">
        <v>6375484.8600000003</v>
      </c>
      <c r="N92" s="108"/>
    </row>
    <row r="93" spans="1:18" s="96" customFormat="1" ht="23.25" customHeight="1">
      <c r="A93" s="97"/>
      <c r="C93" s="107"/>
      <c r="D93" s="120" t="s">
        <v>43</v>
      </c>
      <c r="F93" s="97"/>
      <c r="G93" s="110"/>
      <c r="I93" s="54"/>
      <c r="K93" s="303">
        <v>1430227.86</v>
      </c>
      <c r="L93" s="54"/>
      <c r="M93" s="54">
        <v>7041346.1799999997</v>
      </c>
      <c r="N93" s="108"/>
    </row>
    <row r="94" spans="1:18" s="96" customFormat="1" ht="23.25" customHeight="1">
      <c r="A94" s="97"/>
      <c r="C94" s="107"/>
      <c r="D94" s="120" t="s">
        <v>40</v>
      </c>
      <c r="F94" s="97"/>
      <c r="G94" s="110"/>
      <c r="I94" s="110"/>
      <c r="K94" s="304">
        <v>417746.47</v>
      </c>
      <c r="L94" s="110"/>
      <c r="M94" s="109">
        <v>729445.76</v>
      </c>
      <c r="N94" s="108"/>
    </row>
    <row r="95" spans="1:18" s="96" customFormat="1" ht="23.25" customHeight="1">
      <c r="A95" s="97"/>
      <c r="D95" s="57" t="s">
        <v>14</v>
      </c>
      <c r="F95" s="97"/>
      <c r="G95" s="110"/>
      <c r="I95" s="110"/>
      <c r="K95" s="303">
        <f>SUM(K91:K94)</f>
        <v>6365108.7400000002</v>
      </c>
      <c r="L95" s="110"/>
      <c r="M95" s="303">
        <f>SUM(M91:M94)</f>
        <v>16212523.25</v>
      </c>
      <c r="N95" s="108"/>
    </row>
    <row r="96" spans="1:18" s="96" customFormat="1" ht="23.25" customHeight="1">
      <c r="A96" s="97"/>
      <c r="C96" s="96" t="s">
        <v>240</v>
      </c>
      <c r="E96" s="112"/>
      <c r="F96" s="97"/>
      <c r="G96" s="110"/>
      <c r="I96" s="110"/>
      <c r="K96" s="302">
        <v>-450125</v>
      </c>
      <c r="L96" s="110"/>
      <c r="M96" s="261" t="s">
        <v>229</v>
      </c>
      <c r="N96" s="108"/>
    </row>
    <row r="97" spans="1:31" s="96" customFormat="1" ht="23.25" customHeight="1">
      <c r="A97" s="97"/>
      <c r="C97" s="98" t="s">
        <v>165</v>
      </c>
      <c r="F97" s="97"/>
      <c r="G97" s="110"/>
      <c r="I97" s="110"/>
      <c r="K97" s="11">
        <f>SUM(K95:K96)</f>
        <v>5914983.7400000002</v>
      </c>
      <c r="L97" s="110"/>
      <c r="M97" s="121">
        <f>SUM(M91:M94)</f>
        <v>16212523.25</v>
      </c>
      <c r="N97" s="108"/>
    </row>
    <row r="98" spans="1:31" s="96" customFormat="1" ht="23.25" customHeight="1" thickBot="1">
      <c r="A98" s="97"/>
      <c r="C98" s="107" t="s">
        <v>166</v>
      </c>
      <c r="F98" s="97"/>
      <c r="G98" s="110"/>
      <c r="I98" s="110"/>
      <c r="K98" s="305">
        <f>+K89+K97</f>
        <v>86623088.280000001</v>
      </c>
      <c r="L98" s="110"/>
      <c r="M98" s="13">
        <f>+M89+M97</f>
        <v>93337068.150000006</v>
      </c>
    </row>
    <row r="99" spans="1:31" s="96" customFormat="1" ht="23.25" customHeight="1" thickTop="1">
      <c r="A99" s="97"/>
      <c r="C99" s="57" t="s">
        <v>183</v>
      </c>
      <c r="F99" s="97"/>
      <c r="G99" s="110"/>
      <c r="I99" s="110"/>
      <c r="K99" s="110"/>
      <c r="L99" s="110"/>
      <c r="M99" s="110"/>
      <c r="N99" s="108"/>
    </row>
    <row r="100" spans="1:31" s="96" customFormat="1" ht="23.25" customHeight="1">
      <c r="A100" s="97"/>
      <c r="C100" s="107"/>
      <c r="D100" s="96" t="str">
        <f>+D124</f>
        <v>Balance brought forward</v>
      </c>
      <c r="F100" s="97"/>
      <c r="G100" s="110"/>
      <c r="I100" s="110"/>
      <c r="K100" s="306">
        <v>0</v>
      </c>
      <c r="L100" s="110"/>
      <c r="M100" s="45">
        <v>0</v>
      </c>
      <c r="N100" s="108"/>
    </row>
    <row r="101" spans="1:31" s="96" customFormat="1" ht="23.25" customHeight="1">
      <c r="A101" s="97"/>
      <c r="C101" s="107"/>
      <c r="D101" s="120" t="s">
        <v>44</v>
      </c>
      <c r="F101" s="97"/>
      <c r="G101" s="110"/>
      <c r="I101" s="110"/>
      <c r="K101" s="306">
        <v>1381127.48</v>
      </c>
      <c r="L101" s="45"/>
      <c r="M101" s="45">
        <v>0</v>
      </c>
      <c r="N101" s="108"/>
    </row>
    <row r="102" spans="1:31" s="96" customFormat="1" ht="23.25" customHeight="1">
      <c r="A102" s="97"/>
      <c r="C102" s="107"/>
      <c r="D102" s="120" t="s">
        <v>50</v>
      </c>
      <c r="F102" s="97"/>
      <c r="G102" s="110"/>
      <c r="I102" s="110"/>
      <c r="K102" s="315">
        <v>-61215</v>
      </c>
      <c r="L102" s="45"/>
      <c r="M102" s="49">
        <v>0</v>
      </c>
      <c r="N102" s="108"/>
    </row>
    <row r="103" spans="1:31" s="96" customFormat="1" ht="23.25" customHeight="1" thickBot="1">
      <c r="A103" s="97"/>
      <c r="C103" s="107"/>
      <c r="D103" s="96" t="str">
        <f>+D127</f>
        <v>Balance carried forward</v>
      </c>
      <c r="F103" s="97"/>
      <c r="G103" s="110"/>
      <c r="I103" s="110"/>
      <c r="K103" s="122">
        <f>SUM(K100:K102)</f>
        <v>1319912.48</v>
      </c>
      <c r="L103" s="110" t="e">
        <v>#REF!</v>
      </c>
      <c r="M103" s="122">
        <f>SUM(M100:M102)</f>
        <v>0</v>
      </c>
    </row>
    <row r="104" spans="1:31" s="88" customFormat="1" ht="23.25" customHeight="1" thickTop="1">
      <c r="C104" s="19"/>
      <c r="D104" s="123"/>
      <c r="E104" s="19"/>
      <c r="G104" s="91"/>
      <c r="M104" s="93"/>
      <c r="N104" s="19"/>
    </row>
    <row r="105" spans="1:31" s="88" customFormat="1" ht="23.25" customHeight="1">
      <c r="C105" s="19"/>
      <c r="D105" s="123"/>
      <c r="E105" s="19"/>
      <c r="G105" s="91"/>
      <c r="M105" s="93"/>
      <c r="N105" s="19"/>
    </row>
    <row r="106" spans="1:31" s="88" customFormat="1" ht="23.25" customHeight="1">
      <c r="C106" s="19"/>
      <c r="D106" s="123"/>
      <c r="E106" s="19"/>
      <c r="G106" s="91"/>
      <c r="M106" s="93"/>
      <c r="N106" s="19"/>
    </row>
    <row r="107" spans="1:31" s="88" customFormat="1" ht="23.25" customHeight="1">
      <c r="C107" s="19"/>
      <c r="D107" s="123"/>
      <c r="E107" s="19"/>
      <c r="G107" s="91"/>
      <c r="M107" s="93"/>
      <c r="N107" s="19"/>
    </row>
    <row r="108" spans="1:31" s="88" customFormat="1" ht="23.25" customHeight="1">
      <c r="C108" s="19"/>
      <c r="D108" s="123"/>
      <c r="E108" s="19"/>
      <c r="G108" s="91"/>
      <c r="M108" s="93"/>
      <c r="N108" s="19"/>
    </row>
    <row r="109" spans="1:31" s="88" customFormat="1" ht="23.25" customHeight="1">
      <c r="C109" s="19"/>
      <c r="D109" s="123"/>
      <c r="E109" s="19"/>
      <c r="G109" s="91"/>
      <c r="M109" s="93"/>
      <c r="N109" s="19"/>
    </row>
    <row r="110" spans="1:31" s="79" customFormat="1" ht="23.25" customHeight="1">
      <c r="A110" s="80"/>
      <c r="B110" s="14" t="str">
        <f>+B73</f>
        <v xml:space="preserve"> (Signed)……………………………………Authorized Director     (Signed)……………………………………Authorized Director</v>
      </c>
      <c r="C110" s="62"/>
      <c r="D110" s="14"/>
      <c r="E110" s="14"/>
      <c r="F110" s="6"/>
      <c r="G110" s="81"/>
      <c r="H110" s="81"/>
      <c r="I110" s="14"/>
      <c r="J110" s="82"/>
      <c r="K110" s="83"/>
      <c r="L110" s="84"/>
      <c r="M110" s="14"/>
      <c r="N110" s="16"/>
      <c r="O110" s="75"/>
      <c r="P110" s="1"/>
      <c r="Q110" s="1"/>
      <c r="R110" s="1"/>
      <c r="S110" s="1"/>
      <c r="T110" s="1"/>
      <c r="U110" s="1"/>
      <c r="V110" s="1"/>
      <c r="W110" s="1"/>
      <c r="X110" s="24"/>
      <c r="Y110" s="24"/>
      <c r="Z110" s="1"/>
      <c r="AB110" s="12"/>
      <c r="AC110" s="78"/>
      <c r="AD110" s="62"/>
      <c r="AE110" s="62"/>
    </row>
    <row r="111" spans="1:31" ht="23.25" customHeight="1">
      <c r="A111" s="80"/>
      <c r="B111" s="14" t="str">
        <f>+B74</f>
        <v xml:space="preserve">                  (  Miss Orasa Vimolchalao  )</v>
      </c>
      <c r="C111" s="14"/>
      <c r="D111" s="14"/>
      <c r="E111" s="14"/>
      <c r="F111" s="6"/>
      <c r="H111" s="82"/>
      <c r="I111" s="14" t="str">
        <f>+I74</f>
        <v xml:space="preserve">       (  Mr. Vichai Maikaensarn  )</v>
      </c>
      <c r="J111" s="84"/>
      <c r="K111" s="14"/>
      <c r="L111" s="14"/>
      <c r="M111" s="14"/>
      <c r="N111" s="16"/>
      <c r="O111" s="75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62"/>
      <c r="AB111" s="12"/>
    </row>
    <row r="112" spans="1:31" s="1" customFormat="1" ht="23.25" customHeight="1">
      <c r="A112" s="389" t="s">
        <v>254</v>
      </c>
      <c r="B112" s="389"/>
      <c r="C112" s="389"/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  <c r="N112" s="16"/>
      <c r="O112" s="20"/>
    </row>
    <row r="113" spans="1:15" s="88" customFormat="1" ht="23.25" customHeight="1">
      <c r="C113" s="19"/>
      <c r="D113" s="123"/>
      <c r="E113" s="19"/>
      <c r="G113" s="91"/>
      <c r="M113" s="93"/>
      <c r="N113" s="19"/>
    </row>
    <row r="114" spans="1:15" s="96" customFormat="1" ht="23.25" customHeight="1">
      <c r="A114" s="95" t="s">
        <v>46</v>
      </c>
      <c r="B114" s="96" t="s">
        <v>45</v>
      </c>
      <c r="C114" s="97"/>
      <c r="N114" s="104"/>
    </row>
    <row r="115" spans="1:15" s="96" customFormat="1" ht="23.25" customHeight="1">
      <c r="A115" s="124"/>
      <c r="B115" s="124"/>
      <c r="C115" s="124"/>
      <c r="G115" s="124"/>
      <c r="H115" s="124"/>
      <c r="I115" s="124"/>
      <c r="J115" s="124"/>
      <c r="K115" s="97"/>
      <c r="L115" s="125"/>
      <c r="M115" s="244" t="str">
        <f>+M78</f>
        <v>Unit : Baht</v>
      </c>
      <c r="N115" s="114"/>
      <c r="O115" s="54"/>
    </row>
    <row r="116" spans="1:15" s="96" customFormat="1" ht="23.25" customHeight="1">
      <c r="A116" s="126"/>
      <c r="B116" s="127"/>
      <c r="G116" s="128"/>
      <c r="H116" s="128"/>
      <c r="I116" s="128"/>
      <c r="K116" s="103" t="str">
        <f>+K79</f>
        <v>September 30, 2016</v>
      </c>
      <c r="M116" s="103" t="str">
        <f>+M79</f>
        <v>December 31, 2015</v>
      </c>
      <c r="N116" s="114"/>
      <c r="O116" s="54"/>
    </row>
    <row r="117" spans="1:15" s="96" customFormat="1" ht="23.25" customHeight="1">
      <c r="A117" s="126"/>
      <c r="B117" s="127"/>
      <c r="D117" s="124" t="s">
        <v>16</v>
      </c>
      <c r="G117" s="128"/>
      <c r="H117" s="128"/>
      <c r="I117" s="128"/>
      <c r="K117" s="307">
        <v>21809822.370000001</v>
      </c>
      <c r="M117" s="129">
        <v>20595040.550000001</v>
      </c>
      <c r="N117" s="114"/>
      <c r="O117" s="54"/>
    </row>
    <row r="118" spans="1:15" s="96" customFormat="1" ht="23.25" customHeight="1">
      <c r="A118" s="126"/>
      <c r="B118" s="127"/>
      <c r="D118" s="124" t="s">
        <v>48</v>
      </c>
      <c r="G118" s="130"/>
      <c r="I118" s="130"/>
      <c r="K118" s="307">
        <v>1435262.94</v>
      </c>
      <c r="M118" s="129">
        <v>82307.86</v>
      </c>
      <c r="N118" s="114"/>
      <c r="O118" s="54"/>
    </row>
    <row r="119" spans="1:15" s="96" customFormat="1" ht="23.25" customHeight="1">
      <c r="A119" s="127"/>
      <c r="D119" s="96" t="s">
        <v>162</v>
      </c>
      <c r="G119" s="131"/>
      <c r="I119" s="104"/>
      <c r="K119" s="308">
        <v>-3722586.77</v>
      </c>
      <c r="L119" s="133"/>
      <c r="M119" s="132">
        <v>-3285842.13</v>
      </c>
      <c r="N119" s="114"/>
      <c r="O119" s="54"/>
    </row>
    <row r="120" spans="1:15" s="96" customFormat="1" ht="23.25" customHeight="1" thickBot="1">
      <c r="A120" s="126"/>
      <c r="B120" s="127"/>
      <c r="D120" s="124" t="s">
        <v>49</v>
      </c>
      <c r="G120" s="128"/>
      <c r="H120" s="128"/>
      <c r="I120" s="128"/>
      <c r="K120" s="135">
        <f>SUM(K117:K119)</f>
        <v>19522498.540000003</v>
      </c>
      <c r="L120" s="136"/>
      <c r="M120" s="137">
        <f>SUM(M117:M119)</f>
        <v>17391506.280000001</v>
      </c>
      <c r="N120" s="114"/>
      <c r="O120" s="54"/>
    </row>
    <row r="121" spans="1:15" s="96" customFormat="1" ht="23.25" customHeight="1" thickTop="1">
      <c r="A121" s="126"/>
      <c r="B121" s="127"/>
      <c r="G121" s="128"/>
      <c r="H121" s="128"/>
      <c r="I121" s="128"/>
      <c r="K121" s="136"/>
      <c r="L121" s="136"/>
      <c r="M121" s="138"/>
      <c r="N121" s="114"/>
      <c r="O121" s="54"/>
    </row>
    <row r="122" spans="1:15" s="96" customFormat="1" ht="23.25" customHeight="1">
      <c r="A122" s="126"/>
      <c r="B122" s="127"/>
      <c r="C122" s="141" t="s">
        <v>184</v>
      </c>
      <c r="G122" s="128"/>
      <c r="H122" s="128"/>
      <c r="I122" s="128"/>
      <c r="K122" s="136"/>
      <c r="L122" s="136"/>
      <c r="M122" s="138"/>
      <c r="N122" s="114"/>
    </row>
    <row r="124" spans="1:15" s="96" customFormat="1" ht="23.25" customHeight="1">
      <c r="A124" s="126"/>
      <c r="B124" s="127"/>
      <c r="D124" s="124" t="s">
        <v>172</v>
      </c>
      <c r="G124" s="128"/>
      <c r="H124" s="128"/>
      <c r="I124" s="128"/>
      <c r="K124" s="309">
        <v>3285842.13</v>
      </c>
      <c r="L124" s="309"/>
      <c r="M124" s="310">
        <v>963293.29</v>
      </c>
      <c r="N124" s="114"/>
      <c r="O124" s="54"/>
    </row>
    <row r="125" spans="1:15" s="96" customFormat="1" ht="23.25" customHeight="1">
      <c r="A125" s="126"/>
      <c r="B125" s="127"/>
      <c r="D125" s="96" t="str">
        <f>+D101</f>
        <v>Increase</v>
      </c>
      <c r="G125" s="128"/>
      <c r="H125" s="128"/>
      <c r="I125" s="128"/>
      <c r="K125" s="309">
        <v>436744.64</v>
      </c>
      <c r="L125" s="309"/>
      <c r="M125" s="309">
        <v>2322548.84</v>
      </c>
      <c r="N125" s="114"/>
      <c r="O125" s="54"/>
    </row>
    <row r="126" spans="1:15" s="96" customFormat="1" ht="23.25" customHeight="1">
      <c r="A126" s="126"/>
      <c r="B126" s="127"/>
      <c r="D126" s="96" t="s">
        <v>50</v>
      </c>
      <c r="G126" s="128"/>
      <c r="H126" s="128"/>
      <c r="I126" s="128"/>
      <c r="K126" s="309">
        <v>0</v>
      </c>
      <c r="L126" s="309"/>
      <c r="M126" s="309">
        <v>0</v>
      </c>
      <c r="N126" s="114"/>
      <c r="O126" s="54"/>
    </row>
    <row r="127" spans="1:15" s="96" customFormat="1" ht="23.25" customHeight="1" thickBot="1">
      <c r="A127" s="126"/>
      <c r="B127" s="127"/>
      <c r="D127" s="96" t="s">
        <v>173</v>
      </c>
      <c r="G127" s="128"/>
      <c r="H127" s="128"/>
      <c r="I127" s="128"/>
      <c r="K127" s="139">
        <f>SUM(K124:K126)</f>
        <v>3722586.77</v>
      </c>
      <c r="L127" s="127"/>
      <c r="M127" s="139">
        <f>SUM(M124:M126)</f>
        <v>3285842.13</v>
      </c>
      <c r="N127" s="114"/>
      <c r="O127" s="54"/>
    </row>
    <row r="128" spans="1:15" s="96" customFormat="1" ht="23.25" customHeight="1" thickTop="1">
      <c r="A128" s="126"/>
      <c r="B128" s="127"/>
      <c r="G128" s="128"/>
      <c r="H128" s="128"/>
      <c r="I128" s="128"/>
      <c r="K128" s="136"/>
      <c r="L128" s="136"/>
      <c r="M128" s="138"/>
      <c r="N128" s="114"/>
      <c r="O128" s="54"/>
    </row>
    <row r="129" spans="1:17" s="96" customFormat="1" ht="23.25" customHeight="1">
      <c r="A129" s="140" t="s">
        <v>141</v>
      </c>
      <c r="B129" s="100" t="s">
        <v>52</v>
      </c>
      <c r="C129" s="141"/>
      <c r="D129" s="142"/>
      <c r="E129" s="142"/>
      <c r="F129" s="142"/>
      <c r="G129" s="142"/>
      <c r="H129" s="100"/>
      <c r="I129" s="143"/>
      <c r="J129" s="100"/>
      <c r="K129" s="143"/>
      <c r="L129" s="100"/>
      <c r="M129" s="100"/>
      <c r="N129" s="114"/>
      <c r="O129" s="54"/>
    </row>
    <row r="130" spans="1:17" s="96" customFormat="1" ht="23.25" customHeight="1">
      <c r="A130" s="142"/>
      <c r="B130" s="100"/>
      <c r="C130" s="141" t="s">
        <v>311</v>
      </c>
      <c r="D130" s="142"/>
      <c r="E130" s="142"/>
      <c r="F130" s="142"/>
      <c r="G130" s="142"/>
      <c r="H130" s="100"/>
      <c r="I130" s="143"/>
      <c r="J130" s="100"/>
      <c r="K130" s="143"/>
      <c r="L130" s="100"/>
      <c r="M130" s="100"/>
      <c r="N130" s="114"/>
      <c r="O130" s="54"/>
    </row>
    <row r="131" spans="1:17" s="96" customFormat="1" ht="23.25" customHeight="1">
      <c r="A131" s="142"/>
      <c r="B131" s="100" t="s">
        <v>312</v>
      </c>
      <c r="C131" s="141"/>
      <c r="D131" s="142"/>
      <c r="E131" s="142"/>
      <c r="F131" s="142"/>
      <c r="G131" s="142"/>
      <c r="H131" s="100"/>
      <c r="I131" s="143"/>
      <c r="J131" s="100"/>
      <c r="K131" s="143"/>
      <c r="L131" s="100"/>
      <c r="M131" s="100"/>
      <c r="N131" s="114"/>
    </row>
    <row r="132" spans="1:17" s="88" customFormat="1" ht="23.25" customHeight="1">
      <c r="D132" s="91"/>
      <c r="G132" s="91"/>
      <c r="M132" s="93"/>
      <c r="N132" s="19"/>
    </row>
    <row r="133" spans="1:17" s="147" customFormat="1" ht="23.25" customHeight="1">
      <c r="A133" s="144" t="s">
        <v>53</v>
      </c>
      <c r="B133" s="145" t="s">
        <v>241</v>
      </c>
      <c r="C133" s="146"/>
      <c r="D133" s="146"/>
      <c r="E133" s="146"/>
      <c r="F133" s="129"/>
      <c r="G133" s="129"/>
      <c r="H133" s="129"/>
      <c r="I133" s="129"/>
      <c r="J133" s="129"/>
      <c r="K133" s="129"/>
      <c r="L133" s="129"/>
      <c r="M133" s="129"/>
      <c r="N133" s="129"/>
      <c r="O133" s="96"/>
      <c r="P133" s="96"/>
      <c r="Q133" s="129"/>
    </row>
    <row r="134" spans="1:17" s="147" customFormat="1" ht="23.25" customHeight="1">
      <c r="B134" s="146"/>
      <c r="C134" s="146"/>
      <c r="D134" s="146"/>
      <c r="E134" s="146"/>
      <c r="F134" s="129"/>
      <c r="G134" s="129"/>
      <c r="H134" s="129"/>
      <c r="I134" s="129"/>
      <c r="J134" s="129"/>
      <c r="K134" s="129"/>
      <c r="L134" s="129"/>
      <c r="M134" s="245" t="str">
        <f>+M115</f>
        <v>Unit : Baht</v>
      </c>
      <c r="N134" s="129"/>
      <c r="O134" s="96"/>
      <c r="P134" s="96"/>
      <c r="Q134" s="129"/>
    </row>
    <row r="135" spans="1:17" s="147" customFormat="1" ht="23.25" customHeight="1">
      <c r="B135" s="146"/>
      <c r="C135" s="146"/>
      <c r="D135" s="146"/>
      <c r="E135" s="146"/>
      <c r="F135" s="129"/>
      <c r="G135" s="129"/>
      <c r="H135" s="129"/>
      <c r="I135" s="129"/>
      <c r="J135" s="129"/>
      <c r="K135" s="245" t="str">
        <f>+K116</f>
        <v>September 30, 2016</v>
      </c>
      <c r="L135" s="96"/>
      <c r="M135" s="245" t="str">
        <f>+M116</f>
        <v>December 31, 2015</v>
      </c>
      <c r="N135" s="129"/>
      <c r="O135" s="96"/>
      <c r="P135" s="96"/>
      <c r="Q135" s="129"/>
    </row>
    <row r="136" spans="1:17" s="96" customFormat="1" ht="23.25" customHeight="1">
      <c r="A136" s="97"/>
      <c r="B136" s="107"/>
      <c r="D136" s="44" t="s">
        <v>251</v>
      </c>
      <c r="E136" s="107"/>
      <c r="F136" s="107"/>
      <c r="G136" s="107"/>
      <c r="H136" s="107"/>
      <c r="I136" s="107"/>
      <c r="J136" s="107"/>
      <c r="K136" s="303">
        <v>4910378.1399999997</v>
      </c>
      <c r="L136" s="311"/>
      <c r="M136" s="303">
        <v>5147287.41</v>
      </c>
      <c r="N136" s="114"/>
      <c r="O136" s="54"/>
    </row>
    <row r="137" spans="1:17" s="96" customFormat="1" ht="23.25" customHeight="1">
      <c r="A137" s="97"/>
      <c r="B137" s="107"/>
      <c r="D137" s="46" t="s">
        <v>44</v>
      </c>
      <c r="E137" s="107"/>
      <c r="F137" s="107"/>
      <c r="G137" s="107"/>
      <c r="H137" s="107"/>
      <c r="I137" s="107"/>
      <c r="J137" s="107"/>
      <c r="K137" s="303">
        <v>1044906.48</v>
      </c>
      <c r="L137" s="311"/>
      <c r="M137" s="303">
        <v>2923226.62</v>
      </c>
      <c r="N137" s="114"/>
      <c r="O137" s="54"/>
    </row>
    <row r="138" spans="1:17" s="96" customFormat="1" ht="23.25" customHeight="1">
      <c r="A138" s="97"/>
      <c r="B138" s="107"/>
      <c r="D138" s="46" t="s">
        <v>174</v>
      </c>
      <c r="E138" s="107"/>
      <c r="F138" s="107"/>
      <c r="G138" s="107"/>
      <c r="H138" s="107"/>
      <c r="I138" s="107"/>
      <c r="J138" s="107"/>
      <c r="K138" s="312">
        <v>0</v>
      </c>
      <c r="L138" s="311"/>
      <c r="M138" s="313">
        <v>-1063853.7399999993</v>
      </c>
      <c r="N138" s="114"/>
      <c r="O138" s="54"/>
    </row>
    <row r="139" spans="1:17" s="96" customFormat="1" ht="23.25" customHeight="1">
      <c r="A139" s="97"/>
      <c r="B139" s="107"/>
      <c r="D139" s="57" t="s">
        <v>175</v>
      </c>
      <c r="E139" s="107"/>
      <c r="F139" s="107"/>
      <c r="G139" s="107"/>
      <c r="H139" s="107"/>
      <c r="I139" s="107"/>
      <c r="J139" s="107"/>
      <c r="K139" s="312">
        <v>-1313149.1200000001</v>
      </c>
      <c r="L139" s="311"/>
      <c r="M139" s="313">
        <v>-2096282.15</v>
      </c>
      <c r="N139" s="114"/>
      <c r="O139" s="54"/>
    </row>
    <row r="140" spans="1:17" s="96" customFormat="1" ht="23.25" customHeight="1" thickBot="1">
      <c r="A140" s="97"/>
      <c r="B140" s="107"/>
      <c r="D140" s="44" t="s">
        <v>177</v>
      </c>
      <c r="E140" s="107"/>
      <c r="F140" s="107"/>
      <c r="G140" s="107"/>
      <c r="H140" s="107"/>
      <c r="I140" s="107"/>
      <c r="J140" s="107"/>
      <c r="K140" s="148">
        <f>SUM(K136:K139)</f>
        <v>4642135.4999999991</v>
      </c>
      <c r="L140" s="107"/>
      <c r="M140" s="148">
        <f>SUM(M136:M139)</f>
        <v>4910378.1400000006</v>
      </c>
      <c r="N140" s="114"/>
      <c r="O140" s="54"/>
    </row>
    <row r="141" spans="1:17" s="88" customFormat="1" ht="23.25" customHeight="1" thickTop="1">
      <c r="D141" s="91"/>
      <c r="G141" s="91"/>
      <c r="M141" s="93"/>
      <c r="N141" s="19"/>
    </row>
    <row r="142" spans="1:17" s="88" customFormat="1" ht="23.25" customHeight="1">
      <c r="D142" s="91"/>
      <c r="G142" s="91"/>
      <c r="M142" s="93"/>
      <c r="N142" s="19"/>
    </row>
    <row r="143" spans="1:17" s="88" customFormat="1" ht="23.25" customHeight="1">
      <c r="D143" s="91"/>
      <c r="G143" s="91"/>
      <c r="M143" s="93"/>
      <c r="N143" s="19"/>
    </row>
    <row r="144" spans="1:17" s="88" customFormat="1" ht="23.25" customHeight="1">
      <c r="D144" s="91"/>
      <c r="G144" s="91"/>
      <c r="M144" s="93"/>
      <c r="N144" s="19"/>
    </row>
    <row r="145" spans="1:31" s="88" customFormat="1" ht="23.25" customHeight="1">
      <c r="D145" s="91"/>
      <c r="G145" s="91"/>
      <c r="M145" s="93"/>
      <c r="N145" s="19"/>
    </row>
    <row r="146" spans="1:31" s="88" customFormat="1" ht="23.25" customHeight="1">
      <c r="D146" s="91"/>
      <c r="G146" s="91"/>
      <c r="M146" s="93"/>
      <c r="N146" s="19"/>
    </row>
    <row r="147" spans="1:31" s="79" customFormat="1" ht="23.25" customHeight="1">
      <c r="A147" s="80"/>
      <c r="B147" s="14" t="str">
        <f>+B110</f>
        <v xml:space="preserve"> (Signed)……………………………………Authorized Director     (Signed)……………………………………Authorized Director</v>
      </c>
      <c r="C147" s="62"/>
      <c r="D147" s="14"/>
      <c r="E147" s="14"/>
      <c r="F147" s="6"/>
      <c r="G147" s="81"/>
      <c r="H147" s="81"/>
      <c r="I147" s="14"/>
      <c r="J147" s="82"/>
      <c r="K147" s="83"/>
      <c r="L147" s="84"/>
      <c r="M147" s="14"/>
      <c r="N147" s="16"/>
      <c r="O147" s="75"/>
      <c r="P147" s="1"/>
      <c r="Q147" s="1"/>
      <c r="R147" s="1"/>
      <c r="S147" s="1"/>
      <c r="T147" s="1"/>
      <c r="U147" s="1"/>
      <c r="V147" s="1"/>
      <c r="W147" s="1"/>
      <c r="X147" s="24"/>
      <c r="Y147" s="24"/>
      <c r="Z147" s="1"/>
      <c r="AB147" s="12"/>
      <c r="AC147" s="78"/>
      <c r="AD147" s="62"/>
      <c r="AE147" s="62"/>
    </row>
    <row r="148" spans="1:31" ht="23.25" customHeight="1">
      <c r="A148" s="80"/>
      <c r="B148" s="14" t="str">
        <f>+B111</f>
        <v xml:space="preserve">                  (  Miss Orasa Vimolchalao  )</v>
      </c>
      <c r="C148" s="14"/>
      <c r="D148" s="14"/>
      <c r="E148" s="14"/>
      <c r="F148" s="6"/>
      <c r="H148" s="82"/>
      <c r="I148" s="14" t="str">
        <f>+I111</f>
        <v xml:space="preserve">       (  Mr. Vichai Maikaensarn  )</v>
      </c>
      <c r="J148" s="84"/>
      <c r="K148" s="14"/>
      <c r="L148" s="14"/>
      <c r="M148" s="14"/>
      <c r="N148" s="16"/>
      <c r="O148" s="75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62"/>
      <c r="AB148" s="12"/>
    </row>
    <row r="149" spans="1:31" s="1" customFormat="1" ht="23.25" customHeight="1">
      <c r="A149" s="389" t="s">
        <v>255</v>
      </c>
      <c r="B149" s="389"/>
      <c r="C149" s="389"/>
      <c r="D149" s="389"/>
      <c r="E149" s="389"/>
      <c r="F149" s="389"/>
      <c r="G149" s="389"/>
      <c r="H149" s="389"/>
      <c r="I149" s="389"/>
      <c r="J149" s="389"/>
      <c r="K149" s="389"/>
      <c r="L149" s="389"/>
      <c r="M149" s="389"/>
      <c r="N149" s="16"/>
      <c r="O149" s="20"/>
    </row>
    <row r="150" spans="1:31" s="88" customFormat="1" ht="6" customHeight="1">
      <c r="D150" s="91"/>
      <c r="G150" s="91"/>
      <c r="M150" s="93"/>
      <c r="N150" s="19"/>
    </row>
    <row r="151" spans="1:31" s="88" customFormat="1" ht="23.25" customHeight="1">
      <c r="A151" s="144" t="s">
        <v>53</v>
      </c>
      <c r="B151" s="145" t="s">
        <v>142</v>
      </c>
      <c r="D151" s="91"/>
      <c r="G151" s="91"/>
      <c r="M151" s="93"/>
      <c r="N151" s="19"/>
    </row>
    <row r="152" spans="1:31" s="88" customFormat="1" ht="23.25" customHeight="1">
      <c r="A152" s="144"/>
      <c r="B152" s="145"/>
      <c r="C152" s="88" t="s">
        <v>313</v>
      </c>
      <c r="D152" s="91"/>
      <c r="G152" s="91"/>
      <c r="M152" s="93"/>
      <c r="N152" s="19"/>
    </row>
    <row r="153" spans="1:31" s="88" customFormat="1" ht="23.25" customHeight="1">
      <c r="A153" s="144"/>
      <c r="B153" s="145"/>
      <c r="D153" s="91"/>
      <c r="G153" s="91"/>
      <c r="K153" s="129"/>
      <c r="L153" s="129"/>
      <c r="M153" s="245" t="str">
        <f>+M134</f>
        <v>Unit : Baht</v>
      </c>
      <c r="N153" s="19"/>
    </row>
    <row r="154" spans="1:31" s="88" customFormat="1" ht="23.25" customHeight="1">
      <c r="A154" s="144"/>
      <c r="B154" s="145"/>
      <c r="D154" s="91"/>
      <c r="G154" s="91"/>
      <c r="K154" s="391" t="s">
        <v>243</v>
      </c>
      <c r="L154" s="391"/>
      <c r="M154" s="391"/>
      <c r="N154" s="19"/>
    </row>
    <row r="155" spans="1:31" s="88" customFormat="1" ht="23.25" customHeight="1">
      <c r="A155" s="144"/>
      <c r="B155" s="145"/>
      <c r="D155" s="91"/>
      <c r="G155" s="91"/>
      <c r="K155" s="103" t="s">
        <v>242</v>
      </c>
      <c r="L155" s="96"/>
      <c r="M155" s="103" t="s">
        <v>319</v>
      </c>
      <c r="N155" s="19"/>
    </row>
    <row r="156" spans="1:31" s="88" customFormat="1" ht="23.25" customHeight="1">
      <c r="A156" s="144"/>
      <c r="B156" s="145"/>
      <c r="C156" s="88" t="s">
        <v>244</v>
      </c>
      <c r="D156" s="91"/>
      <c r="G156" s="91"/>
      <c r="K156" s="314">
        <v>431658.8</v>
      </c>
      <c r="L156" s="314"/>
      <c r="M156" s="314">
        <v>1760357.38</v>
      </c>
      <c r="N156" s="19"/>
    </row>
    <row r="157" spans="1:31" s="88" customFormat="1" ht="23.25" customHeight="1">
      <c r="A157" s="144"/>
      <c r="B157" s="145"/>
      <c r="C157" s="88" t="s">
        <v>245</v>
      </c>
      <c r="D157" s="91"/>
      <c r="G157" s="91"/>
      <c r="K157" s="168">
        <v>400327.79</v>
      </c>
      <c r="L157" s="168"/>
      <c r="M157" s="168">
        <v>1313149.1200000001</v>
      </c>
      <c r="N157" s="19"/>
    </row>
    <row r="158" spans="1:31" s="1" customFormat="1" ht="23.25" customHeight="1">
      <c r="A158" s="77"/>
      <c r="C158" s="1" t="s">
        <v>314</v>
      </c>
      <c r="N158" s="16"/>
    </row>
    <row r="159" spans="1:31" s="1" customFormat="1" ht="23.25" customHeight="1">
      <c r="B159" s="77" t="s">
        <v>315</v>
      </c>
      <c r="N159" s="16"/>
    </row>
    <row r="160" spans="1:31" s="1" customFormat="1" ht="23.25" customHeight="1">
      <c r="B160" s="19"/>
      <c r="C160" s="1" t="s">
        <v>316</v>
      </c>
      <c r="N160" s="16"/>
    </row>
    <row r="161" spans="1:15" s="1" customFormat="1" ht="23.25" customHeight="1">
      <c r="B161" s="77" t="s">
        <v>230</v>
      </c>
      <c r="N161" s="16"/>
    </row>
    <row r="162" spans="1:15" s="1" customFormat="1" ht="6" customHeight="1">
      <c r="B162" s="19"/>
      <c r="C162" s="75"/>
      <c r="N162" s="16"/>
    </row>
    <row r="163" spans="1:15" s="60" customFormat="1" ht="23.25" customHeight="1">
      <c r="A163" s="149" t="s">
        <v>51</v>
      </c>
      <c r="B163" s="60" t="s">
        <v>176</v>
      </c>
      <c r="G163" s="25"/>
    </row>
    <row r="164" spans="1:15" s="1" customFormat="1" ht="23.2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168" t="str">
        <f>+M134</f>
        <v>Unit : Baht</v>
      </c>
      <c r="N164" s="16"/>
      <c r="O164" s="20"/>
    </row>
    <row r="165" spans="1:15" s="1" customFormat="1" ht="23.2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150" t="str">
        <f>+K135</f>
        <v>September 30, 2016</v>
      </c>
      <c r="L165" s="24"/>
      <c r="M165" s="150" t="str">
        <f>+M135</f>
        <v>December 31, 2015</v>
      </c>
      <c r="N165" s="16"/>
      <c r="O165" s="20"/>
    </row>
    <row r="166" spans="1:15" s="1" customFormat="1" ht="23.25" customHeight="1">
      <c r="A166" s="24"/>
      <c r="B166" s="24"/>
      <c r="D166" s="44" t="s">
        <v>251</v>
      </c>
      <c r="E166" s="151"/>
      <c r="F166" s="24"/>
      <c r="G166" s="24"/>
      <c r="H166" s="24"/>
      <c r="I166" s="24"/>
      <c r="J166" s="24"/>
      <c r="K166" s="316">
        <v>7997909.4400000004</v>
      </c>
      <c r="L166" s="317"/>
      <c r="M166" s="318">
        <v>8703891.6799999997</v>
      </c>
      <c r="N166" s="16"/>
      <c r="O166" s="20"/>
    </row>
    <row r="167" spans="1:15" s="1" customFormat="1" ht="23.25" customHeight="1">
      <c r="A167" s="24"/>
      <c r="B167" s="24"/>
      <c r="D167" s="153" t="s">
        <v>246</v>
      </c>
      <c r="E167" s="151"/>
      <c r="F167" s="24"/>
      <c r="G167" s="24"/>
      <c r="H167" s="24"/>
      <c r="I167" s="24"/>
      <c r="J167" s="24"/>
      <c r="K167" s="319">
        <v>-300195.5</v>
      </c>
      <c r="L167" s="317"/>
      <c r="M167" s="318">
        <v>-705982.24</v>
      </c>
      <c r="N167" s="16"/>
      <c r="O167" s="20"/>
    </row>
    <row r="168" spans="1:15" s="1" customFormat="1" ht="23.25" customHeight="1" thickBot="1">
      <c r="A168" s="24"/>
      <c r="B168" s="24"/>
      <c r="D168" s="44" t="s">
        <v>177</v>
      </c>
      <c r="E168" s="151"/>
      <c r="F168" s="24"/>
      <c r="G168" s="24"/>
      <c r="H168" s="24"/>
      <c r="I168" s="24"/>
      <c r="J168" s="24"/>
      <c r="K168" s="154">
        <f>SUM(K166:K167)</f>
        <v>7697713.9400000004</v>
      </c>
      <c r="L168" s="152"/>
      <c r="M168" s="154">
        <f>SUM(M166:M167)</f>
        <v>7997909.4399999995</v>
      </c>
      <c r="N168" s="16"/>
      <c r="O168" s="20"/>
    </row>
    <row r="169" spans="1:15" s="1" customFormat="1" ht="23.25" customHeight="1" thickTop="1">
      <c r="A169" s="24"/>
      <c r="C169" s="155" t="s">
        <v>317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16"/>
      <c r="O169" s="20"/>
    </row>
    <row r="170" spans="1:15" s="88" customFormat="1" ht="23.25" customHeight="1">
      <c r="A170" s="144"/>
      <c r="B170" s="145" t="s">
        <v>318</v>
      </c>
      <c r="D170" s="91"/>
      <c r="G170" s="91"/>
      <c r="K170" s="129"/>
      <c r="L170" s="129"/>
      <c r="N170" s="19"/>
    </row>
    <row r="171" spans="1:15" s="88" customFormat="1" ht="23.25" customHeight="1">
      <c r="A171" s="144"/>
      <c r="B171" s="145"/>
      <c r="D171" s="91"/>
      <c r="G171" s="91"/>
      <c r="K171" s="129"/>
      <c r="L171" s="129"/>
      <c r="M171" s="245" t="s">
        <v>5</v>
      </c>
      <c r="N171" s="19"/>
    </row>
    <row r="172" spans="1:15" s="88" customFormat="1" ht="23.25" customHeight="1">
      <c r="A172" s="144"/>
      <c r="B172" s="145"/>
      <c r="D172" s="91"/>
      <c r="G172" s="91"/>
      <c r="K172" s="391" t="s">
        <v>243</v>
      </c>
      <c r="L172" s="391"/>
      <c r="M172" s="391"/>
      <c r="N172" s="19"/>
    </row>
    <row r="173" spans="1:15" s="88" customFormat="1" ht="23.25" customHeight="1">
      <c r="A173" s="144"/>
      <c r="B173" s="145"/>
      <c r="D173" s="91"/>
      <c r="G173" s="91"/>
      <c r="K173" s="103" t="s">
        <v>242</v>
      </c>
      <c r="L173" s="96"/>
      <c r="M173" s="103" t="s">
        <v>319</v>
      </c>
      <c r="N173" s="19"/>
    </row>
    <row r="174" spans="1:15" s="88" customFormat="1" ht="23.25" customHeight="1">
      <c r="A174" s="144"/>
      <c r="B174" s="145"/>
      <c r="C174" s="88" t="s">
        <v>244</v>
      </c>
      <c r="D174" s="91"/>
      <c r="G174" s="91"/>
      <c r="K174" s="314">
        <v>177946.22</v>
      </c>
      <c r="L174" s="314"/>
      <c r="M174" s="314">
        <v>528036.06000000006</v>
      </c>
      <c r="N174" s="19"/>
    </row>
    <row r="175" spans="1:15" s="88" customFormat="1" ht="23.25" customHeight="1">
      <c r="A175" s="144"/>
      <c r="B175" s="145"/>
      <c r="C175" s="88" t="s">
        <v>245</v>
      </c>
      <c r="D175" s="91"/>
      <c r="G175" s="91"/>
      <c r="K175" s="168">
        <v>100795.57</v>
      </c>
      <c r="L175" s="168"/>
      <c r="M175" s="168">
        <v>300195.5</v>
      </c>
      <c r="N175" s="19"/>
    </row>
    <row r="176" spans="1:15" s="1" customFormat="1" ht="23.25" customHeight="1">
      <c r="A176" s="24"/>
      <c r="C176" s="155" t="s">
        <v>217</v>
      </c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16"/>
      <c r="O176" s="20"/>
    </row>
    <row r="177" spans="1:31" s="1" customFormat="1" ht="23.25" customHeight="1">
      <c r="A177" s="24"/>
      <c r="B177" s="155" t="s">
        <v>320</v>
      </c>
      <c r="C177" s="7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16"/>
      <c r="O177" s="20"/>
    </row>
    <row r="178" spans="1:31" s="1" customFormat="1" ht="23.25" customHeight="1">
      <c r="A178" s="24"/>
      <c r="B178" s="155" t="s">
        <v>381</v>
      </c>
      <c r="C178" s="7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16"/>
      <c r="O178" s="20"/>
    </row>
    <row r="179" spans="1:31" s="1" customFormat="1" ht="22.5" customHeight="1">
      <c r="A179" s="24"/>
      <c r="B179" s="155"/>
      <c r="C179" s="7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16"/>
      <c r="O179" s="20"/>
    </row>
    <row r="180" spans="1:31" s="1" customFormat="1" ht="22.5" customHeight="1">
      <c r="A180" s="24"/>
      <c r="B180" s="155"/>
      <c r="C180" s="7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16"/>
      <c r="O180" s="20"/>
    </row>
    <row r="181" spans="1:31" s="1" customFormat="1" ht="22.5" customHeight="1">
      <c r="A181" s="24"/>
      <c r="B181" s="155"/>
      <c r="C181" s="7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16"/>
      <c r="O181" s="20"/>
    </row>
    <row r="182" spans="1:31" s="1" customFormat="1" ht="22.5" customHeight="1">
      <c r="A182" s="24"/>
      <c r="B182" s="155"/>
      <c r="C182" s="7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16"/>
      <c r="O182" s="20"/>
    </row>
    <row r="183" spans="1:31" s="1" customFormat="1" ht="22.5" customHeight="1">
      <c r="A183" s="24"/>
      <c r="B183" s="155"/>
      <c r="C183" s="7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16"/>
      <c r="O183" s="20"/>
    </row>
    <row r="184" spans="1:31" s="1" customFormat="1" ht="22.5" customHeight="1">
      <c r="A184" s="24"/>
      <c r="B184" s="155"/>
      <c r="C184" s="7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16"/>
      <c r="O184" s="20"/>
    </row>
    <row r="185" spans="1:31" s="60" customFormat="1" ht="18.75" customHeight="1">
      <c r="A185" s="24"/>
      <c r="B185" s="24"/>
      <c r="C185" s="24"/>
      <c r="D185" s="24"/>
      <c r="E185" s="24"/>
      <c r="F185" s="168"/>
      <c r="G185" s="24"/>
      <c r="H185" s="168"/>
      <c r="I185" s="24"/>
      <c r="J185" s="168"/>
      <c r="K185" s="24"/>
      <c r="L185" s="168"/>
      <c r="M185" s="6"/>
    </row>
    <row r="186" spans="1:31" s="79" customFormat="1" ht="23.25" customHeight="1">
      <c r="A186" s="80"/>
      <c r="B186" s="14" t="str">
        <f>+B147</f>
        <v xml:space="preserve"> (Signed)……………………………………Authorized Director     (Signed)……………………………………Authorized Director</v>
      </c>
      <c r="C186" s="62"/>
      <c r="D186" s="14"/>
      <c r="E186" s="14"/>
      <c r="F186" s="6"/>
      <c r="G186" s="81"/>
      <c r="H186" s="81"/>
      <c r="I186" s="14"/>
      <c r="J186" s="82"/>
      <c r="K186" s="83"/>
      <c r="L186" s="84"/>
      <c r="M186" s="14"/>
      <c r="N186" s="16"/>
      <c r="O186" s="75"/>
      <c r="P186" s="1"/>
      <c r="Q186" s="1"/>
      <c r="R186" s="1"/>
      <c r="S186" s="1"/>
      <c r="T186" s="1"/>
      <c r="U186" s="1"/>
      <c r="V186" s="1"/>
      <c r="W186" s="1"/>
      <c r="X186" s="24"/>
      <c r="Y186" s="24"/>
      <c r="Z186" s="1"/>
      <c r="AB186" s="12"/>
      <c r="AC186" s="78"/>
      <c r="AD186" s="62"/>
      <c r="AE186" s="62"/>
    </row>
    <row r="187" spans="1:31" ht="23.25" customHeight="1">
      <c r="A187" s="80"/>
      <c r="B187" s="14" t="str">
        <f>+B148</f>
        <v xml:space="preserve">                  (  Miss Orasa Vimolchalao  )</v>
      </c>
      <c r="C187" s="14"/>
      <c r="D187" s="14"/>
      <c r="E187" s="14"/>
      <c r="F187" s="6"/>
      <c r="H187" s="82"/>
      <c r="I187" s="14" t="str">
        <f>+I148</f>
        <v xml:space="preserve">       (  Mr. Vichai Maikaensarn  )</v>
      </c>
      <c r="J187" s="84"/>
      <c r="K187" s="14"/>
      <c r="L187" s="14"/>
      <c r="M187" s="14"/>
      <c r="N187" s="16"/>
      <c r="O187" s="75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62"/>
      <c r="AB187" s="12"/>
    </row>
    <row r="188" spans="1:31" s="1" customFormat="1" ht="23.25" customHeight="1">
      <c r="A188" s="389" t="s">
        <v>256</v>
      </c>
      <c r="B188" s="389"/>
      <c r="C188" s="389"/>
      <c r="D188" s="389"/>
      <c r="E188" s="389"/>
      <c r="F188" s="389"/>
      <c r="G188" s="389"/>
      <c r="H188" s="389"/>
      <c r="I188" s="389"/>
      <c r="J188" s="389"/>
      <c r="K188" s="389"/>
      <c r="L188" s="389"/>
      <c r="M188" s="389"/>
      <c r="N188" s="16"/>
      <c r="O188" s="20"/>
    </row>
    <row r="189" spans="1:31" s="1" customFormat="1" ht="23.2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16"/>
      <c r="O189" s="20"/>
    </row>
    <row r="190" spans="1:31" ht="23.25" customHeight="1">
      <c r="A190" s="156" t="s">
        <v>301</v>
      </c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</row>
    <row r="191" spans="1:31" s="88" customFormat="1" ht="23.25" customHeight="1">
      <c r="B191" s="157"/>
      <c r="C191" s="88" t="s">
        <v>321</v>
      </c>
      <c r="D191" s="91"/>
      <c r="G191" s="91"/>
      <c r="M191" s="93"/>
      <c r="N191" s="19"/>
    </row>
    <row r="192" spans="1:31" s="88" customFormat="1" ht="23.25" customHeight="1">
      <c r="B192" s="157"/>
      <c r="D192" s="91"/>
      <c r="G192" s="91"/>
      <c r="I192" s="157"/>
      <c r="M192" s="246" t="str">
        <f>+M164</f>
        <v>Unit : Baht</v>
      </c>
      <c r="N192" s="19"/>
    </row>
    <row r="193" spans="1:13" s="60" customFormat="1" ht="23.25" customHeight="1">
      <c r="A193" s="24"/>
      <c r="B193" s="24"/>
      <c r="C193" s="24"/>
      <c r="D193" s="24"/>
      <c r="E193" s="158" t="s">
        <v>55</v>
      </c>
      <c r="F193" s="158"/>
      <c r="G193" s="158" t="s">
        <v>56</v>
      </c>
      <c r="H193" s="158"/>
      <c r="I193" s="158" t="str">
        <f>+E193</f>
        <v>As at</v>
      </c>
      <c r="J193" s="158"/>
      <c r="K193" s="158" t="s">
        <v>56</v>
      </c>
      <c r="L193" s="159"/>
      <c r="M193" s="160" t="str">
        <f>+I193</f>
        <v>As at</v>
      </c>
    </row>
    <row r="194" spans="1:13" s="60" customFormat="1" ht="23.25" customHeight="1">
      <c r="A194" s="24"/>
      <c r="B194" s="24"/>
      <c r="C194" s="24"/>
      <c r="D194" s="24"/>
      <c r="E194" s="161" t="s">
        <v>54</v>
      </c>
      <c r="F194" s="162"/>
      <c r="G194" s="162" t="s">
        <v>57</v>
      </c>
      <c r="H194" s="162"/>
      <c r="I194" s="162" t="str">
        <f>+M165</f>
        <v>December 31, 2015</v>
      </c>
      <c r="J194" s="162"/>
      <c r="K194" s="162" t="s">
        <v>57</v>
      </c>
      <c r="L194" s="163"/>
      <c r="M194" s="164" t="str">
        <f>+K165</f>
        <v>September 30, 2016</v>
      </c>
    </row>
    <row r="195" spans="1:13" s="60" customFormat="1" ht="23.25" customHeight="1">
      <c r="A195" s="24"/>
      <c r="B195" s="24"/>
      <c r="C195" s="24"/>
      <c r="D195" s="24"/>
      <c r="E195" s="165"/>
      <c r="F195" s="165"/>
      <c r="G195" s="165" t="s">
        <v>58</v>
      </c>
      <c r="H195" s="165"/>
      <c r="I195" s="165"/>
      <c r="J195" s="165"/>
      <c r="K195" s="165" t="s">
        <v>58</v>
      </c>
      <c r="L195" s="166"/>
      <c r="M195" s="167"/>
    </row>
    <row r="196" spans="1:13" s="60" customFormat="1" ht="23.25" customHeight="1">
      <c r="A196" s="7"/>
      <c r="B196" s="294" t="s">
        <v>59</v>
      </c>
      <c r="C196" s="295"/>
      <c r="D196" s="295"/>
      <c r="E196" s="24"/>
      <c r="F196" s="24"/>
      <c r="G196" s="24"/>
      <c r="H196" s="24"/>
      <c r="I196" s="24"/>
      <c r="J196" s="24"/>
      <c r="K196" s="24"/>
      <c r="L196" s="62"/>
      <c r="M196" s="6"/>
    </row>
    <row r="197" spans="1:13" s="60" customFormat="1" ht="23.25" customHeight="1">
      <c r="A197" s="24"/>
      <c r="B197" s="294" t="s">
        <v>178</v>
      </c>
      <c r="C197" s="294"/>
      <c r="D197" s="295"/>
      <c r="E197" s="168">
        <v>586255.4</v>
      </c>
      <c r="F197" s="168"/>
      <c r="G197" s="168">
        <v>154583.6</v>
      </c>
      <c r="H197" s="168"/>
      <c r="I197" s="168">
        <v>740839</v>
      </c>
      <c r="J197" s="168"/>
      <c r="K197" s="320">
        <v>144349.6</v>
      </c>
      <c r="L197" s="169"/>
      <c r="M197" s="327">
        <f>SUM(I197:K197)</f>
        <v>885188.6</v>
      </c>
    </row>
    <row r="198" spans="1:13" s="60" customFormat="1" ht="23.25" customHeight="1">
      <c r="A198" s="24"/>
      <c r="B198" s="294" t="s">
        <v>60</v>
      </c>
      <c r="C198" s="294"/>
      <c r="D198" s="295"/>
      <c r="E198" s="168"/>
      <c r="F198" s="168"/>
      <c r="G198" s="168"/>
      <c r="H198" s="168"/>
      <c r="I198" s="168"/>
      <c r="J198" s="168"/>
      <c r="K198" s="168"/>
      <c r="L198" s="169"/>
      <c r="M198" s="170"/>
    </row>
    <row r="199" spans="1:13" s="60" customFormat="1" ht="23.25" customHeight="1">
      <c r="A199" s="24"/>
      <c r="B199" s="294" t="s">
        <v>163</v>
      </c>
      <c r="C199" s="296"/>
      <c r="D199" s="297"/>
      <c r="E199" s="168">
        <v>0</v>
      </c>
      <c r="F199" s="168"/>
      <c r="G199" s="168">
        <v>0</v>
      </c>
      <c r="H199" s="24"/>
      <c r="I199" s="168">
        <v>0</v>
      </c>
      <c r="J199" s="24"/>
      <c r="K199" s="320">
        <v>-45665.36</v>
      </c>
      <c r="L199" s="24"/>
      <c r="M199" s="327">
        <f>SUM(I199:K199)</f>
        <v>-45665.36</v>
      </c>
    </row>
    <row r="200" spans="1:13" s="60" customFormat="1" ht="23.25" customHeight="1" thickBot="1">
      <c r="A200" s="24"/>
      <c r="B200" s="295"/>
      <c r="C200" s="295"/>
      <c r="D200" s="295" t="s">
        <v>47</v>
      </c>
      <c r="E200" s="171">
        <f>SUM(E197:E199)</f>
        <v>586255.4</v>
      </c>
      <c r="F200" s="24"/>
      <c r="G200" s="171">
        <f>SUM(G197:G199)</f>
        <v>154583.6</v>
      </c>
      <c r="H200" s="168"/>
      <c r="I200" s="171">
        <f>SUM(I197:I199)</f>
        <v>740839</v>
      </c>
      <c r="J200" s="168"/>
      <c r="K200" s="171">
        <f>SUM(K197:K199)</f>
        <v>98684.24</v>
      </c>
      <c r="L200" s="168"/>
      <c r="M200" s="171">
        <f>SUM(M197:M199)</f>
        <v>839523.24</v>
      </c>
    </row>
    <row r="201" spans="1:13" ht="23.25" customHeight="1" thickTop="1"/>
    <row r="202" spans="1:13" s="60" customFormat="1" ht="23.25" customHeight="1">
      <c r="A202" s="68" t="s">
        <v>300</v>
      </c>
      <c r="B202" s="7"/>
      <c r="C202" s="24"/>
      <c r="D202" s="24"/>
      <c r="E202" s="24"/>
      <c r="F202" s="168"/>
      <c r="G202" s="24"/>
      <c r="H202" s="168"/>
      <c r="I202" s="24"/>
      <c r="J202" s="168"/>
      <c r="K202" s="24"/>
      <c r="L202" s="168"/>
      <c r="M202" s="6"/>
    </row>
    <row r="203" spans="1:13" s="60" customFormat="1" ht="23.25" customHeight="1">
      <c r="A203" s="24"/>
      <c r="B203" s="24"/>
      <c r="C203" s="24"/>
      <c r="D203" s="24"/>
      <c r="E203" s="24"/>
      <c r="F203" s="168"/>
      <c r="G203" s="24"/>
      <c r="H203" s="24"/>
      <c r="I203" s="24"/>
      <c r="J203" s="24"/>
      <c r="K203" s="24"/>
      <c r="L203" s="24"/>
      <c r="M203" s="170" t="str">
        <f>+M192</f>
        <v>Unit : Baht</v>
      </c>
    </row>
    <row r="204" spans="1:13" s="60" customFormat="1" ht="23.2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150" t="str">
        <f>+K135</f>
        <v>September 30, 2016</v>
      </c>
      <c r="L204" s="168"/>
      <c r="M204" s="172" t="str">
        <f>+M165</f>
        <v>December 31, 2015</v>
      </c>
    </row>
    <row r="205" spans="1:13" s="60" customFormat="1" ht="23.25" customHeight="1">
      <c r="A205" s="24"/>
      <c r="B205" s="24"/>
      <c r="C205" s="24"/>
      <c r="D205" s="155" t="s">
        <v>61</v>
      </c>
      <c r="E205" s="24"/>
      <c r="F205" s="24"/>
      <c r="G205" s="24"/>
      <c r="H205" s="24"/>
      <c r="I205" s="24"/>
      <c r="J205" s="24"/>
      <c r="K205" s="24"/>
      <c r="L205" s="168"/>
      <c r="M205" s="6"/>
    </row>
    <row r="206" spans="1:13" s="60" customFormat="1" ht="23.25" customHeight="1">
      <c r="A206" s="24"/>
      <c r="B206" s="24"/>
      <c r="C206" s="24"/>
      <c r="D206" s="155" t="s">
        <v>62</v>
      </c>
      <c r="E206" s="24"/>
      <c r="F206" s="24"/>
      <c r="G206" s="24"/>
      <c r="H206" s="24"/>
      <c r="I206" s="24"/>
      <c r="J206" s="24"/>
      <c r="K206" s="320">
        <v>52962026.740000002</v>
      </c>
      <c r="L206" s="168"/>
      <c r="M206" s="6">
        <v>65889212.979999997</v>
      </c>
    </row>
    <row r="207" spans="1:13" s="60" customFormat="1" ht="23.25" customHeight="1">
      <c r="A207" s="24"/>
      <c r="B207" s="24"/>
      <c r="C207" s="24"/>
      <c r="D207" s="173" t="s">
        <v>179</v>
      </c>
      <c r="E207" s="151"/>
      <c r="F207" s="24"/>
      <c r="G207" s="24"/>
      <c r="H207" s="24"/>
      <c r="I207" s="24"/>
      <c r="J207" s="24"/>
      <c r="K207" s="320">
        <v>495023.45</v>
      </c>
      <c r="L207" s="24"/>
      <c r="M207" s="6">
        <v>21759.66</v>
      </c>
    </row>
    <row r="208" spans="1:13" s="60" customFormat="1" ht="23.25" customHeight="1">
      <c r="A208" s="24"/>
      <c r="B208" s="24"/>
      <c r="C208" s="24"/>
      <c r="D208" s="155" t="s">
        <v>64</v>
      </c>
      <c r="E208" s="24"/>
      <c r="F208" s="24"/>
      <c r="G208" s="24"/>
      <c r="H208" s="24"/>
      <c r="I208" s="24"/>
      <c r="J208" s="24"/>
      <c r="K208" s="174">
        <f>SUM(K206:K207)</f>
        <v>53457050.190000005</v>
      </c>
      <c r="L208" s="168"/>
      <c r="M208" s="175">
        <f>SUM(M206:M207)</f>
        <v>65910972.639999993</v>
      </c>
    </row>
    <row r="209" spans="1:31" s="60" customFormat="1" ht="23.2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176"/>
      <c r="L209" s="168"/>
      <c r="M209" s="162"/>
    </row>
    <row r="210" spans="1:31" s="60" customFormat="1" ht="23.25" customHeight="1">
      <c r="A210" s="24"/>
      <c r="B210" s="24"/>
      <c r="C210" s="24"/>
      <c r="D210" s="155" t="s">
        <v>65</v>
      </c>
      <c r="E210" s="24"/>
      <c r="F210" s="24"/>
      <c r="G210" s="24"/>
      <c r="H210" s="24"/>
      <c r="I210" s="24"/>
      <c r="J210" s="24"/>
      <c r="K210" s="24"/>
      <c r="L210" s="24"/>
      <c r="M210" s="6"/>
    </row>
    <row r="211" spans="1:31" s="60" customFormat="1" ht="23.25" customHeight="1">
      <c r="A211" s="24"/>
      <c r="B211" s="24"/>
      <c r="C211" s="24"/>
      <c r="D211" s="155" t="s">
        <v>180</v>
      </c>
      <c r="E211" s="24"/>
      <c r="F211" s="24"/>
      <c r="G211" s="24"/>
      <c r="H211" s="24"/>
      <c r="I211" s="24"/>
      <c r="J211" s="24"/>
      <c r="K211" s="321">
        <v>14646565.359999999</v>
      </c>
      <c r="L211" s="24"/>
      <c r="M211" s="6">
        <v>16626317.180000002</v>
      </c>
    </row>
    <row r="212" spans="1:31" s="60" customFormat="1" ht="23.25" customHeight="1">
      <c r="A212" s="24"/>
      <c r="B212" s="24"/>
      <c r="C212" s="24"/>
      <c r="D212" s="155" t="s">
        <v>405</v>
      </c>
      <c r="E212" s="24"/>
      <c r="F212" s="24"/>
      <c r="G212" s="24"/>
      <c r="H212" s="24"/>
      <c r="I212" s="24"/>
      <c r="J212" s="24"/>
      <c r="K212" s="321">
        <v>3141818.41</v>
      </c>
      <c r="L212" s="24"/>
      <c r="M212" s="6">
        <v>5896624.3599999994</v>
      </c>
    </row>
    <row r="213" spans="1:31" s="60" customFormat="1" ht="23.25" customHeight="1">
      <c r="A213" s="24"/>
      <c r="B213" s="24"/>
      <c r="C213" s="24"/>
      <c r="D213" s="155" t="s">
        <v>181</v>
      </c>
      <c r="E213" s="24"/>
      <c r="F213" s="24"/>
      <c r="G213" s="24"/>
      <c r="H213" s="24"/>
      <c r="I213" s="24"/>
      <c r="J213" s="24"/>
      <c r="K213" s="321">
        <v>5861846.4699999997</v>
      </c>
      <c r="L213" s="24"/>
      <c r="M213" s="6">
        <v>6780599.9199999999</v>
      </c>
    </row>
    <row r="214" spans="1:31" s="60" customFormat="1" ht="23.25" customHeight="1">
      <c r="A214" s="24"/>
      <c r="B214" s="24"/>
      <c r="C214" s="24"/>
      <c r="D214" s="155" t="s">
        <v>182</v>
      </c>
      <c r="E214" s="24"/>
      <c r="F214" s="24"/>
      <c r="G214" s="24"/>
      <c r="H214" s="24"/>
      <c r="I214" s="24"/>
      <c r="J214" s="24"/>
      <c r="K214" s="321">
        <v>2046012.32</v>
      </c>
      <c r="L214" s="24"/>
      <c r="M214" s="6">
        <v>11512507.529999999</v>
      </c>
    </row>
    <row r="215" spans="1:31" s="60" customFormat="1" ht="23.25" customHeight="1">
      <c r="A215" s="24"/>
      <c r="B215" s="24"/>
      <c r="C215" s="24"/>
      <c r="D215" s="155" t="s">
        <v>66</v>
      </c>
      <c r="E215" s="24"/>
      <c r="F215" s="24"/>
      <c r="G215" s="24"/>
      <c r="H215" s="24"/>
      <c r="I215" s="24"/>
      <c r="J215" s="24"/>
      <c r="K215" s="177">
        <f>SUM(K211:K214)</f>
        <v>25696242.559999999</v>
      </c>
      <c r="L215" s="24"/>
      <c r="M215" s="177">
        <f>SUM(M211:M214)</f>
        <v>40816048.990000002</v>
      </c>
    </row>
    <row r="216" spans="1:31" s="60" customFormat="1" ht="23.25" customHeight="1" thickBot="1">
      <c r="A216" s="24"/>
      <c r="B216" s="24"/>
      <c r="C216" s="24"/>
      <c r="D216" s="155" t="s">
        <v>63</v>
      </c>
      <c r="E216" s="24"/>
      <c r="F216" s="24"/>
      <c r="G216" s="24"/>
      <c r="H216" s="24"/>
      <c r="I216" s="24"/>
      <c r="J216" s="24"/>
      <c r="K216" s="178">
        <f>SUM(K208+K215)</f>
        <v>79153292.75</v>
      </c>
      <c r="L216" s="24"/>
      <c r="M216" s="178">
        <f>SUM(M208+M215)</f>
        <v>106727021.63</v>
      </c>
    </row>
    <row r="217" spans="1:31" s="60" customFormat="1" ht="23.25" customHeight="1" thickTop="1">
      <c r="A217" s="24"/>
      <c r="B217" s="24"/>
      <c r="C217" s="24"/>
      <c r="D217" s="155"/>
      <c r="E217" s="24"/>
      <c r="F217" s="24"/>
      <c r="G217" s="24"/>
      <c r="H217" s="24"/>
      <c r="I217" s="24"/>
      <c r="J217" s="24"/>
      <c r="K217" s="162"/>
      <c r="L217" s="24"/>
      <c r="M217" s="162"/>
    </row>
    <row r="218" spans="1:31" s="60" customFormat="1" ht="23.25" customHeight="1">
      <c r="A218" s="24"/>
      <c r="B218" s="24"/>
      <c r="C218" s="24"/>
      <c r="D218" s="155"/>
      <c r="E218" s="24"/>
      <c r="F218" s="24"/>
      <c r="G218" s="24"/>
      <c r="H218" s="24"/>
      <c r="I218" s="24"/>
      <c r="J218" s="24"/>
      <c r="K218" s="162"/>
      <c r="L218" s="24"/>
      <c r="M218" s="162"/>
    </row>
    <row r="219" spans="1:31" s="60" customFormat="1" ht="23.25" customHeight="1">
      <c r="A219" s="24"/>
      <c r="B219" s="24"/>
      <c r="C219" s="24"/>
      <c r="D219" s="155"/>
      <c r="E219" s="24"/>
      <c r="F219" s="24"/>
      <c r="G219" s="24"/>
      <c r="H219" s="24"/>
      <c r="I219" s="24"/>
      <c r="J219" s="24"/>
      <c r="K219" s="162"/>
      <c r="L219" s="24"/>
      <c r="M219" s="162"/>
    </row>
    <row r="220" spans="1:31" s="60" customFormat="1" ht="23.25" customHeight="1">
      <c r="A220" s="24"/>
      <c r="B220" s="24"/>
      <c r="C220" s="24"/>
      <c r="D220" s="155"/>
      <c r="E220" s="24"/>
      <c r="F220" s="24"/>
      <c r="G220" s="24"/>
      <c r="H220" s="24"/>
      <c r="I220" s="24"/>
      <c r="J220" s="24"/>
      <c r="K220" s="162"/>
      <c r="L220" s="24"/>
      <c r="M220" s="162"/>
    </row>
    <row r="221" spans="1:31" s="60" customFormat="1" ht="23.2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6"/>
    </row>
    <row r="222" spans="1:31" s="60" customFormat="1" ht="23.2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6"/>
    </row>
    <row r="223" spans="1:31" s="79" customFormat="1" ht="23.25" customHeight="1">
      <c r="A223" s="80"/>
      <c r="B223" s="14" t="str">
        <f>+B186</f>
        <v xml:space="preserve"> (Signed)……………………………………Authorized Director     (Signed)……………………………………Authorized Director</v>
      </c>
      <c r="C223" s="62"/>
      <c r="D223" s="14"/>
      <c r="E223" s="14"/>
      <c r="F223" s="6"/>
      <c r="G223" s="81"/>
      <c r="H223" s="81"/>
      <c r="I223" s="14"/>
      <c r="J223" s="82"/>
      <c r="K223" s="83"/>
      <c r="L223" s="24"/>
      <c r="M223" s="14"/>
      <c r="N223" s="16"/>
      <c r="O223" s="75"/>
      <c r="P223" s="1"/>
      <c r="Q223" s="1"/>
      <c r="R223" s="1"/>
      <c r="S223" s="1"/>
      <c r="T223" s="1"/>
      <c r="U223" s="1"/>
      <c r="V223" s="1"/>
      <c r="W223" s="1"/>
      <c r="X223" s="24"/>
      <c r="Y223" s="24"/>
      <c r="Z223" s="1"/>
      <c r="AB223" s="12"/>
      <c r="AC223" s="78"/>
      <c r="AD223" s="62"/>
      <c r="AE223" s="62"/>
    </row>
    <row r="224" spans="1:31" ht="23.25" customHeight="1">
      <c r="A224" s="80"/>
      <c r="B224" s="14" t="str">
        <f>+B187</f>
        <v xml:space="preserve">                  (  Miss Orasa Vimolchalao  )</v>
      </c>
      <c r="C224" s="14"/>
      <c r="D224" s="14"/>
      <c r="E224" s="14"/>
      <c r="F224" s="6"/>
      <c r="H224" s="82"/>
      <c r="I224" s="14" t="str">
        <f>+I187</f>
        <v xml:space="preserve">       (  Mr. Vichai Maikaensarn  )</v>
      </c>
      <c r="J224" s="84"/>
      <c r="K224" s="14"/>
      <c r="L224" s="14"/>
      <c r="M224" s="14"/>
      <c r="N224" s="16"/>
      <c r="O224" s="75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62"/>
      <c r="AB224" s="12"/>
    </row>
    <row r="225" spans="1:15" s="1" customFormat="1" ht="23.25" customHeight="1">
      <c r="A225" s="389" t="s">
        <v>259</v>
      </c>
      <c r="B225" s="389"/>
      <c r="C225" s="389"/>
      <c r="D225" s="389"/>
      <c r="E225" s="389"/>
      <c r="F225" s="389"/>
      <c r="G225" s="389"/>
      <c r="H225" s="389"/>
      <c r="I225" s="389"/>
      <c r="J225" s="389"/>
      <c r="K225" s="389"/>
      <c r="L225" s="389"/>
      <c r="M225" s="389"/>
      <c r="N225" s="16"/>
      <c r="O225" s="20"/>
    </row>
    <row r="226" spans="1:15" s="1" customFormat="1" ht="23.2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16"/>
      <c r="O226" s="20"/>
    </row>
    <row r="227" spans="1:15" s="60" customFormat="1" ht="23.25" customHeight="1">
      <c r="A227" s="68" t="s">
        <v>299</v>
      </c>
      <c r="B227" s="7"/>
      <c r="C227" s="24"/>
      <c r="D227" s="24"/>
      <c r="E227" s="24"/>
      <c r="F227" s="24"/>
      <c r="G227" s="24"/>
      <c r="H227" s="24"/>
      <c r="I227" s="24"/>
      <c r="J227" s="24"/>
      <c r="K227" s="24"/>
      <c r="L227" s="62"/>
      <c r="M227" s="6"/>
    </row>
    <row r="228" spans="1:15" s="60" customFormat="1" ht="23.25" customHeight="1">
      <c r="A228" s="155"/>
      <c r="B228" s="24"/>
      <c r="C228" s="291" t="s">
        <v>278</v>
      </c>
      <c r="D228" s="7"/>
      <c r="E228" s="24"/>
      <c r="F228" s="24"/>
      <c r="G228" s="24"/>
      <c r="H228" s="24"/>
      <c r="I228" s="24"/>
      <c r="J228" s="24"/>
      <c r="K228" s="24"/>
      <c r="L228" s="24"/>
      <c r="M228" s="6"/>
    </row>
    <row r="229" spans="1:15" s="60" customFormat="1" ht="23.2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170" t="str">
        <f>M203</f>
        <v>Unit : Baht</v>
      </c>
    </row>
    <row r="230" spans="1:15" s="60" customFormat="1" ht="23.2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150" t="str">
        <f>K204</f>
        <v>September 30, 2016</v>
      </c>
      <c r="L230" s="24"/>
      <c r="M230" s="172" t="str">
        <f>M204</f>
        <v>December 31, 2015</v>
      </c>
    </row>
    <row r="231" spans="1:15" s="60" customFormat="1" ht="23.25" customHeight="1">
      <c r="A231" s="24"/>
      <c r="B231" s="24"/>
      <c r="C231" s="24"/>
      <c r="D231" s="155" t="s">
        <v>67</v>
      </c>
      <c r="E231" s="24"/>
      <c r="F231" s="24"/>
      <c r="G231" s="24"/>
      <c r="H231" s="24"/>
      <c r="I231" s="24"/>
      <c r="J231" s="24"/>
      <c r="K231" s="322">
        <v>3554000</v>
      </c>
      <c r="L231" s="323"/>
      <c r="M231" s="324">
        <v>3554000</v>
      </c>
    </row>
    <row r="232" spans="1:15" s="60" customFormat="1" ht="23.25" customHeight="1">
      <c r="A232" s="24"/>
      <c r="B232" s="24"/>
      <c r="C232" s="24"/>
      <c r="D232" s="155" t="s">
        <v>168</v>
      </c>
      <c r="E232" s="24"/>
      <c r="F232" s="24"/>
      <c r="G232" s="24"/>
      <c r="H232" s="24"/>
      <c r="I232" s="24"/>
      <c r="J232" s="24"/>
      <c r="K232" s="325">
        <v>-1915846.08</v>
      </c>
      <c r="L232" s="323"/>
      <c r="M232" s="324">
        <v>-1383717.42</v>
      </c>
    </row>
    <row r="233" spans="1:15" s="60" customFormat="1" ht="23.25" customHeight="1" thickBot="1">
      <c r="A233" s="24"/>
      <c r="B233" s="24"/>
      <c r="C233" s="24"/>
      <c r="D233" s="155" t="s">
        <v>68</v>
      </c>
      <c r="E233" s="24"/>
      <c r="F233" s="24"/>
      <c r="G233" s="24"/>
      <c r="H233" s="24"/>
      <c r="I233" s="24"/>
      <c r="J233" s="24"/>
      <c r="K233" s="178">
        <f>SUM(K231:K232)</f>
        <v>1638153.92</v>
      </c>
      <c r="L233" s="24"/>
      <c r="M233" s="178">
        <f>SUM(M231:M232)</f>
        <v>2170282.58</v>
      </c>
    </row>
    <row r="234" spans="1:15" s="60" customFormat="1" ht="23.25" customHeight="1" thickTop="1">
      <c r="A234" s="7"/>
      <c r="B234" s="24"/>
      <c r="C234" s="291" t="s">
        <v>279</v>
      </c>
      <c r="D234" s="7"/>
      <c r="E234" s="24"/>
      <c r="F234" s="24"/>
      <c r="G234" s="24"/>
      <c r="H234" s="24"/>
      <c r="I234" s="24"/>
      <c r="J234" s="24"/>
      <c r="K234" s="24"/>
      <c r="L234" s="24"/>
      <c r="M234" s="6"/>
    </row>
    <row r="235" spans="1:15" s="60" customFormat="1" ht="23.2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170" t="str">
        <f>+M229</f>
        <v>Unit : Baht</v>
      </c>
    </row>
    <row r="236" spans="1:15" s="60" customFormat="1" ht="23.2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150" t="str">
        <f>+K230</f>
        <v>September 30, 2016</v>
      </c>
      <c r="L236" s="24"/>
      <c r="M236" s="172" t="str">
        <f>+M230</f>
        <v>December 31, 2015</v>
      </c>
    </row>
    <row r="237" spans="1:15" s="60" customFormat="1" ht="23.25" customHeight="1">
      <c r="A237" s="24"/>
      <c r="B237" s="24"/>
      <c r="C237" s="24"/>
      <c r="D237" s="155" t="s">
        <v>69</v>
      </c>
      <c r="E237" s="24"/>
      <c r="F237" s="24"/>
      <c r="G237" s="24"/>
      <c r="H237" s="24"/>
      <c r="I237" s="24"/>
      <c r="J237" s="24"/>
      <c r="K237" s="320">
        <v>442440</v>
      </c>
      <c r="L237" s="24"/>
      <c r="M237" s="170">
        <v>766440</v>
      </c>
    </row>
    <row r="238" spans="1:15" s="60" customFormat="1" ht="23.25" customHeight="1">
      <c r="A238" s="24"/>
      <c r="B238" s="24"/>
      <c r="C238" s="24"/>
      <c r="D238" s="155" t="s">
        <v>70</v>
      </c>
      <c r="E238" s="24"/>
      <c r="F238" s="24"/>
      <c r="G238" s="24"/>
      <c r="H238" s="24"/>
      <c r="I238" s="24"/>
      <c r="J238" s="24"/>
      <c r="K238" s="326">
        <v>432180.1</v>
      </c>
      <c r="L238" s="24"/>
      <c r="M238" s="179">
        <v>710010.1</v>
      </c>
    </row>
    <row r="239" spans="1:15" s="60" customFormat="1" ht="23.25" customHeight="1">
      <c r="A239" s="24"/>
      <c r="B239" s="24"/>
      <c r="C239" s="24"/>
      <c r="D239" s="24" t="s">
        <v>14</v>
      </c>
      <c r="E239" s="24"/>
      <c r="F239" s="24"/>
      <c r="G239" s="24"/>
      <c r="H239" s="24"/>
      <c r="I239" s="24"/>
      <c r="J239" s="24"/>
      <c r="K239" s="327">
        <f>SUM(K237:K238)</f>
        <v>874620.1</v>
      </c>
      <c r="L239" s="24"/>
      <c r="M239" s="170">
        <f>SUM(M237:M238)</f>
        <v>1476450.1</v>
      </c>
    </row>
    <row r="240" spans="1:15" s="60" customFormat="1" ht="23.25" customHeight="1">
      <c r="A240" s="7"/>
      <c r="B240" s="24"/>
      <c r="C240" s="24"/>
      <c r="D240" s="7" t="s">
        <v>169</v>
      </c>
      <c r="E240" s="24"/>
      <c r="F240" s="24"/>
      <c r="G240" s="24"/>
      <c r="H240" s="24"/>
      <c r="I240" s="24"/>
      <c r="J240" s="24"/>
      <c r="K240" s="320">
        <v>-45058.54</v>
      </c>
      <c r="L240" s="24"/>
      <c r="M240" s="170">
        <v>-90454.26</v>
      </c>
    </row>
    <row r="241" spans="1:31" s="60" customFormat="1" ht="23.25" customHeight="1">
      <c r="A241" s="24"/>
      <c r="B241" s="24"/>
      <c r="C241" s="24"/>
      <c r="D241" s="7" t="s">
        <v>71</v>
      </c>
      <c r="E241" s="24"/>
      <c r="F241" s="24"/>
      <c r="G241" s="24"/>
      <c r="H241" s="24"/>
      <c r="I241" s="24"/>
      <c r="J241" s="24"/>
      <c r="K241" s="328">
        <f>SUM(K239:K240)</f>
        <v>829561.55999999994</v>
      </c>
      <c r="L241" s="24"/>
      <c r="M241" s="174">
        <f>SUM(M239:M240)</f>
        <v>1385995.84</v>
      </c>
    </row>
    <row r="243" spans="1:31" s="96" customFormat="1" ht="23.25" customHeight="1">
      <c r="A243" s="97"/>
      <c r="C243" s="292" t="s">
        <v>280</v>
      </c>
      <c r="D243" s="97"/>
      <c r="E243" s="97"/>
      <c r="F243" s="97"/>
      <c r="G243" s="97"/>
      <c r="H243" s="97"/>
      <c r="I243" s="99"/>
      <c r="J243" s="97"/>
      <c r="K243" s="9"/>
      <c r="L243" s="99"/>
      <c r="M243" s="110"/>
      <c r="N243" s="114"/>
    </row>
    <row r="244" spans="1:31" s="107" customFormat="1" ht="23.25" customHeight="1">
      <c r="A244" s="97"/>
      <c r="B244" s="98"/>
      <c r="C244" s="96"/>
      <c r="D244" s="97"/>
      <c r="E244" s="97"/>
      <c r="F244" s="97"/>
      <c r="G244" s="97"/>
      <c r="H244" s="97"/>
      <c r="I244" s="99"/>
      <c r="J244" s="97"/>
      <c r="K244" s="180"/>
      <c r="L244" s="99"/>
      <c r="M244" s="247" t="str">
        <f>+M235</f>
        <v>Unit : Baht</v>
      </c>
      <c r="N244" s="27"/>
    </row>
    <row r="245" spans="1:31" s="107" customFormat="1" ht="23.25" customHeight="1">
      <c r="A245" s="97"/>
      <c r="B245" s="98"/>
      <c r="C245" s="96"/>
      <c r="D245" s="97"/>
      <c r="E245" s="97"/>
      <c r="F245" s="97"/>
      <c r="G245" s="97"/>
      <c r="H245" s="97"/>
      <c r="I245" s="99"/>
      <c r="J245" s="97"/>
      <c r="K245" s="181" t="str">
        <f>+K236</f>
        <v>September 30, 2016</v>
      </c>
      <c r="L245" s="99"/>
      <c r="M245" s="181" t="str">
        <f>+M236</f>
        <v>December 31, 2015</v>
      </c>
      <c r="N245" s="27"/>
    </row>
    <row r="246" spans="1:31" s="107" customFormat="1" ht="23.25" customHeight="1">
      <c r="A246" s="96"/>
      <c r="B246" s="96"/>
      <c r="D246" s="182" t="s">
        <v>72</v>
      </c>
      <c r="E246" s="96"/>
      <c r="F246" s="97"/>
      <c r="G246" s="96"/>
      <c r="H246" s="96"/>
      <c r="I246" s="96"/>
      <c r="J246" s="96"/>
      <c r="K246" s="309">
        <v>829561.56</v>
      </c>
      <c r="L246" s="96"/>
      <c r="M246" s="127">
        <f>+M241</f>
        <v>1385995.84</v>
      </c>
      <c r="N246" s="27"/>
    </row>
    <row r="247" spans="1:31" s="107" customFormat="1" ht="23.25" customHeight="1">
      <c r="A247" s="97"/>
      <c r="B247" s="96"/>
      <c r="D247" s="182" t="s">
        <v>170</v>
      </c>
      <c r="E247" s="96"/>
      <c r="F247" s="97"/>
      <c r="G247" s="30"/>
      <c r="H247" s="134"/>
      <c r="I247" s="30"/>
      <c r="J247" s="134"/>
      <c r="K247" s="329">
        <v>-410927.29</v>
      </c>
      <c r="L247" s="30"/>
      <c r="M247" s="32">
        <v>-711145.24</v>
      </c>
      <c r="N247" s="27"/>
    </row>
    <row r="248" spans="1:31" s="96" customFormat="1" ht="23.25" customHeight="1" thickBot="1">
      <c r="A248" s="97"/>
      <c r="D248" s="182" t="s">
        <v>73</v>
      </c>
      <c r="F248" s="97"/>
      <c r="G248" s="180"/>
      <c r="H248" s="180"/>
      <c r="I248" s="180"/>
      <c r="J248" s="180"/>
      <c r="K248" s="330">
        <f>SUM(K246:K247)</f>
        <v>418634.27000000008</v>
      </c>
      <c r="L248" s="180"/>
      <c r="M248" s="183">
        <f>SUM(M246:M247)</f>
        <v>674850.60000000009</v>
      </c>
      <c r="N248" s="27"/>
      <c r="O248" s="107"/>
      <c r="P248" s="107"/>
      <c r="Q248" s="107"/>
    </row>
    <row r="249" spans="1:31" s="107" customFormat="1" ht="23.25" customHeight="1" thickTop="1">
      <c r="A249" s="97"/>
      <c r="C249" s="96" t="s">
        <v>322</v>
      </c>
      <c r="E249" s="96"/>
      <c r="F249" s="97"/>
      <c r="G249" s="180"/>
      <c r="H249" s="180"/>
      <c r="I249" s="180"/>
      <c r="J249" s="180"/>
      <c r="K249" s="180"/>
      <c r="L249" s="180"/>
      <c r="M249" s="180"/>
      <c r="N249" s="27"/>
    </row>
    <row r="250" spans="1:31" s="107" customFormat="1" ht="23.25" customHeight="1">
      <c r="B250" s="107" t="s">
        <v>247</v>
      </c>
      <c r="D250" s="96"/>
      <c r="E250" s="96"/>
      <c r="F250" s="97"/>
      <c r="G250" s="180"/>
      <c r="H250" s="180"/>
      <c r="I250" s="180"/>
      <c r="J250" s="180"/>
      <c r="K250" s="180"/>
      <c r="L250" s="180"/>
      <c r="M250" s="180"/>
      <c r="N250" s="27"/>
    </row>
    <row r="251" spans="1:31" s="60" customFormat="1" ht="23.2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62"/>
      <c r="M251" s="6"/>
    </row>
    <row r="252" spans="1:31" s="79" customFormat="1" ht="23.25" customHeight="1">
      <c r="A252" s="1"/>
      <c r="B252" s="77"/>
      <c r="C252" s="75"/>
      <c r="D252" s="1"/>
      <c r="E252" s="1"/>
      <c r="F252" s="1"/>
      <c r="G252" s="1"/>
      <c r="H252" s="1"/>
      <c r="I252" s="1"/>
      <c r="J252" s="1"/>
      <c r="K252" s="1"/>
      <c r="L252" s="8"/>
      <c r="M252" s="1"/>
      <c r="N252" s="16"/>
      <c r="V252" s="1"/>
      <c r="W252" s="1"/>
      <c r="X252" s="24"/>
      <c r="Y252" s="24"/>
      <c r="Z252" s="1"/>
      <c r="AB252" s="12"/>
      <c r="AC252" s="78"/>
      <c r="AD252" s="62"/>
      <c r="AE252" s="62"/>
    </row>
    <row r="253" spans="1:31" s="79" customFormat="1" ht="23.25" customHeight="1">
      <c r="A253" s="1"/>
      <c r="B253" s="77"/>
      <c r="C253" s="7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6"/>
      <c r="V253" s="1"/>
      <c r="W253" s="1"/>
      <c r="X253" s="24"/>
      <c r="Y253" s="24"/>
      <c r="Z253" s="1"/>
      <c r="AB253" s="12"/>
      <c r="AC253" s="78"/>
      <c r="AD253" s="62"/>
      <c r="AE253" s="62"/>
    </row>
    <row r="254" spans="1:31" s="79" customFormat="1" ht="23.25" customHeight="1">
      <c r="A254" s="1"/>
      <c r="B254" s="77"/>
      <c r="C254" s="7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6"/>
      <c r="V254" s="1"/>
      <c r="W254" s="1"/>
      <c r="X254" s="24"/>
      <c r="Y254" s="24"/>
      <c r="Z254" s="1"/>
      <c r="AB254" s="12"/>
      <c r="AC254" s="78"/>
      <c r="AD254" s="62"/>
      <c r="AE254" s="62"/>
    </row>
    <row r="255" spans="1:31" s="79" customFormat="1" ht="23.25" customHeight="1">
      <c r="A255" s="1"/>
      <c r="B255" s="77"/>
      <c r="C255" s="7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6"/>
      <c r="V255" s="1"/>
      <c r="W255" s="1"/>
      <c r="X255" s="24"/>
      <c r="Y255" s="24"/>
      <c r="Z255" s="1"/>
      <c r="AB255" s="12"/>
      <c r="AC255" s="78"/>
      <c r="AD255" s="62"/>
      <c r="AE255" s="62"/>
    </row>
    <row r="256" spans="1:31" s="79" customFormat="1" ht="23.25" customHeight="1">
      <c r="A256" s="1"/>
      <c r="B256" s="77"/>
      <c r="C256" s="7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6"/>
      <c r="V256" s="1"/>
      <c r="W256" s="1"/>
      <c r="X256" s="24"/>
      <c r="Y256" s="24"/>
      <c r="Z256" s="1"/>
      <c r="AB256" s="12"/>
      <c r="AC256" s="78"/>
      <c r="AD256" s="62"/>
      <c r="AE256" s="62"/>
    </row>
    <row r="257" spans="1:31" s="79" customFormat="1" ht="23.25" customHeight="1">
      <c r="A257" s="1"/>
      <c r="B257" s="77"/>
      <c r="C257" s="7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6"/>
      <c r="V257" s="1"/>
      <c r="W257" s="1"/>
      <c r="X257" s="24"/>
      <c r="Y257" s="24"/>
      <c r="Z257" s="1"/>
      <c r="AB257" s="12"/>
      <c r="AC257" s="78"/>
      <c r="AD257" s="62"/>
      <c r="AE257" s="62"/>
    </row>
    <row r="258" spans="1:31" s="79" customFormat="1" ht="23.25" customHeight="1">
      <c r="A258" s="1"/>
      <c r="B258" s="77"/>
      <c r="C258" s="7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6"/>
      <c r="V258" s="1"/>
      <c r="W258" s="1"/>
      <c r="X258" s="24"/>
      <c r="Y258" s="24"/>
      <c r="Z258" s="1"/>
      <c r="AB258" s="12"/>
      <c r="AC258" s="78"/>
      <c r="AD258" s="62"/>
      <c r="AE258" s="62"/>
    </row>
    <row r="259" spans="1:31" s="79" customFormat="1" ht="23.25" customHeight="1">
      <c r="A259" s="1"/>
      <c r="B259" s="77"/>
      <c r="C259" s="7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6"/>
      <c r="V259" s="1"/>
      <c r="W259" s="1"/>
      <c r="X259" s="24"/>
      <c r="Y259" s="24"/>
      <c r="Z259" s="1"/>
      <c r="AB259" s="12"/>
      <c r="AC259" s="78"/>
      <c r="AD259" s="62"/>
      <c r="AE259" s="62"/>
    </row>
    <row r="260" spans="1:31" s="79" customFormat="1" ht="23.25" customHeight="1">
      <c r="A260" s="80"/>
      <c r="B260" s="14" t="str">
        <f>+B223</f>
        <v xml:space="preserve"> (Signed)……………………………………Authorized Director     (Signed)……………………………………Authorized Director</v>
      </c>
      <c r="C260" s="62"/>
      <c r="D260" s="14"/>
      <c r="E260" s="14"/>
      <c r="F260" s="6"/>
      <c r="G260" s="81"/>
      <c r="H260" s="81"/>
      <c r="I260" s="14"/>
      <c r="J260" s="82"/>
      <c r="K260" s="83"/>
      <c r="L260" s="84"/>
      <c r="M260" s="14"/>
      <c r="N260" s="16"/>
      <c r="V260" s="1"/>
      <c r="W260" s="1"/>
      <c r="X260" s="24"/>
      <c r="Y260" s="24"/>
      <c r="Z260" s="1"/>
      <c r="AB260" s="12"/>
      <c r="AC260" s="78"/>
      <c r="AD260" s="62"/>
      <c r="AE260" s="62"/>
    </row>
    <row r="261" spans="1:31" ht="23.25" customHeight="1">
      <c r="A261" s="80"/>
      <c r="B261" s="14" t="str">
        <f>+B224</f>
        <v xml:space="preserve">                  (  Miss Orasa Vimolchalao  )</v>
      </c>
      <c r="C261" s="14"/>
      <c r="D261" s="14"/>
      <c r="E261" s="14"/>
      <c r="F261" s="6"/>
      <c r="H261" s="82"/>
      <c r="I261" s="14" t="str">
        <f>+I224</f>
        <v xml:space="preserve">       (  Mr. Vichai Maikaensarn  )</v>
      </c>
      <c r="J261" s="84"/>
      <c r="K261" s="14"/>
      <c r="L261" s="14"/>
      <c r="M261" s="14"/>
      <c r="N261" s="16"/>
      <c r="O261" s="75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62"/>
      <c r="AB261" s="12"/>
    </row>
    <row r="262" spans="1:31" s="1" customFormat="1" ht="23.25" customHeight="1">
      <c r="A262" s="389" t="s">
        <v>260</v>
      </c>
      <c r="B262" s="389"/>
      <c r="C262" s="389"/>
      <c r="D262" s="389"/>
      <c r="E262" s="389"/>
      <c r="F262" s="389"/>
      <c r="G262" s="389"/>
      <c r="H262" s="389"/>
      <c r="I262" s="389"/>
      <c r="J262" s="389"/>
      <c r="K262" s="389"/>
      <c r="L262" s="389"/>
      <c r="M262" s="389"/>
      <c r="N262" s="16"/>
      <c r="O262" s="20"/>
    </row>
    <row r="263" spans="1:31" s="1" customFormat="1" ht="23.2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16"/>
      <c r="O263" s="20"/>
    </row>
    <row r="264" spans="1:31" s="60" customFormat="1" ht="23.25" customHeight="1">
      <c r="A264" s="156" t="s">
        <v>281</v>
      </c>
      <c r="B264" s="67"/>
      <c r="C264" s="7"/>
      <c r="D264" s="2"/>
      <c r="E264" s="2"/>
      <c r="F264" s="2"/>
      <c r="G264" s="184"/>
      <c r="H264" s="184"/>
      <c r="I264" s="185"/>
      <c r="J264" s="2"/>
      <c r="K264" s="64"/>
      <c r="L264" s="2"/>
      <c r="M264" s="64"/>
      <c r="N264" s="61"/>
    </row>
    <row r="265" spans="1:31" s="60" customFormat="1" ht="23.25" customHeight="1">
      <c r="A265" s="2"/>
      <c r="B265" s="7"/>
      <c r="C265" s="62" t="s">
        <v>74</v>
      </c>
      <c r="D265" s="2"/>
      <c r="E265" s="2"/>
      <c r="F265" s="2"/>
      <c r="G265" s="184"/>
      <c r="H265" s="184"/>
      <c r="I265" s="185"/>
      <c r="J265" s="2"/>
      <c r="K265" s="64"/>
      <c r="L265" s="2"/>
      <c r="M265" s="62"/>
      <c r="N265" s="61"/>
    </row>
    <row r="266" spans="1:31" s="60" customFormat="1" ht="23.25" customHeight="1">
      <c r="A266" s="2"/>
      <c r="B266" s="7" t="s">
        <v>75</v>
      </c>
      <c r="C266" s="7"/>
      <c r="D266" s="2"/>
      <c r="E266" s="2"/>
      <c r="F266" s="2"/>
      <c r="G266" s="184"/>
      <c r="H266" s="184"/>
      <c r="I266" s="185"/>
      <c r="J266" s="2"/>
      <c r="K266" s="64"/>
      <c r="L266" s="2"/>
      <c r="M266" s="2"/>
      <c r="N266" s="61"/>
    </row>
    <row r="267" spans="1:31" s="60" customFormat="1" ht="23.25" customHeight="1">
      <c r="A267" s="2"/>
      <c r="B267" s="155"/>
      <c r="C267" s="7" t="s">
        <v>323</v>
      </c>
      <c r="D267" s="2"/>
      <c r="E267" s="2"/>
      <c r="F267" s="2"/>
      <c r="G267" s="184"/>
      <c r="H267" s="184"/>
      <c r="I267" s="185"/>
      <c r="J267" s="2"/>
      <c r="K267" s="64"/>
      <c r="L267" s="2"/>
      <c r="M267" s="2"/>
      <c r="N267" s="61"/>
    </row>
    <row r="268" spans="1:31" s="60" customFormat="1" ht="23.25" customHeight="1">
      <c r="A268" s="2"/>
      <c r="B268" s="62"/>
      <c r="C268" s="7"/>
      <c r="D268" s="2"/>
      <c r="E268" s="2"/>
      <c r="F268" s="2"/>
      <c r="G268" s="184"/>
      <c r="H268" s="184"/>
      <c r="I268" s="185"/>
      <c r="J268" s="2"/>
      <c r="K268" s="82"/>
      <c r="L268" s="186"/>
      <c r="M268" s="248" t="str">
        <f>+M244</f>
        <v>Unit : Baht</v>
      </c>
      <c r="N268" s="61"/>
    </row>
    <row r="269" spans="1:31" s="60" customFormat="1" ht="23.25" customHeight="1">
      <c r="A269" s="2"/>
      <c r="B269" s="62"/>
      <c r="C269" s="7"/>
      <c r="D269" s="2"/>
      <c r="E269" s="2"/>
      <c r="F269" s="2"/>
      <c r="G269" s="187"/>
      <c r="H269" s="187"/>
      <c r="I269" s="187"/>
      <c r="J269" s="3"/>
      <c r="K269" s="188" t="str">
        <f>+K245</f>
        <v>September 30, 2016</v>
      </c>
      <c r="L269" s="189">
        <v>0</v>
      </c>
      <c r="M269" s="188" t="str">
        <f>+M245</f>
        <v>December 31, 2015</v>
      </c>
      <c r="N269" s="61"/>
    </row>
    <row r="270" spans="1:31" s="60" customFormat="1" ht="23.25" customHeight="1">
      <c r="A270" s="2"/>
      <c r="B270" s="62"/>
      <c r="D270" s="7" t="s">
        <v>185</v>
      </c>
      <c r="E270" s="2"/>
      <c r="F270" s="2"/>
      <c r="G270" s="187"/>
      <c r="H270" s="187"/>
      <c r="I270" s="190"/>
      <c r="J270" s="187"/>
      <c r="K270" s="331">
        <v>3704195</v>
      </c>
      <c r="L270" s="187"/>
      <c r="M270" s="187">
        <v>2931277</v>
      </c>
    </row>
    <row r="271" spans="1:31" s="60" customFormat="1" ht="23.25" customHeight="1">
      <c r="A271" s="2"/>
      <c r="B271" s="62"/>
      <c r="D271" s="7" t="s">
        <v>76</v>
      </c>
      <c r="E271" s="2"/>
      <c r="F271" s="2"/>
      <c r="G271" s="191"/>
      <c r="H271" s="191"/>
      <c r="I271" s="191"/>
      <c r="J271" s="191"/>
      <c r="K271" s="332">
        <v>624527</v>
      </c>
      <c r="L271" s="191"/>
      <c r="M271" s="191">
        <v>670326</v>
      </c>
    </row>
    <row r="272" spans="1:31" s="60" customFormat="1" ht="23.25" customHeight="1">
      <c r="A272" s="2"/>
      <c r="B272" s="62"/>
      <c r="D272" s="7" t="s">
        <v>77</v>
      </c>
      <c r="E272" s="2"/>
      <c r="F272" s="2"/>
      <c r="G272" s="191"/>
      <c r="H272" s="191"/>
      <c r="I272" s="191"/>
      <c r="J272" s="191"/>
      <c r="K272" s="332">
        <v>97221</v>
      </c>
      <c r="L272" s="191"/>
      <c r="M272" s="191">
        <v>102592</v>
      </c>
    </row>
    <row r="273" spans="1:28" s="60" customFormat="1" ht="23.25" customHeight="1" thickBot="1">
      <c r="A273" s="2"/>
      <c r="B273" s="62"/>
      <c r="D273" s="7" t="s">
        <v>186</v>
      </c>
      <c r="E273" s="2"/>
      <c r="F273" s="2"/>
      <c r="G273" s="191"/>
      <c r="H273" s="191"/>
      <c r="I273" s="191"/>
      <c r="J273" s="191"/>
      <c r="K273" s="192">
        <f>SUM(K270:K272)</f>
        <v>4425943</v>
      </c>
      <c r="L273" s="191"/>
      <c r="M273" s="192">
        <f>SUM(M270:M272)</f>
        <v>3704195</v>
      </c>
    </row>
    <row r="274" spans="1:28" s="60" customFormat="1" ht="23.25" customHeight="1" thickTop="1">
      <c r="A274" s="2"/>
      <c r="B274" s="62"/>
      <c r="C274" s="7"/>
      <c r="D274" s="2"/>
      <c r="E274" s="2"/>
      <c r="F274" s="2"/>
      <c r="G274" s="191"/>
      <c r="H274" s="191"/>
      <c r="I274" s="191"/>
      <c r="J274" s="191"/>
      <c r="K274" s="191"/>
      <c r="L274" s="191"/>
      <c r="M274" s="191"/>
    </row>
    <row r="275" spans="1:28" s="60" customFormat="1" ht="23.25" customHeight="1">
      <c r="A275" s="2"/>
      <c r="B275" s="7"/>
      <c r="C275" s="62" t="s">
        <v>324</v>
      </c>
      <c r="D275" s="2"/>
      <c r="E275" s="2"/>
      <c r="F275" s="2"/>
      <c r="G275" s="191"/>
      <c r="H275" s="191"/>
      <c r="I275" s="191"/>
      <c r="J275" s="191"/>
      <c r="K275" s="191"/>
      <c r="L275" s="191"/>
      <c r="M275" s="191"/>
    </row>
    <row r="276" spans="1:28" s="60" customFormat="1" ht="23.25" customHeight="1">
      <c r="A276" s="2"/>
      <c r="B276" s="7" t="s">
        <v>325</v>
      </c>
      <c r="C276" s="62"/>
    </row>
    <row r="277" spans="1:28" ht="23.25" customHeight="1">
      <c r="A277" s="10"/>
      <c r="C277" s="7"/>
      <c r="D277" s="2"/>
      <c r="E277" s="2"/>
      <c r="F277" s="2"/>
      <c r="G277" s="191"/>
      <c r="H277" s="191"/>
      <c r="I277" s="191"/>
      <c r="J277" s="60"/>
      <c r="K277" s="60"/>
      <c r="L277" s="60"/>
      <c r="M277" s="169" t="s">
        <v>5</v>
      </c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</row>
    <row r="278" spans="1:28" ht="23.25" customHeight="1">
      <c r="A278" s="97"/>
      <c r="B278" s="96"/>
      <c r="C278" s="193"/>
      <c r="D278" s="2"/>
      <c r="E278" s="2"/>
      <c r="F278" s="2"/>
      <c r="G278" s="397" t="s">
        <v>144</v>
      </c>
      <c r="H278" s="397"/>
      <c r="I278" s="397"/>
      <c r="K278" s="400" t="s">
        <v>328</v>
      </c>
      <c r="L278" s="400"/>
      <c r="M278" s="400"/>
      <c r="N278" s="114"/>
      <c r="O278" s="163"/>
      <c r="P278" s="280"/>
      <c r="Q278" s="280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</row>
    <row r="279" spans="1:28" s="197" customFormat="1" ht="23.25" customHeight="1">
      <c r="A279" s="2"/>
      <c r="B279" s="62"/>
      <c r="C279" s="60"/>
      <c r="D279" s="96"/>
      <c r="E279" s="96"/>
      <c r="F279" s="97"/>
      <c r="G279" s="181" t="s">
        <v>308</v>
      </c>
      <c r="H279" s="62"/>
      <c r="I279" s="195" t="s">
        <v>326</v>
      </c>
      <c r="J279" s="62"/>
      <c r="K279" s="181" t="s">
        <v>308</v>
      </c>
      <c r="L279" s="62"/>
      <c r="M279" s="195" t="s">
        <v>326</v>
      </c>
      <c r="N279" s="114"/>
      <c r="O279" s="281"/>
      <c r="P279" s="163"/>
      <c r="Q279" s="281"/>
      <c r="R279" s="62"/>
      <c r="S279" s="62"/>
      <c r="T279" s="62"/>
    </row>
    <row r="280" spans="1:28" s="197" customFormat="1" ht="23.25" customHeight="1">
      <c r="A280" s="2"/>
      <c r="B280" s="62"/>
      <c r="C280" s="60"/>
      <c r="D280" s="7" t="s">
        <v>10</v>
      </c>
      <c r="E280" s="2"/>
      <c r="F280" s="2"/>
      <c r="G280" s="332">
        <v>89130</v>
      </c>
      <c r="H280" s="332"/>
      <c r="I280" s="332">
        <v>70450</v>
      </c>
      <c r="J280" s="332"/>
      <c r="K280" s="333">
        <v>267402</v>
      </c>
      <c r="L280" s="332"/>
      <c r="M280" s="333">
        <v>211346</v>
      </c>
      <c r="N280" s="114"/>
      <c r="O280" s="281"/>
      <c r="P280" s="260"/>
      <c r="Q280" s="281"/>
      <c r="R280" s="62"/>
      <c r="S280" s="62"/>
      <c r="T280" s="62"/>
    </row>
    <row r="281" spans="1:28" s="197" customFormat="1" ht="23.25" customHeight="1">
      <c r="A281" s="2"/>
      <c r="B281" s="62"/>
      <c r="C281" s="7"/>
      <c r="D281" s="7" t="s">
        <v>11</v>
      </c>
      <c r="E281" s="2"/>
      <c r="F281" s="2"/>
      <c r="G281" s="332">
        <v>151447</v>
      </c>
      <c r="H281" s="332"/>
      <c r="I281" s="332">
        <v>122781</v>
      </c>
      <c r="J281" s="332"/>
      <c r="K281" s="333">
        <v>454346</v>
      </c>
      <c r="L281" s="332"/>
      <c r="M281" s="333">
        <v>368344</v>
      </c>
      <c r="N281" s="114"/>
      <c r="O281" s="281"/>
      <c r="P281" s="260"/>
      <c r="Q281" s="281"/>
      <c r="R281" s="62"/>
      <c r="S281" s="62"/>
      <c r="T281" s="62"/>
    </row>
    <row r="282" spans="1:28" ht="23.25" customHeight="1" thickBot="1">
      <c r="D282" s="2" t="s">
        <v>14</v>
      </c>
      <c r="E282" s="2"/>
      <c r="F282" s="2"/>
      <c r="G282" s="192">
        <f>SUM(G280:G281)</f>
        <v>240577</v>
      </c>
      <c r="I282" s="198">
        <f>SUM(I280:I281)</f>
        <v>193231</v>
      </c>
      <c r="K282" s="264">
        <f>SUM(K280:K281)</f>
        <v>721748</v>
      </c>
      <c r="L282" s="191"/>
      <c r="M282" s="265">
        <f>SUM(M280:M281)</f>
        <v>579690</v>
      </c>
      <c r="N282" s="114"/>
      <c r="O282" s="163"/>
      <c r="P282" s="282"/>
      <c r="Q282" s="163"/>
      <c r="R282" s="62"/>
      <c r="S282" s="62"/>
      <c r="T282" s="62"/>
      <c r="U282" s="62"/>
      <c r="V282" s="62"/>
      <c r="W282" s="62"/>
      <c r="X282" s="62"/>
    </row>
    <row r="283" spans="1:28" ht="23.25" customHeight="1" thickTop="1">
      <c r="L283" s="163"/>
    </row>
    <row r="284" spans="1:28" s="197" customFormat="1" ht="23.25" customHeight="1">
      <c r="A284" s="73" t="s">
        <v>298</v>
      </c>
      <c r="B284" s="199"/>
      <c r="C284" s="155"/>
      <c r="D284" s="2"/>
      <c r="E284" s="2"/>
      <c r="F284" s="2"/>
      <c r="G284" s="191"/>
      <c r="H284" s="191"/>
      <c r="I284" s="191"/>
      <c r="J284" s="191"/>
      <c r="K284" s="191"/>
      <c r="L284" s="191"/>
      <c r="M284" s="196"/>
      <c r="N284" s="61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</row>
    <row r="285" spans="1:28" s="197" customFormat="1" ht="23.25" customHeight="1">
      <c r="A285" s="64"/>
      <c r="B285" s="255" t="s">
        <v>403</v>
      </c>
      <c r="C285" s="184"/>
      <c r="D285" s="184"/>
      <c r="E285" s="2"/>
      <c r="F285" s="2"/>
      <c r="G285" s="191"/>
      <c r="H285" s="191"/>
      <c r="I285" s="191"/>
      <c r="J285" s="191"/>
      <c r="K285" s="191"/>
      <c r="L285" s="191"/>
      <c r="M285" s="196"/>
      <c r="N285" s="61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</row>
    <row r="286" spans="1:28" s="197" customFormat="1" ht="23.25" customHeight="1">
      <c r="A286" s="64"/>
      <c r="B286" s="60" t="s">
        <v>283</v>
      </c>
      <c r="C286" s="60"/>
      <c r="D286" s="60"/>
      <c r="E286" s="2"/>
      <c r="F286" s="2"/>
      <c r="G286" s="191"/>
      <c r="H286" s="191"/>
      <c r="I286" s="191"/>
      <c r="J286" s="191"/>
      <c r="K286" s="191"/>
      <c r="L286" s="191"/>
      <c r="M286" s="196"/>
      <c r="N286" s="61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</row>
    <row r="287" spans="1:28" s="197" customFormat="1" ht="23.25" customHeight="1">
      <c r="A287" s="64"/>
      <c r="B287" s="60" t="s">
        <v>284</v>
      </c>
      <c r="C287" s="60"/>
      <c r="D287" s="60"/>
      <c r="E287" s="2"/>
      <c r="F287" s="2"/>
      <c r="G287" s="191"/>
      <c r="H287" s="191"/>
      <c r="I287" s="191"/>
      <c r="J287" s="191"/>
      <c r="K287" s="191"/>
      <c r="L287" s="191"/>
      <c r="M287" s="196"/>
      <c r="N287" s="61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</row>
    <row r="288" spans="1:28" s="197" customFormat="1" ht="23.25" customHeight="1">
      <c r="A288" s="64"/>
      <c r="B288" s="60" t="s">
        <v>389</v>
      </c>
      <c r="C288" s="60"/>
      <c r="D288" s="60"/>
      <c r="E288" s="2"/>
      <c r="F288" s="2"/>
      <c r="G288" s="191"/>
      <c r="H288" s="191"/>
      <c r="I288" s="191"/>
      <c r="J288" s="191"/>
      <c r="K288" s="191"/>
      <c r="L288" s="191"/>
      <c r="M288" s="196"/>
      <c r="N288" s="61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</row>
    <row r="289" spans="1:31" s="197" customFormat="1" ht="23.25" customHeight="1">
      <c r="A289" s="64"/>
      <c r="B289" s="255" t="s">
        <v>404</v>
      </c>
      <c r="C289" s="69"/>
      <c r="D289" s="184"/>
      <c r="E289" s="2"/>
      <c r="F289" s="2"/>
      <c r="G289" s="191"/>
      <c r="H289" s="191"/>
      <c r="I289" s="191"/>
      <c r="J289" s="191"/>
      <c r="K289" s="191"/>
      <c r="L289" s="191"/>
      <c r="M289" s="196"/>
      <c r="N289" s="61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</row>
    <row r="290" spans="1:31" s="197" customFormat="1" ht="23.25" customHeight="1">
      <c r="A290" s="64"/>
      <c r="B290" s="60" t="s">
        <v>285</v>
      </c>
      <c r="C290" s="60"/>
      <c r="D290" s="60"/>
      <c r="E290" s="2"/>
      <c r="F290" s="2"/>
      <c r="G290" s="191"/>
      <c r="H290" s="191"/>
      <c r="I290" s="191"/>
      <c r="J290" s="191"/>
      <c r="K290" s="191"/>
      <c r="L290" s="191"/>
      <c r="M290" s="196"/>
      <c r="N290" s="61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</row>
    <row r="291" spans="1:31" s="197" customFormat="1" ht="23.25" customHeight="1">
      <c r="A291" s="64"/>
      <c r="B291" s="60" t="s">
        <v>286</v>
      </c>
      <c r="C291" s="60"/>
      <c r="D291" s="60"/>
      <c r="E291" s="2"/>
      <c r="F291" s="2"/>
      <c r="G291" s="191"/>
      <c r="H291" s="191"/>
      <c r="I291" s="191"/>
      <c r="J291" s="191"/>
      <c r="K291" s="191"/>
      <c r="L291" s="191"/>
      <c r="M291" s="196"/>
      <c r="N291" s="61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</row>
    <row r="292" spans="1:31" s="197" customFormat="1" ht="23.25" customHeight="1">
      <c r="A292" s="64"/>
      <c r="B292" s="60" t="s">
        <v>287</v>
      </c>
      <c r="C292" s="60"/>
      <c r="D292" s="60"/>
      <c r="E292" s="2"/>
      <c r="F292" s="2"/>
      <c r="G292" s="191"/>
      <c r="H292" s="191"/>
      <c r="I292" s="191"/>
      <c r="J292" s="191"/>
      <c r="K292" s="191"/>
      <c r="L292" s="191"/>
      <c r="M292" s="196"/>
      <c r="N292" s="61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</row>
    <row r="293" spans="1:31" s="197" customFormat="1" ht="23.25" customHeight="1">
      <c r="A293" s="64"/>
      <c r="B293" s="60" t="s">
        <v>288</v>
      </c>
      <c r="C293" s="60"/>
      <c r="D293" s="60"/>
      <c r="E293" s="2"/>
      <c r="F293" s="2"/>
      <c r="G293" s="191"/>
      <c r="H293" s="191"/>
      <c r="I293" s="191"/>
      <c r="J293" s="191"/>
      <c r="K293" s="191"/>
      <c r="L293" s="191"/>
      <c r="M293" s="196"/>
      <c r="N293" s="61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</row>
    <row r="294" spans="1:31" s="197" customFormat="1" ht="23.25" customHeight="1">
      <c r="A294" s="64"/>
      <c r="B294" s="60" t="s">
        <v>291</v>
      </c>
      <c r="C294" s="60"/>
      <c r="D294" s="60"/>
      <c r="E294" s="2"/>
      <c r="F294" s="2"/>
      <c r="G294" s="191"/>
      <c r="H294" s="191"/>
      <c r="I294" s="191"/>
      <c r="J294" s="191"/>
      <c r="K294" s="191"/>
      <c r="L294" s="191"/>
      <c r="M294" s="196"/>
      <c r="N294" s="61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</row>
    <row r="295" spans="1:31" s="197" customFormat="1" ht="23.25" customHeight="1">
      <c r="A295" s="64"/>
      <c r="B295" s="60" t="s">
        <v>390</v>
      </c>
      <c r="C295" s="60"/>
      <c r="D295" s="60"/>
      <c r="E295" s="2"/>
      <c r="F295" s="2"/>
      <c r="G295" s="191"/>
      <c r="H295" s="191"/>
      <c r="I295" s="191"/>
      <c r="J295" s="191"/>
      <c r="K295" s="191"/>
      <c r="L295" s="191"/>
      <c r="M295" s="196"/>
      <c r="N295" s="61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</row>
    <row r="297" spans="1:31" s="79" customFormat="1" ht="23.25" customHeight="1">
      <c r="A297" s="80"/>
      <c r="B297" s="14" t="str">
        <f>+B260</f>
        <v xml:space="preserve"> (Signed)……………………………………Authorized Director     (Signed)……………………………………Authorized Director</v>
      </c>
      <c r="C297" s="62"/>
      <c r="D297" s="14"/>
      <c r="E297" s="14"/>
      <c r="F297" s="6"/>
      <c r="G297" s="81"/>
      <c r="H297" s="81"/>
      <c r="I297" s="14"/>
      <c r="J297" s="82"/>
      <c r="K297" s="83"/>
      <c r="L297" s="84"/>
      <c r="M297" s="14"/>
      <c r="N297" s="16"/>
      <c r="O297" s="75"/>
      <c r="P297" s="1"/>
      <c r="Q297" s="1"/>
      <c r="R297" s="1"/>
      <c r="S297" s="1"/>
      <c r="T297" s="1"/>
      <c r="U297" s="1"/>
      <c r="V297" s="1"/>
      <c r="W297" s="1"/>
      <c r="X297" s="24"/>
      <c r="Y297" s="24"/>
      <c r="Z297" s="1"/>
      <c r="AB297" s="12"/>
      <c r="AC297" s="78"/>
      <c r="AD297" s="62"/>
      <c r="AE297" s="62"/>
    </row>
    <row r="298" spans="1:31" ht="23.25" customHeight="1">
      <c r="A298" s="80"/>
      <c r="B298" s="14" t="str">
        <f>+B261</f>
        <v xml:space="preserve">                  (  Miss Orasa Vimolchalao  )</v>
      </c>
      <c r="C298" s="14"/>
      <c r="D298" s="14"/>
      <c r="E298" s="14"/>
      <c r="F298" s="6"/>
      <c r="H298" s="82"/>
      <c r="I298" s="14" t="str">
        <f>+I261</f>
        <v xml:space="preserve">       (  Mr. Vichai Maikaensarn  )</v>
      </c>
      <c r="J298" s="84"/>
      <c r="K298" s="14"/>
      <c r="L298" s="14"/>
      <c r="M298" s="14"/>
      <c r="N298" s="16"/>
      <c r="O298" s="75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62"/>
      <c r="AB298" s="12"/>
    </row>
    <row r="299" spans="1:31" s="1" customFormat="1" ht="23.25" customHeight="1">
      <c r="A299" s="389" t="s">
        <v>264</v>
      </c>
      <c r="B299" s="389"/>
      <c r="C299" s="389"/>
      <c r="D299" s="389"/>
      <c r="E299" s="389"/>
      <c r="F299" s="389"/>
      <c r="G299" s="389"/>
      <c r="H299" s="389"/>
      <c r="I299" s="389"/>
      <c r="J299" s="389"/>
      <c r="K299" s="389"/>
      <c r="L299" s="389"/>
      <c r="M299" s="389"/>
      <c r="N299" s="16"/>
      <c r="O299" s="20"/>
    </row>
    <row r="300" spans="1:31" s="1" customFormat="1" ht="23.2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16"/>
      <c r="O300" s="20"/>
    </row>
    <row r="301" spans="1:31" s="197" customFormat="1" ht="23.25" customHeight="1">
      <c r="A301" s="73" t="s">
        <v>382</v>
      </c>
      <c r="B301" s="199"/>
      <c r="C301" s="155"/>
      <c r="D301" s="2"/>
      <c r="E301" s="2"/>
      <c r="F301" s="2"/>
      <c r="G301" s="191"/>
      <c r="H301" s="191"/>
      <c r="I301" s="191"/>
      <c r="J301" s="191"/>
      <c r="K301" s="191"/>
      <c r="L301" s="191"/>
      <c r="M301" s="196"/>
      <c r="N301" s="61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</row>
    <row r="302" spans="1:31" s="197" customFormat="1" ht="23.25" customHeight="1">
      <c r="A302" s="64"/>
      <c r="B302" s="293" t="s">
        <v>282</v>
      </c>
      <c r="C302" s="69"/>
      <c r="D302" s="184"/>
      <c r="E302" s="2"/>
      <c r="F302" s="2"/>
      <c r="G302" s="191"/>
      <c r="H302" s="191"/>
      <c r="I302" s="191"/>
      <c r="J302" s="191"/>
      <c r="K302" s="191"/>
      <c r="L302" s="191"/>
      <c r="M302" s="196"/>
      <c r="N302" s="61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</row>
    <row r="303" spans="1:31" s="197" customFormat="1" ht="23.25" customHeight="1">
      <c r="A303" s="64"/>
      <c r="B303" s="184" t="s">
        <v>327</v>
      </c>
      <c r="C303" s="60"/>
      <c r="D303" s="184"/>
      <c r="E303" s="2"/>
      <c r="F303" s="2"/>
      <c r="G303" s="191"/>
      <c r="H303" s="191"/>
      <c r="I303" s="191"/>
      <c r="J303" s="191"/>
      <c r="K303" s="191"/>
      <c r="L303" s="191"/>
      <c r="M303" s="196"/>
      <c r="N303" s="61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</row>
    <row r="304" spans="1:31" s="197" customFormat="1" ht="23.25" customHeight="1">
      <c r="A304" s="64"/>
      <c r="B304" s="5" t="s">
        <v>289</v>
      </c>
      <c r="C304" s="60"/>
      <c r="D304" s="5"/>
      <c r="E304" s="2"/>
      <c r="F304" s="2"/>
      <c r="G304" s="191"/>
      <c r="H304" s="191"/>
      <c r="I304" s="191"/>
      <c r="J304" s="191"/>
      <c r="K304" s="191"/>
      <c r="L304" s="191"/>
      <c r="M304" s="196"/>
      <c r="N304" s="61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</row>
    <row r="305" spans="1:28" ht="23.25" customHeight="1">
      <c r="B305" s="62" t="s">
        <v>290</v>
      </c>
      <c r="N305" s="62"/>
      <c r="O305" s="62"/>
    </row>
    <row r="306" spans="1:28" s="197" customFormat="1" ht="23.25" customHeight="1">
      <c r="A306" s="64"/>
      <c r="B306" s="5"/>
      <c r="C306" s="155"/>
      <c r="D306" s="2"/>
      <c r="E306" s="2"/>
      <c r="F306" s="2"/>
      <c r="G306" s="397" t="s">
        <v>144</v>
      </c>
      <c r="H306" s="397"/>
      <c r="I306" s="397"/>
      <c r="J306" s="279"/>
      <c r="K306" s="398" t="s">
        <v>328</v>
      </c>
      <c r="L306" s="398"/>
      <c r="M306" s="398"/>
      <c r="N306" s="187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</row>
    <row r="307" spans="1:28" s="197" customFormat="1" ht="23.25" customHeight="1">
      <c r="A307" s="64"/>
      <c r="B307" s="5"/>
      <c r="C307" s="155"/>
      <c r="D307" s="2"/>
      <c r="E307" s="62"/>
      <c r="F307" s="62"/>
      <c r="G307" s="268" t="s">
        <v>145</v>
      </c>
      <c r="H307" s="62"/>
      <c r="I307" s="268" t="s">
        <v>146</v>
      </c>
      <c r="J307" s="263"/>
      <c r="K307" s="283" t="s">
        <v>145</v>
      </c>
      <c r="L307" s="269"/>
      <c r="M307" s="267" t="s">
        <v>146</v>
      </c>
      <c r="N307" s="114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</row>
    <row r="308" spans="1:28" s="197" customFormat="1" ht="23.25" customHeight="1">
      <c r="A308" s="64"/>
      <c r="B308" s="5"/>
      <c r="C308" s="62" t="s">
        <v>147</v>
      </c>
      <c r="D308" s="60"/>
      <c r="E308" s="62"/>
      <c r="F308" s="62"/>
      <c r="G308" s="191">
        <v>12111021.359999999</v>
      </c>
      <c r="H308" s="191"/>
      <c r="I308" s="191">
        <v>12111021.359999999</v>
      </c>
      <c r="J308" s="191"/>
      <c r="K308" s="191">
        <v>26335479.34</v>
      </c>
      <c r="L308" s="191"/>
      <c r="M308" s="191">
        <v>26335479.34</v>
      </c>
      <c r="N308" s="61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</row>
    <row r="309" spans="1:28" s="197" customFormat="1" ht="23.25" customHeight="1">
      <c r="A309" s="64"/>
      <c r="B309" s="5"/>
      <c r="C309" s="62" t="s">
        <v>148</v>
      </c>
      <c r="D309" s="60"/>
      <c r="E309" s="62"/>
      <c r="F309" s="62"/>
      <c r="G309" s="200">
        <v>50000</v>
      </c>
      <c r="H309" s="191"/>
      <c r="I309" s="200">
        <v>10000000</v>
      </c>
      <c r="J309" s="191"/>
      <c r="K309" s="196">
        <v>50000</v>
      </c>
      <c r="L309" s="191"/>
      <c r="M309" s="58">
        <v>10000000</v>
      </c>
      <c r="N309" s="61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</row>
    <row r="310" spans="1:28" s="197" customFormat="1" ht="23.25" customHeight="1">
      <c r="A310" s="64"/>
      <c r="B310" s="5"/>
      <c r="C310" s="62" t="s">
        <v>149</v>
      </c>
      <c r="D310" s="60"/>
      <c r="E310" s="62"/>
      <c r="F310" s="62"/>
      <c r="G310" s="191">
        <f>SUM(G308/G309)</f>
        <v>242.22042719999999</v>
      </c>
      <c r="H310" s="191"/>
      <c r="I310" s="191">
        <f>SUM(I308/I309)</f>
        <v>1.2111021360000001</v>
      </c>
      <c r="J310" s="191"/>
      <c r="K310" s="191">
        <f>SUM(K308/K309)</f>
        <v>526.70958680000001</v>
      </c>
      <c r="L310" s="191"/>
      <c r="M310" s="191">
        <f>SUM(M308/M309)</f>
        <v>2.6335479340000001</v>
      </c>
      <c r="N310" s="61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</row>
    <row r="311" spans="1:28" s="197" customFormat="1" ht="23.25" customHeight="1">
      <c r="A311" s="64"/>
      <c r="B311" s="5"/>
      <c r="C311" s="155"/>
      <c r="D311" s="62"/>
      <c r="E311" s="62"/>
      <c r="F311" s="62"/>
      <c r="G311" s="62"/>
      <c r="H311" s="191"/>
      <c r="I311" s="191"/>
      <c r="J311" s="191"/>
      <c r="K311" s="191"/>
      <c r="L311" s="191"/>
      <c r="M311" s="196"/>
      <c r="N311" s="61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</row>
    <row r="312" spans="1:28" s="197" customFormat="1" ht="23.25" customHeight="1">
      <c r="A312" s="73" t="s">
        <v>292</v>
      </c>
      <c r="B312" s="5"/>
      <c r="C312" s="5"/>
      <c r="D312" s="16"/>
      <c r="E312" s="16"/>
      <c r="F312" s="16"/>
      <c r="G312" s="16"/>
      <c r="H312" s="29"/>
      <c r="I312" s="28"/>
      <c r="J312" s="28"/>
      <c r="K312" s="16"/>
      <c r="L312" s="201"/>
      <c r="M312" s="201"/>
      <c r="N312" s="61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</row>
    <row r="313" spans="1:28" ht="23.25" customHeight="1">
      <c r="C313" s="62" t="s">
        <v>161</v>
      </c>
    </row>
    <row r="314" spans="1:28" ht="23.25" customHeight="1">
      <c r="B314" s="62" t="s">
        <v>257</v>
      </c>
    </row>
    <row r="315" spans="1:28" ht="23.25" customHeight="1">
      <c r="B315" s="62" t="s">
        <v>258</v>
      </c>
    </row>
    <row r="316" spans="1:28" ht="23.25" customHeight="1">
      <c r="B316" s="62" t="s">
        <v>150</v>
      </c>
    </row>
    <row r="318" spans="1:28" s="60" customFormat="1" ht="23.25" customHeight="1">
      <c r="A318" s="202" t="s">
        <v>293</v>
      </c>
      <c r="B318" s="96"/>
      <c r="C318" s="193"/>
      <c r="D318" s="134"/>
      <c r="E318" s="96"/>
      <c r="F318" s="203"/>
      <c r="G318" s="180"/>
      <c r="H318" s="180"/>
      <c r="I318" s="180"/>
      <c r="J318" s="180"/>
      <c r="K318" s="180"/>
      <c r="L318" s="180"/>
      <c r="M318" s="29"/>
      <c r="N318" s="204"/>
    </row>
    <row r="319" spans="1:28" s="60" customFormat="1" ht="23.25" customHeight="1">
      <c r="A319" s="203"/>
      <c r="B319" s="96"/>
      <c r="C319" s="60" t="s">
        <v>78</v>
      </c>
      <c r="D319" s="134"/>
      <c r="E319" s="96"/>
      <c r="F319" s="203"/>
      <c r="G319" s="180"/>
      <c r="H319" s="180"/>
      <c r="I319" s="180"/>
      <c r="J319" s="180"/>
      <c r="K319" s="180"/>
      <c r="L319" s="180"/>
      <c r="M319" s="29"/>
      <c r="N319" s="204"/>
    </row>
    <row r="320" spans="1:28" s="60" customFormat="1" ht="23.25" customHeight="1">
      <c r="A320" s="203"/>
      <c r="B320" s="96" t="s">
        <v>79</v>
      </c>
      <c r="C320" s="193"/>
      <c r="D320" s="134"/>
      <c r="E320" s="96"/>
      <c r="F320" s="203"/>
      <c r="G320" s="180"/>
      <c r="H320" s="180"/>
      <c r="I320" s="180"/>
      <c r="J320" s="180"/>
      <c r="K320" s="180"/>
      <c r="L320" s="180"/>
      <c r="M320" s="29"/>
      <c r="N320" s="204"/>
    </row>
    <row r="321" spans="1:31" s="60" customFormat="1" ht="23.25" customHeight="1">
      <c r="B321" s="60" t="s">
        <v>329</v>
      </c>
      <c r="C321" s="254"/>
      <c r="K321" s="205"/>
      <c r="M321" s="205"/>
      <c r="N321" s="61"/>
    </row>
    <row r="322" spans="1:31" s="60" customFormat="1" ht="23.25" customHeight="1">
      <c r="C322" s="254"/>
      <c r="K322" s="205"/>
      <c r="M322" s="220" t="str">
        <f>+M277</f>
        <v>Unit : Baht</v>
      </c>
      <c r="N322" s="61"/>
    </row>
    <row r="323" spans="1:31" s="60" customFormat="1" ht="23.25" customHeight="1">
      <c r="G323" s="399" t="s">
        <v>144</v>
      </c>
      <c r="H323" s="399"/>
      <c r="I323" s="399"/>
      <c r="K323" s="396" t="s">
        <v>328</v>
      </c>
      <c r="L323" s="396"/>
      <c r="M323" s="396"/>
      <c r="N323" s="114"/>
      <c r="O323" s="96"/>
      <c r="P323" s="96"/>
      <c r="Q323" s="96"/>
      <c r="R323" s="96"/>
    </row>
    <row r="324" spans="1:31" ht="23.25" customHeight="1">
      <c r="A324" s="97"/>
      <c r="B324" s="12" t="s">
        <v>80</v>
      </c>
      <c r="C324" s="96"/>
      <c r="E324" s="96"/>
      <c r="F324" s="97"/>
      <c r="G324" s="195" t="s">
        <v>232</v>
      </c>
      <c r="H324" s="60"/>
      <c r="I324" s="195" t="s">
        <v>233</v>
      </c>
      <c r="J324" s="180"/>
      <c r="K324" s="267" t="s">
        <v>232</v>
      </c>
      <c r="L324" s="266"/>
      <c r="M324" s="268" t="s">
        <v>233</v>
      </c>
      <c r="N324" s="114"/>
      <c r="O324" s="163"/>
      <c r="P324" s="163"/>
      <c r="Q324" s="163"/>
      <c r="R324" s="163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</row>
    <row r="325" spans="1:31" ht="23.25" customHeight="1">
      <c r="A325" s="80"/>
      <c r="C325" s="60" t="s">
        <v>81</v>
      </c>
      <c r="E325" s="206"/>
      <c r="F325" s="5"/>
      <c r="G325" s="334">
        <v>2466984.09</v>
      </c>
      <c r="H325" s="278"/>
      <c r="I325" s="335">
        <v>3084349.11</v>
      </c>
      <c r="J325" s="336"/>
      <c r="K325" s="337">
        <v>5383712.9400000004</v>
      </c>
      <c r="L325" s="338"/>
      <c r="M325" s="337">
        <v>6863229.2800000003</v>
      </c>
      <c r="N325" s="96"/>
      <c r="O325" s="163"/>
      <c r="P325" s="96"/>
      <c r="Q325" s="163"/>
      <c r="R325" s="96"/>
    </row>
    <row r="326" spans="1:31" ht="23.25" customHeight="1">
      <c r="A326" s="80"/>
      <c r="C326" s="60" t="s">
        <v>82</v>
      </c>
      <c r="E326" s="206"/>
      <c r="F326" s="5"/>
      <c r="G326" s="5"/>
      <c r="H326" s="205"/>
      <c r="I326" s="5"/>
      <c r="J326" s="125"/>
      <c r="K326" s="205"/>
      <c r="L326" s="205"/>
      <c r="M326" s="205"/>
      <c r="N326" s="96"/>
      <c r="O326" s="163"/>
      <c r="P326" s="96"/>
      <c r="Q326" s="163"/>
      <c r="R326" s="96"/>
    </row>
    <row r="327" spans="1:31" ht="23.25" customHeight="1">
      <c r="A327" s="80"/>
      <c r="C327" s="60" t="s">
        <v>188</v>
      </c>
      <c r="E327" s="206"/>
      <c r="F327" s="5"/>
      <c r="G327" s="5"/>
      <c r="H327" s="205"/>
      <c r="I327" s="5"/>
      <c r="J327" s="125"/>
      <c r="K327" s="205"/>
      <c r="L327" s="205"/>
      <c r="M327" s="205"/>
      <c r="N327" s="96"/>
      <c r="O327" s="163"/>
      <c r="P327" s="96"/>
      <c r="Q327" s="163"/>
      <c r="R327" s="96"/>
    </row>
    <row r="328" spans="1:31" ht="23.25" customHeight="1">
      <c r="A328" s="80"/>
      <c r="C328" s="207" t="s">
        <v>187</v>
      </c>
      <c r="E328" s="206"/>
      <c r="F328" s="5"/>
      <c r="G328" s="339">
        <v>-32782.5</v>
      </c>
      <c r="H328" s="340"/>
      <c r="I328" s="341">
        <v>-38646.199999999997</v>
      </c>
      <c r="J328" s="336"/>
      <c r="K328" s="342">
        <v>-98684.24</v>
      </c>
      <c r="L328" s="278"/>
      <c r="M328" s="342">
        <v>-115938</v>
      </c>
      <c r="N328" s="260"/>
      <c r="O328" s="163"/>
      <c r="P328" s="260"/>
      <c r="Q328" s="163"/>
      <c r="R328" s="96"/>
    </row>
    <row r="329" spans="1:31" ht="23.25" customHeight="1">
      <c r="A329" s="80"/>
      <c r="C329" s="60" t="s">
        <v>261</v>
      </c>
      <c r="E329" s="206"/>
      <c r="F329" s="5"/>
      <c r="G329" s="284"/>
      <c r="H329" s="205"/>
      <c r="I329" s="284"/>
      <c r="J329" s="125"/>
      <c r="K329" s="284"/>
      <c r="L329" s="284"/>
      <c r="M329" s="284"/>
      <c r="N329" s="260"/>
      <c r="O329" s="163"/>
      <c r="P329" s="260"/>
      <c r="Q329" s="163"/>
      <c r="R329" s="96"/>
    </row>
    <row r="330" spans="1:31" ht="23.25" customHeight="1" thickBot="1">
      <c r="A330" s="80"/>
      <c r="C330" s="62" t="s">
        <v>262</v>
      </c>
      <c r="E330" s="206"/>
      <c r="F330" s="5"/>
      <c r="G330" s="122">
        <f>SUM(G325:G328)</f>
        <v>2434201.59</v>
      </c>
      <c r="H330" s="205"/>
      <c r="I330" s="122">
        <f>SUM(I325:I328)</f>
        <v>3045702.9099999997</v>
      </c>
      <c r="J330" s="125"/>
      <c r="K330" s="122">
        <f>SUM(K325:K328)</f>
        <v>5285028.7</v>
      </c>
      <c r="L330" s="125"/>
      <c r="M330" s="122">
        <f>SUM(M325:M328)</f>
        <v>6747291.2800000003</v>
      </c>
      <c r="N330" s="96"/>
      <c r="O330" s="163"/>
      <c r="P330" s="96"/>
      <c r="Q330" s="163"/>
      <c r="R330" s="96"/>
    </row>
    <row r="331" spans="1:31" s="60" customFormat="1" ht="23.25" customHeight="1" thickTop="1">
      <c r="G331" s="208"/>
      <c r="I331" s="208"/>
      <c r="K331" s="207"/>
      <c r="L331" s="208"/>
      <c r="M331" s="205"/>
      <c r="N331" s="114"/>
      <c r="O331" s="96"/>
      <c r="P331" s="96"/>
      <c r="Q331" s="96"/>
      <c r="R331" s="96"/>
    </row>
    <row r="332" spans="1:31" s="60" customFormat="1" ht="23.25" customHeight="1">
      <c r="G332" s="208"/>
      <c r="I332" s="208"/>
      <c r="K332" s="207"/>
      <c r="L332" s="208"/>
      <c r="M332" s="205"/>
      <c r="N332" s="114"/>
      <c r="O332" s="96"/>
      <c r="P332" s="96"/>
      <c r="Q332" s="96"/>
      <c r="R332" s="96"/>
    </row>
    <row r="333" spans="1:31" s="60" customFormat="1" ht="23.25" customHeight="1">
      <c r="G333" s="208"/>
      <c r="I333" s="208"/>
      <c r="K333" s="207"/>
      <c r="L333" s="208"/>
      <c r="M333" s="205"/>
      <c r="N333" s="114"/>
      <c r="O333" s="96"/>
      <c r="P333" s="96"/>
      <c r="Q333" s="96"/>
      <c r="R333" s="96"/>
    </row>
    <row r="334" spans="1:31" s="79" customFormat="1" ht="23.25" customHeight="1">
      <c r="A334" s="80"/>
      <c r="B334" s="14" t="str">
        <f>+B297</f>
        <v xml:space="preserve"> (Signed)……………………………………Authorized Director     (Signed)……………………………………Authorized Director</v>
      </c>
      <c r="C334" s="62"/>
      <c r="D334" s="14"/>
      <c r="E334" s="14"/>
      <c r="F334" s="6"/>
      <c r="G334" s="81"/>
      <c r="H334" s="81"/>
      <c r="I334" s="14"/>
      <c r="J334" s="82"/>
      <c r="K334" s="83"/>
      <c r="L334" s="84"/>
      <c r="M334" s="14"/>
      <c r="N334" s="16"/>
      <c r="O334" s="75"/>
      <c r="P334" s="1"/>
      <c r="Q334" s="1"/>
      <c r="R334" s="1"/>
      <c r="S334" s="1"/>
      <c r="T334" s="1"/>
      <c r="U334" s="1"/>
      <c r="V334" s="1"/>
      <c r="W334" s="1"/>
      <c r="X334" s="24"/>
      <c r="Y334" s="24"/>
      <c r="Z334" s="1"/>
      <c r="AB334" s="12"/>
      <c r="AC334" s="78"/>
      <c r="AD334" s="62"/>
      <c r="AE334" s="62"/>
    </row>
    <row r="335" spans="1:31" ht="23.25" customHeight="1">
      <c r="A335" s="80"/>
      <c r="B335" s="14" t="str">
        <f>+B298</f>
        <v xml:space="preserve">                  (  Miss Orasa Vimolchalao  )</v>
      </c>
      <c r="C335" s="14"/>
      <c r="D335" s="14"/>
      <c r="E335" s="14"/>
      <c r="F335" s="6"/>
      <c r="H335" s="82"/>
      <c r="I335" s="14" t="str">
        <f>+I298</f>
        <v xml:space="preserve">       (  Mr. Vichai Maikaensarn  )</v>
      </c>
      <c r="J335" s="84"/>
      <c r="K335" s="14"/>
      <c r="L335" s="14"/>
      <c r="M335" s="14"/>
      <c r="N335" s="16"/>
      <c r="O335" s="75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62"/>
      <c r="AB335" s="12"/>
    </row>
    <row r="336" spans="1:31" s="1" customFormat="1" ht="23.25" customHeight="1">
      <c r="A336" s="389" t="s">
        <v>1</v>
      </c>
      <c r="B336" s="389"/>
      <c r="C336" s="389"/>
      <c r="D336" s="389"/>
      <c r="E336" s="389"/>
      <c r="F336" s="389"/>
      <c r="G336" s="389"/>
      <c r="H336" s="389"/>
      <c r="I336" s="389"/>
      <c r="J336" s="389"/>
      <c r="K336" s="389"/>
      <c r="L336" s="389"/>
      <c r="M336" s="389"/>
      <c r="N336" s="16"/>
      <c r="O336" s="20"/>
    </row>
    <row r="337" spans="1:28" s="1" customFormat="1" ht="13.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16"/>
      <c r="O337" s="20"/>
    </row>
    <row r="338" spans="1:28" s="60" customFormat="1" ht="23.25" customHeight="1">
      <c r="A338" s="202" t="s">
        <v>383</v>
      </c>
      <c r="B338" s="96"/>
      <c r="C338" s="193"/>
      <c r="D338" s="134"/>
      <c r="E338" s="96"/>
      <c r="F338" s="203"/>
      <c r="G338" s="180"/>
      <c r="H338" s="180"/>
      <c r="I338" s="180"/>
      <c r="J338" s="180"/>
      <c r="K338" s="180"/>
      <c r="L338" s="180"/>
      <c r="M338" s="29"/>
      <c r="N338" s="204"/>
    </row>
    <row r="339" spans="1:28" ht="23.25" customHeight="1">
      <c r="A339" s="203"/>
      <c r="B339" s="96" t="s">
        <v>330</v>
      </c>
      <c r="C339" s="250"/>
      <c r="E339" s="163"/>
      <c r="F339" s="203"/>
      <c r="G339" s="209"/>
      <c r="H339" s="209"/>
      <c r="I339" s="209"/>
      <c r="J339" s="209"/>
      <c r="K339" s="209"/>
      <c r="L339" s="209"/>
      <c r="M339" s="180"/>
    </row>
    <row r="340" spans="1:28" ht="23.25" customHeight="1">
      <c r="A340" s="203"/>
      <c r="B340" s="96"/>
      <c r="C340" s="250"/>
      <c r="E340" s="163"/>
      <c r="F340" s="203"/>
      <c r="G340" s="209"/>
      <c r="H340" s="209"/>
      <c r="I340" s="209"/>
      <c r="J340" s="209"/>
      <c r="K340" s="209"/>
      <c r="L340" s="209"/>
      <c r="M340" s="285" t="str">
        <f>+M322</f>
        <v>Unit : Baht</v>
      </c>
    </row>
    <row r="341" spans="1:28" ht="23.25" customHeight="1">
      <c r="A341" s="97"/>
      <c r="B341" s="163"/>
      <c r="C341" s="210"/>
      <c r="D341" s="96"/>
      <c r="E341" s="163"/>
      <c r="F341" s="97"/>
      <c r="G341" s="401" t="s">
        <v>144</v>
      </c>
      <c r="H341" s="401"/>
      <c r="I341" s="401"/>
      <c r="J341" s="209"/>
      <c r="K341" s="400" t="s">
        <v>328</v>
      </c>
      <c r="L341" s="400"/>
      <c r="M341" s="400"/>
      <c r="N341" s="61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</row>
    <row r="342" spans="1:28" ht="23.25" customHeight="1">
      <c r="A342" s="97"/>
      <c r="B342" s="96"/>
      <c r="C342" s="193"/>
      <c r="D342" s="96"/>
      <c r="E342" s="96"/>
      <c r="F342" s="97"/>
      <c r="G342" s="181" t="str">
        <f>+G324</f>
        <v>2016</v>
      </c>
      <c r="H342" s="209"/>
      <c r="I342" s="181" t="str">
        <f>+I324</f>
        <v>2015</v>
      </c>
      <c r="J342" s="180"/>
      <c r="K342" s="357" t="s">
        <v>232</v>
      </c>
      <c r="L342" s="262"/>
      <c r="M342" s="268" t="s">
        <v>233</v>
      </c>
      <c r="N342" s="114"/>
      <c r="O342" s="163"/>
      <c r="P342" s="163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</row>
    <row r="343" spans="1:28" ht="23.25" customHeight="1">
      <c r="A343" s="203"/>
      <c r="B343" s="96" t="s">
        <v>83</v>
      </c>
      <c r="E343" s="163"/>
      <c r="F343" s="203"/>
      <c r="G343" s="343">
        <v>13232836.109999999</v>
      </c>
      <c r="H343" s="343"/>
      <c r="I343" s="343">
        <v>15156724.27</v>
      </c>
      <c r="J343" s="343"/>
      <c r="K343" s="343">
        <v>24272189.129999999</v>
      </c>
      <c r="L343" s="343"/>
      <c r="M343" s="343">
        <v>33082770.620000001</v>
      </c>
      <c r="N343" s="114"/>
      <c r="O343" s="163"/>
      <c r="P343" s="96"/>
      <c r="Q343" s="62"/>
    </row>
    <row r="344" spans="1:28" ht="23.25" customHeight="1">
      <c r="A344" s="203"/>
      <c r="B344" s="96" t="s">
        <v>84</v>
      </c>
      <c r="E344" s="163"/>
      <c r="F344" s="203"/>
      <c r="G344" s="251" t="s">
        <v>234</v>
      </c>
      <c r="H344" s="209"/>
      <c r="I344" s="251" t="s">
        <v>234</v>
      </c>
      <c r="J344" s="209"/>
      <c r="K344" s="218" t="s">
        <v>234</v>
      </c>
      <c r="L344" s="270"/>
      <c r="M344" s="218" t="s">
        <v>234</v>
      </c>
      <c r="N344" s="114"/>
      <c r="O344" s="163"/>
      <c r="P344" s="96"/>
      <c r="Q344" s="62"/>
    </row>
    <row r="345" spans="1:28" ht="23.25" customHeight="1">
      <c r="A345" s="203"/>
      <c r="B345" s="96" t="s">
        <v>85</v>
      </c>
      <c r="E345" s="163"/>
      <c r="F345" s="203"/>
      <c r="G345" s="343">
        <f>+G343*G344</f>
        <v>2646567.2220000001</v>
      </c>
      <c r="H345" s="343"/>
      <c r="I345" s="343">
        <f>+I343*I344</f>
        <v>3031344.8540000003</v>
      </c>
      <c r="J345" s="343"/>
      <c r="K345" s="343">
        <f>+K343*K344</f>
        <v>4854437.8260000004</v>
      </c>
      <c r="L345" s="343"/>
      <c r="M345" s="343">
        <f>+M343*M344</f>
        <v>6616554.1240000008</v>
      </c>
      <c r="N345" s="114"/>
      <c r="O345" s="163"/>
      <c r="P345" s="260"/>
      <c r="Q345" s="62"/>
    </row>
    <row r="346" spans="1:28" s="60" customFormat="1" ht="23.25" customHeight="1">
      <c r="A346" s="203"/>
      <c r="B346" s="96" t="s">
        <v>86</v>
      </c>
      <c r="E346" s="163"/>
      <c r="F346" s="203"/>
      <c r="G346" s="344">
        <v>-212365.64</v>
      </c>
      <c r="H346" s="343"/>
      <c r="I346" s="344">
        <v>14358.06</v>
      </c>
      <c r="J346" s="343"/>
      <c r="K346" s="344">
        <v>430590.87</v>
      </c>
      <c r="L346" s="343"/>
      <c r="M346" s="344">
        <v>130737.16</v>
      </c>
      <c r="N346" s="114"/>
      <c r="O346" s="96"/>
      <c r="P346" s="260"/>
    </row>
    <row r="347" spans="1:28" s="60" customFormat="1" ht="23.25" customHeight="1">
      <c r="A347" s="203"/>
      <c r="B347" s="96" t="s">
        <v>263</v>
      </c>
      <c r="E347" s="163"/>
      <c r="F347" s="203"/>
      <c r="G347" s="125"/>
      <c r="H347" s="209"/>
      <c r="I347" s="125"/>
      <c r="J347" s="209"/>
      <c r="K347" s="125"/>
      <c r="L347" s="209"/>
      <c r="M347" s="125"/>
      <c r="N347" s="114"/>
      <c r="O347" s="96"/>
      <c r="P347" s="260"/>
    </row>
    <row r="348" spans="1:28" s="60" customFormat="1" ht="23.25" customHeight="1" thickBot="1">
      <c r="A348" s="203"/>
      <c r="B348" s="60" t="s">
        <v>262</v>
      </c>
      <c r="E348" s="163"/>
      <c r="F348" s="203"/>
      <c r="G348" s="345">
        <f>SUM(G345:G346)</f>
        <v>2434201.5819999999</v>
      </c>
      <c r="H348" s="343"/>
      <c r="I348" s="345">
        <f>SUM(I345:I346)</f>
        <v>3045702.9140000003</v>
      </c>
      <c r="J348" s="343"/>
      <c r="K348" s="345">
        <f>SUM(K345:K346)</f>
        <v>5285028.6960000005</v>
      </c>
      <c r="L348" s="343"/>
      <c r="M348" s="345">
        <f>SUM(M345:M346)</f>
        <v>6747291.2840000009</v>
      </c>
      <c r="N348" s="114"/>
      <c r="O348" s="96"/>
      <c r="P348" s="96"/>
    </row>
    <row r="349" spans="1:28" s="60" customFormat="1" ht="23.25" customHeight="1" thickTop="1">
      <c r="A349" s="203"/>
      <c r="B349" s="96" t="s">
        <v>87</v>
      </c>
      <c r="E349" s="163"/>
      <c r="F349" s="203"/>
      <c r="G349" s="346">
        <f>+G348/G343</f>
        <v>0.18395161564500023</v>
      </c>
      <c r="H349" s="343"/>
      <c r="I349" s="346">
        <f>+I348/I343</f>
        <v>0.20094730627437879</v>
      </c>
      <c r="J349" s="343"/>
      <c r="K349" s="346">
        <f>+K348/K343</f>
        <v>0.21774009207384587</v>
      </c>
      <c r="L349" s="343"/>
      <c r="M349" s="346">
        <f>+M348/M343</f>
        <v>0.20395182016348304</v>
      </c>
      <c r="N349" s="114"/>
      <c r="O349" s="96"/>
      <c r="P349" s="96"/>
    </row>
    <row r="351" spans="1:28" s="348" customFormat="1" ht="21.75" customHeight="1">
      <c r="A351" s="347" t="s">
        <v>394</v>
      </c>
      <c r="B351" s="240"/>
      <c r="C351" s="240"/>
      <c r="D351" s="19"/>
      <c r="E351" s="19"/>
      <c r="F351" s="19"/>
      <c r="G351" s="19"/>
      <c r="H351" s="19"/>
      <c r="I351" s="212"/>
      <c r="J351" s="213"/>
      <c r="K351" s="213"/>
      <c r="L351" s="19"/>
      <c r="M351" s="26"/>
      <c r="N351" s="26"/>
      <c r="O351" s="226"/>
      <c r="P351" s="226"/>
      <c r="Q351" s="226"/>
      <c r="R351" s="226"/>
      <c r="S351" s="226"/>
      <c r="T351" s="226"/>
      <c r="U351" s="226"/>
      <c r="V351" s="226"/>
      <c r="X351" s="226"/>
      <c r="Y351" s="226"/>
      <c r="Z351" s="226"/>
    </row>
    <row r="352" spans="1:28" s="348" customFormat="1" ht="21.75" customHeight="1">
      <c r="A352" s="349"/>
      <c r="B352" s="240" t="s">
        <v>393</v>
      </c>
      <c r="C352" s="226"/>
      <c r="D352" s="349"/>
      <c r="E352" s="349"/>
      <c r="F352" s="349"/>
      <c r="G352" s="349"/>
      <c r="H352" s="349"/>
      <c r="I352" s="212"/>
      <c r="J352" s="213"/>
      <c r="K352" s="213"/>
      <c r="L352" s="350"/>
      <c r="M352" s="351"/>
      <c r="N352" s="351"/>
      <c r="O352" s="226"/>
      <c r="P352" s="226"/>
      <c r="Q352" s="226"/>
      <c r="R352" s="226"/>
      <c r="S352" s="226"/>
      <c r="T352" s="226"/>
      <c r="U352" s="226"/>
      <c r="V352" s="226"/>
      <c r="X352" s="226"/>
      <c r="Y352" s="226"/>
      <c r="Z352" s="226"/>
    </row>
    <row r="353" spans="1:28" s="199" customFormat="1" ht="21.75" customHeight="1">
      <c r="A353" s="352"/>
      <c r="B353" s="226" t="s">
        <v>391</v>
      </c>
      <c r="C353" s="240"/>
      <c r="D353" s="349"/>
      <c r="E353" s="349"/>
      <c r="F353" s="349"/>
      <c r="G353" s="349"/>
      <c r="H353" s="349"/>
      <c r="I353" s="212"/>
      <c r="J353" s="213"/>
      <c r="K353" s="213"/>
      <c r="L353" s="350"/>
      <c r="M353" s="351"/>
      <c r="N353" s="351"/>
      <c r="O353" s="226"/>
      <c r="P353" s="226"/>
      <c r="Q353" s="226"/>
      <c r="R353" s="226"/>
      <c r="S353" s="226"/>
      <c r="T353" s="226"/>
      <c r="U353" s="226"/>
      <c r="V353" s="226"/>
      <c r="W353" s="353"/>
      <c r="X353" s="226"/>
      <c r="Y353" s="226"/>
      <c r="Z353" s="226"/>
    </row>
    <row r="354" spans="1:28" s="226" customFormat="1" ht="21.75" customHeight="1">
      <c r="A354" s="352"/>
      <c r="B354" s="226" t="s">
        <v>392</v>
      </c>
      <c r="D354" s="22"/>
      <c r="E354" s="22"/>
      <c r="F354" s="22"/>
      <c r="G354" s="240"/>
      <c r="H354" s="22"/>
      <c r="I354" s="221"/>
      <c r="J354" s="354"/>
      <c r="K354" s="127"/>
      <c r="L354" s="355"/>
      <c r="M354" s="22"/>
      <c r="N354" s="356"/>
    </row>
    <row r="355" spans="1:28" s="60" customFormat="1" ht="23.25" customHeight="1">
      <c r="A355" s="214"/>
      <c r="B355" s="149"/>
      <c r="D355" s="215"/>
      <c r="E355" s="215"/>
      <c r="F355" s="211"/>
      <c r="G355" s="215"/>
      <c r="H355" s="205"/>
      <c r="I355" s="216"/>
      <c r="J355" s="125"/>
      <c r="K355" s="21"/>
      <c r="L355" s="215"/>
      <c r="M355" s="217"/>
      <c r="N355" s="61"/>
    </row>
    <row r="356" spans="1:28" s="1" customFormat="1" ht="23.25" customHeight="1">
      <c r="A356" s="149" t="s">
        <v>331</v>
      </c>
      <c r="B356" s="60"/>
      <c r="C356" s="60"/>
      <c r="D356" s="60"/>
      <c r="E356" s="60"/>
      <c r="F356" s="60"/>
      <c r="G356" s="60"/>
      <c r="H356" s="60"/>
      <c r="I356" s="60"/>
      <c r="J356" s="60"/>
      <c r="K356" s="205"/>
      <c r="L356" s="60"/>
      <c r="M356" s="205"/>
      <c r="N356" s="18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 spans="1:28" s="1" customFormat="1" ht="21.75" customHeight="1">
      <c r="A357" s="60"/>
      <c r="B357" s="60" t="s">
        <v>332</v>
      </c>
      <c r="E357" s="60"/>
      <c r="F357" s="60"/>
      <c r="G357" s="60"/>
      <c r="H357" s="60"/>
      <c r="I357" s="60"/>
      <c r="J357" s="60"/>
      <c r="K357" s="205"/>
      <c r="L357" s="60"/>
      <c r="M357" s="205"/>
      <c r="N357" s="18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 spans="1:28" s="60" customFormat="1" ht="21.75" customHeight="1">
      <c r="A358" s="60" t="s">
        <v>294</v>
      </c>
      <c r="B358" s="60" t="s">
        <v>295</v>
      </c>
      <c r="K358" s="205"/>
      <c r="M358" s="205"/>
      <c r="N358" s="61"/>
    </row>
    <row r="359" spans="1:28" s="60" customFormat="1" ht="21.75" customHeight="1">
      <c r="B359" s="60" t="s">
        <v>296</v>
      </c>
      <c r="K359" s="205"/>
      <c r="M359" s="205"/>
      <c r="N359" s="61"/>
    </row>
    <row r="360" spans="1:28" s="60" customFormat="1" ht="21.75" customHeight="1">
      <c r="B360" s="60" t="s">
        <v>297</v>
      </c>
      <c r="K360" s="205"/>
      <c r="M360" s="205"/>
      <c r="N360" s="61"/>
    </row>
    <row r="361" spans="1:28" s="60" customFormat="1" ht="21.75" customHeight="1">
      <c r="C361" s="396" t="s">
        <v>88</v>
      </c>
      <c r="D361" s="396"/>
      <c r="E361" s="396"/>
      <c r="G361" s="219" t="s">
        <v>89</v>
      </c>
      <c r="I361" s="218"/>
      <c r="J361" s="219" t="s">
        <v>90</v>
      </c>
      <c r="K361" s="218"/>
      <c r="M361" s="219" t="s">
        <v>91</v>
      </c>
      <c r="N361" s="61"/>
    </row>
    <row r="362" spans="1:28" s="60" customFormat="1" ht="21.75" customHeight="1">
      <c r="C362" s="60" t="s">
        <v>92</v>
      </c>
      <c r="G362" s="208" t="s">
        <v>94</v>
      </c>
      <c r="J362" s="208" t="s">
        <v>98</v>
      </c>
      <c r="M362" s="226" t="s">
        <v>99</v>
      </c>
      <c r="N362" s="61"/>
    </row>
    <row r="363" spans="1:28" s="60" customFormat="1" ht="21.75" customHeight="1">
      <c r="G363" s="208" t="s">
        <v>95</v>
      </c>
      <c r="J363" s="208"/>
      <c r="M363" s="208"/>
      <c r="N363" s="61"/>
    </row>
    <row r="364" spans="1:28" s="60" customFormat="1" ht="21.75" customHeight="1">
      <c r="C364" s="60" t="s">
        <v>137</v>
      </c>
      <c r="G364" s="208" t="s">
        <v>94</v>
      </c>
      <c r="J364" s="208" t="s">
        <v>100</v>
      </c>
      <c r="M364" s="226" t="s">
        <v>101</v>
      </c>
      <c r="N364" s="61"/>
    </row>
    <row r="365" spans="1:28" s="60" customFormat="1" ht="21.75" customHeight="1">
      <c r="G365" s="208"/>
      <c r="J365" s="208"/>
      <c r="M365" s="226" t="s">
        <v>152</v>
      </c>
      <c r="N365" s="61"/>
    </row>
    <row r="366" spans="1:28" s="60" customFormat="1" ht="21.75" customHeight="1">
      <c r="G366" s="208"/>
      <c r="J366" s="208"/>
      <c r="M366" s="226" t="s">
        <v>153</v>
      </c>
      <c r="N366" s="61"/>
    </row>
    <row r="367" spans="1:28" s="60" customFormat="1" ht="21.75" customHeight="1">
      <c r="G367" s="208"/>
      <c r="J367" s="208"/>
      <c r="M367" s="226" t="s">
        <v>151</v>
      </c>
      <c r="N367" s="61"/>
    </row>
    <row r="368" spans="1:28" s="60" customFormat="1" ht="21.75" customHeight="1">
      <c r="C368" s="60" t="s">
        <v>93</v>
      </c>
      <c r="G368" s="208" t="s">
        <v>94</v>
      </c>
      <c r="J368" s="208" t="s">
        <v>98</v>
      </c>
      <c r="M368" s="226" t="s">
        <v>99</v>
      </c>
      <c r="N368" s="61"/>
    </row>
    <row r="369" spans="1:31" s="60" customFormat="1" ht="21.75" customHeight="1">
      <c r="G369" s="208" t="s">
        <v>95</v>
      </c>
      <c r="J369" s="208"/>
      <c r="M369" s="208"/>
      <c r="N369" s="61"/>
    </row>
    <row r="370" spans="1:31" s="60" customFormat="1" ht="21.75" customHeight="1">
      <c r="C370" s="60" t="s">
        <v>189</v>
      </c>
      <c r="G370" s="208" t="s">
        <v>96</v>
      </c>
      <c r="J370" s="208" t="s">
        <v>102</v>
      </c>
      <c r="M370" s="226" t="s">
        <v>103</v>
      </c>
      <c r="N370" s="61"/>
    </row>
    <row r="371" spans="1:31" s="60" customFormat="1" ht="21.75" customHeight="1">
      <c r="G371" s="208" t="s">
        <v>97</v>
      </c>
      <c r="J371" s="208"/>
      <c r="M371" s="226" t="s">
        <v>104</v>
      </c>
      <c r="N371" s="61"/>
    </row>
    <row r="372" spans="1:31" s="60" customFormat="1" ht="23.25" customHeight="1">
      <c r="G372" s="208"/>
      <c r="I372" s="208"/>
      <c r="K372" s="207"/>
      <c r="L372" s="208"/>
      <c r="M372" s="205"/>
      <c r="N372" s="61"/>
    </row>
    <row r="373" spans="1:31" s="79" customFormat="1" ht="23.25" customHeight="1">
      <c r="A373" s="80"/>
      <c r="B373" s="14" t="str">
        <f>+B334</f>
        <v xml:space="preserve"> (Signed)……………………………………Authorized Director     (Signed)……………………………………Authorized Director</v>
      </c>
      <c r="C373" s="62"/>
      <c r="D373" s="14"/>
      <c r="E373" s="14"/>
      <c r="F373" s="6"/>
      <c r="G373" s="81"/>
      <c r="H373" s="81"/>
      <c r="I373" s="14"/>
      <c r="J373" s="82"/>
      <c r="K373" s="83"/>
      <c r="L373" s="84"/>
      <c r="M373" s="14"/>
      <c r="N373" s="16"/>
      <c r="O373" s="75"/>
      <c r="P373" s="1"/>
      <c r="Q373" s="1"/>
      <c r="R373" s="1"/>
      <c r="S373" s="1"/>
      <c r="T373" s="1"/>
      <c r="U373" s="1"/>
      <c r="V373" s="1"/>
      <c r="W373" s="1"/>
      <c r="X373" s="24"/>
      <c r="Y373" s="24"/>
      <c r="Z373" s="1"/>
      <c r="AB373" s="12"/>
      <c r="AC373" s="78"/>
      <c r="AD373" s="62"/>
      <c r="AE373" s="62"/>
    </row>
    <row r="374" spans="1:31" ht="23.25" customHeight="1">
      <c r="A374" s="80"/>
      <c r="B374" s="14" t="str">
        <f>+B335</f>
        <v xml:space="preserve">                  (  Miss Orasa Vimolchalao  )</v>
      </c>
      <c r="C374" s="14"/>
      <c r="D374" s="14"/>
      <c r="E374" s="14"/>
      <c r="F374" s="6"/>
      <c r="H374" s="82"/>
      <c r="I374" s="14" t="str">
        <f>+I335</f>
        <v xml:space="preserve">       (  Mr. Vichai Maikaensarn  )</v>
      </c>
      <c r="J374" s="84"/>
      <c r="K374" s="14"/>
      <c r="L374" s="14"/>
      <c r="M374" s="14"/>
      <c r="N374" s="16"/>
      <c r="O374" s="75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62"/>
      <c r="AB374" s="12"/>
    </row>
    <row r="375" spans="1:31" s="1" customFormat="1" ht="23.25" customHeight="1">
      <c r="A375" s="389" t="s">
        <v>265</v>
      </c>
      <c r="B375" s="389"/>
      <c r="C375" s="389"/>
      <c r="D375" s="389"/>
      <c r="E375" s="389"/>
      <c r="F375" s="389"/>
      <c r="G375" s="389"/>
      <c r="H375" s="389"/>
      <c r="I375" s="389"/>
      <c r="J375" s="389"/>
      <c r="K375" s="389"/>
      <c r="L375" s="389"/>
      <c r="M375" s="389"/>
      <c r="N375" s="16"/>
      <c r="O375" s="20"/>
    </row>
    <row r="376" spans="1:31" s="1" customFormat="1" ht="23.2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16"/>
      <c r="O376" s="20"/>
    </row>
    <row r="377" spans="1:31" s="1" customFormat="1" ht="23.25" customHeight="1">
      <c r="A377" s="149" t="s">
        <v>384</v>
      </c>
      <c r="B377" s="60"/>
      <c r="C377" s="60"/>
      <c r="D377" s="60"/>
      <c r="E377" s="60"/>
      <c r="F377" s="60"/>
      <c r="G377" s="60"/>
      <c r="H377" s="60"/>
      <c r="I377" s="60"/>
      <c r="J377" s="60"/>
      <c r="K377" s="205"/>
      <c r="L377" s="60"/>
      <c r="M377" s="205"/>
      <c r="N377" s="18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 spans="1:31" s="60" customFormat="1" ht="21.75" customHeight="1">
      <c r="C378" s="396" t="s">
        <v>88</v>
      </c>
      <c r="D378" s="396"/>
      <c r="E378" s="396"/>
      <c r="G378" s="219" t="s">
        <v>89</v>
      </c>
      <c r="I378" s="218"/>
      <c r="J378" s="219" t="s">
        <v>90</v>
      </c>
      <c r="K378" s="218"/>
      <c r="M378" s="219" t="s">
        <v>91</v>
      </c>
      <c r="N378" s="61"/>
    </row>
    <row r="379" spans="1:31" s="60" customFormat="1" ht="21.75" customHeight="1">
      <c r="C379" s="60" t="s">
        <v>190</v>
      </c>
      <c r="G379" s="208" t="s">
        <v>96</v>
      </c>
      <c r="J379" s="208" t="s">
        <v>105</v>
      </c>
      <c r="M379" s="226" t="s">
        <v>101</v>
      </c>
      <c r="N379" s="61"/>
    </row>
    <row r="380" spans="1:31" s="60" customFormat="1" ht="21.75" customHeight="1">
      <c r="G380" s="208" t="s">
        <v>97</v>
      </c>
      <c r="J380" s="208"/>
      <c r="M380" s="208"/>
      <c r="N380" s="61"/>
    </row>
    <row r="381" spans="1:31" s="60" customFormat="1" ht="21.75" customHeight="1">
      <c r="C381" s="60" t="s">
        <v>191</v>
      </c>
      <c r="G381" s="208" t="s">
        <v>96</v>
      </c>
      <c r="J381" s="208" t="s">
        <v>196</v>
      </c>
      <c r="M381" s="226" t="s">
        <v>154</v>
      </c>
      <c r="N381" s="61"/>
    </row>
    <row r="382" spans="1:31" s="60" customFormat="1" ht="21.75" customHeight="1">
      <c r="G382" s="208" t="s">
        <v>97</v>
      </c>
      <c r="J382" s="208"/>
      <c r="M382" s="226" t="s">
        <v>4</v>
      </c>
      <c r="N382" s="61"/>
    </row>
    <row r="383" spans="1:31" s="60" customFormat="1" ht="21.75" customHeight="1">
      <c r="C383" s="60" t="s">
        <v>192</v>
      </c>
      <c r="G383" s="208" t="s">
        <v>96</v>
      </c>
      <c r="J383" s="208" t="s">
        <v>196</v>
      </c>
      <c r="M383" s="226" t="s">
        <v>156</v>
      </c>
      <c r="N383" s="61"/>
    </row>
    <row r="384" spans="1:31" s="60" customFormat="1" ht="21.75" customHeight="1">
      <c r="G384" s="208" t="s">
        <v>97</v>
      </c>
      <c r="I384" s="208"/>
      <c r="K384" s="207"/>
      <c r="L384" s="208"/>
      <c r="M384" s="226" t="s">
        <v>155</v>
      </c>
      <c r="N384" s="61"/>
    </row>
    <row r="385" spans="1:28" s="60" customFormat="1" ht="21.75" customHeight="1">
      <c r="C385" s="60" t="s">
        <v>248</v>
      </c>
      <c r="G385" s="208" t="s">
        <v>96</v>
      </c>
      <c r="I385" s="208"/>
      <c r="J385" s="208" t="s">
        <v>249</v>
      </c>
      <c r="K385" s="207"/>
      <c r="L385" s="208"/>
      <c r="M385" s="226" t="s">
        <v>103</v>
      </c>
      <c r="N385" s="61"/>
    </row>
    <row r="386" spans="1:28" s="60" customFormat="1" ht="21.75" customHeight="1">
      <c r="G386" s="208" t="s">
        <v>97</v>
      </c>
      <c r="I386" s="208"/>
      <c r="K386" s="207"/>
      <c r="L386" s="208"/>
      <c r="M386" s="226" t="s">
        <v>104</v>
      </c>
      <c r="N386" s="61"/>
    </row>
    <row r="387" spans="1:28" s="60" customFormat="1" ht="8.25" customHeight="1">
      <c r="G387" s="208"/>
      <c r="I387" s="208"/>
      <c r="K387" s="207"/>
      <c r="L387" s="208"/>
      <c r="M387" s="205"/>
      <c r="N387" s="61"/>
    </row>
    <row r="388" spans="1:28" s="60" customFormat="1" ht="21.75" customHeight="1">
      <c r="B388" s="60" t="s">
        <v>333</v>
      </c>
      <c r="G388" s="208"/>
      <c r="I388" s="208"/>
      <c r="K388" s="207"/>
      <c r="M388" s="205"/>
      <c r="N388" s="61"/>
    </row>
    <row r="389" spans="1:28" s="60" customFormat="1" ht="21.75" customHeight="1">
      <c r="B389" s="60" t="s">
        <v>334</v>
      </c>
      <c r="G389" s="208"/>
      <c r="I389" s="208"/>
      <c r="K389" s="207"/>
      <c r="M389" s="205"/>
      <c r="N389" s="61"/>
    </row>
    <row r="390" spans="1:28" s="197" customFormat="1" ht="21.75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249" t="s">
        <v>5</v>
      </c>
      <c r="N390" s="61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</row>
    <row r="391" spans="1:28" ht="21.75" customHeight="1">
      <c r="A391" s="97"/>
      <c r="B391" s="60"/>
      <c r="C391" s="193"/>
      <c r="D391" s="96"/>
      <c r="E391" s="96"/>
      <c r="F391" s="97"/>
      <c r="G391" s="60"/>
      <c r="H391" s="60"/>
      <c r="I391" s="60"/>
      <c r="J391" s="180"/>
      <c r="K391" s="181" t="str">
        <f>+K269</f>
        <v>September 30, 2016</v>
      </c>
      <c r="L391" s="194"/>
      <c r="M391" s="181" t="str">
        <f>+M269</f>
        <v>December 31, 2015</v>
      </c>
      <c r="N391" s="61"/>
      <c r="O391" s="1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</row>
    <row r="392" spans="1:28" s="60" customFormat="1" ht="21.75" customHeight="1">
      <c r="D392" s="96" t="s">
        <v>335</v>
      </c>
      <c r="E392" s="96"/>
      <c r="G392" s="208"/>
      <c r="I392" s="208"/>
      <c r="K392" s="207"/>
      <c r="M392" s="205"/>
      <c r="N392" s="61"/>
    </row>
    <row r="393" spans="1:28" s="60" customFormat="1" ht="21.75" customHeight="1">
      <c r="D393" s="60" t="s">
        <v>193</v>
      </c>
      <c r="E393" s="96"/>
      <c r="G393" s="208"/>
      <c r="I393" s="208"/>
      <c r="K393" s="358">
        <v>0</v>
      </c>
      <c r="L393" s="274"/>
      <c r="M393" s="358">
        <v>90522</v>
      </c>
      <c r="N393" s="61"/>
    </row>
    <row r="394" spans="1:28" s="60" customFormat="1" ht="3.75" customHeight="1">
      <c r="E394" s="96"/>
      <c r="G394" s="208"/>
      <c r="I394" s="208"/>
      <c r="K394" s="222"/>
      <c r="L394" s="205"/>
      <c r="M394" s="222"/>
      <c r="N394" s="61"/>
    </row>
    <row r="395" spans="1:28" s="60" customFormat="1" ht="21.75" customHeight="1">
      <c r="D395" s="60" t="s">
        <v>336</v>
      </c>
      <c r="E395" s="96"/>
      <c r="G395" s="208"/>
      <c r="I395" s="208"/>
      <c r="K395" s="222"/>
      <c r="L395" s="205"/>
      <c r="M395" s="222"/>
      <c r="N395" s="61"/>
    </row>
    <row r="396" spans="1:28" s="60" customFormat="1" ht="21.75" customHeight="1">
      <c r="D396" s="60" t="s">
        <v>194</v>
      </c>
      <c r="E396" s="96"/>
      <c r="G396" s="208"/>
      <c r="I396" s="208"/>
      <c r="K396" s="358">
        <v>24430.25</v>
      </c>
      <c r="L396" s="358"/>
      <c r="M396" s="358">
        <v>46775.23</v>
      </c>
      <c r="N396" s="61"/>
    </row>
    <row r="397" spans="1:28" s="60" customFormat="1" ht="21.75" customHeight="1">
      <c r="D397" s="60" t="s">
        <v>138</v>
      </c>
      <c r="E397" s="96"/>
      <c r="G397" s="208"/>
      <c r="I397" s="208"/>
      <c r="K397" s="358">
        <v>180472.05</v>
      </c>
      <c r="L397" s="358"/>
      <c r="M397" s="358">
        <v>0</v>
      </c>
      <c r="N397" s="61"/>
    </row>
    <row r="398" spans="1:28" s="60" customFormat="1" ht="14.25" customHeight="1">
      <c r="E398" s="96"/>
      <c r="G398" s="208"/>
      <c r="I398" s="208"/>
      <c r="K398" s="221"/>
      <c r="L398" s="221"/>
      <c r="M398" s="221"/>
      <c r="N398" s="61"/>
    </row>
    <row r="399" spans="1:28" s="205" customFormat="1" ht="23.25" customHeight="1">
      <c r="B399" s="205" t="s">
        <v>338</v>
      </c>
      <c r="G399" s="220"/>
      <c r="I399" s="220"/>
      <c r="K399" s="222"/>
      <c r="N399" s="223"/>
    </row>
    <row r="400" spans="1:28" s="205" customFormat="1" ht="23.25" customHeight="1">
      <c r="B400" s="60" t="s">
        <v>339</v>
      </c>
      <c r="G400" s="220"/>
      <c r="I400" s="220"/>
      <c r="K400" s="222"/>
      <c r="N400" s="223"/>
    </row>
    <row r="401" spans="1:31" s="205" customFormat="1" ht="23.25" customHeight="1">
      <c r="B401" s="60"/>
      <c r="G401" s="220"/>
      <c r="I401" s="220"/>
      <c r="K401" s="222"/>
      <c r="M401" s="220" t="str">
        <f>+M390</f>
        <v>Unit : Baht</v>
      </c>
      <c r="N401" s="223"/>
    </row>
    <row r="402" spans="1:31" s="205" customFormat="1" ht="23.25" customHeight="1">
      <c r="G402" s="392" t="s">
        <v>144</v>
      </c>
      <c r="H402" s="392"/>
      <c r="I402" s="392"/>
      <c r="K402" s="392" t="s">
        <v>328</v>
      </c>
      <c r="L402" s="392"/>
      <c r="M402" s="392"/>
      <c r="N402" s="286"/>
      <c r="O402" s="125"/>
      <c r="P402" s="125"/>
    </row>
    <row r="403" spans="1:31" s="205" customFormat="1" ht="23.25" customHeight="1">
      <c r="G403" s="298" t="s">
        <v>232</v>
      </c>
      <c r="I403" s="387" t="s">
        <v>233</v>
      </c>
      <c r="K403" s="298" t="s">
        <v>232</v>
      </c>
      <c r="L403" s="125"/>
      <c r="M403" s="298" t="s">
        <v>233</v>
      </c>
      <c r="N403" s="286"/>
      <c r="O403" s="125"/>
      <c r="P403" s="130"/>
    </row>
    <row r="404" spans="1:31" s="205" customFormat="1" ht="23.25" customHeight="1">
      <c r="D404" s="60" t="s">
        <v>342</v>
      </c>
      <c r="E404" s="60"/>
      <c r="F404" s="60"/>
      <c r="G404" s="222"/>
      <c r="L404" s="125"/>
      <c r="N404" s="286"/>
      <c r="O404" s="125"/>
      <c r="P404" s="125"/>
    </row>
    <row r="405" spans="1:31" s="205" customFormat="1" ht="23.25" customHeight="1">
      <c r="D405" s="60" t="s">
        <v>193</v>
      </c>
      <c r="E405" s="60"/>
      <c r="F405" s="60"/>
      <c r="G405" s="273">
        <v>166100</v>
      </c>
      <c r="H405" s="274"/>
      <c r="I405" s="273">
        <v>0</v>
      </c>
      <c r="J405" s="274"/>
      <c r="K405" s="358">
        <v>471900</v>
      </c>
      <c r="L405" s="358"/>
      <c r="M405" s="358">
        <v>0</v>
      </c>
      <c r="N405" s="286"/>
      <c r="O405" s="125"/>
      <c r="P405" s="125"/>
    </row>
    <row r="406" spans="1:31" s="205" customFormat="1" ht="23.25" customHeight="1">
      <c r="D406" s="60" t="s">
        <v>106</v>
      </c>
      <c r="E406" s="60"/>
      <c r="F406" s="60"/>
      <c r="G406" s="273">
        <v>0</v>
      </c>
      <c r="H406" s="274"/>
      <c r="I406" s="273">
        <v>0</v>
      </c>
      <c r="J406" s="274"/>
      <c r="K406" s="358">
        <v>7695</v>
      </c>
      <c r="L406" s="358"/>
      <c r="M406" s="358">
        <v>0</v>
      </c>
      <c r="N406" s="286"/>
      <c r="O406" s="125"/>
      <c r="P406" s="125"/>
    </row>
    <row r="407" spans="1:31" s="205" customFormat="1" ht="14.25" customHeight="1">
      <c r="D407" s="60"/>
      <c r="E407" s="60"/>
      <c r="F407" s="60"/>
      <c r="G407" s="222"/>
      <c r="I407" s="125"/>
      <c r="N407" s="286"/>
      <c r="O407" s="125"/>
      <c r="P407" s="125"/>
    </row>
    <row r="408" spans="1:31" s="221" customFormat="1" ht="21.75" customHeight="1">
      <c r="D408" s="359" t="s">
        <v>343</v>
      </c>
      <c r="E408" s="226"/>
      <c r="F408" s="226"/>
      <c r="G408" s="226"/>
    </row>
    <row r="409" spans="1:31" s="226" customFormat="1" ht="21.75" customHeight="1">
      <c r="D409" s="226" t="s">
        <v>92</v>
      </c>
      <c r="G409" s="273">
        <v>0</v>
      </c>
      <c r="H409" s="274"/>
      <c r="I409" s="273">
        <v>1618073.37</v>
      </c>
      <c r="J409" s="274"/>
      <c r="K409" s="274">
        <v>0</v>
      </c>
      <c r="L409" s="274"/>
      <c r="M409" s="274">
        <v>1618073.37</v>
      </c>
      <c r="N409" s="221">
        <v>0</v>
      </c>
    </row>
    <row r="410" spans="1:31" s="226" customFormat="1" ht="21.75" customHeight="1">
      <c r="G410" s="273"/>
      <c r="H410" s="274"/>
      <c r="I410" s="273"/>
      <c r="J410" s="274"/>
      <c r="K410" s="274"/>
      <c r="L410" s="274"/>
      <c r="M410" s="274"/>
      <c r="N410" s="221"/>
    </row>
    <row r="411" spans="1:31" s="226" customFormat="1" ht="21.75" customHeight="1">
      <c r="G411" s="273"/>
      <c r="H411" s="274"/>
      <c r="I411" s="273"/>
      <c r="J411" s="274"/>
      <c r="K411" s="274"/>
      <c r="L411" s="274"/>
      <c r="M411" s="274"/>
      <c r="N411" s="221"/>
    </row>
    <row r="412" spans="1:31" s="226" customFormat="1" ht="21.75" customHeight="1">
      <c r="G412" s="273"/>
      <c r="H412" s="274"/>
      <c r="I412" s="273"/>
      <c r="J412" s="274"/>
      <c r="K412" s="274"/>
      <c r="L412" s="274"/>
      <c r="M412" s="274"/>
      <c r="N412" s="221"/>
    </row>
    <row r="413" spans="1:31" s="226" customFormat="1" ht="21.75" customHeight="1">
      <c r="G413" s="273"/>
      <c r="H413" s="274"/>
      <c r="I413" s="273"/>
      <c r="J413" s="274"/>
      <c r="K413" s="274"/>
      <c r="L413" s="274"/>
      <c r="M413" s="274"/>
      <c r="N413" s="221"/>
    </row>
    <row r="414" spans="1:31" s="79" customFormat="1" ht="23.25" customHeight="1">
      <c r="A414" s="80"/>
      <c r="B414" s="14" t="str">
        <f>+B373</f>
        <v xml:space="preserve"> (Signed)……………………………………Authorized Director     (Signed)……………………………………Authorized Director</v>
      </c>
      <c r="C414" s="62"/>
      <c r="D414" s="14"/>
      <c r="E414" s="14"/>
      <c r="F414" s="6"/>
      <c r="G414" s="81"/>
      <c r="H414" s="81"/>
      <c r="I414" s="14"/>
      <c r="J414" s="82"/>
      <c r="K414" s="83"/>
      <c r="L414" s="84"/>
      <c r="M414" s="14"/>
      <c r="N414" s="16"/>
      <c r="O414" s="75"/>
      <c r="P414" s="1"/>
      <c r="Q414" s="1"/>
      <c r="R414" s="1"/>
      <c r="S414" s="1"/>
      <c r="T414" s="1"/>
      <c r="U414" s="1"/>
      <c r="V414" s="1"/>
      <c r="W414" s="1"/>
      <c r="X414" s="24"/>
      <c r="Y414" s="24"/>
      <c r="Z414" s="1"/>
      <c r="AB414" s="12"/>
      <c r="AC414" s="78"/>
      <c r="AD414" s="62"/>
      <c r="AE414" s="62"/>
    </row>
    <row r="415" spans="1:31" ht="23.25" customHeight="1">
      <c r="A415" s="80"/>
      <c r="B415" s="14" t="str">
        <f>+B374</f>
        <v xml:space="preserve">                  (  Miss Orasa Vimolchalao  )</v>
      </c>
      <c r="C415" s="14"/>
      <c r="D415" s="14"/>
      <c r="E415" s="14"/>
      <c r="F415" s="6"/>
      <c r="H415" s="82"/>
      <c r="I415" s="14" t="str">
        <f>+I374</f>
        <v xml:space="preserve">       (  Mr. Vichai Maikaensarn  )</v>
      </c>
      <c r="J415" s="84"/>
      <c r="K415" s="14"/>
      <c r="L415" s="14"/>
      <c r="M415" s="14"/>
      <c r="N415" s="16"/>
      <c r="O415" s="75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62"/>
      <c r="AB415" s="12"/>
    </row>
    <row r="416" spans="1:31" s="1" customFormat="1" ht="23.25" customHeight="1">
      <c r="A416" s="389" t="s">
        <v>2</v>
      </c>
      <c r="B416" s="389"/>
      <c r="C416" s="389"/>
      <c r="D416" s="389"/>
      <c r="E416" s="389"/>
      <c r="F416" s="389"/>
      <c r="G416" s="389"/>
      <c r="H416" s="389"/>
      <c r="I416" s="389"/>
      <c r="J416" s="389"/>
      <c r="K416" s="389"/>
      <c r="L416" s="389"/>
      <c r="M416" s="389"/>
      <c r="N416" s="16"/>
      <c r="O416" s="20"/>
    </row>
    <row r="417" spans="1:28" s="1" customFormat="1" ht="23.2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16"/>
      <c r="O417" s="20"/>
    </row>
    <row r="418" spans="1:28" s="1" customFormat="1" ht="20.25" customHeight="1">
      <c r="A418" s="149" t="s">
        <v>337</v>
      </c>
      <c r="B418" s="60"/>
      <c r="C418" s="60"/>
      <c r="D418" s="60"/>
      <c r="E418" s="60"/>
      <c r="F418" s="60"/>
      <c r="G418" s="60"/>
      <c r="H418" s="60"/>
      <c r="I418" s="60"/>
      <c r="J418" s="60"/>
      <c r="K418" s="205"/>
      <c r="L418" s="60"/>
      <c r="M418" s="205"/>
      <c r="N418" s="1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 spans="1:28" s="205" customFormat="1" ht="23.25" customHeight="1">
      <c r="B419" s="60"/>
      <c r="G419" s="220"/>
      <c r="I419" s="220"/>
      <c r="K419" s="222"/>
      <c r="M419" s="220" t="str">
        <f>+M401</f>
        <v>Unit : Baht</v>
      </c>
      <c r="N419" s="223"/>
    </row>
    <row r="420" spans="1:28" s="205" customFormat="1" ht="23.25" customHeight="1">
      <c r="G420" s="392" t="s">
        <v>144</v>
      </c>
      <c r="H420" s="392"/>
      <c r="I420" s="392"/>
      <c r="K420" s="392" t="s">
        <v>328</v>
      </c>
      <c r="L420" s="392"/>
      <c r="M420" s="392"/>
      <c r="N420" s="286"/>
      <c r="O420" s="125"/>
      <c r="P420" s="125"/>
    </row>
    <row r="421" spans="1:28" s="205" customFormat="1" ht="23.25" customHeight="1">
      <c r="G421" s="298" t="s">
        <v>232</v>
      </c>
      <c r="I421" s="387" t="s">
        <v>233</v>
      </c>
      <c r="K421" s="298" t="s">
        <v>232</v>
      </c>
      <c r="L421" s="125"/>
      <c r="M421" s="298" t="s">
        <v>233</v>
      </c>
      <c r="N421" s="286"/>
      <c r="O421" s="125"/>
      <c r="P421" s="130"/>
    </row>
    <row r="422" spans="1:28" s="205" customFormat="1" ht="23.25" customHeight="1">
      <c r="D422" s="60" t="s">
        <v>344</v>
      </c>
      <c r="E422" s="60"/>
      <c r="F422" s="60"/>
      <c r="G422" s="222"/>
      <c r="I422" s="125"/>
      <c r="L422" s="125"/>
      <c r="N422" s="286"/>
      <c r="O422" s="125"/>
      <c r="P422" s="125"/>
    </row>
    <row r="423" spans="1:28" s="205" customFormat="1" ht="23.25" customHeight="1">
      <c r="D423" s="60" t="s">
        <v>194</v>
      </c>
      <c r="E423" s="60"/>
      <c r="F423" s="60"/>
      <c r="G423" s="273">
        <v>33093</v>
      </c>
      <c r="H423" s="274"/>
      <c r="I423" s="273">
        <v>17033.71</v>
      </c>
      <c r="J423" s="274"/>
      <c r="K423" s="358">
        <v>99279</v>
      </c>
      <c r="L423" s="358"/>
      <c r="M423" s="358">
        <v>73540</v>
      </c>
      <c r="N423" s="286"/>
      <c r="O423" s="125"/>
      <c r="P423" s="125"/>
    </row>
    <row r="424" spans="1:28" s="205" customFormat="1" ht="23.25" customHeight="1">
      <c r="D424" s="60" t="s">
        <v>138</v>
      </c>
      <c r="E424" s="60"/>
      <c r="F424" s="60"/>
      <c r="G424" s="273">
        <v>180157.35</v>
      </c>
      <c r="H424" s="274"/>
      <c r="I424" s="273">
        <v>0</v>
      </c>
      <c r="J424" s="274"/>
      <c r="K424" s="358">
        <v>540472.05000000005</v>
      </c>
      <c r="L424" s="358"/>
      <c r="M424" s="358">
        <v>0</v>
      </c>
      <c r="N424" s="286"/>
      <c r="O424" s="125"/>
      <c r="P424" s="125"/>
    </row>
    <row r="425" spans="1:28" s="205" customFormat="1" ht="14.25" customHeight="1">
      <c r="D425" s="60"/>
      <c r="E425" s="60"/>
      <c r="F425" s="60"/>
      <c r="G425" s="222"/>
      <c r="I425" s="125"/>
      <c r="N425" s="286"/>
      <c r="O425" s="125"/>
      <c r="P425" s="125"/>
    </row>
    <row r="426" spans="1:28" s="205" customFormat="1" ht="23.25" customHeight="1">
      <c r="D426" s="60" t="s">
        <v>345</v>
      </c>
      <c r="E426" s="60"/>
      <c r="F426" s="60"/>
      <c r="G426" s="222"/>
      <c r="I426" s="125"/>
      <c r="N426" s="286"/>
      <c r="O426" s="125"/>
      <c r="P426" s="125"/>
    </row>
    <row r="427" spans="1:28" s="205" customFormat="1" ht="23.25" customHeight="1">
      <c r="D427" s="60" t="s">
        <v>194</v>
      </c>
      <c r="E427" s="60"/>
      <c r="F427" s="60"/>
      <c r="G427" s="273">
        <v>1656</v>
      </c>
      <c r="H427" s="274"/>
      <c r="I427" s="273">
        <v>771.92</v>
      </c>
      <c r="J427" s="274"/>
      <c r="K427" s="358">
        <v>5071.8999999999996</v>
      </c>
      <c r="L427" s="358"/>
      <c r="M427" s="358">
        <v>21758.6</v>
      </c>
      <c r="N427" s="286"/>
      <c r="O427" s="125"/>
      <c r="P427" s="125"/>
    </row>
    <row r="428" spans="1:28" s="60" customFormat="1" ht="23.25" customHeight="1">
      <c r="D428" s="60" t="s">
        <v>195</v>
      </c>
      <c r="E428" s="96"/>
      <c r="G428" s="273">
        <v>0</v>
      </c>
      <c r="H428" s="274"/>
      <c r="I428" s="273">
        <v>0</v>
      </c>
      <c r="J428" s="274"/>
      <c r="K428" s="358">
        <v>0</v>
      </c>
      <c r="L428" s="358"/>
      <c r="M428" s="358">
        <v>28453.439999999999</v>
      </c>
      <c r="N428" s="114"/>
      <c r="O428" s="96"/>
      <c r="P428" s="96"/>
    </row>
    <row r="429" spans="1:28" s="60" customFormat="1" ht="23.25" customHeight="1">
      <c r="D429" s="60" t="s">
        <v>250</v>
      </c>
      <c r="E429" s="96"/>
      <c r="G429" s="273">
        <v>1869.16</v>
      </c>
      <c r="H429" s="274"/>
      <c r="I429" s="273">
        <v>0</v>
      </c>
      <c r="J429" s="274"/>
      <c r="K429" s="274">
        <v>1869.16</v>
      </c>
      <c r="L429" s="274"/>
      <c r="M429" s="274">
        <v>0</v>
      </c>
      <c r="N429" s="274"/>
      <c r="P429" s="274"/>
    </row>
    <row r="430" spans="1:28" s="205" customFormat="1" ht="14.25" customHeight="1">
      <c r="D430" s="60"/>
      <c r="E430" s="60"/>
      <c r="F430" s="60"/>
      <c r="G430" s="220"/>
      <c r="I430" s="220"/>
      <c r="K430" s="222"/>
      <c r="M430" s="125"/>
      <c r="N430" s="223"/>
    </row>
    <row r="431" spans="1:28" s="197" customFormat="1" ht="23.25" customHeight="1">
      <c r="A431" s="60"/>
      <c r="B431" s="60" t="s">
        <v>340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205"/>
      <c r="N431" s="61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</row>
    <row r="432" spans="1:28" s="197" customFormat="1" ht="23.25" customHeight="1">
      <c r="A432" s="60"/>
      <c r="B432" s="60" t="s">
        <v>266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205"/>
      <c r="N432" s="61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</row>
    <row r="433" spans="1:28" s="197" customFormat="1" ht="23.25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220" t="str">
        <f>+M401</f>
        <v>Unit : Baht</v>
      </c>
      <c r="N433" s="61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</row>
    <row r="434" spans="1:28" s="197" customFormat="1" ht="23.25" customHeight="1">
      <c r="A434" s="60"/>
      <c r="B434" s="60"/>
      <c r="C434" s="60"/>
      <c r="D434" s="60"/>
      <c r="E434" s="60"/>
      <c r="F434" s="60"/>
      <c r="G434" s="393" t="s">
        <v>144</v>
      </c>
      <c r="H434" s="393"/>
      <c r="I434" s="393"/>
      <c r="J434" s="60"/>
      <c r="K434" s="396" t="s">
        <v>328</v>
      </c>
      <c r="L434" s="396"/>
      <c r="M434" s="396"/>
      <c r="N434" s="114"/>
      <c r="O434" s="281"/>
      <c r="P434" s="96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</row>
    <row r="435" spans="1:28" ht="23.25" customHeight="1">
      <c r="A435" s="97"/>
      <c r="B435" s="60"/>
      <c r="C435" s="193"/>
      <c r="D435" s="96"/>
      <c r="E435" s="96"/>
      <c r="F435" s="97"/>
      <c r="G435" s="225" t="s">
        <v>232</v>
      </c>
      <c r="H435" s="60"/>
      <c r="I435" s="181" t="s">
        <v>233</v>
      </c>
      <c r="J435" s="180"/>
      <c r="K435" s="357" t="s">
        <v>232</v>
      </c>
      <c r="L435" s="386"/>
      <c r="M435" s="268" t="s">
        <v>233</v>
      </c>
      <c r="N435" s="114"/>
      <c r="O435" s="163"/>
      <c r="P435" s="163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</row>
    <row r="436" spans="1:28" s="197" customFormat="1" ht="23.25" customHeight="1">
      <c r="A436" s="60"/>
      <c r="B436" s="60"/>
      <c r="C436" s="60"/>
      <c r="D436" s="60" t="s">
        <v>107</v>
      </c>
      <c r="E436" s="60"/>
      <c r="F436" s="60"/>
      <c r="G436" s="334">
        <v>3125000</v>
      </c>
      <c r="H436" s="278"/>
      <c r="I436" s="335">
        <v>2577220.02</v>
      </c>
      <c r="J436" s="278"/>
      <c r="K436" s="360">
        <v>9411264</v>
      </c>
      <c r="L436" s="338"/>
      <c r="M436" s="274">
        <v>9366343.0899999999</v>
      </c>
      <c r="N436" s="114"/>
      <c r="O436" s="281"/>
      <c r="P436" s="2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</row>
    <row r="437" spans="1:28" s="197" customFormat="1" ht="23.25" customHeight="1">
      <c r="A437" s="60"/>
      <c r="B437" s="60"/>
      <c r="C437" s="60"/>
      <c r="D437" s="60" t="s">
        <v>108</v>
      </c>
      <c r="E437" s="60"/>
      <c r="F437" s="60"/>
      <c r="G437" s="334">
        <v>65601</v>
      </c>
      <c r="H437" s="278"/>
      <c r="I437" s="335">
        <v>54593</v>
      </c>
      <c r="J437" s="278"/>
      <c r="K437" s="360">
        <v>196802</v>
      </c>
      <c r="L437" s="278"/>
      <c r="M437" s="274">
        <v>163779</v>
      </c>
      <c r="N437" s="114"/>
      <c r="O437" s="281"/>
      <c r="P437" s="2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</row>
    <row r="438" spans="1:28" s="197" customFormat="1" ht="23.25" customHeight="1" thickBot="1">
      <c r="A438" s="60"/>
      <c r="B438" s="60"/>
      <c r="C438" s="60"/>
      <c r="D438" s="60"/>
      <c r="E438" s="207" t="s">
        <v>14</v>
      </c>
      <c r="F438" s="60"/>
      <c r="G438" s="361">
        <f>SUM(G436:G437)</f>
        <v>3190601</v>
      </c>
      <c r="H438" s="278"/>
      <c r="I438" s="361">
        <f>SUM(I436:I437)</f>
        <v>2631813.02</v>
      </c>
      <c r="J438" s="278"/>
      <c r="K438" s="361">
        <f>SUM(K436:K437)</f>
        <v>9608066</v>
      </c>
      <c r="L438" s="278"/>
      <c r="M438" s="361">
        <f>SUM(M436:M437)</f>
        <v>9530122.0899999999</v>
      </c>
      <c r="N438" s="114"/>
      <c r="O438" s="281"/>
      <c r="P438" s="2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</row>
    <row r="439" spans="1:28" ht="23.25" customHeight="1" thickTop="1"/>
    <row r="440" spans="1:28" ht="20.25" customHeight="1">
      <c r="B440" s="156" t="s">
        <v>341</v>
      </c>
    </row>
    <row r="441" spans="1:28" ht="20.25" customHeight="1">
      <c r="C441" s="62" t="s">
        <v>197</v>
      </c>
      <c r="M441" s="287" t="str">
        <f>+M401</f>
        <v>Unit : Baht</v>
      </c>
    </row>
    <row r="442" spans="1:28" s="1" customFormat="1" ht="20.25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392" t="s">
        <v>144</v>
      </c>
      <c r="L442" s="392"/>
      <c r="M442" s="392"/>
      <c r="N442" s="18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 spans="1:28" s="1" customFormat="1" ht="20.25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224" t="str">
        <f>+K269</f>
        <v>September 30, 2016</v>
      </c>
      <c r="L443" s="385"/>
      <c r="M443" s="224" t="str">
        <f>+M269</f>
        <v>December 31, 2015</v>
      </c>
      <c r="N443" s="32"/>
      <c r="O443" s="107"/>
      <c r="P443" s="107"/>
      <c r="Q443" s="107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 spans="1:28" s="1" customFormat="1" ht="20.25" customHeight="1">
      <c r="A444" s="60"/>
      <c r="B444" s="60"/>
      <c r="C444" s="60"/>
      <c r="D444" s="60" t="s">
        <v>69</v>
      </c>
      <c r="E444" s="60"/>
      <c r="F444" s="60"/>
      <c r="G444" s="60"/>
      <c r="H444" s="60"/>
      <c r="I444" s="60"/>
      <c r="J444" s="60"/>
      <c r="K444" s="274">
        <v>536899.94999999995</v>
      </c>
      <c r="L444" s="96"/>
      <c r="M444" s="205">
        <v>0</v>
      </c>
      <c r="N444" s="18"/>
      <c r="O444" s="107"/>
      <c r="P444" s="107"/>
      <c r="Q444" s="107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 spans="1:28" s="1" customFormat="1" ht="20.25" customHeight="1">
      <c r="A445" s="60"/>
      <c r="B445" s="60"/>
      <c r="C445" s="60"/>
      <c r="D445" s="60" t="s">
        <v>198</v>
      </c>
      <c r="E445" s="60"/>
      <c r="F445" s="60"/>
      <c r="G445" s="60"/>
      <c r="H445" s="60"/>
      <c r="I445" s="60"/>
      <c r="J445" s="60"/>
      <c r="K445" s="274">
        <v>1285965</v>
      </c>
      <c r="L445" s="60"/>
      <c r="M445" s="205">
        <v>0</v>
      </c>
      <c r="N445" s="1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 spans="1:28" s="1" customFormat="1" ht="20.25" customHeight="1">
      <c r="A446" s="60"/>
      <c r="B446" s="60"/>
      <c r="C446" s="60"/>
      <c r="D446" s="60" t="s">
        <v>199</v>
      </c>
      <c r="E446" s="60"/>
      <c r="F446" s="60"/>
      <c r="G446" s="60"/>
      <c r="H446" s="60"/>
      <c r="I446" s="60"/>
      <c r="J446" s="60"/>
      <c r="K446" s="274">
        <v>1188000</v>
      </c>
      <c r="L446" s="60"/>
      <c r="M446" s="205">
        <v>0</v>
      </c>
      <c r="N446" s="18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 spans="1:28" s="1" customFormat="1" ht="20.25" customHeight="1">
      <c r="A447" s="60"/>
      <c r="B447" s="60"/>
      <c r="C447" s="60"/>
      <c r="D447" s="60" t="s">
        <v>200</v>
      </c>
      <c r="E447" s="60"/>
      <c r="F447" s="60"/>
      <c r="G447" s="60"/>
      <c r="H447" s="60"/>
      <c r="I447" s="60"/>
      <c r="J447" s="60"/>
      <c r="K447" s="274">
        <v>11159088</v>
      </c>
      <c r="L447" s="60"/>
      <c r="M447" s="205">
        <v>0</v>
      </c>
      <c r="N447" s="18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 spans="1:28" s="1" customFormat="1" ht="20.25" customHeight="1" thickBot="1">
      <c r="A448" s="60"/>
      <c r="B448" s="60"/>
      <c r="C448" s="60"/>
      <c r="D448" s="16"/>
      <c r="E448" s="207" t="s">
        <v>14</v>
      </c>
      <c r="F448" s="60"/>
      <c r="G448" s="60"/>
      <c r="H448" s="60"/>
      <c r="I448" s="60"/>
      <c r="J448" s="60"/>
      <c r="K448" s="361">
        <f>SUM(K444:K447)</f>
        <v>14169952.949999999</v>
      </c>
      <c r="L448" s="60"/>
      <c r="M448" s="361">
        <f>SUM(M444:M447)</f>
        <v>0</v>
      </c>
      <c r="N448" s="18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 spans="1:31" ht="4.5" customHeight="1" thickTop="1"/>
    <row r="450" spans="1:31" ht="20.25" customHeight="1">
      <c r="D450" s="62" t="s">
        <v>346</v>
      </c>
    </row>
    <row r="451" spans="1:31" ht="20.25" customHeight="1">
      <c r="D451" s="62" t="s">
        <v>348</v>
      </c>
    </row>
    <row r="452" spans="1:31" ht="20.25" customHeight="1">
      <c r="D452" s="62" t="s">
        <v>347</v>
      </c>
    </row>
    <row r="453" spans="1:31" ht="20.25" customHeight="1">
      <c r="D453" s="62" t="s">
        <v>349</v>
      </c>
    </row>
    <row r="454" spans="1:31" ht="7.5" customHeight="1"/>
    <row r="455" spans="1:31" s="79" customFormat="1" ht="23.25" customHeight="1">
      <c r="A455" s="80"/>
      <c r="B455" s="14" t="str">
        <f>+B414</f>
        <v xml:space="preserve"> (Signed)……………………………………Authorized Director     (Signed)……………………………………Authorized Director</v>
      </c>
      <c r="C455" s="62"/>
      <c r="D455" s="14"/>
      <c r="E455" s="14"/>
      <c r="F455" s="6"/>
      <c r="G455" s="81"/>
      <c r="H455" s="81"/>
      <c r="I455" s="14"/>
      <c r="J455" s="82"/>
      <c r="K455" s="83"/>
      <c r="L455" s="84"/>
      <c r="M455" s="14"/>
      <c r="N455" s="16"/>
      <c r="O455" s="75"/>
      <c r="P455" s="1"/>
      <c r="Q455" s="1"/>
      <c r="R455" s="1"/>
      <c r="S455" s="1"/>
      <c r="T455" s="1"/>
      <c r="U455" s="1"/>
      <c r="V455" s="1"/>
      <c r="W455" s="1"/>
      <c r="X455" s="24"/>
      <c r="Y455" s="24"/>
      <c r="Z455" s="1"/>
      <c r="AB455" s="12"/>
      <c r="AC455" s="78"/>
      <c r="AD455" s="62"/>
      <c r="AE455" s="62"/>
    </row>
    <row r="456" spans="1:31" ht="23.25" customHeight="1">
      <c r="A456" s="80"/>
      <c r="B456" s="14" t="str">
        <f>B415</f>
        <v xml:space="preserve">                  (  Miss Orasa Vimolchalao  )</v>
      </c>
      <c r="C456" s="14"/>
      <c r="D456" s="14"/>
      <c r="E456" s="14"/>
      <c r="F456" s="6"/>
      <c r="H456" s="82"/>
      <c r="I456" s="14" t="str">
        <f>+I374</f>
        <v xml:space="preserve">       (  Mr. Vichai Maikaensarn  )</v>
      </c>
      <c r="J456" s="84"/>
      <c r="K456" s="14"/>
      <c r="L456" s="14"/>
      <c r="M456" s="14"/>
      <c r="N456" s="16"/>
      <c r="O456" s="75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62"/>
      <c r="AB456" s="12"/>
    </row>
    <row r="457" spans="1:31" s="1" customFormat="1" ht="23.25" customHeight="1">
      <c r="A457" s="389" t="s">
        <v>221</v>
      </c>
      <c r="B457" s="389"/>
      <c r="C457" s="389"/>
      <c r="D457" s="389"/>
      <c r="E457" s="389"/>
      <c r="F457" s="389"/>
      <c r="G457" s="389"/>
      <c r="H457" s="389"/>
      <c r="I457" s="389"/>
      <c r="J457" s="389"/>
      <c r="K457" s="389"/>
      <c r="L457" s="389"/>
      <c r="M457" s="389"/>
      <c r="N457" s="16"/>
      <c r="O457" s="20"/>
    </row>
    <row r="459" spans="1:31" s="60" customFormat="1" ht="21" customHeight="1">
      <c r="A459" s="149" t="s">
        <v>351</v>
      </c>
      <c r="K459" s="205"/>
      <c r="M459" s="205"/>
      <c r="N459" s="61"/>
    </row>
    <row r="460" spans="1:31" s="60" customFormat="1" ht="21" customHeight="1">
      <c r="C460" s="226" t="s">
        <v>350</v>
      </c>
      <c r="K460" s="205"/>
      <c r="M460" s="205"/>
      <c r="N460" s="61"/>
    </row>
    <row r="461" spans="1:31" s="60" customFormat="1" ht="21" customHeight="1">
      <c r="C461" s="226"/>
      <c r="K461" s="205"/>
      <c r="M461" s="220" t="str">
        <f>+M441</f>
        <v>Unit : Baht</v>
      </c>
      <c r="N461" s="61"/>
    </row>
    <row r="462" spans="1:31" s="60" customFormat="1" ht="21" customHeight="1">
      <c r="G462" s="394" t="s">
        <v>144</v>
      </c>
      <c r="H462" s="394"/>
      <c r="I462" s="394"/>
      <c r="K462" s="393" t="s">
        <v>328</v>
      </c>
      <c r="L462" s="393"/>
      <c r="M462" s="393"/>
      <c r="N462" s="114"/>
      <c r="O462" s="96"/>
      <c r="P462" s="96"/>
      <c r="Q462" s="96"/>
    </row>
    <row r="463" spans="1:31" ht="21" customHeight="1">
      <c r="A463" s="97"/>
      <c r="B463" s="60"/>
      <c r="C463" s="193"/>
      <c r="D463" s="96"/>
      <c r="E463" s="96"/>
      <c r="F463" s="97"/>
      <c r="G463" s="224" t="s">
        <v>232</v>
      </c>
      <c r="H463" s="60"/>
      <c r="I463" s="181" t="s">
        <v>233</v>
      </c>
      <c r="J463" s="180"/>
      <c r="K463" s="267" t="s">
        <v>232</v>
      </c>
      <c r="L463" s="194"/>
      <c r="M463" s="268" t="s">
        <v>233</v>
      </c>
      <c r="N463" s="114"/>
      <c r="O463" s="163"/>
      <c r="P463" s="96"/>
      <c r="Q463" s="163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</row>
    <row r="464" spans="1:31" s="60" customFormat="1" ht="21" customHeight="1">
      <c r="D464" s="226" t="s">
        <v>116</v>
      </c>
      <c r="G464" s="340">
        <v>14420591.34</v>
      </c>
      <c r="H464" s="278"/>
      <c r="I464" s="335">
        <v>5471946.0999999996</v>
      </c>
      <c r="J464" s="278"/>
      <c r="K464" s="362">
        <v>-2567736.9</v>
      </c>
      <c r="L464" s="278"/>
      <c r="M464" s="274">
        <v>13442005.68</v>
      </c>
      <c r="N464" s="114"/>
      <c r="O464" s="96"/>
      <c r="P464" s="260"/>
      <c r="Q464" s="96"/>
    </row>
    <row r="465" spans="1:28" s="60" customFormat="1" ht="21" customHeight="1">
      <c r="D465" s="226" t="s">
        <v>117</v>
      </c>
      <c r="G465" s="335">
        <v>11218099.470000001</v>
      </c>
      <c r="H465" s="335"/>
      <c r="I465" s="335">
        <v>9325158.75</v>
      </c>
      <c r="J465" s="278"/>
      <c r="K465" s="335">
        <v>33741392.189999998</v>
      </c>
      <c r="L465" s="278"/>
      <c r="M465" s="274">
        <v>27708325.48</v>
      </c>
      <c r="N465" s="114"/>
      <c r="O465" s="96"/>
      <c r="P465" s="260"/>
      <c r="Q465" s="96"/>
    </row>
    <row r="466" spans="1:28" s="60" customFormat="1" ht="21" customHeight="1">
      <c r="D466" s="226" t="s">
        <v>15</v>
      </c>
      <c r="G466" s="335">
        <v>400327.79</v>
      </c>
      <c r="H466" s="335"/>
      <c r="I466" s="335">
        <v>431658.8</v>
      </c>
      <c r="J466" s="278"/>
      <c r="K466" s="335">
        <v>1313149.1200000001</v>
      </c>
      <c r="L466" s="278"/>
      <c r="M466" s="274">
        <v>1760357.38</v>
      </c>
      <c r="N466" s="114"/>
      <c r="O466" s="96"/>
      <c r="P466" s="260"/>
      <c r="Q466" s="96"/>
    </row>
    <row r="467" spans="1:28" ht="7.5" customHeight="1">
      <c r="M467" s="60"/>
      <c r="Q467" s="62"/>
    </row>
    <row r="468" spans="1:28" ht="21.75" customHeight="1">
      <c r="A468" s="156" t="s">
        <v>352</v>
      </c>
    </row>
    <row r="469" spans="1:28" s="1" customFormat="1" ht="21.75" customHeight="1">
      <c r="A469" s="62"/>
      <c r="B469" s="259" t="s">
        <v>396</v>
      </c>
      <c r="C469" s="62"/>
      <c r="D469" s="60"/>
      <c r="E469" s="24"/>
      <c r="F469" s="24"/>
      <c r="G469" s="24"/>
      <c r="H469" s="24"/>
      <c r="I469" s="24"/>
      <c r="J469" s="24"/>
      <c r="K469" s="24"/>
      <c r="L469" s="24"/>
      <c r="M469" s="24"/>
      <c r="N469" s="16"/>
      <c r="O469" s="20"/>
    </row>
    <row r="470" spans="1:28" s="1" customFormat="1" ht="21.75" customHeight="1">
      <c r="A470" s="62"/>
      <c r="B470" s="62" t="s">
        <v>302</v>
      </c>
      <c r="D470" s="62"/>
      <c r="E470" s="60"/>
      <c r="F470" s="60"/>
      <c r="G470" s="60"/>
      <c r="H470" s="60"/>
      <c r="I470" s="60"/>
      <c r="J470" s="60"/>
      <c r="K470" s="205"/>
      <c r="L470" s="60"/>
      <c r="M470" s="205"/>
      <c r="N470" s="18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 spans="1:28" ht="21.75" customHeight="1">
      <c r="B471" s="62" t="s">
        <v>303</v>
      </c>
    </row>
    <row r="472" spans="1:28" ht="21.75" customHeight="1">
      <c r="B472" s="62" t="s">
        <v>304</v>
      </c>
    </row>
    <row r="473" spans="1:28" ht="21.75" customHeight="1">
      <c r="B473" s="253" t="s">
        <v>395</v>
      </c>
    </row>
    <row r="474" spans="1:28" ht="21.75" customHeight="1">
      <c r="B474" s="227" t="s">
        <v>364</v>
      </c>
    </row>
    <row r="475" spans="1:28" s="201" customFormat="1" ht="21.75" customHeight="1">
      <c r="A475" s="227"/>
      <c r="B475" s="227" t="s">
        <v>305</v>
      </c>
      <c r="E475" s="227"/>
      <c r="F475" s="227"/>
      <c r="J475" s="228"/>
      <c r="L475" s="228"/>
    </row>
    <row r="476" spans="1:28" s="201" customFormat="1" ht="21.75" customHeight="1">
      <c r="A476" s="227"/>
      <c r="B476" s="254" t="s">
        <v>400</v>
      </c>
      <c r="C476" s="227"/>
      <c r="D476" s="227"/>
      <c r="E476" s="227"/>
      <c r="F476" s="227"/>
      <c r="J476" s="228"/>
      <c r="L476" s="228"/>
    </row>
    <row r="477" spans="1:28" s="60" customFormat="1" ht="21.75" customHeight="1">
      <c r="A477" s="62"/>
      <c r="B477" s="60" t="s">
        <v>397</v>
      </c>
      <c r="D477" s="62"/>
      <c r="E477" s="62"/>
      <c r="F477" s="62"/>
      <c r="G477" s="62"/>
      <c r="H477" s="62"/>
      <c r="I477" s="62"/>
      <c r="J477" s="62"/>
      <c r="K477" s="82"/>
      <c r="L477" s="62"/>
      <c r="M477" s="82"/>
      <c r="N477" s="61"/>
      <c r="O477" s="201"/>
      <c r="P477" s="201"/>
      <c r="Q477" s="201"/>
      <c r="R477" s="201"/>
      <c r="S477" s="201"/>
      <c r="T477" s="201"/>
      <c r="U477" s="201"/>
      <c r="V477" s="201"/>
      <c r="W477" s="201"/>
      <c r="X477" s="201"/>
    </row>
    <row r="478" spans="1:28" s="60" customFormat="1" ht="21.75" customHeight="1">
      <c r="A478" s="62"/>
      <c r="B478" s="62" t="s">
        <v>365</v>
      </c>
      <c r="D478" s="62"/>
      <c r="E478" s="62"/>
      <c r="F478" s="62"/>
      <c r="G478" s="62"/>
      <c r="H478" s="62"/>
      <c r="I478" s="62"/>
      <c r="J478" s="62"/>
      <c r="K478" s="82"/>
      <c r="L478" s="62"/>
      <c r="M478" s="82"/>
      <c r="N478" s="61"/>
      <c r="O478" s="201"/>
      <c r="P478" s="201"/>
      <c r="Q478" s="201"/>
      <c r="R478" s="201"/>
      <c r="S478" s="201"/>
      <c r="T478" s="201"/>
      <c r="U478" s="201"/>
      <c r="V478" s="201"/>
      <c r="W478" s="201"/>
      <c r="X478" s="201"/>
    </row>
    <row r="479" spans="1:28" s="60" customFormat="1" ht="21.75" customHeight="1">
      <c r="A479" s="62"/>
      <c r="B479" s="149" t="s">
        <v>398</v>
      </c>
      <c r="C479" s="62"/>
      <c r="D479" s="62"/>
      <c r="E479" s="62"/>
      <c r="F479" s="62"/>
      <c r="G479" s="62"/>
      <c r="H479" s="62"/>
      <c r="I479" s="62"/>
      <c r="J479" s="62"/>
      <c r="K479" s="82"/>
      <c r="L479" s="62"/>
      <c r="M479" s="82"/>
      <c r="N479" s="61"/>
      <c r="O479" s="201"/>
      <c r="P479" s="201"/>
      <c r="Q479" s="201"/>
      <c r="R479" s="201"/>
      <c r="S479" s="201"/>
      <c r="T479" s="201"/>
      <c r="U479" s="201"/>
      <c r="V479" s="201"/>
      <c r="W479" s="201"/>
      <c r="X479" s="201"/>
    </row>
    <row r="480" spans="1:28" s="60" customFormat="1" ht="21.75" customHeight="1">
      <c r="A480" s="62"/>
      <c r="B480" s="62" t="s">
        <v>399</v>
      </c>
      <c r="D480" s="62"/>
      <c r="E480" s="62"/>
      <c r="F480" s="62"/>
      <c r="G480" s="62"/>
      <c r="H480" s="62"/>
      <c r="I480" s="62"/>
      <c r="J480" s="62"/>
      <c r="K480" s="82"/>
      <c r="L480" s="62"/>
      <c r="M480" s="82"/>
      <c r="N480" s="61"/>
      <c r="O480" s="201"/>
      <c r="P480" s="201"/>
      <c r="Q480" s="201"/>
      <c r="R480" s="201"/>
      <c r="S480" s="201"/>
      <c r="T480" s="201"/>
      <c r="U480" s="201"/>
      <c r="V480" s="201"/>
      <c r="W480" s="201"/>
      <c r="X480" s="201"/>
    </row>
    <row r="481" spans="1:31" s="60" customFormat="1" ht="23.25" customHeight="1">
      <c r="A481" s="62"/>
      <c r="C481" s="62"/>
      <c r="D481" s="62"/>
      <c r="E481" s="62"/>
      <c r="F481" s="62"/>
      <c r="G481" s="62"/>
      <c r="H481" s="62"/>
      <c r="I481" s="62"/>
      <c r="J481" s="62"/>
      <c r="K481" s="82"/>
      <c r="L481" s="62"/>
      <c r="M481" s="82"/>
      <c r="N481" s="61"/>
      <c r="O481" s="201"/>
      <c r="P481" s="201"/>
      <c r="Q481" s="201"/>
      <c r="R481" s="201"/>
      <c r="S481" s="201"/>
      <c r="T481" s="201"/>
      <c r="U481" s="201"/>
      <c r="V481" s="201"/>
      <c r="W481" s="201"/>
      <c r="X481" s="201"/>
    </row>
    <row r="482" spans="1:31" s="60" customFormat="1" ht="23.25" customHeight="1">
      <c r="A482" s="62"/>
      <c r="C482" s="62"/>
      <c r="D482" s="62"/>
      <c r="E482" s="62"/>
      <c r="F482" s="62"/>
      <c r="G482" s="62"/>
      <c r="H482" s="62"/>
      <c r="I482" s="62"/>
      <c r="J482" s="62"/>
      <c r="K482" s="82"/>
      <c r="L482" s="62"/>
      <c r="M482" s="82"/>
      <c r="N482" s="61"/>
      <c r="O482" s="201"/>
      <c r="P482" s="201"/>
      <c r="Q482" s="201"/>
      <c r="R482" s="201"/>
      <c r="S482" s="201"/>
      <c r="T482" s="201"/>
      <c r="U482" s="201"/>
      <c r="V482" s="201"/>
      <c r="W482" s="201"/>
      <c r="X482" s="201"/>
    </row>
    <row r="483" spans="1:31" s="60" customFormat="1" ht="23.25" customHeight="1">
      <c r="A483" s="62"/>
      <c r="C483" s="62"/>
      <c r="D483" s="62"/>
      <c r="E483" s="62"/>
      <c r="F483" s="62"/>
      <c r="G483" s="62"/>
      <c r="H483" s="62"/>
      <c r="I483" s="62"/>
      <c r="J483" s="62"/>
      <c r="K483" s="82"/>
      <c r="L483" s="62"/>
      <c r="M483" s="82"/>
      <c r="N483" s="61"/>
      <c r="O483" s="201"/>
      <c r="P483" s="201"/>
      <c r="Q483" s="201"/>
      <c r="R483" s="201"/>
      <c r="S483" s="201"/>
      <c r="T483" s="201"/>
      <c r="U483" s="201"/>
      <c r="V483" s="201"/>
      <c r="W483" s="201"/>
      <c r="X483" s="201"/>
    </row>
    <row r="484" spans="1:31" s="60" customFormat="1" ht="23.25" customHeight="1">
      <c r="A484" s="62"/>
      <c r="C484" s="62"/>
      <c r="D484" s="62"/>
      <c r="E484" s="62"/>
      <c r="F484" s="62"/>
      <c r="G484" s="62"/>
      <c r="H484" s="62"/>
      <c r="I484" s="62"/>
      <c r="J484" s="62"/>
      <c r="K484" s="82"/>
      <c r="L484" s="62"/>
      <c r="M484" s="82"/>
      <c r="N484" s="61"/>
      <c r="O484" s="201"/>
      <c r="P484" s="201"/>
      <c r="Q484" s="201"/>
      <c r="R484" s="201"/>
      <c r="S484" s="201"/>
      <c r="T484" s="201"/>
      <c r="U484" s="201"/>
      <c r="V484" s="201"/>
      <c r="W484" s="201"/>
      <c r="X484" s="201"/>
    </row>
    <row r="485" spans="1:31" s="60" customFormat="1" ht="23.25" customHeight="1">
      <c r="A485" s="62"/>
      <c r="C485" s="62"/>
      <c r="D485" s="62"/>
      <c r="E485" s="62"/>
      <c r="F485" s="62"/>
      <c r="G485" s="62"/>
      <c r="H485" s="62"/>
      <c r="I485" s="62"/>
      <c r="J485" s="62"/>
      <c r="K485" s="82"/>
      <c r="L485" s="62"/>
      <c r="M485" s="82"/>
      <c r="N485" s="61"/>
      <c r="O485" s="201"/>
      <c r="P485" s="201"/>
      <c r="Q485" s="201"/>
      <c r="R485" s="201"/>
      <c r="S485" s="201"/>
      <c r="T485" s="201"/>
      <c r="U485" s="201"/>
      <c r="V485" s="201"/>
      <c r="W485" s="201"/>
      <c r="X485" s="201"/>
    </row>
    <row r="486" spans="1:31" s="60" customFormat="1" ht="23.25" customHeight="1">
      <c r="A486" s="62"/>
      <c r="C486" s="62"/>
      <c r="D486" s="62"/>
      <c r="E486" s="62"/>
      <c r="F486" s="62"/>
      <c r="G486" s="62"/>
      <c r="H486" s="62"/>
      <c r="I486" s="62"/>
      <c r="J486" s="62"/>
      <c r="K486" s="82"/>
      <c r="L486" s="62"/>
      <c r="M486" s="82"/>
      <c r="N486" s="61"/>
      <c r="O486" s="201"/>
      <c r="P486" s="201"/>
      <c r="Q486" s="201"/>
      <c r="R486" s="201"/>
      <c r="S486" s="201"/>
      <c r="T486" s="201"/>
      <c r="U486" s="201"/>
      <c r="V486" s="201"/>
      <c r="W486" s="201"/>
      <c r="X486" s="201"/>
    </row>
    <row r="487" spans="1:31" s="60" customFormat="1" ht="23.25" customHeight="1">
      <c r="A487" s="62"/>
      <c r="C487" s="62"/>
      <c r="D487" s="62"/>
      <c r="E487" s="62"/>
      <c r="F487" s="62"/>
      <c r="G487" s="62"/>
      <c r="H487" s="62"/>
      <c r="I487" s="62"/>
      <c r="J487" s="62"/>
      <c r="K487" s="82"/>
      <c r="L487" s="62"/>
      <c r="M487" s="82"/>
      <c r="N487" s="61"/>
      <c r="O487" s="201"/>
      <c r="P487" s="201"/>
      <c r="Q487" s="201"/>
      <c r="R487" s="201"/>
      <c r="S487" s="201"/>
      <c r="T487" s="201"/>
      <c r="U487" s="201"/>
      <c r="V487" s="201"/>
      <c r="W487" s="201"/>
      <c r="X487" s="201"/>
    </row>
    <row r="488" spans="1:31" s="60" customFormat="1" ht="23.25" customHeight="1">
      <c r="A488" s="62"/>
      <c r="C488" s="62"/>
      <c r="D488" s="62"/>
      <c r="E488" s="62"/>
      <c r="F488" s="62"/>
      <c r="G488" s="62"/>
      <c r="H488" s="62"/>
      <c r="I488" s="62"/>
      <c r="J488" s="62"/>
      <c r="K488" s="82"/>
      <c r="L488" s="62"/>
      <c r="M488" s="82"/>
      <c r="N488" s="61"/>
      <c r="O488" s="201"/>
      <c r="P488" s="201"/>
      <c r="Q488" s="201"/>
      <c r="R488" s="201"/>
      <c r="S488" s="201"/>
      <c r="T488" s="201"/>
      <c r="U488" s="201"/>
      <c r="V488" s="201"/>
      <c r="W488" s="201"/>
      <c r="X488" s="201"/>
    </row>
    <row r="489" spans="1:31" s="60" customFormat="1" ht="23.25" customHeight="1">
      <c r="A489" s="62"/>
      <c r="C489" s="62"/>
      <c r="D489" s="62"/>
      <c r="E489" s="62"/>
      <c r="F489" s="62"/>
      <c r="G489" s="62"/>
      <c r="H489" s="62"/>
      <c r="I489" s="62"/>
      <c r="J489" s="62"/>
      <c r="K489" s="82"/>
      <c r="L489" s="62"/>
      <c r="M489" s="82"/>
      <c r="N489" s="61"/>
      <c r="O489" s="201"/>
      <c r="P489" s="201"/>
      <c r="Q489" s="201"/>
      <c r="R489" s="201"/>
      <c r="S489" s="201"/>
      <c r="T489" s="201"/>
      <c r="U489" s="201"/>
      <c r="V489" s="201"/>
      <c r="W489" s="201"/>
      <c r="X489" s="201"/>
    </row>
    <row r="490" spans="1:31" s="60" customFormat="1" ht="23.25" customHeight="1">
      <c r="A490" s="62"/>
      <c r="C490" s="62"/>
      <c r="D490" s="62"/>
      <c r="E490" s="62"/>
      <c r="F490" s="62"/>
      <c r="G490" s="62"/>
      <c r="H490" s="62"/>
      <c r="I490" s="62"/>
      <c r="J490" s="62"/>
      <c r="K490" s="82"/>
      <c r="L490" s="62"/>
      <c r="M490" s="82"/>
      <c r="N490" s="61"/>
      <c r="O490" s="201"/>
      <c r="P490" s="201"/>
      <c r="Q490" s="201"/>
      <c r="R490" s="201"/>
      <c r="S490" s="201"/>
      <c r="T490" s="201"/>
      <c r="U490" s="201"/>
      <c r="V490" s="201"/>
      <c r="W490" s="201"/>
      <c r="X490" s="201"/>
    </row>
    <row r="491" spans="1:31" s="60" customFormat="1" ht="23.25" customHeight="1">
      <c r="A491" s="62"/>
      <c r="C491" s="62"/>
      <c r="D491" s="62"/>
      <c r="E491" s="62"/>
      <c r="F491" s="62"/>
      <c r="G491" s="62"/>
      <c r="H491" s="62"/>
      <c r="I491" s="62"/>
      <c r="J491" s="62"/>
      <c r="K491" s="82"/>
      <c r="L491" s="62"/>
      <c r="M491" s="82"/>
      <c r="N491" s="61"/>
      <c r="O491" s="201"/>
      <c r="P491" s="201"/>
      <c r="Q491" s="201"/>
      <c r="R491" s="201"/>
      <c r="S491" s="201"/>
      <c r="T491" s="201"/>
      <c r="U491" s="201"/>
      <c r="V491" s="201"/>
      <c r="W491" s="201"/>
      <c r="X491" s="201"/>
    </row>
    <row r="492" spans="1:31" s="60" customFormat="1" ht="23.25" customHeight="1">
      <c r="A492" s="62"/>
      <c r="C492" s="62"/>
      <c r="D492" s="62"/>
      <c r="E492" s="62"/>
      <c r="F492" s="62"/>
      <c r="G492" s="62"/>
      <c r="H492" s="62"/>
      <c r="I492" s="62"/>
      <c r="J492" s="62"/>
      <c r="K492" s="82"/>
      <c r="L492" s="62"/>
      <c r="M492" s="82"/>
      <c r="N492" s="61"/>
      <c r="O492" s="201"/>
      <c r="P492" s="201"/>
      <c r="Q492" s="201"/>
      <c r="R492" s="201"/>
      <c r="S492" s="201"/>
      <c r="T492" s="201"/>
      <c r="U492" s="201"/>
      <c r="V492" s="201"/>
      <c r="W492" s="201"/>
      <c r="X492" s="201"/>
    </row>
    <row r="493" spans="1:31" s="60" customFormat="1" ht="23.25" customHeight="1">
      <c r="A493" s="62"/>
      <c r="C493" s="62"/>
      <c r="D493" s="62"/>
      <c r="E493" s="62"/>
      <c r="F493" s="62"/>
      <c r="G493" s="62"/>
      <c r="H493" s="62"/>
      <c r="I493" s="62"/>
      <c r="J493" s="62"/>
      <c r="K493" s="82"/>
      <c r="L493" s="62"/>
      <c r="M493" s="82"/>
      <c r="N493" s="61"/>
      <c r="O493" s="201"/>
      <c r="P493" s="201"/>
      <c r="Q493" s="201"/>
      <c r="R493" s="201"/>
      <c r="S493" s="201"/>
      <c r="T493" s="201"/>
      <c r="U493" s="201"/>
      <c r="V493" s="201"/>
      <c r="W493" s="201"/>
      <c r="X493" s="201"/>
    </row>
    <row r="494" spans="1:31" s="79" customFormat="1" ht="23.25" customHeight="1">
      <c r="A494" s="80"/>
      <c r="B494" s="14" t="str">
        <f>+B455</f>
        <v xml:space="preserve"> (Signed)……………………………………Authorized Director     (Signed)……………………………………Authorized Director</v>
      </c>
      <c r="C494" s="62"/>
      <c r="D494" s="14"/>
      <c r="E494" s="14"/>
      <c r="F494" s="6"/>
      <c r="G494" s="81"/>
      <c r="H494" s="81"/>
      <c r="I494" s="14"/>
      <c r="J494" s="82"/>
      <c r="K494" s="83"/>
      <c r="L494" s="84"/>
      <c r="M494" s="14"/>
      <c r="N494" s="16"/>
      <c r="O494" s="75"/>
      <c r="P494" s="1"/>
      <c r="Q494" s="1"/>
      <c r="R494" s="1"/>
      <c r="S494" s="1"/>
      <c r="T494" s="1"/>
      <c r="U494" s="1"/>
      <c r="V494" s="1"/>
      <c r="W494" s="1"/>
      <c r="X494" s="24"/>
      <c r="Y494" s="24"/>
      <c r="Z494" s="1"/>
      <c r="AB494" s="12"/>
      <c r="AC494" s="78"/>
      <c r="AD494" s="62"/>
      <c r="AE494" s="62"/>
    </row>
    <row r="495" spans="1:31" ht="23.25" customHeight="1">
      <c r="A495" s="80"/>
      <c r="B495" s="14" t="str">
        <f>+B456</f>
        <v xml:space="preserve">                  (  Miss Orasa Vimolchalao  )</v>
      </c>
      <c r="C495" s="14"/>
      <c r="D495" s="14"/>
      <c r="E495" s="14"/>
      <c r="F495" s="6"/>
      <c r="H495" s="82"/>
      <c r="I495" s="14" t="str">
        <f>+I456</f>
        <v xml:space="preserve">       (  Mr. Vichai Maikaensarn  )</v>
      </c>
      <c r="J495" s="84"/>
      <c r="K495" s="14"/>
      <c r="L495" s="14"/>
      <c r="M495" s="14"/>
      <c r="N495" s="16"/>
      <c r="O495" s="75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62"/>
      <c r="AB495" s="12"/>
    </row>
    <row r="496" spans="1:31" s="1" customFormat="1" ht="23.25" customHeight="1">
      <c r="A496" s="389" t="s">
        <v>3</v>
      </c>
      <c r="B496" s="389"/>
      <c r="C496" s="389"/>
      <c r="D496" s="389"/>
      <c r="E496" s="389"/>
      <c r="F496" s="389"/>
      <c r="G496" s="389"/>
      <c r="H496" s="389"/>
      <c r="I496" s="389"/>
      <c r="J496" s="389"/>
      <c r="K496" s="389"/>
      <c r="L496" s="389"/>
      <c r="M496" s="389"/>
      <c r="N496" s="16"/>
      <c r="O496" s="20"/>
    </row>
    <row r="497" spans="1:28" s="1" customFormat="1" ht="23.2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16"/>
      <c r="O497" s="20"/>
    </row>
    <row r="498" spans="1:28" s="76" customFormat="1" ht="23.25" customHeight="1">
      <c r="A498" s="149" t="s">
        <v>353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205"/>
      <c r="L498" s="60"/>
      <c r="M498" s="205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</row>
    <row r="499" spans="1:28" s="76" customFormat="1" ht="23.25" customHeight="1">
      <c r="A499" s="60"/>
      <c r="C499" s="60" t="s">
        <v>306</v>
      </c>
      <c r="D499" s="60"/>
      <c r="E499" s="60"/>
      <c r="F499" s="60"/>
      <c r="G499" s="60"/>
      <c r="H499" s="60"/>
      <c r="I499" s="60"/>
      <c r="J499" s="60"/>
      <c r="K499" s="205"/>
      <c r="L499" s="60"/>
      <c r="M499" s="205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</row>
    <row r="500" spans="1:28" s="76" customFormat="1" ht="23.25" customHeight="1">
      <c r="A500" s="60"/>
      <c r="B500" s="229" t="s">
        <v>118</v>
      </c>
      <c r="C500" s="60"/>
      <c r="D500" s="60"/>
      <c r="E500" s="60"/>
      <c r="F500" s="60"/>
      <c r="G500" s="60"/>
      <c r="H500" s="60"/>
      <c r="I500" s="60"/>
      <c r="J500" s="60"/>
      <c r="K500" s="205"/>
      <c r="L500" s="60"/>
      <c r="M500" s="205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</row>
    <row r="501" spans="1:28" s="76" customFormat="1" ht="23.25" customHeight="1">
      <c r="A501" s="60"/>
      <c r="B501" s="226" t="s">
        <v>119</v>
      </c>
      <c r="C501" s="60"/>
      <c r="D501" s="60"/>
      <c r="E501" s="60"/>
      <c r="F501" s="60"/>
      <c r="G501" s="60"/>
      <c r="H501" s="60"/>
      <c r="I501" s="60"/>
      <c r="J501" s="60"/>
      <c r="K501" s="205"/>
      <c r="L501" s="60"/>
      <c r="M501" s="205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</row>
    <row r="502" spans="1:28" s="76" customFormat="1" ht="23.25" customHeight="1">
      <c r="A502" s="60"/>
      <c r="B502" s="226" t="s">
        <v>120</v>
      </c>
      <c r="C502" s="60"/>
      <c r="D502" s="60"/>
      <c r="E502" s="60"/>
      <c r="F502" s="60"/>
      <c r="G502" s="60"/>
      <c r="H502" s="60"/>
      <c r="I502" s="60"/>
      <c r="J502" s="60"/>
      <c r="K502" s="205"/>
      <c r="L502" s="60"/>
      <c r="M502" s="205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</row>
    <row r="503" spans="1:28" s="60" customFormat="1" ht="23.25" customHeight="1">
      <c r="A503" s="24"/>
      <c r="C503" s="60" t="s">
        <v>401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61"/>
    </row>
    <row r="504" spans="1:28" s="76" customFormat="1" ht="23.25" customHeight="1">
      <c r="A504" s="60"/>
      <c r="B504" s="76" t="s">
        <v>402</v>
      </c>
      <c r="D504" s="60"/>
      <c r="E504" s="60"/>
      <c r="F504" s="60"/>
      <c r="G504" s="60"/>
      <c r="H504" s="60"/>
      <c r="I504" s="60"/>
      <c r="J504" s="60"/>
      <c r="K504" s="205"/>
      <c r="L504" s="60"/>
      <c r="M504" s="205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</row>
    <row r="505" spans="1:28" s="76" customFormat="1" ht="23.25" customHeight="1">
      <c r="A505" s="60"/>
      <c r="D505" s="60"/>
      <c r="E505" s="60"/>
      <c r="F505" s="60"/>
      <c r="G505" s="60"/>
      <c r="H505" s="60"/>
      <c r="I505" s="60"/>
      <c r="J505" s="60"/>
      <c r="K505" s="205"/>
      <c r="L505" s="60"/>
      <c r="M505" s="220" t="str">
        <f>+M461</f>
        <v>Unit : Baht</v>
      </c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</row>
    <row r="506" spans="1:28" s="76" customFormat="1" ht="23.25" customHeight="1">
      <c r="A506" s="60"/>
      <c r="B506" s="60"/>
      <c r="C506" s="60"/>
      <c r="D506" s="60"/>
      <c r="E506" s="60"/>
      <c r="F506" s="60"/>
      <c r="G506" s="394" t="s">
        <v>144</v>
      </c>
      <c r="H506" s="394"/>
      <c r="I506" s="394"/>
      <c r="J506" s="60"/>
      <c r="K506" s="390" t="s">
        <v>328</v>
      </c>
      <c r="L506" s="390"/>
      <c r="M506" s="390"/>
      <c r="N506" s="74"/>
      <c r="P506" s="288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</row>
    <row r="507" spans="1:28" ht="23.25" customHeight="1">
      <c r="A507" s="97"/>
      <c r="B507" s="60"/>
      <c r="C507" s="193"/>
      <c r="D507" s="96"/>
      <c r="E507" s="96"/>
      <c r="F507" s="97"/>
      <c r="G507" s="181" t="s">
        <v>232</v>
      </c>
      <c r="H507" s="60"/>
      <c r="I507" s="181" t="s">
        <v>233</v>
      </c>
      <c r="J507" s="180"/>
      <c r="K507" s="289" t="s">
        <v>232</v>
      </c>
      <c r="L507" s="262"/>
      <c r="M507" s="268" t="s">
        <v>233</v>
      </c>
      <c r="N507" s="74"/>
      <c r="P507" s="163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</row>
    <row r="508" spans="1:28" s="76" customFormat="1" ht="23.25" customHeight="1" thickBot="1">
      <c r="A508" s="60"/>
      <c r="B508" s="60"/>
      <c r="C508" s="60"/>
      <c r="D508" s="226" t="s">
        <v>121</v>
      </c>
      <c r="E508" s="60"/>
      <c r="F508" s="60"/>
      <c r="G508" s="363">
        <v>417084</v>
      </c>
      <c r="H508" s="364"/>
      <c r="I508" s="363">
        <v>341282.29</v>
      </c>
      <c r="J508" s="278"/>
      <c r="K508" s="361">
        <v>1208350</v>
      </c>
      <c r="L508" s="278"/>
      <c r="M508" s="361">
        <v>1077017.24</v>
      </c>
      <c r="N508" s="74"/>
      <c r="P508" s="288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</row>
    <row r="509" spans="1:28" s="76" customFormat="1" ht="23.25" customHeight="1" thickTop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125"/>
      <c r="L509" s="60"/>
      <c r="M509" s="125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</row>
    <row r="510" spans="1:28" ht="23.25" customHeight="1">
      <c r="A510" s="256" t="s">
        <v>355</v>
      </c>
      <c r="B510" s="206"/>
      <c r="C510" s="60"/>
      <c r="D510" s="206"/>
      <c r="E510" s="206"/>
      <c r="F510" s="5"/>
      <c r="G510" s="206"/>
      <c r="H510" s="205"/>
      <c r="I510" s="216"/>
      <c r="J510" s="125"/>
      <c r="K510" s="206"/>
      <c r="L510" s="206"/>
      <c r="M510" s="206"/>
      <c r="O510" s="74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</row>
    <row r="511" spans="1:28" ht="23.25" customHeight="1">
      <c r="B511" s="86" t="s">
        <v>356</v>
      </c>
      <c r="C511" s="1"/>
      <c r="E511" s="1"/>
      <c r="F511" s="1"/>
      <c r="G511" s="1"/>
      <c r="H511" s="1"/>
      <c r="I511" s="1"/>
      <c r="J511" s="1"/>
      <c r="K511" s="1"/>
      <c r="L511" s="1"/>
      <c r="M511" s="1"/>
      <c r="O511" s="74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</row>
    <row r="512" spans="1:28" ht="23.25" customHeight="1">
      <c r="A512" s="1"/>
      <c r="C512" s="1" t="s">
        <v>158</v>
      </c>
      <c r="E512" s="1"/>
      <c r="F512" s="1"/>
      <c r="G512" s="1"/>
      <c r="H512" s="1"/>
      <c r="I512" s="1"/>
      <c r="J512" s="1"/>
      <c r="K512" s="1"/>
      <c r="L512" s="1"/>
      <c r="M512" s="1"/>
      <c r="O512" s="1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</row>
    <row r="513" spans="1:28" ht="23.25" customHeight="1">
      <c r="C513" s="1" t="s">
        <v>122</v>
      </c>
      <c r="E513" s="1"/>
      <c r="F513" s="1"/>
      <c r="G513" s="1"/>
      <c r="H513" s="1"/>
      <c r="I513" s="1"/>
      <c r="J513" s="1"/>
      <c r="K513" s="1"/>
      <c r="L513" s="1"/>
      <c r="M513" s="1"/>
      <c r="O513" s="1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</row>
    <row r="514" spans="1:28" ht="23.25" customHeight="1">
      <c r="B514" s="86" t="s">
        <v>357</v>
      </c>
      <c r="C514" s="1"/>
      <c r="E514" s="1"/>
      <c r="F514" s="1"/>
      <c r="G514" s="1"/>
      <c r="H514" s="1"/>
      <c r="I514" s="1"/>
      <c r="J514" s="1"/>
      <c r="K514" s="1"/>
      <c r="L514" s="1"/>
      <c r="M514" s="1"/>
      <c r="O514" s="1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</row>
    <row r="515" spans="1:28" ht="23.25" customHeight="1">
      <c r="A515" s="1"/>
      <c r="C515" s="1" t="s">
        <v>159</v>
      </c>
      <c r="E515" s="1"/>
      <c r="F515" s="1"/>
      <c r="G515" s="1"/>
      <c r="H515" s="1"/>
      <c r="I515" s="1"/>
      <c r="J515" s="1"/>
      <c r="K515" s="1"/>
      <c r="L515" s="1"/>
      <c r="M515" s="1"/>
      <c r="O515" s="1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</row>
    <row r="516" spans="1:28" ht="23.25" customHeight="1">
      <c r="C516" s="230" t="s">
        <v>222</v>
      </c>
      <c r="E516" s="1"/>
      <c r="F516" s="1"/>
      <c r="G516" s="1"/>
      <c r="H516" s="1"/>
      <c r="I516" s="1"/>
      <c r="J516" s="1"/>
      <c r="K516" s="1"/>
      <c r="L516" s="1"/>
      <c r="M516" s="1"/>
      <c r="O516" s="1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</row>
    <row r="517" spans="1:28" ht="23.25" customHeight="1">
      <c r="C517" s="88" t="s">
        <v>223</v>
      </c>
      <c r="E517" s="1"/>
      <c r="F517" s="1"/>
      <c r="G517" s="1"/>
      <c r="H517" s="1"/>
      <c r="I517" s="1"/>
      <c r="J517" s="1"/>
      <c r="K517" s="1"/>
      <c r="L517" s="1"/>
      <c r="M517" s="1"/>
      <c r="O517" s="1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</row>
    <row r="518" spans="1:28" ht="23.25" customHeight="1">
      <c r="C518" s="88" t="s">
        <v>123</v>
      </c>
      <c r="E518" s="1"/>
      <c r="F518" s="1"/>
      <c r="G518" s="1"/>
      <c r="H518" s="1"/>
      <c r="I518" s="1"/>
      <c r="J518" s="1"/>
      <c r="K518" s="1"/>
      <c r="L518" s="1"/>
      <c r="M518" s="1"/>
      <c r="O518" s="1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</row>
    <row r="519" spans="1:28" ht="23.25" customHeight="1">
      <c r="B519" s="86" t="s">
        <v>358</v>
      </c>
      <c r="C519" s="1"/>
      <c r="E519" s="1"/>
      <c r="F519" s="1"/>
      <c r="G519" s="1"/>
      <c r="H519" s="1"/>
      <c r="I519" s="1"/>
      <c r="J519" s="1"/>
      <c r="K519" s="1"/>
      <c r="L519" s="1"/>
      <c r="M519" s="1"/>
      <c r="O519" s="1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</row>
    <row r="520" spans="1:28" ht="23.25" customHeight="1">
      <c r="C520" s="1" t="s">
        <v>160</v>
      </c>
      <c r="E520" s="1"/>
      <c r="F520" s="1"/>
      <c r="G520" s="1"/>
      <c r="H520" s="1"/>
      <c r="I520" s="1"/>
      <c r="J520" s="1"/>
      <c r="K520" s="1"/>
      <c r="L520" s="1"/>
      <c r="M520" s="1"/>
      <c r="O520" s="1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</row>
    <row r="521" spans="1:28" ht="23.25" customHeight="1">
      <c r="C521" s="88" t="s">
        <v>385</v>
      </c>
      <c r="E521" s="1"/>
      <c r="F521" s="1"/>
      <c r="G521" s="1"/>
      <c r="H521" s="1"/>
      <c r="I521" s="1"/>
      <c r="J521" s="1"/>
      <c r="K521" s="1"/>
      <c r="L521" s="1"/>
      <c r="M521" s="1"/>
      <c r="O521" s="1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</row>
    <row r="522" spans="1:28" s="1" customFormat="1" ht="23.2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16"/>
      <c r="O522" s="20"/>
    </row>
    <row r="523" spans="1:28" s="1" customFormat="1" ht="23.2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16"/>
      <c r="O523" s="20"/>
    </row>
    <row r="524" spans="1:28" s="1" customFormat="1" ht="23.2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16"/>
      <c r="O524" s="20"/>
    </row>
    <row r="525" spans="1:28" s="1" customFormat="1" ht="23.2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16"/>
      <c r="O525" s="20"/>
    </row>
    <row r="526" spans="1:28" s="1" customFormat="1" ht="23.2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16"/>
      <c r="O526" s="20"/>
    </row>
    <row r="527" spans="1:28" s="1" customFormat="1" ht="23.2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16"/>
      <c r="O527" s="20"/>
    </row>
    <row r="528" spans="1:28" s="1" customFormat="1" ht="23.2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16"/>
      <c r="O528" s="20"/>
    </row>
    <row r="529" spans="1:31" s="1" customFormat="1" ht="23.2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16"/>
      <c r="O529" s="20"/>
    </row>
    <row r="530" spans="1:31" s="1" customFormat="1" ht="23.2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16"/>
      <c r="O530" s="20"/>
    </row>
    <row r="531" spans="1:31" s="79" customFormat="1" ht="23.25" customHeight="1">
      <c r="A531" s="80"/>
      <c r="B531" s="14" t="str">
        <f>+B494</f>
        <v xml:space="preserve"> (Signed)……………………………………Authorized Director     (Signed)……………………………………Authorized Director</v>
      </c>
      <c r="C531" s="62"/>
      <c r="D531" s="14"/>
      <c r="E531" s="14"/>
      <c r="F531" s="6"/>
      <c r="G531" s="81"/>
      <c r="H531" s="81"/>
      <c r="I531" s="14"/>
      <c r="J531" s="82"/>
      <c r="K531" s="83"/>
      <c r="L531" s="84"/>
      <c r="M531" s="14"/>
      <c r="N531" s="16"/>
      <c r="O531" s="75"/>
      <c r="P531" s="1"/>
      <c r="Q531" s="1"/>
      <c r="R531" s="1"/>
      <c r="S531" s="1"/>
      <c r="T531" s="1"/>
      <c r="U531" s="1"/>
      <c r="V531" s="1"/>
      <c r="W531" s="1"/>
      <c r="X531" s="24"/>
      <c r="Y531" s="24"/>
      <c r="Z531" s="1"/>
      <c r="AB531" s="12"/>
      <c r="AC531" s="78"/>
      <c r="AD531" s="62"/>
      <c r="AE531" s="62"/>
    </row>
    <row r="532" spans="1:31" ht="23.25" customHeight="1">
      <c r="A532" s="80"/>
      <c r="B532" s="14" t="str">
        <f>+B495</f>
        <v xml:space="preserve">                  (  Miss Orasa Vimolchalao  )</v>
      </c>
      <c r="C532" s="14"/>
      <c r="D532" s="14"/>
      <c r="E532" s="14"/>
      <c r="F532" s="6"/>
      <c r="H532" s="82"/>
      <c r="I532" s="14" t="str">
        <f>+I495</f>
        <v xml:space="preserve">       (  Mr. Vichai Maikaensarn  )</v>
      </c>
      <c r="J532" s="84"/>
      <c r="K532" s="14"/>
      <c r="L532" s="14"/>
      <c r="M532" s="14"/>
      <c r="N532" s="16"/>
      <c r="O532" s="75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62"/>
      <c r="AB532" s="12"/>
    </row>
    <row r="533" spans="1:31" s="1" customFormat="1" ht="23.25" customHeight="1">
      <c r="A533" s="389" t="s">
        <v>386</v>
      </c>
      <c r="B533" s="389"/>
      <c r="C533" s="389"/>
      <c r="D533" s="389"/>
      <c r="E533" s="389"/>
      <c r="F533" s="389"/>
      <c r="G533" s="389"/>
      <c r="H533" s="389"/>
      <c r="I533" s="389"/>
      <c r="J533" s="389"/>
      <c r="K533" s="389"/>
      <c r="L533" s="389"/>
      <c r="M533" s="389"/>
      <c r="N533" s="16"/>
      <c r="O533" s="20"/>
    </row>
    <row r="534" spans="1:31" s="1" customFormat="1" ht="23.2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16"/>
      <c r="O534" s="20"/>
    </row>
    <row r="535" spans="1:31" ht="23.25" customHeight="1">
      <c r="A535" s="256" t="s">
        <v>359</v>
      </c>
      <c r="B535" s="206"/>
      <c r="C535" s="60"/>
      <c r="D535" s="206"/>
      <c r="E535" s="206"/>
      <c r="F535" s="5"/>
      <c r="G535" s="206"/>
      <c r="H535" s="205"/>
      <c r="I535" s="216"/>
      <c r="J535" s="125"/>
      <c r="K535" s="206"/>
      <c r="L535" s="206"/>
      <c r="M535" s="206"/>
      <c r="O535" s="74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</row>
    <row r="536" spans="1:31" ht="23.25" customHeight="1">
      <c r="A536" s="201"/>
      <c r="C536" s="231" t="s">
        <v>124</v>
      </c>
      <c r="D536" s="232"/>
      <c r="E536" s="232"/>
      <c r="F536" s="232"/>
      <c r="G536" s="232"/>
      <c r="H536" s="201"/>
      <c r="I536" s="232"/>
      <c r="J536" s="233"/>
      <c r="K536" s="15"/>
      <c r="L536" s="233"/>
      <c r="M536" s="205"/>
      <c r="N536" s="61"/>
      <c r="O536" s="1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</row>
    <row r="537" spans="1:31" ht="23.25" customHeight="1">
      <c r="A537" s="201"/>
      <c r="B537" s="231"/>
      <c r="C537" s="232"/>
      <c r="D537" s="232"/>
      <c r="E537" s="232"/>
      <c r="F537" s="232"/>
      <c r="G537" s="232"/>
      <c r="H537" s="201"/>
      <c r="I537" s="232"/>
      <c r="J537" s="233"/>
      <c r="K537" s="15"/>
      <c r="L537" s="233"/>
      <c r="M537" s="205"/>
      <c r="N537" s="61"/>
      <c r="O537" s="1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</row>
    <row r="538" spans="1:31" ht="23.25" customHeight="1">
      <c r="A538" s="201"/>
      <c r="B538" s="231"/>
      <c r="C538" s="232"/>
      <c r="D538" s="232"/>
      <c r="E538" s="232"/>
      <c r="F538" s="232"/>
      <c r="G538" s="395" t="str">
        <f>+K443</f>
        <v>September 30, 2016</v>
      </c>
      <c r="H538" s="395"/>
      <c r="I538" s="395"/>
      <c r="J538" s="233"/>
      <c r="K538" s="395" t="str">
        <f>+M443</f>
        <v>December 31, 2015</v>
      </c>
      <c r="L538" s="395"/>
      <c r="M538" s="395"/>
      <c r="N538" s="61"/>
      <c r="O538" s="1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</row>
    <row r="539" spans="1:31" ht="23.25" customHeight="1">
      <c r="A539" s="201"/>
      <c r="B539" s="231"/>
      <c r="C539" s="232"/>
      <c r="D539" s="232"/>
      <c r="E539" s="232"/>
      <c r="F539" s="232"/>
      <c r="G539" s="234" t="s">
        <v>125</v>
      </c>
      <c r="H539" s="26"/>
      <c r="I539" s="234" t="s">
        <v>126</v>
      </c>
      <c r="J539" s="235"/>
      <c r="K539" s="234" t="s">
        <v>125</v>
      </c>
      <c r="L539" s="26"/>
      <c r="M539" s="234" t="s">
        <v>126</v>
      </c>
      <c r="N539" s="61"/>
      <c r="O539" s="1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</row>
    <row r="540" spans="1:31" ht="23.25" customHeight="1">
      <c r="A540" s="201"/>
      <c r="B540" s="231"/>
      <c r="C540" s="232"/>
      <c r="D540" s="232"/>
      <c r="E540" s="232"/>
      <c r="F540" s="232"/>
      <c r="G540" s="236" t="s">
        <v>127</v>
      </c>
      <c r="H540" s="26"/>
      <c r="I540" s="236" t="s">
        <v>128</v>
      </c>
      <c r="J540" s="235"/>
      <c r="K540" s="236" t="s">
        <v>127</v>
      </c>
      <c r="L540" s="26"/>
      <c r="M540" s="236" t="s">
        <v>128</v>
      </c>
      <c r="N540" s="61"/>
      <c r="O540" s="1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</row>
    <row r="541" spans="1:31" ht="23.25" customHeight="1">
      <c r="A541" s="201"/>
      <c r="B541" s="231"/>
      <c r="C541" s="237" t="s">
        <v>129</v>
      </c>
      <c r="D541" s="237"/>
      <c r="E541" s="232"/>
      <c r="F541" s="232"/>
      <c r="G541" s="232"/>
      <c r="H541" s="201"/>
      <c r="I541" s="232"/>
      <c r="J541" s="233"/>
      <c r="K541" s="15"/>
      <c r="L541" s="233"/>
      <c r="M541" s="205"/>
      <c r="N541" s="61"/>
      <c r="O541" s="1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</row>
    <row r="542" spans="1:31" ht="23.25" customHeight="1">
      <c r="A542" s="201"/>
      <c r="B542" s="231"/>
      <c r="C542" s="237"/>
      <c r="D542" s="237" t="s">
        <v>130</v>
      </c>
      <c r="E542" s="232"/>
      <c r="F542" s="232"/>
      <c r="G542" s="365">
        <v>16613276</v>
      </c>
      <c r="H542" s="366"/>
      <c r="I542" s="365">
        <v>5765487.9199999999</v>
      </c>
      <c r="J542" s="367"/>
      <c r="K542" s="365">
        <v>44262376</v>
      </c>
      <c r="L542" s="366"/>
      <c r="M542" s="365">
        <v>13440699.9</v>
      </c>
      <c r="N542" s="61"/>
      <c r="O542" s="1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</row>
    <row r="543" spans="1:31" ht="23.25" customHeight="1">
      <c r="A543" s="201"/>
      <c r="B543" s="231"/>
      <c r="C543" s="237"/>
      <c r="D543" s="237" t="s">
        <v>131</v>
      </c>
      <c r="E543" s="232"/>
      <c r="F543" s="232"/>
      <c r="G543" s="365">
        <v>106151.17</v>
      </c>
      <c r="H543" s="366"/>
      <c r="I543" s="365">
        <v>3702075.13</v>
      </c>
      <c r="J543" s="367"/>
      <c r="K543" s="365">
        <v>246573.19</v>
      </c>
      <c r="L543" s="366"/>
      <c r="M543" s="365">
        <v>8939215.1199999992</v>
      </c>
      <c r="N543" s="61"/>
      <c r="O543" s="1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</row>
    <row r="544" spans="1:31" ht="23.25" customHeight="1">
      <c r="A544" s="201"/>
      <c r="B544" s="231"/>
      <c r="C544" s="237"/>
      <c r="D544" s="237" t="s">
        <v>132</v>
      </c>
      <c r="E544" s="232"/>
      <c r="F544" s="232"/>
      <c r="G544" s="365">
        <v>41949.26</v>
      </c>
      <c r="H544" s="366"/>
      <c r="I544" s="365">
        <v>1647842.44</v>
      </c>
      <c r="J544" s="367"/>
      <c r="K544" s="365">
        <v>75660</v>
      </c>
      <c r="L544" s="366"/>
      <c r="M544" s="365">
        <v>1951309.23</v>
      </c>
      <c r="N544" s="61"/>
      <c r="O544" s="1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</row>
    <row r="545" spans="1:28" ht="23.25" customHeight="1">
      <c r="A545" s="201"/>
      <c r="B545" s="231"/>
      <c r="C545" s="237"/>
      <c r="D545" s="237" t="s">
        <v>133</v>
      </c>
      <c r="E545" s="232"/>
      <c r="F545" s="232"/>
      <c r="G545" s="365">
        <v>0</v>
      </c>
      <c r="H545" s="366"/>
      <c r="I545" s="368">
        <v>0</v>
      </c>
      <c r="J545" s="367"/>
      <c r="K545" s="365">
        <v>29236.71</v>
      </c>
      <c r="L545" s="366"/>
      <c r="M545" s="368">
        <v>1163606.44</v>
      </c>
      <c r="N545" s="61"/>
      <c r="O545" s="1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</row>
    <row r="546" spans="1:28" ht="23.25" customHeight="1" thickBot="1">
      <c r="A546" s="201"/>
      <c r="B546" s="231"/>
      <c r="C546" s="232"/>
      <c r="D546" s="232"/>
      <c r="E546" s="232"/>
      <c r="F546" s="232"/>
      <c r="G546" s="232"/>
      <c r="H546" s="201"/>
      <c r="I546" s="238">
        <f>SUM(I542:I545)</f>
        <v>11115405.49</v>
      </c>
      <c r="J546" s="233"/>
      <c r="K546" s="15"/>
      <c r="L546" s="233"/>
      <c r="M546" s="238">
        <f>SUM(M542:M545)</f>
        <v>25494830.690000001</v>
      </c>
      <c r="N546" s="61"/>
      <c r="O546" s="1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</row>
    <row r="547" spans="1:28" ht="23.25" customHeight="1" thickTop="1"/>
    <row r="548" spans="1:28" ht="23.25" customHeight="1">
      <c r="A548" s="201" t="s">
        <v>360</v>
      </c>
      <c r="B548" s="231"/>
      <c r="C548" s="232"/>
      <c r="D548" s="232"/>
      <c r="E548" s="232"/>
      <c r="F548" s="232"/>
      <c r="G548" s="232"/>
      <c r="H548" s="201"/>
      <c r="I548" s="232"/>
      <c r="J548" s="233"/>
      <c r="K548" s="15"/>
      <c r="L548" s="233"/>
      <c r="M548" s="205"/>
      <c r="N548" s="61"/>
      <c r="O548" s="1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</row>
    <row r="549" spans="1:28" ht="23.25" customHeight="1">
      <c r="A549" s="80"/>
      <c r="B549" s="60"/>
      <c r="C549" s="62" t="s">
        <v>224</v>
      </c>
      <c r="D549" s="206"/>
      <c r="E549" s="206"/>
      <c r="F549" s="5"/>
      <c r="G549" s="206"/>
      <c r="H549" s="205"/>
      <c r="I549" s="216"/>
      <c r="J549" s="125"/>
      <c r="K549" s="206"/>
      <c r="L549" s="206"/>
      <c r="M549" s="206"/>
      <c r="N549" s="61"/>
      <c r="O549" s="1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</row>
    <row r="550" spans="1:28" ht="23.25" customHeight="1">
      <c r="A550" s="80"/>
      <c r="B550" s="206" t="s">
        <v>136</v>
      </c>
      <c r="C550" s="60"/>
      <c r="D550" s="206"/>
      <c r="E550" s="206"/>
      <c r="F550" s="5"/>
      <c r="G550" s="206"/>
      <c r="H550" s="205"/>
      <c r="I550" s="216"/>
      <c r="J550" s="125"/>
      <c r="K550" s="206"/>
      <c r="L550" s="206"/>
      <c r="M550" s="206"/>
      <c r="N550" s="61"/>
      <c r="O550" s="1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</row>
    <row r="551" spans="1:28" ht="23.25" customHeight="1">
      <c r="A551" s="80"/>
      <c r="B551" s="60"/>
      <c r="C551" s="60" t="s">
        <v>366</v>
      </c>
      <c r="D551" s="206"/>
      <c r="E551" s="206"/>
      <c r="F551" s="5"/>
      <c r="G551" s="206"/>
      <c r="H551" s="205"/>
      <c r="I551" s="216"/>
      <c r="J551" s="125"/>
      <c r="K551" s="206"/>
      <c r="L551" s="206"/>
      <c r="M551" s="206"/>
      <c r="N551" s="61"/>
      <c r="O551" s="1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</row>
    <row r="552" spans="1:28" ht="23.25" customHeight="1">
      <c r="A552" s="80"/>
      <c r="B552" s="206"/>
      <c r="C552" s="60"/>
      <c r="D552" s="206"/>
      <c r="E552" s="206"/>
      <c r="F552" s="5"/>
      <c r="G552" s="206"/>
      <c r="H552" s="205"/>
      <c r="I552" s="216"/>
      <c r="J552" s="125"/>
      <c r="K552" s="206"/>
      <c r="L552" s="206"/>
      <c r="M552" s="206"/>
      <c r="N552" s="61"/>
      <c r="O552" s="1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</row>
    <row r="553" spans="1:28" ht="23.25" customHeight="1">
      <c r="A553" s="201" t="s">
        <v>361</v>
      </c>
      <c r="B553" s="231"/>
      <c r="C553" s="232"/>
      <c r="D553" s="232"/>
      <c r="E553" s="232"/>
      <c r="F553" s="232"/>
      <c r="G553" s="232"/>
      <c r="H553" s="201"/>
      <c r="I553" s="232"/>
      <c r="J553" s="233"/>
      <c r="K553" s="15"/>
      <c r="L553" s="233"/>
      <c r="M553" s="205"/>
      <c r="N553" s="61"/>
      <c r="O553" s="1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</row>
    <row r="554" spans="1:28" ht="23.25" customHeight="1">
      <c r="A554" s="80"/>
      <c r="B554" s="60"/>
      <c r="C554" s="62" t="s">
        <v>307</v>
      </c>
      <c r="D554" s="206"/>
      <c r="E554" s="206"/>
      <c r="F554" s="5"/>
      <c r="G554" s="206"/>
      <c r="H554" s="205"/>
      <c r="I554" s="216"/>
      <c r="J554" s="125"/>
      <c r="K554" s="206"/>
      <c r="L554" s="206"/>
      <c r="M554" s="206"/>
      <c r="N554" s="61"/>
      <c r="O554" s="1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</row>
    <row r="555" spans="1:28" ht="23.25" customHeight="1">
      <c r="A555" s="80"/>
      <c r="B555" s="206" t="s">
        <v>225</v>
      </c>
      <c r="C555" s="60"/>
      <c r="D555" s="206"/>
      <c r="E555" s="206"/>
      <c r="F555" s="5"/>
      <c r="G555" s="206"/>
      <c r="H555" s="205"/>
      <c r="I555" s="216"/>
      <c r="J555" s="125"/>
      <c r="K555" s="206"/>
      <c r="L555" s="206"/>
      <c r="M555" s="206"/>
      <c r="N555" s="61"/>
      <c r="O555" s="1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</row>
    <row r="556" spans="1:28" ht="23.25" customHeight="1">
      <c r="A556" s="80"/>
      <c r="B556" s="206" t="s">
        <v>226</v>
      </c>
      <c r="C556" s="60"/>
      <c r="D556" s="206"/>
      <c r="E556" s="206"/>
      <c r="F556" s="5"/>
      <c r="G556" s="206"/>
      <c r="H556" s="205"/>
      <c r="I556" s="216"/>
      <c r="J556" s="125"/>
      <c r="K556" s="206"/>
      <c r="L556" s="206"/>
      <c r="M556" s="206"/>
      <c r="N556" s="61"/>
      <c r="O556" s="1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</row>
    <row r="557" spans="1:28" ht="23.25" customHeight="1">
      <c r="A557" s="80"/>
      <c r="B557" s="206" t="s">
        <v>227</v>
      </c>
      <c r="C557" s="60"/>
      <c r="D557" s="206"/>
      <c r="E557" s="206"/>
      <c r="F557" s="5"/>
      <c r="G557" s="206"/>
      <c r="H557" s="205"/>
      <c r="I557" s="216"/>
      <c r="J557" s="125"/>
      <c r="K557" s="206"/>
      <c r="L557" s="206"/>
      <c r="M557" s="206"/>
      <c r="N557" s="61"/>
      <c r="O557" s="1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</row>
    <row r="558" spans="1:28" ht="23.25" customHeight="1">
      <c r="A558" s="1"/>
      <c r="B558" s="1" t="s">
        <v>157</v>
      </c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O558" s="1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</row>
    <row r="559" spans="1:28" ht="23.25" customHeight="1">
      <c r="A559" s="201"/>
      <c r="B559" s="231"/>
      <c r="C559" s="232"/>
      <c r="D559" s="232"/>
      <c r="E559" s="232"/>
      <c r="F559" s="232"/>
      <c r="G559" s="232"/>
      <c r="H559" s="201"/>
      <c r="I559" s="232"/>
      <c r="J559" s="233"/>
      <c r="K559" s="15"/>
      <c r="L559" s="233"/>
      <c r="M559" s="205"/>
      <c r="N559" s="61"/>
      <c r="O559" s="1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</row>
    <row r="560" spans="1:28" s="60" customFormat="1" ht="23.25" customHeight="1">
      <c r="A560" s="201" t="s">
        <v>362</v>
      </c>
      <c r="B560" s="231"/>
      <c r="C560" s="232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61"/>
    </row>
    <row r="561" spans="1:31" s="60" customFormat="1" ht="23.25" customHeight="1">
      <c r="A561" s="80"/>
      <c r="C561" s="62" t="s">
        <v>228</v>
      </c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61"/>
    </row>
    <row r="562" spans="1:31" s="60" customFormat="1" ht="23.25" customHeight="1">
      <c r="A562" s="80"/>
      <c r="B562" s="62" t="s">
        <v>367</v>
      </c>
      <c r="C562" s="62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61"/>
    </row>
    <row r="563" spans="1:31" s="60" customFormat="1" ht="23.25" customHeight="1">
      <c r="A563" s="80"/>
      <c r="C563" s="62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61"/>
    </row>
    <row r="564" spans="1:31" s="60" customFormat="1" ht="23.25" customHeight="1">
      <c r="A564" s="80"/>
      <c r="C564" s="62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61"/>
    </row>
    <row r="565" spans="1:31" s="60" customFormat="1" ht="23.25" customHeight="1">
      <c r="A565" s="80"/>
      <c r="C565" s="62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61"/>
    </row>
    <row r="566" spans="1:31" s="60" customFormat="1" ht="23.25" customHeight="1">
      <c r="A566" s="80"/>
      <c r="C566" s="62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61"/>
    </row>
    <row r="567" spans="1:31" s="60" customFormat="1" ht="23.25" customHeight="1">
      <c r="A567" s="80"/>
      <c r="C567" s="62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61"/>
    </row>
    <row r="568" spans="1:31" s="79" customFormat="1" ht="23.25" customHeight="1">
      <c r="A568" s="80"/>
      <c r="B568" s="14" t="str">
        <f>+B531</f>
        <v xml:space="preserve"> (Signed)……………………………………Authorized Director     (Signed)……………………………………Authorized Director</v>
      </c>
      <c r="C568" s="62"/>
      <c r="D568" s="14"/>
      <c r="E568" s="14"/>
      <c r="F568" s="6"/>
      <c r="G568" s="81"/>
      <c r="H568" s="81"/>
      <c r="I568" s="14"/>
      <c r="J568" s="82"/>
      <c r="K568" s="83"/>
      <c r="L568" s="84"/>
      <c r="M568" s="14"/>
      <c r="N568" s="16"/>
      <c r="O568" s="75"/>
      <c r="P568" s="1"/>
      <c r="Q568" s="1"/>
      <c r="R568" s="1"/>
      <c r="S568" s="1"/>
      <c r="T568" s="1"/>
      <c r="U568" s="1"/>
      <c r="V568" s="1"/>
      <c r="W568" s="1"/>
      <c r="X568" s="24"/>
      <c r="Y568" s="24"/>
      <c r="Z568" s="1"/>
      <c r="AB568" s="12"/>
      <c r="AC568" s="78"/>
      <c r="AD568" s="62"/>
      <c r="AE568" s="62"/>
    </row>
    <row r="569" spans="1:31" ht="23.25" customHeight="1">
      <c r="A569" s="80"/>
      <c r="B569" s="14" t="str">
        <f>+B532</f>
        <v xml:space="preserve">                  (  Miss Orasa Vimolchalao  )</v>
      </c>
      <c r="C569" s="14"/>
      <c r="D569" s="14"/>
      <c r="E569" s="14"/>
      <c r="F569" s="6"/>
      <c r="H569" s="82"/>
      <c r="I569" s="14" t="str">
        <f>+I532</f>
        <v xml:space="preserve">       (  Mr. Vichai Maikaensarn  )</v>
      </c>
      <c r="J569" s="84"/>
      <c r="K569" s="14"/>
      <c r="L569" s="14"/>
      <c r="M569" s="14"/>
      <c r="N569" s="16"/>
      <c r="O569" s="75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62"/>
      <c r="AB569" s="12"/>
    </row>
    <row r="570" spans="1:31" s="1" customFormat="1" ht="23.25" customHeight="1">
      <c r="A570" s="389" t="s">
        <v>387</v>
      </c>
      <c r="B570" s="389"/>
      <c r="C570" s="389"/>
      <c r="D570" s="389"/>
      <c r="E570" s="389"/>
      <c r="F570" s="389"/>
      <c r="G570" s="389"/>
      <c r="H570" s="389"/>
      <c r="I570" s="389"/>
      <c r="J570" s="389"/>
      <c r="K570" s="389"/>
      <c r="L570" s="389"/>
      <c r="M570" s="389"/>
      <c r="N570" s="16"/>
      <c r="O570" s="20"/>
    </row>
    <row r="571" spans="1:31" s="1" customFormat="1" ht="23.2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16"/>
      <c r="O571" s="20"/>
    </row>
    <row r="572" spans="1:31" s="199" customFormat="1" ht="21.75" customHeight="1">
      <c r="A572" s="31" t="s">
        <v>374</v>
      </c>
      <c r="B572" s="369" t="s">
        <v>369</v>
      </c>
      <c r="C572" s="237"/>
      <c r="D572" s="237"/>
      <c r="E572" s="237"/>
      <c r="F572" s="237"/>
      <c r="G572" s="237"/>
      <c r="H572" s="237"/>
      <c r="I572" s="26"/>
      <c r="J572" s="237"/>
      <c r="K572" s="235"/>
      <c r="L572" s="370"/>
      <c r="M572" s="235"/>
      <c r="N572" s="221"/>
      <c r="O572" s="226"/>
      <c r="P572" s="226"/>
      <c r="Q572" s="226"/>
      <c r="R572" s="226"/>
      <c r="S572" s="226"/>
      <c r="T572" s="226"/>
      <c r="U572" s="226"/>
      <c r="V572" s="226"/>
      <c r="W572" s="353"/>
      <c r="X572" s="226"/>
      <c r="Y572" s="226"/>
      <c r="Z572" s="226"/>
    </row>
    <row r="573" spans="1:31" s="199" customFormat="1" ht="21.75" customHeight="1">
      <c r="A573" s="26"/>
      <c r="B573" s="237"/>
      <c r="C573" s="226" t="s">
        <v>375</v>
      </c>
      <c r="D573" s="237"/>
      <c r="E573" s="237"/>
      <c r="F573" s="237"/>
      <c r="G573" s="371"/>
      <c r="H573" s="237"/>
      <c r="I573" s="371"/>
      <c r="J573" s="371"/>
      <c r="K573" s="371"/>
      <c r="L573" s="371"/>
      <c r="M573" s="371"/>
      <c r="N573" s="221"/>
      <c r="O573" s="226"/>
      <c r="P573" s="226"/>
      <c r="Q573" s="226"/>
      <c r="R573" s="226"/>
      <c r="S573" s="226"/>
      <c r="T573" s="226"/>
      <c r="U573" s="226"/>
      <c r="V573" s="226"/>
      <c r="W573" s="353"/>
      <c r="X573" s="226"/>
      <c r="Y573" s="226"/>
      <c r="Z573" s="226"/>
    </row>
    <row r="574" spans="1:31" s="199" customFormat="1" ht="21.75" customHeight="1">
      <c r="A574" s="26"/>
      <c r="B574" s="237" t="s">
        <v>379</v>
      </c>
      <c r="C574" s="237"/>
      <c r="D574" s="237"/>
      <c r="E574" s="237"/>
      <c r="F574" s="237"/>
      <c r="G574" s="371"/>
      <c r="H574" s="237"/>
      <c r="I574" s="371"/>
      <c r="J574" s="371"/>
      <c r="K574" s="371"/>
      <c r="L574" s="371"/>
      <c r="M574" s="371"/>
      <c r="N574" s="221"/>
      <c r="O574" s="226"/>
      <c r="P574" s="226"/>
      <c r="Q574" s="226"/>
      <c r="R574" s="226"/>
      <c r="S574" s="226"/>
      <c r="T574" s="226"/>
      <c r="U574" s="226"/>
      <c r="V574" s="226"/>
      <c r="W574" s="353"/>
      <c r="X574" s="226"/>
      <c r="Y574" s="226"/>
      <c r="Z574" s="226"/>
    </row>
    <row r="575" spans="1:31" s="199" customFormat="1" ht="21.75" customHeight="1">
      <c r="A575" s="372"/>
      <c r="B575" s="372"/>
      <c r="C575" s="226" t="s">
        <v>376</v>
      </c>
      <c r="D575" s="373"/>
      <c r="E575" s="373"/>
      <c r="F575" s="124"/>
      <c r="G575" s="124"/>
      <c r="H575" s="106"/>
      <c r="I575" s="374"/>
      <c r="J575" s="374"/>
      <c r="K575" s="374"/>
      <c r="L575" s="375"/>
      <c r="M575" s="124"/>
      <c r="N575" s="124"/>
      <c r="O575" s="226"/>
      <c r="P575" s="226"/>
      <c r="Q575" s="226"/>
      <c r="R575" s="226"/>
      <c r="S575" s="226"/>
      <c r="T575" s="226"/>
      <c r="U575" s="226"/>
      <c r="V575" s="226"/>
      <c r="W575" s="353"/>
    </row>
    <row r="576" spans="1:31" s="199" customFormat="1" ht="21.75" customHeight="1">
      <c r="A576" s="374"/>
      <c r="B576" s="374"/>
      <c r="C576" s="374"/>
      <c r="D576" s="374"/>
      <c r="E576" s="374"/>
      <c r="F576" s="374"/>
      <c r="G576" s="374"/>
      <c r="H576" s="374"/>
      <c r="I576" s="372"/>
      <c r="J576" s="372"/>
      <c r="K576" s="372"/>
      <c r="M576" s="376" t="s">
        <v>5</v>
      </c>
      <c r="O576" s="226"/>
      <c r="P576" s="226"/>
      <c r="Q576" s="226"/>
      <c r="R576" s="226"/>
      <c r="S576" s="226"/>
      <c r="T576" s="226"/>
      <c r="U576" s="226"/>
      <c r="V576" s="226"/>
      <c r="W576" s="353"/>
    </row>
    <row r="577" spans="1:254" s="199" customFormat="1" ht="21.75" customHeight="1">
      <c r="A577" s="372"/>
      <c r="B577" s="372"/>
      <c r="D577" s="402" t="s">
        <v>370</v>
      </c>
      <c r="E577" s="402"/>
      <c r="F577" s="124"/>
      <c r="I577" s="377" t="s">
        <v>145</v>
      </c>
      <c r="J577" s="374"/>
      <c r="K577" s="378" t="s">
        <v>371</v>
      </c>
      <c r="L577" s="124"/>
      <c r="M577" s="377" t="s">
        <v>146</v>
      </c>
      <c r="O577" s="226"/>
      <c r="P577" s="226"/>
      <c r="Q577" s="226"/>
      <c r="R577" s="226"/>
      <c r="S577" s="226"/>
      <c r="T577" s="226"/>
      <c r="U577" s="226"/>
      <c r="V577" s="226"/>
      <c r="W577" s="353"/>
    </row>
    <row r="578" spans="1:254" s="199" customFormat="1" ht="21.75" customHeight="1">
      <c r="A578" s="372"/>
      <c r="B578" s="372"/>
      <c r="C578" s="372"/>
      <c r="D578" s="237"/>
      <c r="E578" s="372"/>
      <c r="F578" s="124"/>
      <c r="I578" s="377" t="s">
        <v>372</v>
      </c>
      <c r="J578" s="374"/>
      <c r="K578" s="378" t="s">
        <v>373</v>
      </c>
      <c r="L578" s="124"/>
      <c r="M578" s="377" t="s">
        <v>372</v>
      </c>
      <c r="O578" s="226"/>
      <c r="P578" s="226"/>
      <c r="Q578" s="226"/>
      <c r="R578" s="226"/>
      <c r="S578" s="226"/>
      <c r="T578" s="226"/>
      <c r="U578" s="226"/>
      <c r="V578" s="226"/>
      <c r="W578" s="353"/>
    </row>
    <row r="579" spans="1:254" s="199" customFormat="1" ht="21.75" customHeight="1">
      <c r="A579" s="372"/>
      <c r="B579" s="372"/>
      <c r="D579" s="25" t="s">
        <v>377</v>
      </c>
      <c r="E579" s="372"/>
      <c r="F579" s="373"/>
      <c r="I579" s="381">
        <v>12908287.58</v>
      </c>
      <c r="J579" s="382"/>
      <c r="K579" s="381">
        <v>-7997909.4400000004</v>
      </c>
      <c r="L579" s="382"/>
      <c r="M579" s="381">
        <f>SUM(I579:K579)</f>
        <v>4910378.1399999997</v>
      </c>
      <c r="O579" s="226"/>
      <c r="P579" s="226"/>
      <c r="Q579" s="226"/>
      <c r="R579" s="226"/>
      <c r="S579" s="226"/>
      <c r="T579" s="226"/>
      <c r="U579" s="226"/>
      <c r="V579" s="226"/>
      <c r="W579" s="353"/>
    </row>
    <row r="580" spans="1:254" s="199" customFormat="1" ht="21.75" customHeight="1">
      <c r="A580" s="372"/>
      <c r="B580" s="372"/>
      <c r="D580" s="25" t="s">
        <v>378</v>
      </c>
      <c r="E580" s="372"/>
      <c r="F580" s="373"/>
      <c r="I580" s="381">
        <v>0</v>
      </c>
      <c r="J580" s="382"/>
      <c r="K580" s="381">
        <v>7997909.4400000004</v>
      </c>
      <c r="L580" s="382"/>
      <c r="M580" s="381">
        <f>SUM(I580:K580)</f>
        <v>7997909.4400000004</v>
      </c>
      <c r="O580" s="226"/>
      <c r="P580" s="226"/>
      <c r="Q580" s="226"/>
      <c r="R580" s="226"/>
      <c r="S580" s="226"/>
      <c r="T580" s="226"/>
      <c r="U580" s="226"/>
      <c r="V580" s="226"/>
      <c r="W580" s="353"/>
    </row>
    <row r="581" spans="1:254" s="199" customFormat="1" ht="21.75" customHeight="1">
      <c r="A581" s="372"/>
      <c r="B581" s="372"/>
      <c r="D581" s="372"/>
      <c r="E581" s="372"/>
      <c r="F581" s="373"/>
      <c r="I581" s="138"/>
      <c r="J581" s="374"/>
      <c r="K581" s="380"/>
      <c r="L581" s="124"/>
      <c r="M581" s="379"/>
      <c r="O581" s="226"/>
      <c r="P581" s="226"/>
      <c r="Q581" s="226"/>
      <c r="R581" s="226"/>
      <c r="S581" s="226"/>
      <c r="T581" s="226"/>
      <c r="U581" s="226"/>
      <c r="V581" s="226"/>
      <c r="W581" s="353"/>
    </row>
    <row r="582" spans="1:254" ht="23.25" customHeight="1">
      <c r="A582" s="156" t="s">
        <v>363</v>
      </c>
      <c r="I582" s="82"/>
      <c r="K582" s="82"/>
      <c r="M582" s="82"/>
      <c r="AC582" s="60"/>
      <c r="AD582" s="60"/>
      <c r="AE582" s="60"/>
      <c r="AF582" s="60"/>
      <c r="AG582" s="60"/>
      <c r="AH582" s="60"/>
      <c r="AI582" s="60"/>
      <c r="AJ582" s="60"/>
      <c r="AK582" s="60"/>
      <c r="AL582" s="60"/>
      <c r="AM582" s="60"/>
      <c r="AN582" s="60"/>
      <c r="AO582" s="60"/>
      <c r="AP582" s="60"/>
      <c r="AQ582" s="60"/>
      <c r="AR582" s="60"/>
      <c r="AS582" s="60"/>
      <c r="AT582" s="60"/>
      <c r="AU582" s="60"/>
      <c r="AV582" s="60"/>
      <c r="AW582" s="60"/>
      <c r="AX582" s="60"/>
      <c r="AY582" s="60"/>
      <c r="AZ582" s="60"/>
      <c r="BA582" s="60"/>
      <c r="BB582" s="60"/>
      <c r="BC582" s="60"/>
      <c r="BD582" s="60"/>
      <c r="BE582" s="60"/>
      <c r="BF582" s="60"/>
      <c r="BG582" s="60"/>
      <c r="BH582" s="60"/>
      <c r="BI582" s="60"/>
      <c r="BJ582" s="60"/>
      <c r="BK582" s="60"/>
      <c r="BL582" s="60"/>
      <c r="BM582" s="60"/>
      <c r="BN582" s="60"/>
      <c r="BO582" s="60"/>
      <c r="BP582" s="60"/>
      <c r="BQ582" s="60"/>
      <c r="BR582" s="60"/>
      <c r="BS582" s="60"/>
      <c r="BT582" s="60"/>
      <c r="BU582" s="60"/>
      <c r="BV582" s="60"/>
      <c r="BW582" s="60"/>
      <c r="BX582" s="60"/>
      <c r="BY582" s="60"/>
      <c r="BZ582" s="60"/>
      <c r="CA582" s="60"/>
      <c r="CB582" s="60"/>
      <c r="CC582" s="60"/>
      <c r="CD582" s="60"/>
      <c r="CE582" s="60"/>
      <c r="CF582" s="60"/>
      <c r="CG582" s="60"/>
      <c r="CH582" s="60"/>
      <c r="CI582" s="60"/>
      <c r="CJ582" s="60"/>
      <c r="CK582" s="60"/>
      <c r="CL582" s="60"/>
      <c r="CM582" s="60"/>
      <c r="CN582" s="60"/>
      <c r="CO582" s="60"/>
      <c r="CP582" s="60"/>
      <c r="CQ582" s="60"/>
      <c r="CR582" s="60"/>
      <c r="CS582" s="60"/>
      <c r="CT582" s="60"/>
      <c r="CU582" s="60"/>
      <c r="CV582" s="60"/>
      <c r="CW582" s="60"/>
      <c r="CX582" s="60"/>
      <c r="CY582" s="60"/>
      <c r="CZ582" s="60"/>
      <c r="DA582" s="60"/>
      <c r="DB582" s="60"/>
      <c r="DC582" s="60"/>
      <c r="DD582" s="60"/>
      <c r="DE582" s="60"/>
      <c r="DF582" s="60"/>
      <c r="DG582" s="60"/>
      <c r="DH582" s="60"/>
      <c r="DI582" s="60"/>
      <c r="DJ582" s="60"/>
      <c r="DK582" s="60"/>
      <c r="DL582" s="60"/>
      <c r="DM582" s="60"/>
      <c r="DN582" s="60"/>
      <c r="DO582" s="60"/>
      <c r="DP582" s="60"/>
      <c r="DQ582" s="60"/>
      <c r="DR582" s="60"/>
      <c r="DS582" s="60"/>
      <c r="DT582" s="60"/>
      <c r="DU582" s="60"/>
      <c r="DV582" s="60"/>
      <c r="DW582" s="60"/>
      <c r="DX582" s="60"/>
      <c r="DY582" s="60"/>
      <c r="DZ582" s="60"/>
      <c r="EA582" s="60"/>
      <c r="EB582" s="60"/>
      <c r="EC582" s="60"/>
      <c r="ED582" s="60"/>
      <c r="EE582" s="60"/>
      <c r="EF582" s="60"/>
      <c r="EG582" s="60"/>
      <c r="EH582" s="60"/>
      <c r="EI582" s="60"/>
      <c r="EJ582" s="60"/>
      <c r="EK582" s="60"/>
      <c r="EL582" s="60"/>
      <c r="EM582" s="60"/>
      <c r="EN582" s="60"/>
      <c r="EO582" s="60"/>
      <c r="EP582" s="60"/>
      <c r="EQ582" s="60"/>
      <c r="ER582" s="60"/>
      <c r="ES582" s="60"/>
      <c r="ET582" s="60"/>
      <c r="EU582" s="60"/>
      <c r="EV582" s="60"/>
      <c r="EW582" s="60"/>
      <c r="EX582" s="60"/>
      <c r="EY582" s="60"/>
      <c r="EZ582" s="60"/>
      <c r="FA582" s="60"/>
      <c r="FB582" s="60"/>
      <c r="FC582" s="60"/>
      <c r="FD582" s="60"/>
      <c r="FE582" s="60"/>
      <c r="FF582" s="60"/>
      <c r="FG582" s="60"/>
      <c r="FH582" s="60"/>
      <c r="FI582" s="60"/>
      <c r="FJ582" s="60"/>
      <c r="FK582" s="60"/>
      <c r="FL582" s="60"/>
      <c r="FM582" s="60"/>
      <c r="FN582" s="60"/>
      <c r="FO582" s="60"/>
      <c r="FP582" s="60"/>
      <c r="FQ582" s="60"/>
      <c r="FR582" s="60"/>
      <c r="FS582" s="60"/>
      <c r="FT582" s="60"/>
      <c r="FU582" s="60"/>
      <c r="FV582" s="60"/>
      <c r="FW582" s="60"/>
      <c r="FX582" s="60"/>
      <c r="FY582" s="60"/>
      <c r="FZ582" s="60"/>
      <c r="GA582" s="60"/>
      <c r="GB582" s="60"/>
      <c r="GC582" s="60"/>
      <c r="GD582" s="60"/>
      <c r="GE582" s="60"/>
      <c r="GF582" s="60"/>
      <c r="GG582" s="60"/>
      <c r="GH582" s="60"/>
      <c r="GI582" s="60"/>
      <c r="GJ582" s="60"/>
      <c r="GK582" s="60"/>
      <c r="GL582" s="60"/>
      <c r="GM582" s="60"/>
      <c r="GN582" s="60"/>
      <c r="GO582" s="60"/>
      <c r="GP582" s="60"/>
      <c r="GQ582" s="60"/>
      <c r="GR582" s="60"/>
      <c r="GS582" s="60"/>
      <c r="GT582" s="60"/>
      <c r="GU582" s="60"/>
      <c r="GV582" s="60"/>
      <c r="GW582" s="60"/>
      <c r="GX582" s="60"/>
      <c r="GY582" s="60"/>
      <c r="GZ582" s="60"/>
      <c r="HA582" s="60"/>
      <c r="HB582" s="60"/>
      <c r="HC582" s="60"/>
      <c r="HD582" s="60"/>
      <c r="HE582" s="60"/>
      <c r="HF582" s="60"/>
      <c r="HG582" s="60"/>
      <c r="HH582" s="60"/>
      <c r="HI582" s="60"/>
      <c r="HJ582" s="60"/>
      <c r="HK582" s="60"/>
      <c r="HL582" s="60"/>
      <c r="HM582" s="60"/>
      <c r="HN582" s="60"/>
      <c r="HO582" s="60"/>
      <c r="HP582" s="60"/>
      <c r="HQ582" s="60"/>
      <c r="HR582" s="60"/>
      <c r="HS582" s="60"/>
      <c r="HT582" s="60"/>
      <c r="HU582" s="60"/>
      <c r="HV582" s="60"/>
      <c r="HW582" s="60"/>
      <c r="HX582" s="60"/>
      <c r="HY582" s="60"/>
      <c r="HZ582" s="60"/>
      <c r="IA582" s="60"/>
      <c r="IB582" s="60"/>
      <c r="IC582" s="60"/>
      <c r="ID582" s="60"/>
      <c r="IE582" s="60"/>
      <c r="IF582" s="60"/>
      <c r="IG582" s="60"/>
      <c r="IH582" s="60"/>
      <c r="II582" s="60"/>
      <c r="IJ582" s="60"/>
      <c r="IK582" s="60"/>
      <c r="IL582" s="60"/>
      <c r="IM582" s="60"/>
      <c r="IN582" s="60"/>
      <c r="IO582" s="60"/>
      <c r="IP582" s="60"/>
      <c r="IQ582" s="60"/>
      <c r="IR582" s="60"/>
      <c r="IS582" s="60"/>
      <c r="IT582" s="60"/>
    </row>
    <row r="583" spans="1:254" ht="23.25" customHeight="1">
      <c r="C583" s="199" t="s">
        <v>368</v>
      </c>
      <c r="I583" s="82"/>
      <c r="K583" s="82"/>
      <c r="M583" s="82"/>
      <c r="AC583" s="60"/>
      <c r="AD583" s="60"/>
      <c r="AE583" s="60"/>
      <c r="AF583" s="60"/>
      <c r="AG583" s="60"/>
      <c r="AH583" s="60"/>
      <c r="AI583" s="60"/>
      <c r="AJ583" s="60"/>
      <c r="AK583" s="60"/>
      <c r="AL583" s="60"/>
      <c r="AM583" s="60"/>
      <c r="AN583" s="60"/>
      <c r="AO583" s="60"/>
      <c r="AP583" s="60"/>
      <c r="AQ583" s="60"/>
      <c r="AR583" s="60"/>
      <c r="AS583" s="60"/>
      <c r="AT583" s="60"/>
      <c r="AU583" s="60"/>
      <c r="AV583" s="60"/>
      <c r="AW583" s="60"/>
      <c r="AX583" s="60"/>
      <c r="AY583" s="60"/>
      <c r="AZ583" s="60"/>
      <c r="BA583" s="60"/>
      <c r="BB583" s="60"/>
      <c r="BC583" s="60"/>
      <c r="BD583" s="60"/>
      <c r="BE583" s="60"/>
      <c r="BF583" s="60"/>
      <c r="BG583" s="60"/>
      <c r="BH583" s="60"/>
      <c r="BI583" s="60"/>
      <c r="BJ583" s="60"/>
      <c r="BK583" s="60"/>
      <c r="BL583" s="60"/>
      <c r="BM583" s="60"/>
      <c r="BN583" s="60"/>
      <c r="BO583" s="60"/>
      <c r="BP583" s="60"/>
      <c r="BQ583" s="60"/>
      <c r="BR583" s="60"/>
      <c r="BS583" s="60"/>
      <c r="BT583" s="60"/>
      <c r="BU583" s="60"/>
      <c r="BV583" s="60"/>
      <c r="BW583" s="60"/>
      <c r="BX583" s="60"/>
      <c r="BY583" s="60"/>
      <c r="BZ583" s="60"/>
      <c r="CA583" s="60"/>
      <c r="CB583" s="60"/>
      <c r="CC583" s="60"/>
      <c r="CD583" s="60"/>
      <c r="CE583" s="60"/>
      <c r="CF583" s="60"/>
      <c r="CG583" s="60"/>
      <c r="CH583" s="60"/>
      <c r="CI583" s="60"/>
      <c r="CJ583" s="60"/>
      <c r="CK583" s="60"/>
      <c r="CL583" s="60"/>
      <c r="CM583" s="60"/>
      <c r="CN583" s="60"/>
      <c r="CO583" s="60"/>
      <c r="CP583" s="60"/>
      <c r="CQ583" s="60"/>
      <c r="CR583" s="60"/>
      <c r="CS583" s="60"/>
      <c r="CT583" s="60"/>
      <c r="CU583" s="60"/>
      <c r="CV583" s="60"/>
      <c r="CW583" s="60"/>
      <c r="CX583" s="60"/>
      <c r="CY583" s="60"/>
      <c r="CZ583" s="60"/>
      <c r="DA583" s="60"/>
      <c r="DB583" s="60"/>
      <c r="DC583" s="60"/>
      <c r="DD583" s="60"/>
      <c r="DE583" s="60"/>
      <c r="DF583" s="60"/>
      <c r="DG583" s="60"/>
      <c r="DH583" s="60"/>
      <c r="DI583" s="60"/>
      <c r="DJ583" s="60"/>
      <c r="DK583" s="60"/>
      <c r="DL583" s="60"/>
      <c r="DM583" s="60"/>
      <c r="DN583" s="60"/>
      <c r="DO583" s="60"/>
      <c r="DP583" s="60"/>
      <c r="DQ583" s="60"/>
      <c r="DR583" s="60"/>
      <c r="DS583" s="60"/>
      <c r="DT583" s="60"/>
      <c r="DU583" s="60"/>
      <c r="DV583" s="60"/>
      <c r="DW583" s="60"/>
      <c r="DX583" s="60"/>
      <c r="DY583" s="60"/>
      <c r="DZ583" s="60"/>
      <c r="EA583" s="60"/>
      <c r="EB583" s="60"/>
      <c r="EC583" s="60"/>
      <c r="ED583" s="60"/>
      <c r="EE583" s="60"/>
      <c r="EF583" s="60"/>
      <c r="EG583" s="60"/>
      <c r="EH583" s="60"/>
      <c r="EI583" s="60"/>
      <c r="EJ583" s="60"/>
      <c r="EK583" s="60"/>
      <c r="EL583" s="60"/>
      <c r="EM583" s="60"/>
      <c r="EN583" s="60"/>
      <c r="EO583" s="60"/>
      <c r="EP583" s="60"/>
      <c r="EQ583" s="60"/>
      <c r="ER583" s="60"/>
      <c r="ES583" s="60"/>
      <c r="ET583" s="60"/>
      <c r="EU583" s="60"/>
      <c r="EV583" s="60"/>
      <c r="EW583" s="60"/>
      <c r="EX583" s="60"/>
      <c r="EY583" s="60"/>
      <c r="EZ583" s="60"/>
      <c r="FA583" s="60"/>
      <c r="FB583" s="60"/>
      <c r="FC583" s="60"/>
      <c r="FD583" s="60"/>
      <c r="FE583" s="60"/>
      <c r="FF583" s="60"/>
      <c r="FG583" s="60"/>
      <c r="FH583" s="60"/>
      <c r="FI583" s="60"/>
      <c r="FJ583" s="60"/>
      <c r="FK583" s="60"/>
      <c r="FL583" s="60"/>
      <c r="FM583" s="60"/>
      <c r="FN583" s="60"/>
      <c r="FO583" s="60"/>
      <c r="FP583" s="60"/>
      <c r="FQ583" s="60"/>
      <c r="FR583" s="60"/>
      <c r="FS583" s="60"/>
      <c r="FT583" s="60"/>
      <c r="FU583" s="60"/>
      <c r="FV583" s="60"/>
      <c r="FW583" s="60"/>
      <c r="FX583" s="60"/>
      <c r="FY583" s="60"/>
      <c r="FZ583" s="60"/>
      <c r="GA583" s="60"/>
      <c r="GB583" s="60"/>
      <c r="GC583" s="60"/>
      <c r="GD583" s="60"/>
      <c r="GE583" s="60"/>
      <c r="GF583" s="60"/>
      <c r="GG583" s="60"/>
      <c r="GH583" s="60"/>
      <c r="GI583" s="60"/>
      <c r="GJ583" s="60"/>
      <c r="GK583" s="60"/>
      <c r="GL583" s="60"/>
      <c r="GM583" s="60"/>
      <c r="GN583" s="60"/>
      <c r="GO583" s="60"/>
      <c r="GP583" s="60"/>
      <c r="GQ583" s="60"/>
      <c r="GR583" s="60"/>
      <c r="GS583" s="60"/>
      <c r="GT583" s="60"/>
      <c r="GU583" s="60"/>
      <c r="GV583" s="60"/>
      <c r="GW583" s="60"/>
      <c r="GX583" s="60"/>
      <c r="GY583" s="60"/>
      <c r="GZ583" s="60"/>
      <c r="HA583" s="60"/>
      <c r="HB583" s="60"/>
      <c r="HC583" s="60"/>
      <c r="HD583" s="60"/>
      <c r="HE583" s="60"/>
      <c r="HF583" s="60"/>
      <c r="HG583" s="60"/>
      <c r="HH583" s="60"/>
      <c r="HI583" s="60"/>
      <c r="HJ583" s="60"/>
      <c r="HK583" s="60"/>
      <c r="HL583" s="60"/>
      <c r="HM583" s="60"/>
      <c r="HN583" s="60"/>
      <c r="HO583" s="60"/>
      <c r="HP583" s="60"/>
      <c r="HQ583" s="60"/>
      <c r="HR583" s="60"/>
      <c r="HS583" s="60"/>
      <c r="HT583" s="60"/>
      <c r="HU583" s="60"/>
      <c r="HV583" s="60"/>
      <c r="HW583" s="60"/>
      <c r="HX583" s="60"/>
      <c r="HY583" s="60"/>
      <c r="HZ583" s="60"/>
      <c r="IA583" s="60"/>
      <c r="IB583" s="60"/>
      <c r="IC583" s="60"/>
      <c r="ID583" s="60"/>
      <c r="IE583" s="60"/>
      <c r="IF583" s="60"/>
      <c r="IG583" s="60"/>
      <c r="IH583" s="60"/>
      <c r="II583" s="60"/>
      <c r="IJ583" s="60"/>
      <c r="IK583" s="60"/>
      <c r="IL583" s="60"/>
      <c r="IM583" s="60"/>
      <c r="IN583" s="60"/>
      <c r="IO583" s="60"/>
      <c r="IP583" s="60"/>
      <c r="IQ583" s="60"/>
      <c r="IR583" s="60"/>
      <c r="IS583" s="60"/>
      <c r="IT583" s="60"/>
    </row>
    <row r="584" spans="1:254" ht="23.25" customHeight="1">
      <c r="C584" s="199"/>
      <c r="I584" s="82"/>
      <c r="K584" s="82"/>
      <c r="M584" s="82"/>
      <c r="AC584" s="60"/>
      <c r="AD584" s="60"/>
      <c r="AE584" s="60"/>
      <c r="AF584" s="60"/>
      <c r="AG584" s="60"/>
      <c r="AH584" s="60"/>
      <c r="AI584" s="60"/>
      <c r="AJ584" s="60"/>
      <c r="AK584" s="60"/>
      <c r="AL584" s="60"/>
      <c r="AM584" s="60"/>
      <c r="AN584" s="60"/>
      <c r="AO584" s="60"/>
      <c r="AP584" s="60"/>
      <c r="AQ584" s="60"/>
      <c r="AR584" s="60"/>
      <c r="AS584" s="60"/>
      <c r="AT584" s="60"/>
      <c r="AU584" s="60"/>
      <c r="AV584" s="60"/>
      <c r="AW584" s="60"/>
      <c r="AX584" s="60"/>
      <c r="AY584" s="60"/>
      <c r="AZ584" s="60"/>
      <c r="BA584" s="60"/>
      <c r="BB584" s="60"/>
      <c r="BC584" s="60"/>
      <c r="BD584" s="60"/>
      <c r="BE584" s="60"/>
      <c r="BF584" s="60"/>
      <c r="BG584" s="60"/>
      <c r="BH584" s="60"/>
      <c r="BI584" s="60"/>
      <c r="BJ584" s="60"/>
      <c r="BK584" s="60"/>
      <c r="BL584" s="60"/>
      <c r="BM584" s="60"/>
      <c r="BN584" s="60"/>
      <c r="BO584" s="60"/>
      <c r="BP584" s="60"/>
      <c r="BQ584" s="60"/>
      <c r="BR584" s="60"/>
      <c r="BS584" s="60"/>
      <c r="BT584" s="60"/>
      <c r="BU584" s="60"/>
      <c r="BV584" s="60"/>
      <c r="BW584" s="60"/>
      <c r="BX584" s="60"/>
      <c r="BY584" s="60"/>
      <c r="BZ584" s="60"/>
      <c r="CA584" s="60"/>
      <c r="CB584" s="60"/>
      <c r="CC584" s="60"/>
      <c r="CD584" s="60"/>
      <c r="CE584" s="60"/>
      <c r="CF584" s="60"/>
      <c r="CG584" s="60"/>
      <c r="CH584" s="60"/>
      <c r="CI584" s="60"/>
      <c r="CJ584" s="60"/>
      <c r="CK584" s="60"/>
      <c r="CL584" s="60"/>
      <c r="CM584" s="60"/>
      <c r="CN584" s="60"/>
      <c r="CO584" s="60"/>
      <c r="CP584" s="60"/>
      <c r="CQ584" s="60"/>
      <c r="CR584" s="60"/>
      <c r="CS584" s="60"/>
      <c r="CT584" s="60"/>
      <c r="CU584" s="60"/>
      <c r="CV584" s="60"/>
      <c r="CW584" s="60"/>
      <c r="CX584" s="60"/>
      <c r="CY584" s="60"/>
      <c r="CZ584" s="60"/>
      <c r="DA584" s="60"/>
      <c r="DB584" s="60"/>
      <c r="DC584" s="60"/>
      <c r="DD584" s="60"/>
      <c r="DE584" s="60"/>
      <c r="DF584" s="60"/>
      <c r="DG584" s="60"/>
      <c r="DH584" s="60"/>
      <c r="DI584" s="60"/>
      <c r="DJ584" s="60"/>
      <c r="DK584" s="60"/>
      <c r="DL584" s="60"/>
      <c r="DM584" s="60"/>
      <c r="DN584" s="60"/>
      <c r="DO584" s="60"/>
      <c r="DP584" s="60"/>
      <c r="DQ584" s="60"/>
      <c r="DR584" s="60"/>
      <c r="DS584" s="60"/>
      <c r="DT584" s="60"/>
      <c r="DU584" s="60"/>
      <c r="DV584" s="60"/>
      <c r="DW584" s="60"/>
      <c r="DX584" s="60"/>
      <c r="DY584" s="60"/>
      <c r="DZ584" s="60"/>
      <c r="EA584" s="60"/>
      <c r="EB584" s="60"/>
      <c r="EC584" s="60"/>
      <c r="ED584" s="60"/>
      <c r="EE584" s="60"/>
      <c r="EF584" s="60"/>
      <c r="EG584" s="60"/>
      <c r="EH584" s="60"/>
      <c r="EI584" s="60"/>
      <c r="EJ584" s="60"/>
      <c r="EK584" s="60"/>
      <c r="EL584" s="60"/>
      <c r="EM584" s="60"/>
      <c r="EN584" s="60"/>
      <c r="EO584" s="60"/>
      <c r="EP584" s="60"/>
      <c r="EQ584" s="60"/>
      <c r="ER584" s="60"/>
      <c r="ES584" s="60"/>
      <c r="ET584" s="60"/>
      <c r="EU584" s="60"/>
      <c r="EV584" s="60"/>
      <c r="EW584" s="60"/>
      <c r="EX584" s="60"/>
      <c r="EY584" s="60"/>
      <c r="EZ584" s="60"/>
      <c r="FA584" s="60"/>
      <c r="FB584" s="60"/>
      <c r="FC584" s="60"/>
      <c r="FD584" s="60"/>
      <c r="FE584" s="60"/>
      <c r="FF584" s="60"/>
      <c r="FG584" s="60"/>
      <c r="FH584" s="60"/>
      <c r="FI584" s="60"/>
      <c r="FJ584" s="60"/>
      <c r="FK584" s="60"/>
      <c r="FL584" s="60"/>
      <c r="FM584" s="60"/>
      <c r="FN584" s="60"/>
      <c r="FO584" s="60"/>
      <c r="FP584" s="60"/>
      <c r="FQ584" s="60"/>
      <c r="FR584" s="60"/>
      <c r="FS584" s="60"/>
      <c r="FT584" s="60"/>
      <c r="FU584" s="60"/>
      <c r="FV584" s="60"/>
      <c r="FW584" s="60"/>
      <c r="FX584" s="60"/>
      <c r="FY584" s="60"/>
      <c r="FZ584" s="60"/>
      <c r="GA584" s="60"/>
      <c r="GB584" s="60"/>
      <c r="GC584" s="60"/>
      <c r="GD584" s="60"/>
      <c r="GE584" s="60"/>
      <c r="GF584" s="60"/>
      <c r="GG584" s="60"/>
      <c r="GH584" s="60"/>
      <c r="GI584" s="60"/>
      <c r="GJ584" s="60"/>
      <c r="GK584" s="60"/>
      <c r="GL584" s="60"/>
      <c r="GM584" s="60"/>
      <c r="GN584" s="60"/>
      <c r="GO584" s="60"/>
      <c r="GP584" s="60"/>
      <c r="GQ584" s="60"/>
      <c r="GR584" s="60"/>
      <c r="GS584" s="60"/>
      <c r="GT584" s="60"/>
      <c r="GU584" s="60"/>
      <c r="GV584" s="60"/>
      <c r="GW584" s="60"/>
      <c r="GX584" s="60"/>
      <c r="GY584" s="60"/>
      <c r="GZ584" s="60"/>
      <c r="HA584" s="60"/>
      <c r="HB584" s="60"/>
      <c r="HC584" s="60"/>
      <c r="HD584" s="60"/>
      <c r="HE584" s="60"/>
      <c r="HF584" s="60"/>
      <c r="HG584" s="60"/>
      <c r="HH584" s="60"/>
      <c r="HI584" s="60"/>
      <c r="HJ584" s="60"/>
      <c r="HK584" s="60"/>
      <c r="HL584" s="60"/>
      <c r="HM584" s="60"/>
      <c r="HN584" s="60"/>
      <c r="HO584" s="60"/>
      <c r="HP584" s="60"/>
      <c r="HQ584" s="60"/>
      <c r="HR584" s="60"/>
      <c r="HS584" s="60"/>
      <c r="HT584" s="60"/>
      <c r="HU584" s="60"/>
      <c r="HV584" s="60"/>
      <c r="HW584" s="60"/>
      <c r="HX584" s="60"/>
      <c r="HY584" s="60"/>
      <c r="HZ584" s="60"/>
      <c r="IA584" s="60"/>
      <c r="IB584" s="60"/>
      <c r="IC584" s="60"/>
      <c r="ID584" s="60"/>
      <c r="IE584" s="60"/>
      <c r="IF584" s="60"/>
      <c r="IG584" s="60"/>
      <c r="IH584" s="60"/>
      <c r="II584" s="60"/>
      <c r="IJ584" s="60"/>
      <c r="IK584" s="60"/>
      <c r="IL584" s="60"/>
      <c r="IM584" s="60"/>
      <c r="IN584" s="60"/>
      <c r="IO584" s="60"/>
      <c r="IP584" s="60"/>
      <c r="IQ584" s="60"/>
      <c r="IR584" s="60"/>
      <c r="IS584" s="60"/>
      <c r="IT584" s="60"/>
    </row>
    <row r="585" spans="1:254" ht="23.25" customHeight="1">
      <c r="C585" s="199"/>
      <c r="I585" s="82"/>
      <c r="K585" s="82"/>
      <c r="M585" s="82"/>
      <c r="AC585" s="60"/>
      <c r="AD585" s="60"/>
      <c r="AE585" s="60"/>
      <c r="AF585" s="60"/>
      <c r="AG585" s="60"/>
      <c r="AH585" s="60"/>
      <c r="AI585" s="60"/>
      <c r="AJ585" s="60"/>
      <c r="AK585" s="60"/>
      <c r="AL585" s="60"/>
      <c r="AM585" s="60"/>
      <c r="AN585" s="60"/>
      <c r="AO585" s="60"/>
      <c r="AP585" s="60"/>
      <c r="AQ585" s="60"/>
      <c r="AR585" s="60"/>
      <c r="AS585" s="60"/>
      <c r="AT585" s="60"/>
      <c r="AU585" s="60"/>
      <c r="AV585" s="60"/>
      <c r="AW585" s="60"/>
      <c r="AX585" s="60"/>
      <c r="AY585" s="60"/>
      <c r="AZ585" s="60"/>
      <c r="BA585" s="60"/>
      <c r="BB585" s="60"/>
      <c r="BC585" s="60"/>
      <c r="BD585" s="60"/>
      <c r="BE585" s="60"/>
      <c r="BF585" s="60"/>
      <c r="BG585" s="60"/>
      <c r="BH585" s="60"/>
      <c r="BI585" s="60"/>
      <c r="BJ585" s="60"/>
      <c r="BK585" s="60"/>
      <c r="BL585" s="60"/>
      <c r="BM585" s="60"/>
      <c r="BN585" s="60"/>
      <c r="BO585" s="60"/>
      <c r="BP585" s="60"/>
      <c r="BQ585" s="60"/>
      <c r="BR585" s="60"/>
      <c r="BS585" s="60"/>
      <c r="BT585" s="60"/>
      <c r="BU585" s="60"/>
      <c r="BV585" s="60"/>
      <c r="BW585" s="60"/>
      <c r="BX585" s="60"/>
      <c r="BY585" s="60"/>
      <c r="BZ585" s="60"/>
      <c r="CA585" s="60"/>
      <c r="CB585" s="60"/>
      <c r="CC585" s="60"/>
      <c r="CD585" s="60"/>
      <c r="CE585" s="60"/>
      <c r="CF585" s="60"/>
      <c r="CG585" s="60"/>
      <c r="CH585" s="60"/>
      <c r="CI585" s="60"/>
      <c r="CJ585" s="60"/>
      <c r="CK585" s="60"/>
      <c r="CL585" s="60"/>
      <c r="CM585" s="60"/>
      <c r="CN585" s="60"/>
      <c r="CO585" s="60"/>
      <c r="CP585" s="60"/>
      <c r="CQ585" s="60"/>
      <c r="CR585" s="60"/>
      <c r="CS585" s="60"/>
      <c r="CT585" s="60"/>
      <c r="CU585" s="60"/>
      <c r="CV585" s="60"/>
      <c r="CW585" s="60"/>
      <c r="CX585" s="60"/>
      <c r="CY585" s="60"/>
      <c r="CZ585" s="60"/>
      <c r="DA585" s="60"/>
      <c r="DB585" s="60"/>
      <c r="DC585" s="60"/>
      <c r="DD585" s="60"/>
      <c r="DE585" s="60"/>
      <c r="DF585" s="60"/>
      <c r="DG585" s="60"/>
      <c r="DH585" s="60"/>
      <c r="DI585" s="60"/>
      <c r="DJ585" s="60"/>
      <c r="DK585" s="60"/>
      <c r="DL585" s="60"/>
      <c r="DM585" s="60"/>
      <c r="DN585" s="60"/>
      <c r="DO585" s="60"/>
      <c r="DP585" s="60"/>
      <c r="DQ585" s="60"/>
      <c r="DR585" s="60"/>
      <c r="DS585" s="60"/>
      <c r="DT585" s="60"/>
      <c r="DU585" s="60"/>
      <c r="DV585" s="60"/>
      <c r="DW585" s="60"/>
      <c r="DX585" s="60"/>
      <c r="DY585" s="60"/>
      <c r="DZ585" s="60"/>
      <c r="EA585" s="60"/>
      <c r="EB585" s="60"/>
      <c r="EC585" s="60"/>
      <c r="ED585" s="60"/>
      <c r="EE585" s="60"/>
      <c r="EF585" s="60"/>
      <c r="EG585" s="60"/>
      <c r="EH585" s="60"/>
      <c r="EI585" s="60"/>
      <c r="EJ585" s="60"/>
      <c r="EK585" s="60"/>
      <c r="EL585" s="60"/>
      <c r="EM585" s="60"/>
      <c r="EN585" s="60"/>
      <c r="EO585" s="60"/>
      <c r="EP585" s="60"/>
      <c r="EQ585" s="60"/>
      <c r="ER585" s="60"/>
      <c r="ES585" s="60"/>
      <c r="ET585" s="60"/>
      <c r="EU585" s="60"/>
      <c r="EV585" s="60"/>
      <c r="EW585" s="60"/>
      <c r="EX585" s="60"/>
      <c r="EY585" s="60"/>
      <c r="EZ585" s="60"/>
      <c r="FA585" s="60"/>
      <c r="FB585" s="60"/>
      <c r="FC585" s="60"/>
      <c r="FD585" s="60"/>
      <c r="FE585" s="60"/>
      <c r="FF585" s="60"/>
      <c r="FG585" s="60"/>
      <c r="FH585" s="60"/>
      <c r="FI585" s="60"/>
      <c r="FJ585" s="60"/>
      <c r="FK585" s="60"/>
      <c r="FL585" s="60"/>
      <c r="FM585" s="60"/>
      <c r="FN585" s="60"/>
      <c r="FO585" s="60"/>
      <c r="FP585" s="60"/>
      <c r="FQ585" s="60"/>
      <c r="FR585" s="60"/>
      <c r="FS585" s="60"/>
      <c r="FT585" s="60"/>
      <c r="FU585" s="60"/>
      <c r="FV585" s="60"/>
      <c r="FW585" s="60"/>
      <c r="FX585" s="60"/>
      <c r="FY585" s="60"/>
      <c r="FZ585" s="60"/>
      <c r="GA585" s="60"/>
      <c r="GB585" s="60"/>
      <c r="GC585" s="60"/>
      <c r="GD585" s="60"/>
      <c r="GE585" s="60"/>
      <c r="GF585" s="60"/>
      <c r="GG585" s="60"/>
      <c r="GH585" s="60"/>
      <c r="GI585" s="60"/>
      <c r="GJ585" s="60"/>
      <c r="GK585" s="60"/>
      <c r="GL585" s="60"/>
      <c r="GM585" s="60"/>
      <c r="GN585" s="60"/>
      <c r="GO585" s="60"/>
      <c r="GP585" s="60"/>
      <c r="GQ585" s="60"/>
      <c r="GR585" s="60"/>
      <c r="GS585" s="60"/>
      <c r="GT585" s="60"/>
      <c r="GU585" s="60"/>
      <c r="GV585" s="60"/>
      <c r="GW585" s="60"/>
      <c r="GX585" s="60"/>
      <c r="GY585" s="60"/>
      <c r="GZ585" s="60"/>
      <c r="HA585" s="60"/>
      <c r="HB585" s="60"/>
      <c r="HC585" s="60"/>
      <c r="HD585" s="60"/>
      <c r="HE585" s="60"/>
      <c r="HF585" s="60"/>
      <c r="HG585" s="60"/>
      <c r="HH585" s="60"/>
      <c r="HI585" s="60"/>
      <c r="HJ585" s="60"/>
      <c r="HK585" s="60"/>
      <c r="HL585" s="60"/>
      <c r="HM585" s="60"/>
      <c r="HN585" s="60"/>
      <c r="HO585" s="60"/>
      <c r="HP585" s="60"/>
      <c r="HQ585" s="60"/>
      <c r="HR585" s="60"/>
      <c r="HS585" s="60"/>
      <c r="HT585" s="60"/>
      <c r="HU585" s="60"/>
      <c r="HV585" s="60"/>
      <c r="HW585" s="60"/>
      <c r="HX585" s="60"/>
      <c r="HY585" s="60"/>
      <c r="HZ585" s="60"/>
      <c r="IA585" s="60"/>
      <c r="IB585" s="60"/>
      <c r="IC585" s="60"/>
      <c r="ID585" s="60"/>
      <c r="IE585" s="60"/>
      <c r="IF585" s="60"/>
      <c r="IG585" s="60"/>
      <c r="IH585" s="60"/>
      <c r="II585" s="60"/>
      <c r="IJ585" s="60"/>
      <c r="IK585" s="60"/>
      <c r="IL585" s="60"/>
      <c r="IM585" s="60"/>
      <c r="IN585" s="60"/>
      <c r="IO585" s="60"/>
      <c r="IP585" s="60"/>
      <c r="IQ585" s="60"/>
      <c r="IR585" s="60"/>
      <c r="IS585" s="60"/>
      <c r="IT585" s="60"/>
    </row>
    <row r="586" spans="1:254" ht="23.25" customHeight="1">
      <c r="C586" s="199"/>
      <c r="I586" s="82"/>
      <c r="K586" s="82"/>
      <c r="M586" s="82"/>
      <c r="AC586" s="60"/>
      <c r="AD586" s="60"/>
      <c r="AE586" s="60"/>
      <c r="AF586" s="60"/>
      <c r="AG586" s="60"/>
      <c r="AH586" s="60"/>
      <c r="AI586" s="60"/>
      <c r="AJ586" s="60"/>
      <c r="AK586" s="60"/>
      <c r="AL586" s="60"/>
      <c r="AM586" s="60"/>
      <c r="AN586" s="60"/>
      <c r="AO586" s="60"/>
      <c r="AP586" s="60"/>
      <c r="AQ586" s="60"/>
      <c r="AR586" s="60"/>
      <c r="AS586" s="60"/>
      <c r="AT586" s="60"/>
      <c r="AU586" s="60"/>
      <c r="AV586" s="60"/>
      <c r="AW586" s="60"/>
      <c r="AX586" s="60"/>
      <c r="AY586" s="60"/>
      <c r="AZ586" s="60"/>
      <c r="BA586" s="60"/>
      <c r="BB586" s="60"/>
      <c r="BC586" s="60"/>
      <c r="BD586" s="60"/>
      <c r="BE586" s="60"/>
      <c r="BF586" s="60"/>
      <c r="BG586" s="60"/>
      <c r="BH586" s="60"/>
      <c r="BI586" s="60"/>
      <c r="BJ586" s="60"/>
      <c r="BK586" s="60"/>
      <c r="BL586" s="60"/>
      <c r="BM586" s="60"/>
      <c r="BN586" s="60"/>
      <c r="BO586" s="60"/>
      <c r="BP586" s="60"/>
      <c r="BQ586" s="60"/>
      <c r="BR586" s="60"/>
      <c r="BS586" s="60"/>
      <c r="BT586" s="60"/>
      <c r="BU586" s="60"/>
      <c r="BV586" s="60"/>
      <c r="BW586" s="60"/>
      <c r="BX586" s="60"/>
      <c r="BY586" s="60"/>
      <c r="BZ586" s="60"/>
      <c r="CA586" s="60"/>
      <c r="CB586" s="60"/>
      <c r="CC586" s="60"/>
      <c r="CD586" s="60"/>
      <c r="CE586" s="60"/>
      <c r="CF586" s="60"/>
      <c r="CG586" s="60"/>
      <c r="CH586" s="60"/>
      <c r="CI586" s="60"/>
      <c r="CJ586" s="60"/>
      <c r="CK586" s="60"/>
      <c r="CL586" s="60"/>
      <c r="CM586" s="60"/>
      <c r="CN586" s="60"/>
      <c r="CO586" s="60"/>
      <c r="CP586" s="60"/>
      <c r="CQ586" s="60"/>
      <c r="CR586" s="60"/>
      <c r="CS586" s="60"/>
      <c r="CT586" s="60"/>
      <c r="CU586" s="60"/>
      <c r="CV586" s="60"/>
      <c r="CW586" s="60"/>
      <c r="CX586" s="60"/>
      <c r="CY586" s="60"/>
      <c r="CZ586" s="60"/>
      <c r="DA586" s="60"/>
      <c r="DB586" s="60"/>
      <c r="DC586" s="60"/>
      <c r="DD586" s="60"/>
      <c r="DE586" s="60"/>
      <c r="DF586" s="60"/>
      <c r="DG586" s="60"/>
      <c r="DH586" s="60"/>
      <c r="DI586" s="60"/>
      <c r="DJ586" s="60"/>
      <c r="DK586" s="60"/>
      <c r="DL586" s="60"/>
      <c r="DM586" s="60"/>
      <c r="DN586" s="60"/>
      <c r="DO586" s="60"/>
      <c r="DP586" s="60"/>
      <c r="DQ586" s="60"/>
      <c r="DR586" s="60"/>
      <c r="DS586" s="60"/>
      <c r="DT586" s="60"/>
      <c r="DU586" s="60"/>
      <c r="DV586" s="60"/>
      <c r="DW586" s="60"/>
      <c r="DX586" s="60"/>
      <c r="DY586" s="60"/>
      <c r="DZ586" s="60"/>
      <c r="EA586" s="60"/>
      <c r="EB586" s="60"/>
      <c r="EC586" s="60"/>
      <c r="ED586" s="60"/>
      <c r="EE586" s="60"/>
      <c r="EF586" s="60"/>
      <c r="EG586" s="60"/>
      <c r="EH586" s="60"/>
      <c r="EI586" s="60"/>
      <c r="EJ586" s="60"/>
      <c r="EK586" s="60"/>
      <c r="EL586" s="60"/>
      <c r="EM586" s="60"/>
      <c r="EN586" s="60"/>
      <c r="EO586" s="60"/>
      <c r="EP586" s="60"/>
      <c r="EQ586" s="60"/>
      <c r="ER586" s="60"/>
      <c r="ES586" s="60"/>
      <c r="ET586" s="60"/>
      <c r="EU586" s="60"/>
      <c r="EV586" s="60"/>
      <c r="EW586" s="60"/>
      <c r="EX586" s="60"/>
      <c r="EY586" s="60"/>
      <c r="EZ586" s="60"/>
      <c r="FA586" s="60"/>
      <c r="FB586" s="60"/>
      <c r="FC586" s="60"/>
      <c r="FD586" s="60"/>
      <c r="FE586" s="60"/>
      <c r="FF586" s="60"/>
      <c r="FG586" s="60"/>
      <c r="FH586" s="60"/>
      <c r="FI586" s="60"/>
      <c r="FJ586" s="60"/>
      <c r="FK586" s="60"/>
      <c r="FL586" s="60"/>
      <c r="FM586" s="60"/>
      <c r="FN586" s="60"/>
      <c r="FO586" s="60"/>
      <c r="FP586" s="60"/>
      <c r="FQ586" s="60"/>
      <c r="FR586" s="60"/>
      <c r="FS586" s="60"/>
      <c r="FT586" s="60"/>
      <c r="FU586" s="60"/>
      <c r="FV586" s="60"/>
      <c r="FW586" s="60"/>
      <c r="FX586" s="60"/>
      <c r="FY586" s="60"/>
      <c r="FZ586" s="60"/>
      <c r="GA586" s="60"/>
      <c r="GB586" s="60"/>
      <c r="GC586" s="60"/>
      <c r="GD586" s="60"/>
      <c r="GE586" s="60"/>
      <c r="GF586" s="60"/>
      <c r="GG586" s="60"/>
      <c r="GH586" s="60"/>
      <c r="GI586" s="60"/>
      <c r="GJ586" s="60"/>
      <c r="GK586" s="60"/>
      <c r="GL586" s="60"/>
      <c r="GM586" s="60"/>
      <c r="GN586" s="60"/>
      <c r="GO586" s="60"/>
      <c r="GP586" s="60"/>
      <c r="GQ586" s="60"/>
      <c r="GR586" s="60"/>
      <c r="GS586" s="60"/>
      <c r="GT586" s="60"/>
      <c r="GU586" s="60"/>
      <c r="GV586" s="60"/>
      <c r="GW586" s="60"/>
      <c r="GX586" s="60"/>
      <c r="GY586" s="60"/>
      <c r="GZ586" s="60"/>
      <c r="HA586" s="60"/>
      <c r="HB586" s="60"/>
      <c r="HC586" s="60"/>
      <c r="HD586" s="60"/>
      <c r="HE586" s="60"/>
      <c r="HF586" s="60"/>
      <c r="HG586" s="60"/>
      <c r="HH586" s="60"/>
      <c r="HI586" s="60"/>
      <c r="HJ586" s="60"/>
      <c r="HK586" s="60"/>
      <c r="HL586" s="60"/>
      <c r="HM586" s="60"/>
      <c r="HN586" s="60"/>
      <c r="HO586" s="60"/>
      <c r="HP586" s="60"/>
      <c r="HQ586" s="60"/>
      <c r="HR586" s="60"/>
      <c r="HS586" s="60"/>
      <c r="HT586" s="60"/>
      <c r="HU586" s="60"/>
      <c r="HV586" s="60"/>
      <c r="HW586" s="60"/>
      <c r="HX586" s="60"/>
      <c r="HY586" s="60"/>
      <c r="HZ586" s="60"/>
      <c r="IA586" s="60"/>
      <c r="IB586" s="60"/>
      <c r="IC586" s="60"/>
      <c r="ID586" s="60"/>
      <c r="IE586" s="60"/>
      <c r="IF586" s="60"/>
      <c r="IG586" s="60"/>
      <c r="IH586" s="60"/>
      <c r="II586" s="60"/>
      <c r="IJ586" s="60"/>
      <c r="IK586" s="60"/>
      <c r="IL586" s="60"/>
      <c r="IM586" s="60"/>
      <c r="IN586" s="60"/>
      <c r="IO586" s="60"/>
      <c r="IP586" s="60"/>
      <c r="IQ586" s="60"/>
      <c r="IR586" s="60"/>
      <c r="IS586" s="60"/>
      <c r="IT586" s="60"/>
    </row>
    <row r="587" spans="1:254" ht="23.25" customHeight="1">
      <c r="C587" s="199"/>
      <c r="I587" s="82"/>
      <c r="K587" s="82"/>
      <c r="M587" s="82"/>
      <c r="AC587" s="60"/>
      <c r="AD587" s="60"/>
      <c r="AE587" s="60"/>
      <c r="AF587" s="60"/>
      <c r="AG587" s="60"/>
      <c r="AH587" s="60"/>
      <c r="AI587" s="60"/>
      <c r="AJ587" s="60"/>
      <c r="AK587" s="60"/>
      <c r="AL587" s="60"/>
      <c r="AM587" s="60"/>
      <c r="AN587" s="60"/>
      <c r="AO587" s="60"/>
      <c r="AP587" s="60"/>
      <c r="AQ587" s="60"/>
      <c r="AR587" s="60"/>
      <c r="AS587" s="60"/>
      <c r="AT587" s="60"/>
      <c r="AU587" s="60"/>
      <c r="AV587" s="60"/>
      <c r="AW587" s="60"/>
      <c r="AX587" s="60"/>
      <c r="AY587" s="60"/>
      <c r="AZ587" s="60"/>
      <c r="BA587" s="60"/>
      <c r="BB587" s="60"/>
      <c r="BC587" s="60"/>
      <c r="BD587" s="60"/>
      <c r="BE587" s="60"/>
      <c r="BF587" s="60"/>
      <c r="BG587" s="60"/>
      <c r="BH587" s="60"/>
      <c r="BI587" s="60"/>
      <c r="BJ587" s="60"/>
      <c r="BK587" s="60"/>
      <c r="BL587" s="60"/>
      <c r="BM587" s="60"/>
      <c r="BN587" s="60"/>
      <c r="BO587" s="60"/>
      <c r="BP587" s="60"/>
      <c r="BQ587" s="60"/>
      <c r="BR587" s="60"/>
      <c r="BS587" s="60"/>
      <c r="BT587" s="60"/>
      <c r="BU587" s="60"/>
      <c r="BV587" s="60"/>
      <c r="BW587" s="60"/>
      <c r="BX587" s="60"/>
      <c r="BY587" s="60"/>
      <c r="BZ587" s="60"/>
      <c r="CA587" s="60"/>
      <c r="CB587" s="60"/>
      <c r="CC587" s="60"/>
      <c r="CD587" s="60"/>
      <c r="CE587" s="60"/>
      <c r="CF587" s="60"/>
      <c r="CG587" s="60"/>
      <c r="CH587" s="60"/>
      <c r="CI587" s="60"/>
      <c r="CJ587" s="60"/>
      <c r="CK587" s="60"/>
      <c r="CL587" s="60"/>
      <c r="CM587" s="60"/>
      <c r="CN587" s="60"/>
      <c r="CO587" s="60"/>
      <c r="CP587" s="60"/>
      <c r="CQ587" s="60"/>
      <c r="CR587" s="60"/>
      <c r="CS587" s="60"/>
      <c r="CT587" s="60"/>
      <c r="CU587" s="60"/>
      <c r="CV587" s="60"/>
      <c r="CW587" s="60"/>
      <c r="CX587" s="60"/>
      <c r="CY587" s="60"/>
      <c r="CZ587" s="60"/>
      <c r="DA587" s="60"/>
      <c r="DB587" s="60"/>
      <c r="DC587" s="60"/>
      <c r="DD587" s="60"/>
      <c r="DE587" s="60"/>
      <c r="DF587" s="60"/>
      <c r="DG587" s="60"/>
      <c r="DH587" s="60"/>
      <c r="DI587" s="60"/>
      <c r="DJ587" s="60"/>
      <c r="DK587" s="60"/>
      <c r="DL587" s="60"/>
      <c r="DM587" s="60"/>
      <c r="DN587" s="60"/>
      <c r="DO587" s="60"/>
      <c r="DP587" s="60"/>
      <c r="DQ587" s="60"/>
      <c r="DR587" s="60"/>
      <c r="DS587" s="60"/>
      <c r="DT587" s="60"/>
      <c r="DU587" s="60"/>
      <c r="DV587" s="60"/>
      <c r="DW587" s="60"/>
      <c r="DX587" s="60"/>
      <c r="DY587" s="60"/>
      <c r="DZ587" s="60"/>
      <c r="EA587" s="60"/>
      <c r="EB587" s="60"/>
      <c r="EC587" s="60"/>
      <c r="ED587" s="60"/>
      <c r="EE587" s="60"/>
      <c r="EF587" s="60"/>
      <c r="EG587" s="60"/>
      <c r="EH587" s="60"/>
      <c r="EI587" s="60"/>
      <c r="EJ587" s="60"/>
      <c r="EK587" s="60"/>
      <c r="EL587" s="60"/>
      <c r="EM587" s="60"/>
      <c r="EN587" s="60"/>
      <c r="EO587" s="60"/>
      <c r="EP587" s="60"/>
      <c r="EQ587" s="60"/>
      <c r="ER587" s="60"/>
      <c r="ES587" s="60"/>
      <c r="ET587" s="60"/>
      <c r="EU587" s="60"/>
      <c r="EV587" s="60"/>
      <c r="EW587" s="60"/>
      <c r="EX587" s="60"/>
      <c r="EY587" s="60"/>
      <c r="EZ587" s="60"/>
      <c r="FA587" s="60"/>
      <c r="FB587" s="60"/>
      <c r="FC587" s="60"/>
      <c r="FD587" s="60"/>
      <c r="FE587" s="60"/>
      <c r="FF587" s="60"/>
      <c r="FG587" s="60"/>
      <c r="FH587" s="60"/>
      <c r="FI587" s="60"/>
      <c r="FJ587" s="60"/>
      <c r="FK587" s="60"/>
      <c r="FL587" s="60"/>
      <c r="FM587" s="60"/>
      <c r="FN587" s="60"/>
      <c r="FO587" s="60"/>
      <c r="FP587" s="60"/>
      <c r="FQ587" s="60"/>
      <c r="FR587" s="60"/>
      <c r="FS587" s="60"/>
      <c r="FT587" s="60"/>
      <c r="FU587" s="60"/>
      <c r="FV587" s="60"/>
      <c r="FW587" s="60"/>
      <c r="FX587" s="60"/>
      <c r="FY587" s="60"/>
      <c r="FZ587" s="60"/>
      <c r="GA587" s="60"/>
      <c r="GB587" s="60"/>
      <c r="GC587" s="60"/>
      <c r="GD587" s="60"/>
      <c r="GE587" s="60"/>
      <c r="GF587" s="60"/>
      <c r="GG587" s="60"/>
      <c r="GH587" s="60"/>
      <c r="GI587" s="60"/>
      <c r="GJ587" s="60"/>
      <c r="GK587" s="60"/>
      <c r="GL587" s="60"/>
      <c r="GM587" s="60"/>
      <c r="GN587" s="60"/>
      <c r="GO587" s="60"/>
      <c r="GP587" s="60"/>
      <c r="GQ587" s="60"/>
      <c r="GR587" s="60"/>
      <c r="GS587" s="60"/>
      <c r="GT587" s="60"/>
      <c r="GU587" s="60"/>
      <c r="GV587" s="60"/>
      <c r="GW587" s="60"/>
      <c r="GX587" s="60"/>
      <c r="GY587" s="60"/>
      <c r="GZ587" s="60"/>
      <c r="HA587" s="60"/>
      <c r="HB587" s="60"/>
      <c r="HC587" s="60"/>
      <c r="HD587" s="60"/>
      <c r="HE587" s="60"/>
      <c r="HF587" s="60"/>
      <c r="HG587" s="60"/>
      <c r="HH587" s="60"/>
      <c r="HI587" s="60"/>
      <c r="HJ587" s="60"/>
      <c r="HK587" s="60"/>
      <c r="HL587" s="60"/>
      <c r="HM587" s="60"/>
      <c r="HN587" s="60"/>
      <c r="HO587" s="60"/>
      <c r="HP587" s="60"/>
      <c r="HQ587" s="60"/>
      <c r="HR587" s="60"/>
      <c r="HS587" s="60"/>
      <c r="HT587" s="60"/>
      <c r="HU587" s="60"/>
      <c r="HV587" s="60"/>
      <c r="HW587" s="60"/>
      <c r="HX587" s="60"/>
      <c r="HY587" s="60"/>
      <c r="HZ587" s="60"/>
      <c r="IA587" s="60"/>
      <c r="IB587" s="60"/>
      <c r="IC587" s="60"/>
      <c r="ID587" s="60"/>
      <c r="IE587" s="60"/>
      <c r="IF587" s="60"/>
      <c r="IG587" s="60"/>
      <c r="IH587" s="60"/>
      <c r="II587" s="60"/>
      <c r="IJ587" s="60"/>
      <c r="IK587" s="60"/>
      <c r="IL587" s="60"/>
      <c r="IM587" s="60"/>
      <c r="IN587" s="60"/>
      <c r="IO587" s="60"/>
      <c r="IP587" s="60"/>
      <c r="IQ587" s="60"/>
      <c r="IR587" s="60"/>
      <c r="IS587" s="60"/>
      <c r="IT587" s="60"/>
    </row>
    <row r="588" spans="1:254" ht="23.25" customHeight="1">
      <c r="C588" s="199"/>
      <c r="I588" s="82"/>
      <c r="K588" s="82"/>
      <c r="M588" s="82"/>
      <c r="AC588" s="60"/>
      <c r="AD588" s="60"/>
      <c r="AE588" s="60"/>
      <c r="AF588" s="60"/>
      <c r="AG588" s="60"/>
      <c r="AH588" s="60"/>
      <c r="AI588" s="60"/>
      <c r="AJ588" s="60"/>
      <c r="AK588" s="60"/>
      <c r="AL588" s="60"/>
      <c r="AM588" s="60"/>
      <c r="AN588" s="60"/>
      <c r="AO588" s="60"/>
      <c r="AP588" s="60"/>
      <c r="AQ588" s="60"/>
      <c r="AR588" s="60"/>
      <c r="AS588" s="60"/>
      <c r="AT588" s="60"/>
      <c r="AU588" s="60"/>
      <c r="AV588" s="60"/>
      <c r="AW588" s="60"/>
      <c r="AX588" s="60"/>
      <c r="AY588" s="60"/>
      <c r="AZ588" s="60"/>
      <c r="BA588" s="60"/>
      <c r="BB588" s="60"/>
      <c r="BC588" s="60"/>
      <c r="BD588" s="60"/>
      <c r="BE588" s="60"/>
      <c r="BF588" s="60"/>
      <c r="BG588" s="60"/>
      <c r="BH588" s="60"/>
      <c r="BI588" s="60"/>
      <c r="BJ588" s="60"/>
      <c r="BK588" s="60"/>
      <c r="BL588" s="60"/>
      <c r="BM588" s="60"/>
      <c r="BN588" s="60"/>
      <c r="BO588" s="60"/>
      <c r="BP588" s="60"/>
      <c r="BQ588" s="60"/>
      <c r="BR588" s="60"/>
      <c r="BS588" s="60"/>
      <c r="BT588" s="60"/>
      <c r="BU588" s="60"/>
      <c r="BV588" s="60"/>
      <c r="BW588" s="60"/>
      <c r="BX588" s="60"/>
      <c r="BY588" s="60"/>
      <c r="BZ588" s="60"/>
      <c r="CA588" s="60"/>
      <c r="CB588" s="60"/>
      <c r="CC588" s="60"/>
      <c r="CD588" s="60"/>
      <c r="CE588" s="60"/>
      <c r="CF588" s="60"/>
      <c r="CG588" s="60"/>
      <c r="CH588" s="60"/>
      <c r="CI588" s="60"/>
      <c r="CJ588" s="60"/>
      <c r="CK588" s="60"/>
      <c r="CL588" s="60"/>
      <c r="CM588" s="60"/>
      <c r="CN588" s="60"/>
      <c r="CO588" s="60"/>
      <c r="CP588" s="60"/>
      <c r="CQ588" s="60"/>
      <c r="CR588" s="60"/>
      <c r="CS588" s="60"/>
      <c r="CT588" s="60"/>
      <c r="CU588" s="60"/>
      <c r="CV588" s="60"/>
      <c r="CW588" s="60"/>
      <c r="CX588" s="60"/>
      <c r="CY588" s="60"/>
      <c r="CZ588" s="60"/>
      <c r="DA588" s="60"/>
      <c r="DB588" s="60"/>
      <c r="DC588" s="60"/>
      <c r="DD588" s="60"/>
      <c r="DE588" s="60"/>
      <c r="DF588" s="60"/>
      <c r="DG588" s="60"/>
      <c r="DH588" s="60"/>
      <c r="DI588" s="60"/>
      <c r="DJ588" s="60"/>
      <c r="DK588" s="60"/>
      <c r="DL588" s="60"/>
      <c r="DM588" s="60"/>
      <c r="DN588" s="60"/>
      <c r="DO588" s="60"/>
      <c r="DP588" s="60"/>
      <c r="DQ588" s="60"/>
      <c r="DR588" s="60"/>
      <c r="DS588" s="60"/>
      <c r="DT588" s="60"/>
      <c r="DU588" s="60"/>
      <c r="DV588" s="60"/>
      <c r="DW588" s="60"/>
      <c r="DX588" s="60"/>
      <c r="DY588" s="60"/>
      <c r="DZ588" s="60"/>
      <c r="EA588" s="60"/>
      <c r="EB588" s="60"/>
      <c r="EC588" s="60"/>
      <c r="ED588" s="60"/>
      <c r="EE588" s="60"/>
      <c r="EF588" s="60"/>
      <c r="EG588" s="60"/>
      <c r="EH588" s="60"/>
      <c r="EI588" s="60"/>
      <c r="EJ588" s="60"/>
      <c r="EK588" s="60"/>
      <c r="EL588" s="60"/>
      <c r="EM588" s="60"/>
      <c r="EN588" s="60"/>
      <c r="EO588" s="60"/>
      <c r="EP588" s="60"/>
      <c r="EQ588" s="60"/>
      <c r="ER588" s="60"/>
      <c r="ES588" s="60"/>
      <c r="ET588" s="60"/>
      <c r="EU588" s="60"/>
      <c r="EV588" s="60"/>
      <c r="EW588" s="60"/>
      <c r="EX588" s="60"/>
      <c r="EY588" s="60"/>
      <c r="EZ588" s="60"/>
      <c r="FA588" s="60"/>
      <c r="FB588" s="60"/>
      <c r="FC588" s="60"/>
      <c r="FD588" s="60"/>
      <c r="FE588" s="60"/>
      <c r="FF588" s="60"/>
      <c r="FG588" s="60"/>
      <c r="FH588" s="60"/>
      <c r="FI588" s="60"/>
      <c r="FJ588" s="60"/>
      <c r="FK588" s="60"/>
      <c r="FL588" s="60"/>
      <c r="FM588" s="60"/>
      <c r="FN588" s="60"/>
      <c r="FO588" s="60"/>
      <c r="FP588" s="60"/>
      <c r="FQ588" s="60"/>
      <c r="FR588" s="60"/>
      <c r="FS588" s="60"/>
      <c r="FT588" s="60"/>
      <c r="FU588" s="60"/>
      <c r="FV588" s="60"/>
      <c r="FW588" s="60"/>
      <c r="FX588" s="60"/>
      <c r="FY588" s="60"/>
      <c r="FZ588" s="60"/>
      <c r="GA588" s="60"/>
      <c r="GB588" s="60"/>
      <c r="GC588" s="60"/>
      <c r="GD588" s="60"/>
      <c r="GE588" s="60"/>
      <c r="GF588" s="60"/>
      <c r="GG588" s="60"/>
      <c r="GH588" s="60"/>
      <c r="GI588" s="60"/>
      <c r="GJ588" s="60"/>
      <c r="GK588" s="60"/>
      <c r="GL588" s="60"/>
      <c r="GM588" s="60"/>
      <c r="GN588" s="60"/>
      <c r="GO588" s="60"/>
      <c r="GP588" s="60"/>
      <c r="GQ588" s="60"/>
      <c r="GR588" s="60"/>
      <c r="GS588" s="60"/>
      <c r="GT588" s="60"/>
      <c r="GU588" s="60"/>
      <c r="GV588" s="60"/>
      <c r="GW588" s="60"/>
      <c r="GX588" s="60"/>
      <c r="GY588" s="60"/>
      <c r="GZ588" s="60"/>
      <c r="HA588" s="60"/>
      <c r="HB588" s="60"/>
      <c r="HC588" s="60"/>
      <c r="HD588" s="60"/>
      <c r="HE588" s="60"/>
      <c r="HF588" s="60"/>
      <c r="HG588" s="60"/>
      <c r="HH588" s="60"/>
      <c r="HI588" s="60"/>
      <c r="HJ588" s="60"/>
      <c r="HK588" s="60"/>
      <c r="HL588" s="60"/>
      <c r="HM588" s="60"/>
      <c r="HN588" s="60"/>
      <c r="HO588" s="60"/>
      <c r="HP588" s="60"/>
      <c r="HQ588" s="60"/>
      <c r="HR588" s="60"/>
      <c r="HS588" s="60"/>
      <c r="HT588" s="60"/>
      <c r="HU588" s="60"/>
      <c r="HV588" s="60"/>
      <c r="HW588" s="60"/>
      <c r="HX588" s="60"/>
      <c r="HY588" s="60"/>
      <c r="HZ588" s="60"/>
      <c r="IA588" s="60"/>
      <c r="IB588" s="60"/>
      <c r="IC588" s="60"/>
      <c r="ID588" s="60"/>
      <c r="IE588" s="60"/>
      <c r="IF588" s="60"/>
      <c r="IG588" s="60"/>
      <c r="IH588" s="60"/>
      <c r="II588" s="60"/>
      <c r="IJ588" s="60"/>
      <c r="IK588" s="60"/>
      <c r="IL588" s="60"/>
      <c r="IM588" s="60"/>
      <c r="IN588" s="60"/>
      <c r="IO588" s="60"/>
      <c r="IP588" s="60"/>
      <c r="IQ588" s="60"/>
      <c r="IR588" s="60"/>
      <c r="IS588" s="60"/>
      <c r="IT588" s="60"/>
    </row>
    <row r="589" spans="1:254" ht="23.25" customHeight="1">
      <c r="C589" s="199"/>
      <c r="I589" s="82"/>
      <c r="K589" s="82"/>
      <c r="M589" s="82"/>
      <c r="AC589" s="60"/>
      <c r="AD589" s="60"/>
      <c r="AE589" s="60"/>
      <c r="AF589" s="60"/>
      <c r="AG589" s="60"/>
      <c r="AH589" s="60"/>
      <c r="AI589" s="60"/>
      <c r="AJ589" s="60"/>
      <c r="AK589" s="60"/>
      <c r="AL589" s="60"/>
      <c r="AM589" s="60"/>
      <c r="AN589" s="60"/>
      <c r="AO589" s="60"/>
      <c r="AP589" s="60"/>
      <c r="AQ589" s="60"/>
      <c r="AR589" s="60"/>
      <c r="AS589" s="60"/>
      <c r="AT589" s="60"/>
      <c r="AU589" s="60"/>
      <c r="AV589" s="60"/>
      <c r="AW589" s="60"/>
      <c r="AX589" s="60"/>
      <c r="AY589" s="60"/>
      <c r="AZ589" s="60"/>
      <c r="BA589" s="60"/>
      <c r="BB589" s="60"/>
      <c r="BC589" s="60"/>
      <c r="BD589" s="60"/>
      <c r="BE589" s="60"/>
      <c r="BF589" s="60"/>
      <c r="BG589" s="60"/>
      <c r="BH589" s="60"/>
      <c r="BI589" s="60"/>
      <c r="BJ589" s="60"/>
      <c r="BK589" s="60"/>
      <c r="BL589" s="60"/>
      <c r="BM589" s="60"/>
      <c r="BN589" s="60"/>
      <c r="BO589" s="60"/>
      <c r="BP589" s="60"/>
      <c r="BQ589" s="60"/>
      <c r="BR589" s="60"/>
      <c r="BS589" s="60"/>
      <c r="BT589" s="60"/>
      <c r="BU589" s="60"/>
      <c r="BV589" s="60"/>
      <c r="BW589" s="60"/>
      <c r="BX589" s="60"/>
      <c r="BY589" s="60"/>
      <c r="BZ589" s="60"/>
      <c r="CA589" s="60"/>
      <c r="CB589" s="60"/>
      <c r="CC589" s="60"/>
      <c r="CD589" s="60"/>
      <c r="CE589" s="60"/>
      <c r="CF589" s="60"/>
      <c r="CG589" s="60"/>
      <c r="CH589" s="60"/>
      <c r="CI589" s="60"/>
      <c r="CJ589" s="60"/>
      <c r="CK589" s="60"/>
      <c r="CL589" s="60"/>
      <c r="CM589" s="60"/>
      <c r="CN589" s="60"/>
      <c r="CO589" s="60"/>
      <c r="CP589" s="60"/>
      <c r="CQ589" s="60"/>
      <c r="CR589" s="60"/>
      <c r="CS589" s="60"/>
      <c r="CT589" s="60"/>
      <c r="CU589" s="60"/>
      <c r="CV589" s="60"/>
      <c r="CW589" s="60"/>
      <c r="CX589" s="60"/>
      <c r="CY589" s="60"/>
      <c r="CZ589" s="60"/>
      <c r="DA589" s="60"/>
      <c r="DB589" s="60"/>
      <c r="DC589" s="60"/>
      <c r="DD589" s="60"/>
      <c r="DE589" s="60"/>
      <c r="DF589" s="60"/>
      <c r="DG589" s="60"/>
      <c r="DH589" s="60"/>
      <c r="DI589" s="60"/>
      <c r="DJ589" s="60"/>
      <c r="DK589" s="60"/>
      <c r="DL589" s="60"/>
      <c r="DM589" s="60"/>
      <c r="DN589" s="60"/>
      <c r="DO589" s="60"/>
      <c r="DP589" s="60"/>
      <c r="DQ589" s="60"/>
      <c r="DR589" s="60"/>
      <c r="DS589" s="60"/>
      <c r="DT589" s="60"/>
      <c r="DU589" s="60"/>
      <c r="DV589" s="60"/>
      <c r="DW589" s="60"/>
      <c r="DX589" s="60"/>
      <c r="DY589" s="60"/>
      <c r="DZ589" s="60"/>
      <c r="EA589" s="60"/>
      <c r="EB589" s="60"/>
      <c r="EC589" s="60"/>
      <c r="ED589" s="60"/>
      <c r="EE589" s="60"/>
      <c r="EF589" s="60"/>
      <c r="EG589" s="60"/>
      <c r="EH589" s="60"/>
      <c r="EI589" s="60"/>
      <c r="EJ589" s="60"/>
      <c r="EK589" s="60"/>
      <c r="EL589" s="60"/>
      <c r="EM589" s="60"/>
      <c r="EN589" s="60"/>
      <c r="EO589" s="60"/>
      <c r="EP589" s="60"/>
      <c r="EQ589" s="60"/>
      <c r="ER589" s="60"/>
      <c r="ES589" s="60"/>
      <c r="ET589" s="60"/>
      <c r="EU589" s="60"/>
      <c r="EV589" s="60"/>
      <c r="EW589" s="60"/>
      <c r="EX589" s="60"/>
      <c r="EY589" s="60"/>
      <c r="EZ589" s="60"/>
      <c r="FA589" s="60"/>
      <c r="FB589" s="60"/>
      <c r="FC589" s="60"/>
      <c r="FD589" s="60"/>
      <c r="FE589" s="60"/>
      <c r="FF589" s="60"/>
      <c r="FG589" s="60"/>
      <c r="FH589" s="60"/>
      <c r="FI589" s="60"/>
      <c r="FJ589" s="60"/>
      <c r="FK589" s="60"/>
      <c r="FL589" s="60"/>
      <c r="FM589" s="60"/>
      <c r="FN589" s="60"/>
      <c r="FO589" s="60"/>
      <c r="FP589" s="60"/>
      <c r="FQ589" s="60"/>
      <c r="FR589" s="60"/>
      <c r="FS589" s="60"/>
      <c r="FT589" s="60"/>
      <c r="FU589" s="60"/>
      <c r="FV589" s="60"/>
      <c r="FW589" s="60"/>
      <c r="FX589" s="60"/>
      <c r="FY589" s="60"/>
      <c r="FZ589" s="60"/>
      <c r="GA589" s="60"/>
      <c r="GB589" s="60"/>
      <c r="GC589" s="60"/>
      <c r="GD589" s="60"/>
      <c r="GE589" s="60"/>
      <c r="GF589" s="60"/>
      <c r="GG589" s="60"/>
      <c r="GH589" s="60"/>
      <c r="GI589" s="60"/>
      <c r="GJ589" s="60"/>
      <c r="GK589" s="60"/>
      <c r="GL589" s="60"/>
      <c r="GM589" s="60"/>
      <c r="GN589" s="60"/>
      <c r="GO589" s="60"/>
      <c r="GP589" s="60"/>
      <c r="GQ589" s="60"/>
      <c r="GR589" s="60"/>
      <c r="GS589" s="60"/>
      <c r="GT589" s="60"/>
      <c r="GU589" s="60"/>
      <c r="GV589" s="60"/>
      <c r="GW589" s="60"/>
      <c r="GX589" s="60"/>
      <c r="GY589" s="60"/>
      <c r="GZ589" s="60"/>
      <c r="HA589" s="60"/>
      <c r="HB589" s="60"/>
      <c r="HC589" s="60"/>
      <c r="HD589" s="60"/>
      <c r="HE589" s="60"/>
      <c r="HF589" s="60"/>
      <c r="HG589" s="60"/>
      <c r="HH589" s="60"/>
      <c r="HI589" s="60"/>
      <c r="HJ589" s="60"/>
      <c r="HK589" s="60"/>
      <c r="HL589" s="60"/>
      <c r="HM589" s="60"/>
      <c r="HN589" s="60"/>
      <c r="HO589" s="60"/>
      <c r="HP589" s="60"/>
      <c r="HQ589" s="60"/>
      <c r="HR589" s="60"/>
      <c r="HS589" s="60"/>
      <c r="HT589" s="60"/>
      <c r="HU589" s="60"/>
      <c r="HV589" s="60"/>
      <c r="HW589" s="60"/>
      <c r="HX589" s="60"/>
      <c r="HY589" s="60"/>
      <c r="HZ589" s="60"/>
      <c r="IA589" s="60"/>
      <c r="IB589" s="60"/>
      <c r="IC589" s="60"/>
      <c r="ID589" s="60"/>
      <c r="IE589" s="60"/>
      <c r="IF589" s="60"/>
      <c r="IG589" s="60"/>
      <c r="IH589" s="60"/>
      <c r="II589" s="60"/>
      <c r="IJ589" s="60"/>
      <c r="IK589" s="60"/>
      <c r="IL589" s="60"/>
      <c r="IM589" s="60"/>
      <c r="IN589" s="60"/>
      <c r="IO589" s="60"/>
      <c r="IP589" s="60"/>
      <c r="IQ589" s="60"/>
      <c r="IR589" s="60"/>
      <c r="IS589" s="60"/>
      <c r="IT589" s="60"/>
    </row>
    <row r="590" spans="1:254" ht="23.25" customHeight="1">
      <c r="C590" s="199"/>
      <c r="I590" s="82"/>
      <c r="K590" s="82"/>
      <c r="M590" s="82"/>
      <c r="AC590" s="60"/>
      <c r="AD590" s="60"/>
      <c r="AE590" s="60"/>
      <c r="AF590" s="60"/>
      <c r="AG590" s="60"/>
      <c r="AH590" s="60"/>
      <c r="AI590" s="60"/>
      <c r="AJ590" s="60"/>
      <c r="AK590" s="60"/>
      <c r="AL590" s="60"/>
      <c r="AM590" s="60"/>
      <c r="AN590" s="60"/>
      <c r="AO590" s="60"/>
      <c r="AP590" s="60"/>
      <c r="AQ590" s="60"/>
      <c r="AR590" s="60"/>
      <c r="AS590" s="60"/>
      <c r="AT590" s="60"/>
      <c r="AU590" s="60"/>
      <c r="AV590" s="60"/>
      <c r="AW590" s="60"/>
      <c r="AX590" s="60"/>
      <c r="AY590" s="60"/>
      <c r="AZ590" s="60"/>
      <c r="BA590" s="60"/>
      <c r="BB590" s="60"/>
      <c r="BC590" s="60"/>
      <c r="BD590" s="60"/>
      <c r="BE590" s="60"/>
      <c r="BF590" s="60"/>
      <c r="BG590" s="60"/>
      <c r="BH590" s="60"/>
      <c r="BI590" s="60"/>
      <c r="BJ590" s="60"/>
      <c r="BK590" s="60"/>
      <c r="BL590" s="60"/>
      <c r="BM590" s="60"/>
      <c r="BN590" s="60"/>
      <c r="BO590" s="60"/>
      <c r="BP590" s="60"/>
      <c r="BQ590" s="60"/>
      <c r="BR590" s="60"/>
      <c r="BS590" s="60"/>
      <c r="BT590" s="60"/>
      <c r="BU590" s="60"/>
      <c r="BV590" s="60"/>
      <c r="BW590" s="60"/>
      <c r="BX590" s="60"/>
      <c r="BY590" s="60"/>
      <c r="BZ590" s="60"/>
      <c r="CA590" s="60"/>
      <c r="CB590" s="60"/>
      <c r="CC590" s="60"/>
      <c r="CD590" s="60"/>
      <c r="CE590" s="60"/>
      <c r="CF590" s="60"/>
      <c r="CG590" s="60"/>
      <c r="CH590" s="60"/>
      <c r="CI590" s="60"/>
      <c r="CJ590" s="60"/>
      <c r="CK590" s="60"/>
      <c r="CL590" s="60"/>
      <c r="CM590" s="60"/>
      <c r="CN590" s="60"/>
      <c r="CO590" s="60"/>
      <c r="CP590" s="60"/>
      <c r="CQ590" s="60"/>
      <c r="CR590" s="60"/>
      <c r="CS590" s="60"/>
      <c r="CT590" s="60"/>
      <c r="CU590" s="60"/>
      <c r="CV590" s="60"/>
      <c r="CW590" s="60"/>
      <c r="CX590" s="60"/>
      <c r="CY590" s="60"/>
      <c r="CZ590" s="60"/>
      <c r="DA590" s="60"/>
      <c r="DB590" s="60"/>
      <c r="DC590" s="60"/>
      <c r="DD590" s="60"/>
      <c r="DE590" s="60"/>
      <c r="DF590" s="60"/>
      <c r="DG590" s="60"/>
      <c r="DH590" s="60"/>
      <c r="DI590" s="60"/>
      <c r="DJ590" s="60"/>
      <c r="DK590" s="60"/>
      <c r="DL590" s="60"/>
      <c r="DM590" s="60"/>
      <c r="DN590" s="60"/>
      <c r="DO590" s="60"/>
      <c r="DP590" s="60"/>
      <c r="DQ590" s="60"/>
      <c r="DR590" s="60"/>
      <c r="DS590" s="60"/>
      <c r="DT590" s="60"/>
      <c r="DU590" s="60"/>
      <c r="DV590" s="60"/>
      <c r="DW590" s="60"/>
      <c r="DX590" s="60"/>
      <c r="DY590" s="60"/>
      <c r="DZ590" s="60"/>
      <c r="EA590" s="60"/>
      <c r="EB590" s="60"/>
      <c r="EC590" s="60"/>
      <c r="ED590" s="60"/>
      <c r="EE590" s="60"/>
      <c r="EF590" s="60"/>
      <c r="EG590" s="60"/>
      <c r="EH590" s="60"/>
      <c r="EI590" s="60"/>
      <c r="EJ590" s="60"/>
      <c r="EK590" s="60"/>
      <c r="EL590" s="60"/>
      <c r="EM590" s="60"/>
      <c r="EN590" s="60"/>
      <c r="EO590" s="60"/>
      <c r="EP590" s="60"/>
      <c r="EQ590" s="60"/>
      <c r="ER590" s="60"/>
      <c r="ES590" s="60"/>
      <c r="ET590" s="60"/>
      <c r="EU590" s="60"/>
      <c r="EV590" s="60"/>
      <c r="EW590" s="60"/>
      <c r="EX590" s="60"/>
      <c r="EY590" s="60"/>
      <c r="EZ590" s="60"/>
      <c r="FA590" s="60"/>
      <c r="FB590" s="60"/>
      <c r="FC590" s="60"/>
      <c r="FD590" s="60"/>
      <c r="FE590" s="60"/>
      <c r="FF590" s="60"/>
      <c r="FG590" s="60"/>
      <c r="FH590" s="60"/>
      <c r="FI590" s="60"/>
      <c r="FJ590" s="60"/>
      <c r="FK590" s="60"/>
      <c r="FL590" s="60"/>
      <c r="FM590" s="60"/>
      <c r="FN590" s="60"/>
      <c r="FO590" s="60"/>
      <c r="FP590" s="60"/>
      <c r="FQ590" s="60"/>
      <c r="FR590" s="60"/>
      <c r="FS590" s="60"/>
      <c r="FT590" s="60"/>
      <c r="FU590" s="60"/>
      <c r="FV590" s="60"/>
      <c r="FW590" s="60"/>
      <c r="FX590" s="60"/>
      <c r="FY590" s="60"/>
      <c r="FZ590" s="60"/>
      <c r="GA590" s="60"/>
      <c r="GB590" s="60"/>
      <c r="GC590" s="60"/>
      <c r="GD590" s="60"/>
      <c r="GE590" s="60"/>
      <c r="GF590" s="60"/>
      <c r="GG590" s="60"/>
      <c r="GH590" s="60"/>
      <c r="GI590" s="60"/>
      <c r="GJ590" s="60"/>
      <c r="GK590" s="60"/>
      <c r="GL590" s="60"/>
      <c r="GM590" s="60"/>
      <c r="GN590" s="60"/>
      <c r="GO590" s="60"/>
      <c r="GP590" s="60"/>
      <c r="GQ590" s="60"/>
      <c r="GR590" s="60"/>
      <c r="GS590" s="60"/>
      <c r="GT590" s="60"/>
      <c r="GU590" s="60"/>
      <c r="GV590" s="60"/>
      <c r="GW590" s="60"/>
      <c r="GX590" s="60"/>
      <c r="GY590" s="60"/>
      <c r="GZ590" s="60"/>
      <c r="HA590" s="60"/>
      <c r="HB590" s="60"/>
      <c r="HC590" s="60"/>
      <c r="HD590" s="60"/>
      <c r="HE590" s="60"/>
      <c r="HF590" s="60"/>
      <c r="HG590" s="60"/>
      <c r="HH590" s="60"/>
      <c r="HI590" s="60"/>
      <c r="HJ590" s="60"/>
      <c r="HK590" s="60"/>
      <c r="HL590" s="60"/>
      <c r="HM590" s="60"/>
      <c r="HN590" s="60"/>
      <c r="HO590" s="60"/>
      <c r="HP590" s="60"/>
      <c r="HQ590" s="60"/>
      <c r="HR590" s="60"/>
      <c r="HS590" s="60"/>
      <c r="HT590" s="60"/>
      <c r="HU590" s="60"/>
      <c r="HV590" s="60"/>
      <c r="HW590" s="60"/>
      <c r="HX590" s="60"/>
      <c r="HY590" s="60"/>
      <c r="HZ590" s="60"/>
      <c r="IA590" s="60"/>
      <c r="IB590" s="60"/>
      <c r="IC590" s="60"/>
      <c r="ID590" s="60"/>
      <c r="IE590" s="60"/>
      <c r="IF590" s="60"/>
      <c r="IG590" s="60"/>
      <c r="IH590" s="60"/>
      <c r="II590" s="60"/>
      <c r="IJ590" s="60"/>
      <c r="IK590" s="60"/>
      <c r="IL590" s="60"/>
      <c r="IM590" s="60"/>
      <c r="IN590" s="60"/>
      <c r="IO590" s="60"/>
      <c r="IP590" s="60"/>
      <c r="IQ590" s="60"/>
      <c r="IR590" s="60"/>
      <c r="IS590" s="60"/>
      <c r="IT590" s="60"/>
    </row>
    <row r="591" spans="1:254" ht="23.25" customHeight="1">
      <c r="C591" s="199"/>
      <c r="I591" s="82"/>
      <c r="K591" s="82"/>
      <c r="M591" s="82"/>
      <c r="AC591" s="60"/>
      <c r="AD591" s="60"/>
      <c r="AE591" s="60"/>
      <c r="AF591" s="60"/>
      <c r="AG591" s="60"/>
      <c r="AH591" s="60"/>
      <c r="AI591" s="60"/>
      <c r="AJ591" s="60"/>
      <c r="AK591" s="60"/>
      <c r="AL591" s="60"/>
      <c r="AM591" s="60"/>
      <c r="AN591" s="60"/>
      <c r="AO591" s="60"/>
      <c r="AP591" s="60"/>
      <c r="AQ591" s="60"/>
      <c r="AR591" s="60"/>
      <c r="AS591" s="60"/>
      <c r="AT591" s="60"/>
      <c r="AU591" s="60"/>
      <c r="AV591" s="60"/>
      <c r="AW591" s="60"/>
      <c r="AX591" s="60"/>
      <c r="AY591" s="60"/>
      <c r="AZ591" s="60"/>
      <c r="BA591" s="60"/>
      <c r="BB591" s="60"/>
      <c r="BC591" s="60"/>
      <c r="BD591" s="60"/>
      <c r="BE591" s="60"/>
      <c r="BF591" s="60"/>
      <c r="BG591" s="60"/>
      <c r="BH591" s="60"/>
      <c r="BI591" s="60"/>
      <c r="BJ591" s="60"/>
      <c r="BK591" s="60"/>
      <c r="BL591" s="60"/>
      <c r="BM591" s="60"/>
      <c r="BN591" s="60"/>
      <c r="BO591" s="60"/>
      <c r="BP591" s="60"/>
      <c r="BQ591" s="60"/>
      <c r="BR591" s="60"/>
      <c r="BS591" s="60"/>
      <c r="BT591" s="60"/>
      <c r="BU591" s="60"/>
      <c r="BV591" s="60"/>
      <c r="BW591" s="60"/>
      <c r="BX591" s="60"/>
      <c r="BY591" s="60"/>
      <c r="BZ591" s="60"/>
      <c r="CA591" s="60"/>
      <c r="CB591" s="60"/>
      <c r="CC591" s="60"/>
      <c r="CD591" s="60"/>
      <c r="CE591" s="60"/>
      <c r="CF591" s="60"/>
      <c r="CG591" s="60"/>
      <c r="CH591" s="60"/>
      <c r="CI591" s="60"/>
      <c r="CJ591" s="60"/>
      <c r="CK591" s="60"/>
      <c r="CL591" s="60"/>
      <c r="CM591" s="60"/>
      <c r="CN591" s="60"/>
      <c r="CO591" s="60"/>
      <c r="CP591" s="60"/>
      <c r="CQ591" s="60"/>
      <c r="CR591" s="60"/>
      <c r="CS591" s="60"/>
      <c r="CT591" s="60"/>
      <c r="CU591" s="60"/>
      <c r="CV591" s="60"/>
      <c r="CW591" s="60"/>
      <c r="CX591" s="60"/>
      <c r="CY591" s="60"/>
      <c r="CZ591" s="60"/>
      <c r="DA591" s="60"/>
      <c r="DB591" s="60"/>
      <c r="DC591" s="60"/>
      <c r="DD591" s="60"/>
      <c r="DE591" s="60"/>
      <c r="DF591" s="60"/>
      <c r="DG591" s="60"/>
      <c r="DH591" s="60"/>
      <c r="DI591" s="60"/>
      <c r="DJ591" s="60"/>
      <c r="DK591" s="60"/>
      <c r="DL591" s="60"/>
      <c r="DM591" s="60"/>
      <c r="DN591" s="60"/>
      <c r="DO591" s="60"/>
      <c r="DP591" s="60"/>
      <c r="DQ591" s="60"/>
      <c r="DR591" s="60"/>
      <c r="DS591" s="60"/>
      <c r="DT591" s="60"/>
      <c r="DU591" s="60"/>
      <c r="DV591" s="60"/>
      <c r="DW591" s="60"/>
      <c r="DX591" s="60"/>
      <c r="DY591" s="60"/>
      <c r="DZ591" s="60"/>
      <c r="EA591" s="60"/>
      <c r="EB591" s="60"/>
      <c r="EC591" s="60"/>
      <c r="ED591" s="60"/>
      <c r="EE591" s="60"/>
      <c r="EF591" s="60"/>
      <c r="EG591" s="60"/>
      <c r="EH591" s="60"/>
      <c r="EI591" s="60"/>
      <c r="EJ591" s="60"/>
      <c r="EK591" s="60"/>
      <c r="EL591" s="60"/>
      <c r="EM591" s="60"/>
      <c r="EN591" s="60"/>
      <c r="EO591" s="60"/>
      <c r="EP591" s="60"/>
      <c r="EQ591" s="60"/>
      <c r="ER591" s="60"/>
      <c r="ES591" s="60"/>
      <c r="ET591" s="60"/>
      <c r="EU591" s="60"/>
      <c r="EV591" s="60"/>
      <c r="EW591" s="60"/>
      <c r="EX591" s="60"/>
      <c r="EY591" s="60"/>
      <c r="EZ591" s="60"/>
      <c r="FA591" s="60"/>
      <c r="FB591" s="60"/>
      <c r="FC591" s="60"/>
      <c r="FD591" s="60"/>
      <c r="FE591" s="60"/>
      <c r="FF591" s="60"/>
      <c r="FG591" s="60"/>
      <c r="FH591" s="60"/>
      <c r="FI591" s="60"/>
      <c r="FJ591" s="60"/>
      <c r="FK591" s="60"/>
      <c r="FL591" s="60"/>
      <c r="FM591" s="60"/>
      <c r="FN591" s="60"/>
      <c r="FO591" s="60"/>
      <c r="FP591" s="60"/>
      <c r="FQ591" s="60"/>
      <c r="FR591" s="60"/>
      <c r="FS591" s="60"/>
      <c r="FT591" s="60"/>
      <c r="FU591" s="60"/>
      <c r="FV591" s="60"/>
      <c r="FW591" s="60"/>
      <c r="FX591" s="60"/>
      <c r="FY591" s="60"/>
      <c r="FZ591" s="60"/>
      <c r="GA591" s="60"/>
      <c r="GB591" s="60"/>
      <c r="GC591" s="60"/>
      <c r="GD591" s="60"/>
      <c r="GE591" s="60"/>
      <c r="GF591" s="60"/>
      <c r="GG591" s="60"/>
      <c r="GH591" s="60"/>
      <c r="GI591" s="60"/>
      <c r="GJ591" s="60"/>
      <c r="GK591" s="60"/>
      <c r="GL591" s="60"/>
      <c r="GM591" s="60"/>
      <c r="GN591" s="60"/>
      <c r="GO591" s="60"/>
      <c r="GP591" s="60"/>
      <c r="GQ591" s="60"/>
      <c r="GR591" s="60"/>
      <c r="GS591" s="60"/>
      <c r="GT591" s="60"/>
      <c r="GU591" s="60"/>
      <c r="GV591" s="60"/>
      <c r="GW591" s="60"/>
      <c r="GX591" s="60"/>
      <c r="GY591" s="60"/>
      <c r="GZ591" s="60"/>
      <c r="HA591" s="60"/>
      <c r="HB591" s="60"/>
      <c r="HC591" s="60"/>
      <c r="HD591" s="60"/>
      <c r="HE591" s="60"/>
      <c r="HF591" s="60"/>
      <c r="HG591" s="60"/>
      <c r="HH591" s="60"/>
      <c r="HI591" s="60"/>
      <c r="HJ591" s="60"/>
      <c r="HK591" s="60"/>
      <c r="HL591" s="60"/>
      <c r="HM591" s="60"/>
      <c r="HN591" s="60"/>
      <c r="HO591" s="60"/>
      <c r="HP591" s="60"/>
      <c r="HQ591" s="60"/>
      <c r="HR591" s="60"/>
      <c r="HS591" s="60"/>
      <c r="HT591" s="60"/>
      <c r="HU591" s="60"/>
      <c r="HV591" s="60"/>
      <c r="HW591" s="60"/>
      <c r="HX591" s="60"/>
      <c r="HY591" s="60"/>
      <c r="HZ591" s="60"/>
      <c r="IA591" s="60"/>
      <c r="IB591" s="60"/>
      <c r="IC591" s="60"/>
      <c r="ID591" s="60"/>
      <c r="IE591" s="60"/>
      <c r="IF591" s="60"/>
      <c r="IG591" s="60"/>
      <c r="IH591" s="60"/>
      <c r="II591" s="60"/>
      <c r="IJ591" s="60"/>
      <c r="IK591" s="60"/>
      <c r="IL591" s="60"/>
      <c r="IM591" s="60"/>
      <c r="IN591" s="60"/>
      <c r="IO591" s="60"/>
      <c r="IP591" s="60"/>
      <c r="IQ591" s="60"/>
      <c r="IR591" s="60"/>
      <c r="IS591" s="60"/>
      <c r="IT591" s="60"/>
    </row>
    <row r="592" spans="1:254" ht="23.25" customHeight="1">
      <c r="C592" s="199"/>
      <c r="I592" s="82"/>
      <c r="K592" s="82"/>
      <c r="M592" s="82"/>
      <c r="AC592" s="60"/>
      <c r="AD592" s="60"/>
      <c r="AE592" s="60"/>
      <c r="AF592" s="60"/>
      <c r="AG592" s="60"/>
      <c r="AH592" s="60"/>
      <c r="AI592" s="60"/>
      <c r="AJ592" s="60"/>
      <c r="AK592" s="60"/>
      <c r="AL592" s="60"/>
      <c r="AM592" s="60"/>
      <c r="AN592" s="60"/>
      <c r="AO592" s="60"/>
      <c r="AP592" s="60"/>
      <c r="AQ592" s="60"/>
      <c r="AR592" s="60"/>
      <c r="AS592" s="60"/>
      <c r="AT592" s="60"/>
      <c r="AU592" s="60"/>
      <c r="AV592" s="60"/>
      <c r="AW592" s="60"/>
      <c r="AX592" s="60"/>
      <c r="AY592" s="60"/>
      <c r="AZ592" s="60"/>
      <c r="BA592" s="60"/>
      <c r="BB592" s="60"/>
      <c r="BC592" s="60"/>
      <c r="BD592" s="60"/>
      <c r="BE592" s="60"/>
      <c r="BF592" s="60"/>
      <c r="BG592" s="60"/>
      <c r="BH592" s="60"/>
      <c r="BI592" s="60"/>
      <c r="BJ592" s="60"/>
      <c r="BK592" s="60"/>
      <c r="BL592" s="60"/>
      <c r="BM592" s="60"/>
      <c r="BN592" s="60"/>
      <c r="BO592" s="60"/>
      <c r="BP592" s="60"/>
      <c r="BQ592" s="60"/>
      <c r="BR592" s="60"/>
      <c r="BS592" s="60"/>
      <c r="BT592" s="60"/>
      <c r="BU592" s="60"/>
      <c r="BV592" s="60"/>
      <c r="BW592" s="60"/>
      <c r="BX592" s="60"/>
      <c r="BY592" s="60"/>
      <c r="BZ592" s="60"/>
      <c r="CA592" s="60"/>
      <c r="CB592" s="60"/>
      <c r="CC592" s="60"/>
      <c r="CD592" s="60"/>
      <c r="CE592" s="60"/>
      <c r="CF592" s="60"/>
      <c r="CG592" s="60"/>
      <c r="CH592" s="60"/>
      <c r="CI592" s="60"/>
      <c r="CJ592" s="60"/>
      <c r="CK592" s="60"/>
      <c r="CL592" s="60"/>
      <c r="CM592" s="60"/>
      <c r="CN592" s="60"/>
      <c r="CO592" s="60"/>
      <c r="CP592" s="60"/>
      <c r="CQ592" s="60"/>
      <c r="CR592" s="60"/>
      <c r="CS592" s="60"/>
      <c r="CT592" s="60"/>
      <c r="CU592" s="60"/>
      <c r="CV592" s="60"/>
      <c r="CW592" s="60"/>
      <c r="CX592" s="60"/>
      <c r="CY592" s="60"/>
      <c r="CZ592" s="60"/>
      <c r="DA592" s="60"/>
      <c r="DB592" s="60"/>
      <c r="DC592" s="60"/>
      <c r="DD592" s="60"/>
      <c r="DE592" s="60"/>
      <c r="DF592" s="60"/>
      <c r="DG592" s="60"/>
      <c r="DH592" s="60"/>
      <c r="DI592" s="60"/>
      <c r="DJ592" s="60"/>
      <c r="DK592" s="60"/>
      <c r="DL592" s="60"/>
      <c r="DM592" s="60"/>
      <c r="DN592" s="60"/>
      <c r="DO592" s="60"/>
      <c r="DP592" s="60"/>
      <c r="DQ592" s="60"/>
      <c r="DR592" s="60"/>
      <c r="DS592" s="60"/>
      <c r="DT592" s="60"/>
      <c r="DU592" s="60"/>
      <c r="DV592" s="60"/>
      <c r="DW592" s="60"/>
      <c r="DX592" s="60"/>
      <c r="DY592" s="60"/>
      <c r="DZ592" s="60"/>
      <c r="EA592" s="60"/>
      <c r="EB592" s="60"/>
      <c r="EC592" s="60"/>
      <c r="ED592" s="60"/>
      <c r="EE592" s="60"/>
      <c r="EF592" s="60"/>
      <c r="EG592" s="60"/>
      <c r="EH592" s="60"/>
      <c r="EI592" s="60"/>
      <c r="EJ592" s="60"/>
      <c r="EK592" s="60"/>
      <c r="EL592" s="60"/>
      <c r="EM592" s="60"/>
      <c r="EN592" s="60"/>
      <c r="EO592" s="60"/>
      <c r="EP592" s="60"/>
      <c r="EQ592" s="60"/>
      <c r="ER592" s="60"/>
      <c r="ES592" s="60"/>
      <c r="ET592" s="60"/>
      <c r="EU592" s="60"/>
      <c r="EV592" s="60"/>
      <c r="EW592" s="60"/>
      <c r="EX592" s="60"/>
      <c r="EY592" s="60"/>
      <c r="EZ592" s="60"/>
      <c r="FA592" s="60"/>
      <c r="FB592" s="60"/>
      <c r="FC592" s="60"/>
      <c r="FD592" s="60"/>
      <c r="FE592" s="60"/>
      <c r="FF592" s="60"/>
      <c r="FG592" s="60"/>
      <c r="FH592" s="60"/>
      <c r="FI592" s="60"/>
      <c r="FJ592" s="60"/>
      <c r="FK592" s="60"/>
      <c r="FL592" s="60"/>
      <c r="FM592" s="60"/>
      <c r="FN592" s="60"/>
      <c r="FO592" s="60"/>
      <c r="FP592" s="60"/>
      <c r="FQ592" s="60"/>
      <c r="FR592" s="60"/>
      <c r="FS592" s="60"/>
      <c r="FT592" s="60"/>
      <c r="FU592" s="60"/>
      <c r="FV592" s="60"/>
      <c r="FW592" s="60"/>
      <c r="FX592" s="60"/>
      <c r="FY592" s="60"/>
      <c r="FZ592" s="60"/>
      <c r="GA592" s="60"/>
      <c r="GB592" s="60"/>
      <c r="GC592" s="60"/>
      <c r="GD592" s="60"/>
      <c r="GE592" s="60"/>
      <c r="GF592" s="60"/>
      <c r="GG592" s="60"/>
      <c r="GH592" s="60"/>
      <c r="GI592" s="60"/>
      <c r="GJ592" s="60"/>
      <c r="GK592" s="60"/>
      <c r="GL592" s="60"/>
      <c r="GM592" s="60"/>
      <c r="GN592" s="60"/>
      <c r="GO592" s="60"/>
      <c r="GP592" s="60"/>
      <c r="GQ592" s="60"/>
      <c r="GR592" s="60"/>
      <c r="GS592" s="60"/>
      <c r="GT592" s="60"/>
      <c r="GU592" s="60"/>
      <c r="GV592" s="60"/>
      <c r="GW592" s="60"/>
      <c r="GX592" s="60"/>
      <c r="GY592" s="60"/>
      <c r="GZ592" s="60"/>
      <c r="HA592" s="60"/>
      <c r="HB592" s="60"/>
      <c r="HC592" s="60"/>
      <c r="HD592" s="60"/>
      <c r="HE592" s="60"/>
      <c r="HF592" s="60"/>
      <c r="HG592" s="60"/>
      <c r="HH592" s="60"/>
      <c r="HI592" s="60"/>
      <c r="HJ592" s="60"/>
      <c r="HK592" s="60"/>
      <c r="HL592" s="60"/>
      <c r="HM592" s="60"/>
      <c r="HN592" s="60"/>
      <c r="HO592" s="60"/>
      <c r="HP592" s="60"/>
      <c r="HQ592" s="60"/>
      <c r="HR592" s="60"/>
      <c r="HS592" s="60"/>
      <c r="HT592" s="60"/>
      <c r="HU592" s="60"/>
      <c r="HV592" s="60"/>
      <c r="HW592" s="60"/>
      <c r="HX592" s="60"/>
      <c r="HY592" s="60"/>
      <c r="HZ592" s="60"/>
      <c r="IA592" s="60"/>
      <c r="IB592" s="60"/>
      <c r="IC592" s="60"/>
      <c r="ID592" s="60"/>
      <c r="IE592" s="60"/>
      <c r="IF592" s="60"/>
      <c r="IG592" s="60"/>
      <c r="IH592" s="60"/>
      <c r="II592" s="60"/>
      <c r="IJ592" s="60"/>
      <c r="IK592" s="60"/>
      <c r="IL592" s="60"/>
      <c r="IM592" s="60"/>
      <c r="IN592" s="60"/>
      <c r="IO592" s="60"/>
      <c r="IP592" s="60"/>
      <c r="IQ592" s="60"/>
      <c r="IR592" s="60"/>
      <c r="IS592" s="60"/>
      <c r="IT592" s="60"/>
    </row>
    <row r="593" spans="1:254" ht="23.25" customHeight="1">
      <c r="C593" s="199"/>
      <c r="I593" s="82"/>
      <c r="K593" s="82"/>
      <c r="M593" s="82"/>
      <c r="AC593" s="60"/>
      <c r="AD593" s="60"/>
      <c r="AE593" s="60"/>
      <c r="AF593" s="60"/>
      <c r="AG593" s="60"/>
      <c r="AH593" s="60"/>
      <c r="AI593" s="60"/>
      <c r="AJ593" s="60"/>
      <c r="AK593" s="60"/>
      <c r="AL593" s="60"/>
      <c r="AM593" s="60"/>
      <c r="AN593" s="60"/>
      <c r="AO593" s="60"/>
      <c r="AP593" s="60"/>
      <c r="AQ593" s="60"/>
      <c r="AR593" s="60"/>
      <c r="AS593" s="60"/>
      <c r="AT593" s="60"/>
      <c r="AU593" s="60"/>
      <c r="AV593" s="60"/>
      <c r="AW593" s="60"/>
      <c r="AX593" s="60"/>
      <c r="AY593" s="60"/>
      <c r="AZ593" s="60"/>
      <c r="BA593" s="60"/>
      <c r="BB593" s="60"/>
      <c r="BC593" s="60"/>
      <c r="BD593" s="60"/>
      <c r="BE593" s="60"/>
      <c r="BF593" s="60"/>
      <c r="BG593" s="60"/>
      <c r="BH593" s="60"/>
      <c r="BI593" s="60"/>
      <c r="BJ593" s="60"/>
      <c r="BK593" s="60"/>
      <c r="BL593" s="60"/>
      <c r="BM593" s="60"/>
      <c r="BN593" s="60"/>
      <c r="BO593" s="60"/>
      <c r="BP593" s="60"/>
      <c r="BQ593" s="60"/>
      <c r="BR593" s="60"/>
      <c r="BS593" s="60"/>
      <c r="BT593" s="60"/>
      <c r="BU593" s="60"/>
      <c r="BV593" s="60"/>
      <c r="BW593" s="60"/>
      <c r="BX593" s="60"/>
      <c r="BY593" s="60"/>
      <c r="BZ593" s="60"/>
      <c r="CA593" s="60"/>
      <c r="CB593" s="60"/>
      <c r="CC593" s="60"/>
      <c r="CD593" s="60"/>
      <c r="CE593" s="60"/>
      <c r="CF593" s="60"/>
      <c r="CG593" s="60"/>
      <c r="CH593" s="60"/>
      <c r="CI593" s="60"/>
      <c r="CJ593" s="60"/>
      <c r="CK593" s="60"/>
      <c r="CL593" s="60"/>
      <c r="CM593" s="60"/>
      <c r="CN593" s="60"/>
      <c r="CO593" s="60"/>
      <c r="CP593" s="60"/>
      <c r="CQ593" s="60"/>
      <c r="CR593" s="60"/>
      <c r="CS593" s="60"/>
      <c r="CT593" s="60"/>
      <c r="CU593" s="60"/>
      <c r="CV593" s="60"/>
      <c r="CW593" s="60"/>
      <c r="CX593" s="60"/>
      <c r="CY593" s="60"/>
      <c r="CZ593" s="60"/>
      <c r="DA593" s="60"/>
      <c r="DB593" s="60"/>
      <c r="DC593" s="60"/>
      <c r="DD593" s="60"/>
      <c r="DE593" s="60"/>
      <c r="DF593" s="60"/>
      <c r="DG593" s="60"/>
      <c r="DH593" s="60"/>
      <c r="DI593" s="60"/>
      <c r="DJ593" s="60"/>
      <c r="DK593" s="60"/>
      <c r="DL593" s="60"/>
      <c r="DM593" s="60"/>
      <c r="DN593" s="60"/>
      <c r="DO593" s="60"/>
      <c r="DP593" s="60"/>
      <c r="DQ593" s="60"/>
      <c r="DR593" s="60"/>
      <c r="DS593" s="60"/>
      <c r="DT593" s="60"/>
      <c r="DU593" s="60"/>
      <c r="DV593" s="60"/>
      <c r="DW593" s="60"/>
      <c r="DX593" s="60"/>
      <c r="DY593" s="60"/>
      <c r="DZ593" s="60"/>
      <c r="EA593" s="60"/>
      <c r="EB593" s="60"/>
      <c r="EC593" s="60"/>
      <c r="ED593" s="60"/>
      <c r="EE593" s="60"/>
      <c r="EF593" s="60"/>
      <c r="EG593" s="60"/>
      <c r="EH593" s="60"/>
      <c r="EI593" s="60"/>
      <c r="EJ593" s="60"/>
      <c r="EK593" s="60"/>
      <c r="EL593" s="60"/>
      <c r="EM593" s="60"/>
      <c r="EN593" s="60"/>
      <c r="EO593" s="60"/>
      <c r="EP593" s="60"/>
      <c r="EQ593" s="60"/>
      <c r="ER593" s="60"/>
      <c r="ES593" s="60"/>
      <c r="ET593" s="60"/>
      <c r="EU593" s="60"/>
      <c r="EV593" s="60"/>
      <c r="EW593" s="60"/>
      <c r="EX593" s="60"/>
      <c r="EY593" s="60"/>
      <c r="EZ593" s="60"/>
      <c r="FA593" s="60"/>
      <c r="FB593" s="60"/>
      <c r="FC593" s="60"/>
      <c r="FD593" s="60"/>
      <c r="FE593" s="60"/>
      <c r="FF593" s="60"/>
      <c r="FG593" s="60"/>
      <c r="FH593" s="60"/>
      <c r="FI593" s="60"/>
      <c r="FJ593" s="60"/>
      <c r="FK593" s="60"/>
      <c r="FL593" s="60"/>
      <c r="FM593" s="60"/>
      <c r="FN593" s="60"/>
      <c r="FO593" s="60"/>
      <c r="FP593" s="60"/>
      <c r="FQ593" s="60"/>
      <c r="FR593" s="60"/>
      <c r="FS593" s="60"/>
      <c r="FT593" s="60"/>
      <c r="FU593" s="60"/>
      <c r="FV593" s="60"/>
      <c r="FW593" s="60"/>
      <c r="FX593" s="60"/>
      <c r="FY593" s="60"/>
      <c r="FZ593" s="60"/>
      <c r="GA593" s="60"/>
      <c r="GB593" s="60"/>
      <c r="GC593" s="60"/>
      <c r="GD593" s="60"/>
      <c r="GE593" s="60"/>
      <c r="GF593" s="60"/>
      <c r="GG593" s="60"/>
      <c r="GH593" s="60"/>
      <c r="GI593" s="60"/>
      <c r="GJ593" s="60"/>
      <c r="GK593" s="60"/>
      <c r="GL593" s="60"/>
      <c r="GM593" s="60"/>
      <c r="GN593" s="60"/>
      <c r="GO593" s="60"/>
      <c r="GP593" s="60"/>
      <c r="GQ593" s="60"/>
      <c r="GR593" s="60"/>
      <c r="GS593" s="60"/>
      <c r="GT593" s="60"/>
      <c r="GU593" s="60"/>
      <c r="GV593" s="60"/>
      <c r="GW593" s="60"/>
      <c r="GX593" s="60"/>
      <c r="GY593" s="60"/>
      <c r="GZ593" s="60"/>
      <c r="HA593" s="60"/>
      <c r="HB593" s="60"/>
      <c r="HC593" s="60"/>
      <c r="HD593" s="60"/>
      <c r="HE593" s="60"/>
      <c r="HF593" s="60"/>
      <c r="HG593" s="60"/>
      <c r="HH593" s="60"/>
      <c r="HI593" s="60"/>
      <c r="HJ593" s="60"/>
      <c r="HK593" s="60"/>
      <c r="HL593" s="60"/>
      <c r="HM593" s="60"/>
      <c r="HN593" s="60"/>
      <c r="HO593" s="60"/>
      <c r="HP593" s="60"/>
      <c r="HQ593" s="60"/>
      <c r="HR593" s="60"/>
      <c r="HS593" s="60"/>
      <c r="HT593" s="60"/>
      <c r="HU593" s="60"/>
      <c r="HV593" s="60"/>
      <c r="HW593" s="60"/>
      <c r="HX593" s="60"/>
      <c r="HY593" s="60"/>
      <c r="HZ593" s="60"/>
      <c r="IA593" s="60"/>
      <c r="IB593" s="60"/>
      <c r="IC593" s="60"/>
      <c r="ID593" s="60"/>
      <c r="IE593" s="60"/>
      <c r="IF593" s="60"/>
      <c r="IG593" s="60"/>
      <c r="IH593" s="60"/>
      <c r="II593" s="60"/>
      <c r="IJ593" s="60"/>
      <c r="IK593" s="60"/>
      <c r="IL593" s="60"/>
      <c r="IM593" s="60"/>
      <c r="IN593" s="60"/>
      <c r="IO593" s="60"/>
      <c r="IP593" s="60"/>
      <c r="IQ593" s="60"/>
      <c r="IR593" s="60"/>
      <c r="IS593" s="60"/>
      <c r="IT593" s="60"/>
    </row>
    <row r="594" spans="1:254" ht="23.25" customHeight="1">
      <c r="C594" s="199"/>
      <c r="I594" s="82"/>
      <c r="K594" s="82"/>
      <c r="M594" s="82"/>
      <c r="AC594" s="60"/>
      <c r="AD594" s="60"/>
      <c r="AE594" s="60"/>
      <c r="AF594" s="60"/>
      <c r="AG594" s="60"/>
      <c r="AH594" s="60"/>
      <c r="AI594" s="60"/>
      <c r="AJ594" s="60"/>
      <c r="AK594" s="60"/>
      <c r="AL594" s="60"/>
      <c r="AM594" s="60"/>
      <c r="AN594" s="60"/>
      <c r="AO594" s="60"/>
      <c r="AP594" s="60"/>
      <c r="AQ594" s="60"/>
      <c r="AR594" s="60"/>
      <c r="AS594" s="60"/>
      <c r="AT594" s="60"/>
      <c r="AU594" s="60"/>
      <c r="AV594" s="60"/>
      <c r="AW594" s="60"/>
      <c r="AX594" s="60"/>
      <c r="AY594" s="60"/>
      <c r="AZ594" s="60"/>
      <c r="BA594" s="60"/>
      <c r="BB594" s="60"/>
      <c r="BC594" s="60"/>
      <c r="BD594" s="60"/>
      <c r="BE594" s="60"/>
      <c r="BF594" s="60"/>
      <c r="BG594" s="60"/>
      <c r="BH594" s="60"/>
      <c r="BI594" s="60"/>
      <c r="BJ594" s="60"/>
      <c r="BK594" s="60"/>
      <c r="BL594" s="60"/>
      <c r="BM594" s="60"/>
      <c r="BN594" s="60"/>
      <c r="BO594" s="60"/>
      <c r="BP594" s="60"/>
      <c r="BQ594" s="60"/>
      <c r="BR594" s="60"/>
      <c r="BS594" s="60"/>
      <c r="BT594" s="60"/>
      <c r="BU594" s="60"/>
      <c r="BV594" s="60"/>
      <c r="BW594" s="60"/>
      <c r="BX594" s="60"/>
      <c r="BY594" s="60"/>
      <c r="BZ594" s="60"/>
      <c r="CA594" s="60"/>
      <c r="CB594" s="60"/>
      <c r="CC594" s="60"/>
      <c r="CD594" s="60"/>
      <c r="CE594" s="60"/>
      <c r="CF594" s="60"/>
      <c r="CG594" s="60"/>
      <c r="CH594" s="60"/>
      <c r="CI594" s="60"/>
      <c r="CJ594" s="60"/>
      <c r="CK594" s="60"/>
      <c r="CL594" s="60"/>
      <c r="CM594" s="60"/>
      <c r="CN594" s="60"/>
      <c r="CO594" s="60"/>
      <c r="CP594" s="60"/>
      <c r="CQ594" s="60"/>
      <c r="CR594" s="60"/>
      <c r="CS594" s="60"/>
      <c r="CT594" s="60"/>
      <c r="CU594" s="60"/>
      <c r="CV594" s="60"/>
      <c r="CW594" s="60"/>
      <c r="CX594" s="60"/>
      <c r="CY594" s="60"/>
      <c r="CZ594" s="60"/>
      <c r="DA594" s="60"/>
      <c r="DB594" s="60"/>
      <c r="DC594" s="60"/>
      <c r="DD594" s="60"/>
      <c r="DE594" s="60"/>
      <c r="DF594" s="60"/>
      <c r="DG594" s="60"/>
      <c r="DH594" s="60"/>
      <c r="DI594" s="60"/>
      <c r="DJ594" s="60"/>
      <c r="DK594" s="60"/>
      <c r="DL594" s="60"/>
      <c r="DM594" s="60"/>
      <c r="DN594" s="60"/>
      <c r="DO594" s="60"/>
      <c r="DP594" s="60"/>
      <c r="DQ594" s="60"/>
      <c r="DR594" s="60"/>
      <c r="DS594" s="60"/>
      <c r="DT594" s="60"/>
      <c r="DU594" s="60"/>
      <c r="DV594" s="60"/>
      <c r="DW594" s="60"/>
      <c r="DX594" s="60"/>
      <c r="DY594" s="60"/>
      <c r="DZ594" s="60"/>
      <c r="EA594" s="60"/>
      <c r="EB594" s="60"/>
      <c r="EC594" s="60"/>
      <c r="ED594" s="60"/>
      <c r="EE594" s="60"/>
      <c r="EF594" s="60"/>
      <c r="EG594" s="60"/>
      <c r="EH594" s="60"/>
      <c r="EI594" s="60"/>
      <c r="EJ594" s="60"/>
      <c r="EK594" s="60"/>
      <c r="EL594" s="60"/>
      <c r="EM594" s="60"/>
      <c r="EN594" s="60"/>
      <c r="EO594" s="60"/>
      <c r="EP594" s="60"/>
      <c r="EQ594" s="60"/>
      <c r="ER594" s="60"/>
      <c r="ES594" s="60"/>
      <c r="ET594" s="60"/>
      <c r="EU594" s="60"/>
      <c r="EV594" s="60"/>
      <c r="EW594" s="60"/>
      <c r="EX594" s="60"/>
      <c r="EY594" s="60"/>
      <c r="EZ594" s="60"/>
      <c r="FA594" s="60"/>
      <c r="FB594" s="60"/>
      <c r="FC594" s="60"/>
      <c r="FD594" s="60"/>
      <c r="FE594" s="60"/>
      <c r="FF594" s="60"/>
      <c r="FG594" s="60"/>
      <c r="FH594" s="60"/>
      <c r="FI594" s="60"/>
      <c r="FJ594" s="60"/>
      <c r="FK594" s="60"/>
      <c r="FL594" s="60"/>
      <c r="FM594" s="60"/>
      <c r="FN594" s="60"/>
      <c r="FO594" s="60"/>
      <c r="FP594" s="60"/>
      <c r="FQ594" s="60"/>
      <c r="FR594" s="60"/>
      <c r="FS594" s="60"/>
      <c r="FT594" s="60"/>
      <c r="FU594" s="60"/>
      <c r="FV594" s="60"/>
      <c r="FW594" s="60"/>
      <c r="FX594" s="60"/>
      <c r="FY594" s="60"/>
      <c r="FZ594" s="60"/>
      <c r="GA594" s="60"/>
      <c r="GB594" s="60"/>
      <c r="GC594" s="60"/>
      <c r="GD594" s="60"/>
      <c r="GE594" s="60"/>
      <c r="GF594" s="60"/>
      <c r="GG594" s="60"/>
      <c r="GH594" s="60"/>
      <c r="GI594" s="60"/>
      <c r="GJ594" s="60"/>
      <c r="GK594" s="60"/>
      <c r="GL594" s="60"/>
      <c r="GM594" s="60"/>
      <c r="GN594" s="60"/>
      <c r="GO594" s="60"/>
      <c r="GP594" s="60"/>
      <c r="GQ594" s="60"/>
      <c r="GR594" s="60"/>
      <c r="GS594" s="60"/>
      <c r="GT594" s="60"/>
      <c r="GU594" s="60"/>
      <c r="GV594" s="60"/>
      <c r="GW594" s="60"/>
      <c r="GX594" s="60"/>
      <c r="GY594" s="60"/>
      <c r="GZ594" s="60"/>
      <c r="HA594" s="60"/>
      <c r="HB594" s="60"/>
      <c r="HC594" s="60"/>
      <c r="HD594" s="60"/>
      <c r="HE594" s="60"/>
      <c r="HF594" s="60"/>
      <c r="HG594" s="60"/>
      <c r="HH594" s="60"/>
      <c r="HI594" s="60"/>
      <c r="HJ594" s="60"/>
      <c r="HK594" s="60"/>
      <c r="HL594" s="60"/>
      <c r="HM594" s="60"/>
      <c r="HN594" s="60"/>
      <c r="HO594" s="60"/>
      <c r="HP594" s="60"/>
      <c r="HQ594" s="60"/>
      <c r="HR594" s="60"/>
      <c r="HS594" s="60"/>
      <c r="HT594" s="60"/>
      <c r="HU594" s="60"/>
      <c r="HV594" s="60"/>
      <c r="HW594" s="60"/>
      <c r="HX594" s="60"/>
      <c r="HY594" s="60"/>
      <c r="HZ594" s="60"/>
      <c r="IA594" s="60"/>
      <c r="IB594" s="60"/>
      <c r="IC594" s="60"/>
      <c r="ID594" s="60"/>
      <c r="IE594" s="60"/>
      <c r="IF594" s="60"/>
      <c r="IG594" s="60"/>
      <c r="IH594" s="60"/>
      <c r="II594" s="60"/>
      <c r="IJ594" s="60"/>
      <c r="IK594" s="60"/>
      <c r="IL594" s="60"/>
      <c r="IM594" s="60"/>
      <c r="IN594" s="60"/>
      <c r="IO594" s="60"/>
      <c r="IP594" s="60"/>
      <c r="IQ594" s="60"/>
      <c r="IR594" s="60"/>
      <c r="IS594" s="60"/>
      <c r="IT594" s="60"/>
    </row>
    <row r="595" spans="1:254" ht="23.25" customHeight="1">
      <c r="C595" s="199"/>
      <c r="I595" s="82"/>
      <c r="K595" s="82"/>
      <c r="M595" s="82"/>
      <c r="AC595" s="60"/>
      <c r="AD595" s="60"/>
      <c r="AE595" s="60"/>
      <c r="AF595" s="60"/>
      <c r="AG595" s="60"/>
      <c r="AH595" s="60"/>
      <c r="AI595" s="60"/>
      <c r="AJ595" s="60"/>
      <c r="AK595" s="60"/>
      <c r="AL595" s="60"/>
      <c r="AM595" s="60"/>
      <c r="AN595" s="60"/>
      <c r="AO595" s="60"/>
      <c r="AP595" s="60"/>
      <c r="AQ595" s="60"/>
      <c r="AR595" s="60"/>
      <c r="AS595" s="60"/>
      <c r="AT595" s="60"/>
      <c r="AU595" s="60"/>
      <c r="AV595" s="60"/>
      <c r="AW595" s="60"/>
      <c r="AX595" s="60"/>
      <c r="AY595" s="60"/>
      <c r="AZ595" s="60"/>
      <c r="BA595" s="60"/>
      <c r="BB595" s="60"/>
      <c r="BC595" s="60"/>
      <c r="BD595" s="60"/>
      <c r="BE595" s="60"/>
      <c r="BF595" s="60"/>
      <c r="BG595" s="60"/>
      <c r="BH595" s="60"/>
      <c r="BI595" s="60"/>
      <c r="BJ595" s="60"/>
      <c r="BK595" s="60"/>
      <c r="BL595" s="60"/>
      <c r="BM595" s="60"/>
      <c r="BN595" s="60"/>
      <c r="BO595" s="60"/>
      <c r="BP595" s="60"/>
      <c r="BQ595" s="60"/>
      <c r="BR595" s="60"/>
      <c r="BS595" s="60"/>
      <c r="BT595" s="60"/>
      <c r="BU595" s="60"/>
      <c r="BV595" s="60"/>
      <c r="BW595" s="60"/>
      <c r="BX595" s="60"/>
      <c r="BY595" s="60"/>
      <c r="BZ595" s="60"/>
      <c r="CA595" s="60"/>
      <c r="CB595" s="60"/>
      <c r="CC595" s="60"/>
      <c r="CD595" s="60"/>
      <c r="CE595" s="60"/>
      <c r="CF595" s="60"/>
      <c r="CG595" s="60"/>
      <c r="CH595" s="60"/>
      <c r="CI595" s="60"/>
      <c r="CJ595" s="60"/>
      <c r="CK595" s="60"/>
      <c r="CL595" s="60"/>
      <c r="CM595" s="60"/>
      <c r="CN595" s="60"/>
      <c r="CO595" s="60"/>
      <c r="CP595" s="60"/>
      <c r="CQ595" s="60"/>
      <c r="CR595" s="60"/>
      <c r="CS595" s="60"/>
      <c r="CT595" s="60"/>
      <c r="CU595" s="60"/>
      <c r="CV595" s="60"/>
      <c r="CW595" s="60"/>
      <c r="CX595" s="60"/>
      <c r="CY595" s="60"/>
      <c r="CZ595" s="60"/>
      <c r="DA595" s="60"/>
      <c r="DB595" s="60"/>
      <c r="DC595" s="60"/>
      <c r="DD595" s="60"/>
      <c r="DE595" s="60"/>
      <c r="DF595" s="60"/>
      <c r="DG595" s="60"/>
      <c r="DH595" s="60"/>
      <c r="DI595" s="60"/>
      <c r="DJ595" s="60"/>
      <c r="DK595" s="60"/>
      <c r="DL595" s="60"/>
      <c r="DM595" s="60"/>
      <c r="DN595" s="60"/>
      <c r="DO595" s="60"/>
      <c r="DP595" s="60"/>
      <c r="DQ595" s="60"/>
      <c r="DR595" s="60"/>
      <c r="DS595" s="60"/>
      <c r="DT595" s="60"/>
      <c r="DU595" s="60"/>
      <c r="DV595" s="60"/>
      <c r="DW595" s="60"/>
      <c r="DX595" s="60"/>
      <c r="DY595" s="60"/>
      <c r="DZ595" s="60"/>
      <c r="EA595" s="60"/>
      <c r="EB595" s="60"/>
      <c r="EC595" s="60"/>
      <c r="ED595" s="60"/>
      <c r="EE595" s="60"/>
      <c r="EF595" s="60"/>
      <c r="EG595" s="60"/>
      <c r="EH595" s="60"/>
      <c r="EI595" s="60"/>
      <c r="EJ595" s="60"/>
      <c r="EK595" s="60"/>
      <c r="EL595" s="60"/>
      <c r="EM595" s="60"/>
      <c r="EN595" s="60"/>
      <c r="EO595" s="60"/>
      <c r="EP595" s="60"/>
      <c r="EQ595" s="60"/>
      <c r="ER595" s="60"/>
      <c r="ES595" s="60"/>
      <c r="ET595" s="60"/>
      <c r="EU595" s="60"/>
      <c r="EV595" s="60"/>
      <c r="EW595" s="60"/>
      <c r="EX595" s="60"/>
      <c r="EY595" s="60"/>
      <c r="EZ595" s="60"/>
      <c r="FA595" s="60"/>
      <c r="FB595" s="60"/>
      <c r="FC595" s="60"/>
      <c r="FD595" s="60"/>
      <c r="FE595" s="60"/>
      <c r="FF595" s="60"/>
      <c r="FG595" s="60"/>
      <c r="FH595" s="60"/>
      <c r="FI595" s="60"/>
      <c r="FJ595" s="60"/>
      <c r="FK595" s="60"/>
      <c r="FL595" s="60"/>
      <c r="FM595" s="60"/>
      <c r="FN595" s="60"/>
      <c r="FO595" s="60"/>
      <c r="FP595" s="60"/>
      <c r="FQ595" s="60"/>
      <c r="FR595" s="60"/>
      <c r="FS595" s="60"/>
      <c r="FT595" s="60"/>
      <c r="FU595" s="60"/>
      <c r="FV595" s="60"/>
      <c r="FW595" s="60"/>
      <c r="FX595" s="60"/>
      <c r="FY595" s="60"/>
      <c r="FZ595" s="60"/>
      <c r="GA595" s="60"/>
      <c r="GB595" s="60"/>
      <c r="GC595" s="60"/>
      <c r="GD595" s="60"/>
      <c r="GE595" s="60"/>
      <c r="GF595" s="60"/>
      <c r="GG595" s="60"/>
      <c r="GH595" s="60"/>
      <c r="GI595" s="60"/>
      <c r="GJ595" s="60"/>
      <c r="GK595" s="60"/>
      <c r="GL595" s="60"/>
      <c r="GM595" s="60"/>
      <c r="GN595" s="60"/>
      <c r="GO595" s="60"/>
      <c r="GP595" s="60"/>
      <c r="GQ595" s="60"/>
      <c r="GR595" s="60"/>
      <c r="GS595" s="60"/>
      <c r="GT595" s="60"/>
      <c r="GU595" s="60"/>
      <c r="GV595" s="60"/>
      <c r="GW595" s="60"/>
      <c r="GX595" s="60"/>
      <c r="GY595" s="60"/>
      <c r="GZ595" s="60"/>
      <c r="HA595" s="60"/>
      <c r="HB595" s="60"/>
      <c r="HC595" s="60"/>
      <c r="HD595" s="60"/>
      <c r="HE595" s="60"/>
      <c r="HF595" s="60"/>
      <c r="HG595" s="60"/>
      <c r="HH595" s="60"/>
      <c r="HI595" s="60"/>
      <c r="HJ595" s="60"/>
      <c r="HK595" s="60"/>
      <c r="HL595" s="60"/>
      <c r="HM595" s="60"/>
      <c r="HN595" s="60"/>
      <c r="HO595" s="60"/>
      <c r="HP595" s="60"/>
      <c r="HQ595" s="60"/>
      <c r="HR595" s="60"/>
      <c r="HS595" s="60"/>
      <c r="HT595" s="60"/>
      <c r="HU595" s="60"/>
      <c r="HV595" s="60"/>
      <c r="HW595" s="60"/>
      <c r="HX595" s="60"/>
      <c r="HY595" s="60"/>
      <c r="HZ595" s="60"/>
      <c r="IA595" s="60"/>
      <c r="IB595" s="60"/>
      <c r="IC595" s="60"/>
      <c r="ID595" s="60"/>
      <c r="IE595" s="60"/>
      <c r="IF595" s="60"/>
      <c r="IG595" s="60"/>
      <c r="IH595" s="60"/>
      <c r="II595" s="60"/>
      <c r="IJ595" s="60"/>
      <c r="IK595" s="60"/>
      <c r="IL595" s="60"/>
      <c r="IM595" s="60"/>
      <c r="IN595" s="60"/>
      <c r="IO595" s="60"/>
      <c r="IP595" s="60"/>
      <c r="IQ595" s="60"/>
      <c r="IR595" s="60"/>
      <c r="IS595" s="60"/>
      <c r="IT595" s="60"/>
    </row>
    <row r="596" spans="1:254" ht="23.25" customHeight="1">
      <c r="C596" s="199"/>
      <c r="I596" s="82"/>
      <c r="K596" s="82"/>
      <c r="M596" s="82"/>
      <c r="AC596" s="60"/>
      <c r="AD596" s="60"/>
      <c r="AE596" s="60"/>
      <c r="AF596" s="60"/>
      <c r="AG596" s="60"/>
      <c r="AH596" s="60"/>
      <c r="AI596" s="60"/>
      <c r="AJ596" s="60"/>
      <c r="AK596" s="60"/>
      <c r="AL596" s="60"/>
      <c r="AM596" s="60"/>
      <c r="AN596" s="60"/>
      <c r="AO596" s="60"/>
      <c r="AP596" s="60"/>
      <c r="AQ596" s="60"/>
      <c r="AR596" s="60"/>
      <c r="AS596" s="60"/>
      <c r="AT596" s="60"/>
      <c r="AU596" s="60"/>
      <c r="AV596" s="60"/>
      <c r="AW596" s="60"/>
      <c r="AX596" s="60"/>
      <c r="AY596" s="60"/>
      <c r="AZ596" s="60"/>
      <c r="BA596" s="60"/>
      <c r="BB596" s="60"/>
      <c r="BC596" s="60"/>
      <c r="BD596" s="60"/>
      <c r="BE596" s="60"/>
      <c r="BF596" s="60"/>
      <c r="BG596" s="60"/>
      <c r="BH596" s="60"/>
      <c r="BI596" s="60"/>
      <c r="BJ596" s="60"/>
      <c r="BK596" s="60"/>
      <c r="BL596" s="60"/>
      <c r="BM596" s="60"/>
      <c r="BN596" s="60"/>
      <c r="BO596" s="60"/>
      <c r="BP596" s="60"/>
      <c r="BQ596" s="60"/>
      <c r="BR596" s="60"/>
      <c r="BS596" s="60"/>
      <c r="BT596" s="60"/>
      <c r="BU596" s="60"/>
      <c r="BV596" s="60"/>
      <c r="BW596" s="60"/>
      <c r="BX596" s="60"/>
      <c r="BY596" s="60"/>
      <c r="BZ596" s="60"/>
      <c r="CA596" s="60"/>
      <c r="CB596" s="60"/>
      <c r="CC596" s="60"/>
      <c r="CD596" s="60"/>
      <c r="CE596" s="60"/>
      <c r="CF596" s="60"/>
      <c r="CG596" s="60"/>
      <c r="CH596" s="60"/>
      <c r="CI596" s="60"/>
      <c r="CJ596" s="60"/>
      <c r="CK596" s="60"/>
      <c r="CL596" s="60"/>
      <c r="CM596" s="60"/>
      <c r="CN596" s="60"/>
      <c r="CO596" s="60"/>
      <c r="CP596" s="60"/>
      <c r="CQ596" s="60"/>
      <c r="CR596" s="60"/>
      <c r="CS596" s="60"/>
      <c r="CT596" s="60"/>
      <c r="CU596" s="60"/>
      <c r="CV596" s="60"/>
      <c r="CW596" s="60"/>
      <c r="CX596" s="60"/>
      <c r="CY596" s="60"/>
      <c r="CZ596" s="60"/>
      <c r="DA596" s="60"/>
      <c r="DB596" s="60"/>
      <c r="DC596" s="60"/>
      <c r="DD596" s="60"/>
      <c r="DE596" s="60"/>
      <c r="DF596" s="60"/>
      <c r="DG596" s="60"/>
      <c r="DH596" s="60"/>
      <c r="DI596" s="60"/>
      <c r="DJ596" s="60"/>
      <c r="DK596" s="60"/>
      <c r="DL596" s="60"/>
      <c r="DM596" s="60"/>
      <c r="DN596" s="60"/>
      <c r="DO596" s="60"/>
      <c r="DP596" s="60"/>
      <c r="DQ596" s="60"/>
      <c r="DR596" s="60"/>
      <c r="DS596" s="60"/>
      <c r="DT596" s="60"/>
      <c r="DU596" s="60"/>
      <c r="DV596" s="60"/>
      <c r="DW596" s="60"/>
      <c r="DX596" s="60"/>
      <c r="DY596" s="60"/>
      <c r="DZ596" s="60"/>
      <c r="EA596" s="60"/>
      <c r="EB596" s="60"/>
      <c r="EC596" s="60"/>
      <c r="ED596" s="60"/>
      <c r="EE596" s="60"/>
      <c r="EF596" s="60"/>
      <c r="EG596" s="60"/>
      <c r="EH596" s="60"/>
      <c r="EI596" s="60"/>
      <c r="EJ596" s="60"/>
      <c r="EK596" s="60"/>
      <c r="EL596" s="60"/>
      <c r="EM596" s="60"/>
      <c r="EN596" s="60"/>
      <c r="EO596" s="60"/>
      <c r="EP596" s="60"/>
      <c r="EQ596" s="60"/>
      <c r="ER596" s="60"/>
      <c r="ES596" s="60"/>
      <c r="ET596" s="60"/>
      <c r="EU596" s="60"/>
      <c r="EV596" s="60"/>
      <c r="EW596" s="60"/>
      <c r="EX596" s="60"/>
      <c r="EY596" s="60"/>
      <c r="EZ596" s="60"/>
      <c r="FA596" s="60"/>
      <c r="FB596" s="60"/>
      <c r="FC596" s="60"/>
      <c r="FD596" s="60"/>
      <c r="FE596" s="60"/>
      <c r="FF596" s="60"/>
      <c r="FG596" s="60"/>
      <c r="FH596" s="60"/>
      <c r="FI596" s="60"/>
      <c r="FJ596" s="60"/>
      <c r="FK596" s="60"/>
      <c r="FL596" s="60"/>
      <c r="FM596" s="60"/>
      <c r="FN596" s="60"/>
      <c r="FO596" s="60"/>
      <c r="FP596" s="60"/>
      <c r="FQ596" s="60"/>
      <c r="FR596" s="60"/>
      <c r="FS596" s="60"/>
      <c r="FT596" s="60"/>
      <c r="FU596" s="60"/>
      <c r="FV596" s="60"/>
      <c r="FW596" s="60"/>
      <c r="FX596" s="60"/>
      <c r="FY596" s="60"/>
      <c r="FZ596" s="60"/>
      <c r="GA596" s="60"/>
      <c r="GB596" s="60"/>
      <c r="GC596" s="60"/>
      <c r="GD596" s="60"/>
      <c r="GE596" s="60"/>
      <c r="GF596" s="60"/>
      <c r="GG596" s="60"/>
      <c r="GH596" s="60"/>
      <c r="GI596" s="60"/>
      <c r="GJ596" s="60"/>
      <c r="GK596" s="60"/>
      <c r="GL596" s="60"/>
      <c r="GM596" s="60"/>
      <c r="GN596" s="60"/>
      <c r="GO596" s="60"/>
      <c r="GP596" s="60"/>
      <c r="GQ596" s="60"/>
      <c r="GR596" s="60"/>
      <c r="GS596" s="60"/>
      <c r="GT596" s="60"/>
      <c r="GU596" s="60"/>
      <c r="GV596" s="60"/>
      <c r="GW596" s="60"/>
      <c r="GX596" s="60"/>
      <c r="GY596" s="60"/>
      <c r="GZ596" s="60"/>
      <c r="HA596" s="60"/>
      <c r="HB596" s="60"/>
      <c r="HC596" s="60"/>
      <c r="HD596" s="60"/>
      <c r="HE596" s="60"/>
      <c r="HF596" s="60"/>
      <c r="HG596" s="60"/>
      <c r="HH596" s="60"/>
      <c r="HI596" s="60"/>
      <c r="HJ596" s="60"/>
      <c r="HK596" s="60"/>
      <c r="HL596" s="60"/>
      <c r="HM596" s="60"/>
      <c r="HN596" s="60"/>
      <c r="HO596" s="60"/>
      <c r="HP596" s="60"/>
      <c r="HQ596" s="60"/>
      <c r="HR596" s="60"/>
      <c r="HS596" s="60"/>
      <c r="HT596" s="60"/>
      <c r="HU596" s="60"/>
      <c r="HV596" s="60"/>
      <c r="HW596" s="60"/>
      <c r="HX596" s="60"/>
      <c r="HY596" s="60"/>
      <c r="HZ596" s="60"/>
      <c r="IA596" s="60"/>
      <c r="IB596" s="60"/>
      <c r="IC596" s="60"/>
      <c r="ID596" s="60"/>
      <c r="IE596" s="60"/>
      <c r="IF596" s="60"/>
      <c r="IG596" s="60"/>
      <c r="IH596" s="60"/>
      <c r="II596" s="60"/>
      <c r="IJ596" s="60"/>
      <c r="IK596" s="60"/>
      <c r="IL596" s="60"/>
      <c r="IM596" s="60"/>
      <c r="IN596" s="60"/>
      <c r="IO596" s="60"/>
      <c r="IP596" s="60"/>
      <c r="IQ596" s="60"/>
      <c r="IR596" s="60"/>
      <c r="IS596" s="60"/>
      <c r="IT596" s="60"/>
    </row>
    <row r="597" spans="1:254" ht="23.25" customHeight="1">
      <c r="C597" s="199"/>
      <c r="I597" s="82"/>
      <c r="K597" s="82"/>
      <c r="M597" s="82"/>
      <c r="AC597" s="60"/>
      <c r="AD597" s="60"/>
      <c r="AE597" s="60"/>
      <c r="AF597" s="60"/>
      <c r="AG597" s="60"/>
      <c r="AH597" s="60"/>
      <c r="AI597" s="60"/>
      <c r="AJ597" s="60"/>
      <c r="AK597" s="60"/>
      <c r="AL597" s="60"/>
      <c r="AM597" s="60"/>
      <c r="AN597" s="60"/>
      <c r="AO597" s="60"/>
      <c r="AP597" s="60"/>
      <c r="AQ597" s="60"/>
      <c r="AR597" s="60"/>
      <c r="AS597" s="60"/>
      <c r="AT597" s="60"/>
      <c r="AU597" s="60"/>
      <c r="AV597" s="60"/>
      <c r="AW597" s="60"/>
      <c r="AX597" s="60"/>
      <c r="AY597" s="60"/>
      <c r="AZ597" s="60"/>
      <c r="BA597" s="60"/>
      <c r="BB597" s="60"/>
      <c r="BC597" s="60"/>
      <c r="BD597" s="60"/>
      <c r="BE597" s="60"/>
      <c r="BF597" s="60"/>
      <c r="BG597" s="60"/>
      <c r="BH597" s="60"/>
      <c r="BI597" s="60"/>
      <c r="BJ597" s="60"/>
      <c r="BK597" s="60"/>
      <c r="BL597" s="60"/>
      <c r="BM597" s="60"/>
      <c r="BN597" s="60"/>
      <c r="BO597" s="60"/>
      <c r="BP597" s="60"/>
      <c r="BQ597" s="60"/>
      <c r="BR597" s="60"/>
      <c r="BS597" s="60"/>
      <c r="BT597" s="60"/>
      <c r="BU597" s="60"/>
      <c r="BV597" s="60"/>
      <c r="BW597" s="60"/>
      <c r="BX597" s="60"/>
      <c r="BY597" s="60"/>
      <c r="BZ597" s="60"/>
      <c r="CA597" s="60"/>
      <c r="CB597" s="60"/>
      <c r="CC597" s="60"/>
      <c r="CD597" s="60"/>
      <c r="CE597" s="60"/>
      <c r="CF597" s="60"/>
      <c r="CG597" s="60"/>
      <c r="CH597" s="60"/>
      <c r="CI597" s="60"/>
      <c r="CJ597" s="60"/>
      <c r="CK597" s="60"/>
      <c r="CL597" s="60"/>
      <c r="CM597" s="60"/>
      <c r="CN597" s="60"/>
      <c r="CO597" s="60"/>
      <c r="CP597" s="60"/>
      <c r="CQ597" s="60"/>
      <c r="CR597" s="60"/>
      <c r="CS597" s="60"/>
      <c r="CT597" s="60"/>
      <c r="CU597" s="60"/>
      <c r="CV597" s="60"/>
      <c r="CW597" s="60"/>
      <c r="CX597" s="60"/>
      <c r="CY597" s="60"/>
      <c r="CZ597" s="60"/>
      <c r="DA597" s="60"/>
      <c r="DB597" s="60"/>
      <c r="DC597" s="60"/>
      <c r="DD597" s="60"/>
      <c r="DE597" s="60"/>
      <c r="DF597" s="60"/>
      <c r="DG597" s="60"/>
      <c r="DH597" s="60"/>
      <c r="DI597" s="60"/>
      <c r="DJ597" s="60"/>
      <c r="DK597" s="60"/>
      <c r="DL597" s="60"/>
      <c r="DM597" s="60"/>
      <c r="DN597" s="60"/>
      <c r="DO597" s="60"/>
      <c r="DP597" s="60"/>
      <c r="DQ597" s="60"/>
      <c r="DR597" s="60"/>
      <c r="DS597" s="60"/>
      <c r="DT597" s="60"/>
      <c r="DU597" s="60"/>
      <c r="DV597" s="60"/>
      <c r="DW597" s="60"/>
      <c r="DX597" s="60"/>
      <c r="DY597" s="60"/>
      <c r="DZ597" s="60"/>
      <c r="EA597" s="60"/>
      <c r="EB597" s="60"/>
      <c r="EC597" s="60"/>
      <c r="ED597" s="60"/>
      <c r="EE597" s="60"/>
      <c r="EF597" s="60"/>
      <c r="EG597" s="60"/>
      <c r="EH597" s="60"/>
      <c r="EI597" s="60"/>
      <c r="EJ597" s="60"/>
      <c r="EK597" s="60"/>
      <c r="EL597" s="60"/>
      <c r="EM597" s="60"/>
      <c r="EN597" s="60"/>
      <c r="EO597" s="60"/>
      <c r="EP597" s="60"/>
      <c r="EQ597" s="60"/>
      <c r="ER597" s="60"/>
      <c r="ES597" s="60"/>
      <c r="ET597" s="60"/>
      <c r="EU597" s="60"/>
      <c r="EV597" s="60"/>
      <c r="EW597" s="60"/>
      <c r="EX597" s="60"/>
      <c r="EY597" s="60"/>
      <c r="EZ597" s="60"/>
      <c r="FA597" s="60"/>
      <c r="FB597" s="60"/>
      <c r="FC597" s="60"/>
      <c r="FD597" s="60"/>
      <c r="FE597" s="60"/>
      <c r="FF597" s="60"/>
      <c r="FG597" s="60"/>
      <c r="FH597" s="60"/>
      <c r="FI597" s="60"/>
      <c r="FJ597" s="60"/>
      <c r="FK597" s="60"/>
      <c r="FL597" s="60"/>
      <c r="FM597" s="60"/>
      <c r="FN597" s="60"/>
      <c r="FO597" s="60"/>
      <c r="FP597" s="60"/>
      <c r="FQ597" s="60"/>
      <c r="FR597" s="60"/>
      <c r="FS597" s="60"/>
      <c r="FT597" s="60"/>
      <c r="FU597" s="60"/>
      <c r="FV597" s="60"/>
      <c r="FW597" s="60"/>
      <c r="FX597" s="60"/>
      <c r="FY597" s="60"/>
      <c r="FZ597" s="60"/>
      <c r="GA597" s="60"/>
      <c r="GB597" s="60"/>
      <c r="GC597" s="60"/>
      <c r="GD597" s="60"/>
      <c r="GE597" s="60"/>
      <c r="GF597" s="60"/>
      <c r="GG597" s="60"/>
      <c r="GH597" s="60"/>
      <c r="GI597" s="60"/>
      <c r="GJ597" s="60"/>
      <c r="GK597" s="60"/>
      <c r="GL597" s="60"/>
      <c r="GM597" s="60"/>
      <c r="GN597" s="60"/>
      <c r="GO597" s="60"/>
      <c r="GP597" s="60"/>
      <c r="GQ597" s="60"/>
      <c r="GR597" s="60"/>
      <c r="GS597" s="60"/>
      <c r="GT597" s="60"/>
      <c r="GU597" s="60"/>
      <c r="GV597" s="60"/>
      <c r="GW597" s="60"/>
      <c r="GX597" s="60"/>
      <c r="GY597" s="60"/>
      <c r="GZ597" s="60"/>
      <c r="HA597" s="60"/>
      <c r="HB597" s="60"/>
      <c r="HC597" s="60"/>
      <c r="HD597" s="60"/>
      <c r="HE597" s="60"/>
      <c r="HF597" s="60"/>
      <c r="HG597" s="60"/>
      <c r="HH597" s="60"/>
      <c r="HI597" s="60"/>
      <c r="HJ597" s="60"/>
      <c r="HK597" s="60"/>
      <c r="HL597" s="60"/>
      <c r="HM597" s="60"/>
      <c r="HN597" s="60"/>
      <c r="HO597" s="60"/>
      <c r="HP597" s="60"/>
      <c r="HQ597" s="60"/>
      <c r="HR597" s="60"/>
      <c r="HS597" s="60"/>
      <c r="HT597" s="60"/>
      <c r="HU597" s="60"/>
      <c r="HV597" s="60"/>
      <c r="HW597" s="60"/>
      <c r="HX597" s="60"/>
      <c r="HY597" s="60"/>
      <c r="HZ597" s="60"/>
      <c r="IA597" s="60"/>
      <c r="IB597" s="60"/>
      <c r="IC597" s="60"/>
      <c r="ID597" s="60"/>
      <c r="IE597" s="60"/>
      <c r="IF597" s="60"/>
      <c r="IG597" s="60"/>
      <c r="IH597" s="60"/>
      <c r="II597" s="60"/>
      <c r="IJ597" s="60"/>
      <c r="IK597" s="60"/>
      <c r="IL597" s="60"/>
      <c r="IM597" s="60"/>
      <c r="IN597" s="60"/>
      <c r="IO597" s="60"/>
      <c r="IP597" s="60"/>
      <c r="IQ597" s="60"/>
      <c r="IR597" s="60"/>
      <c r="IS597" s="60"/>
      <c r="IT597" s="60"/>
    </row>
    <row r="598" spans="1:254" ht="23.25" customHeight="1">
      <c r="C598" s="199"/>
      <c r="I598" s="82"/>
      <c r="K598" s="82"/>
      <c r="M598" s="82"/>
      <c r="AC598" s="60"/>
      <c r="AD598" s="60"/>
      <c r="AE598" s="60"/>
      <c r="AF598" s="60"/>
      <c r="AG598" s="60"/>
      <c r="AH598" s="60"/>
      <c r="AI598" s="60"/>
      <c r="AJ598" s="60"/>
      <c r="AK598" s="60"/>
      <c r="AL598" s="60"/>
      <c r="AM598" s="60"/>
      <c r="AN598" s="60"/>
      <c r="AO598" s="60"/>
      <c r="AP598" s="60"/>
      <c r="AQ598" s="60"/>
      <c r="AR598" s="60"/>
      <c r="AS598" s="60"/>
      <c r="AT598" s="60"/>
      <c r="AU598" s="60"/>
      <c r="AV598" s="60"/>
      <c r="AW598" s="60"/>
      <c r="AX598" s="60"/>
      <c r="AY598" s="60"/>
      <c r="AZ598" s="60"/>
      <c r="BA598" s="60"/>
      <c r="BB598" s="60"/>
      <c r="BC598" s="60"/>
      <c r="BD598" s="60"/>
      <c r="BE598" s="60"/>
      <c r="BF598" s="60"/>
      <c r="BG598" s="60"/>
      <c r="BH598" s="60"/>
      <c r="BI598" s="60"/>
      <c r="BJ598" s="60"/>
      <c r="BK598" s="60"/>
      <c r="BL598" s="60"/>
      <c r="BM598" s="60"/>
      <c r="BN598" s="60"/>
      <c r="BO598" s="60"/>
      <c r="BP598" s="60"/>
      <c r="BQ598" s="60"/>
      <c r="BR598" s="60"/>
      <c r="BS598" s="60"/>
      <c r="BT598" s="60"/>
      <c r="BU598" s="60"/>
      <c r="BV598" s="60"/>
      <c r="BW598" s="60"/>
      <c r="BX598" s="60"/>
      <c r="BY598" s="60"/>
      <c r="BZ598" s="60"/>
      <c r="CA598" s="60"/>
      <c r="CB598" s="60"/>
      <c r="CC598" s="60"/>
      <c r="CD598" s="60"/>
      <c r="CE598" s="60"/>
      <c r="CF598" s="60"/>
      <c r="CG598" s="60"/>
      <c r="CH598" s="60"/>
      <c r="CI598" s="60"/>
      <c r="CJ598" s="60"/>
      <c r="CK598" s="60"/>
      <c r="CL598" s="60"/>
      <c r="CM598" s="60"/>
      <c r="CN598" s="60"/>
      <c r="CO598" s="60"/>
      <c r="CP598" s="60"/>
      <c r="CQ598" s="60"/>
      <c r="CR598" s="60"/>
      <c r="CS598" s="60"/>
      <c r="CT598" s="60"/>
      <c r="CU598" s="60"/>
      <c r="CV598" s="60"/>
      <c r="CW598" s="60"/>
      <c r="CX598" s="60"/>
      <c r="CY598" s="60"/>
      <c r="CZ598" s="60"/>
      <c r="DA598" s="60"/>
      <c r="DB598" s="60"/>
      <c r="DC598" s="60"/>
      <c r="DD598" s="60"/>
      <c r="DE598" s="60"/>
      <c r="DF598" s="60"/>
      <c r="DG598" s="60"/>
      <c r="DH598" s="60"/>
      <c r="DI598" s="60"/>
      <c r="DJ598" s="60"/>
      <c r="DK598" s="60"/>
      <c r="DL598" s="60"/>
      <c r="DM598" s="60"/>
      <c r="DN598" s="60"/>
      <c r="DO598" s="60"/>
      <c r="DP598" s="60"/>
      <c r="DQ598" s="60"/>
      <c r="DR598" s="60"/>
      <c r="DS598" s="60"/>
      <c r="DT598" s="60"/>
      <c r="DU598" s="60"/>
      <c r="DV598" s="60"/>
      <c r="DW598" s="60"/>
      <c r="DX598" s="60"/>
      <c r="DY598" s="60"/>
      <c r="DZ598" s="60"/>
      <c r="EA598" s="60"/>
      <c r="EB598" s="60"/>
      <c r="EC598" s="60"/>
      <c r="ED598" s="60"/>
      <c r="EE598" s="60"/>
      <c r="EF598" s="60"/>
      <c r="EG598" s="60"/>
      <c r="EH598" s="60"/>
      <c r="EI598" s="60"/>
      <c r="EJ598" s="60"/>
      <c r="EK598" s="60"/>
      <c r="EL598" s="60"/>
      <c r="EM598" s="60"/>
      <c r="EN598" s="60"/>
      <c r="EO598" s="60"/>
      <c r="EP598" s="60"/>
      <c r="EQ598" s="60"/>
      <c r="ER598" s="60"/>
      <c r="ES598" s="60"/>
      <c r="ET598" s="60"/>
      <c r="EU598" s="60"/>
      <c r="EV598" s="60"/>
      <c r="EW598" s="60"/>
      <c r="EX598" s="60"/>
      <c r="EY598" s="60"/>
      <c r="EZ598" s="60"/>
      <c r="FA598" s="60"/>
      <c r="FB598" s="60"/>
      <c r="FC598" s="60"/>
      <c r="FD598" s="60"/>
      <c r="FE598" s="60"/>
      <c r="FF598" s="60"/>
      <c r="FG598" s="60"/>
      <c r="FH598" s="60"/>
      <c r="FI598" s="60"/>
      <c r="FJ598" s="60"/>
      <c r="FK598" s="60"/>
      <c r="FL598" s="60"/>
      <c r="FM598" s="60"/>
      <c r="FN598" s="60"/>
      <c r="FO598" s="60"/>
      <c r="FP598" s="60"/>
      <c r="FQ598" s="60"/>
      <c r="FR598" s="60"/>
      <c r="FS598" s="60"/>
      <c r="FT598" s="60"/>
      <c r="FU598" s="60"/>
      <c r="FV598" s="60"/>
      <c r="FW598" s="60"/>
      <c r="FX598" s="60"/>
      <c r="FY598" s="60"/>
      <c r="FZ598" s="60"/>
      <c r="GA598" s="60"/>
      <c r="GB598" s="60"/>
      <c r="GC598" s="60"/>
      <c r="GD598" s="60"/>
      <c r="GE598" s="60"/>
      <c r="GF598" s="60"/>
      <c r="GG598" s="60"/>
      <c r="GH598" s="60"/>
      <c r="GI598" s="60"/>
      <c r="GJ598" s="60"/>
      <c r="GK598" s="60"/>
      <c r="GL598" s="60"/>
      <c r="GM598" s="60"/>
      <c r="GN598" s="60"/>
      <c r="GO598" s="60"/>
      <c r="GP598" s="60"/>
      <c r="GQ598" s="60"/>
      <c r="GR598" s="60"/>
      <c r="GS598" s="60"/>
      <c r="GT598" s="60"/>
      <c r="GU598" s="60"/>
      <c r="GV598" s="60"/>
      <c r="GW598" s="60"/>
      <c r="GX598" s="60"/>
      <c r="GY598" s="60"/>
      <c r="GZ598" s="60"/>
      <c r="HA598" s="60"/>
      <c r="HB598" s="60"/>
      <c r="HC598" s="60"/>
      <c r="HD598" s="60"/>
      <c r="HE598" s="60"/>
      <c r="HF598" s="60"/>
      <c r="HG598" s="60"/>
      <c r="HH598" s="60"/>
      <c r="HI598" s="60"/>
      <c r="HJ598" s="60"/>
      <c r="HK598" s="60"/>
      <c r="HL598" s="60"/>
      <c r="HM598" s="60"/>
      <c r="HN598" s="60"/>
      <c r="HO598" s="60"/>
      <c r="HP598" s="60"/>
      <c r="HQ598" s="60"/>
      <c r="HR598" s="60"/>
      <c r="HS598" s="60"/>
      <c r="HT598" s="60"/>
      <c r="HU598" s="60"/>
      <c r="HV598" s="60"/>
      <c r="HW598" s="60"/>
      <c r="HX598" s="60"/>
      <c r="HY598" s="60"/>
      <c r="HZ598" s="60"/>
      <c r="IA598" s="60"/>
      <c r="IB598" s="60"/>
      <c r="IC598" s="60"/>
      <c r="ID598" s="60"/>
      <c r="IE598" s="60"/>
      <c r="IF598" s="60"/>
      <c r="IG598" s="60"/>
      <c r="IH598" s="60"/>
      <c r="II598" s="60"/>
      <c r="IJ598" s="60"/>
      <c r="IK598" s="60"/>
      <c r="IL598" s="60"/>
      <c r="IM598" s="60"/>
      <c r="IN598" s="60"/>
      <c r="IO598" s="60"/>
      <c r="IP598" s="60"/>
      <c r="IQ598" s="60"/>
      <c r="IR598" s="60"/>
      <c r="IS598" s="60"/>
      <c r="IT598" s="60"/>
    </row>
    <row r="599" spans="1:254" ht="23.25" customHeight="1">
      <c r="C599" s="199"/>
      <c r="I599" s="82"/>
      <c r="K599" s="82"/>
      <c r="M599" s="82"/>
      <c r="AC599" s="60"/>
      <c r="AD599" s="60"/>
      <c r="AE599" s="60"/>
      <c r="AF599" s="60"/>
      <c r="AG599" s="60"/>
      <c r="AH599" s="60"/>
      <c r="AI599" s="60"/>
      <c r="AJ599" s="60"/>
      <c r="AK599" s="60"/>
      <c r="AL599" s="60"/>
      <c r="AM599" s="60"/>
      <c r="AN599" s="60"/>
      <c r="AO599" s="60"/>
      <c r="AP599" s="60"/>
      <c r="AQ599" s="60"/>
      <c r="AR599" s="60"/>
      <c r="AS599" s="60"/>
      <c r="AT599" s="60"/>
      <c r="AU599" s="60"/>
      <c r="AV599" s="60"/>
      <c r="AW599" s="60"/>
      <c r="AX599" s="60"/>
      <c r="AY599" s="60"/>
      <c r="AZ599" s="60"/>
      <c r="BA599" s="60"/>
      <c r="BB599" s="60"/>
      <c r="BC599" s="60"/>
      <c r="BD599" s="60"/>
      <c r="BE599" s="60"/>
      <c r="BF599" s="60"/>
      <c r="BG599" s="60"/>
      <c r="BH599" s="60"/>
      <c r="BI599" s="60"/>
      <c r="BJ599" s="60"/>
      <c r="BK599" s="60"/>
      <c r="BL599" s="60"/>
      <c r="BM599" s="60"/>
      <c r="BN599" s="60"/>
      <c r="BO599" s="60"/>
      <c r="BP599" s="60"/>
      <c r="BQ599" s="60"/>
      <c r="BR599" s="60"/>
      <c r="BS599" s="60"/>
      <c r="BT599" s="60"/>
      <c r="BU599" s="60"/>
      <c r="BV599" s="60"/>
      <c r="BW599" s="60"/>
      <c r="BX599" s="60"/>
      <c r="BY599" s="60"/>
      <c r="BZ599" s="60"/>
      <c r="CA599" s="60"/>
      <c r="CB599" s="60"/>
      <c r="CC599" s="60"/>
      <c r="CD599" s="60"/>
      <c r="CE599" s="60"/>
      <c r="CF599" s="60"/>
      <c r="CG599" s="60"/>
      <c r="CH599" s="60"/>
      <c r="CI599" s="60"/>
      <c r="CJ599" s="60"/>
      <c r="CK599" s="60"/>
      <c r="CL599" s="60"/>
      <c r="CM599" s="60"/>
      <c r="CN599" s="60"/>
      <c r="CO599" s="60"/>
      <c r="CP599" s="60"/>
      <c r="CQ599" s="60"/>
      <c r="CR599" s="60"/>
      <c r="CS599" s="60"/>
      <c r="CT599" s="60"/>
      <c r="CU599" s="60"/>
      <c r="CV599" s="60"/>
      <c r="CW599" s="60"/>
      <c r="CX599" s="60"/>
      <c r="CY599" s="60"/>
      <c r="CZ599" s="60"/>
      <c r="DA599" s="60"/>
      <c r="DB599" s="60"/>
      <c r="DC599" s="60"/>
      <c r="DD599" s="60"/>
      <c r="DE599" s="60"/>
      <c r="DF599" s="60"/>
      <c r="DG599" s="60"/>
      <c r="DH599" s="60"/>
      <c r="DI599" s="60"/>
      <c r="DJ599" s="60"/>
      <c r="DK599" s="60"/>
      <c r="DL599" s="60"/>
      <c r="DM599" s="60"/>
      <c r="DN599" s="60"/>
      <c r="DO599" s="60"/>
      <c r="DP599" s="60"/>
      <c r="DQ599" s="60"/>
      <c r="DR599" s="60"/>
      <c r="DS599" s="60"/>
      <c r="DT599" s="60"/>
      <c r="DU599" s="60"/>
      <c r="DV599" s="60"/>
      <c r="DW599" s="60"/>
      <c r="DX599" s="60"/>
      <c r="DY599" s="60"/>
      <c r="DZ599" s="60"/>
      <c r="EA599" s="60"/>
      <c r="EB599" s="60"/>
      <c r="EC599" s="60"/>
      <c r="ED599" s="60"/>
      <c r="EE599" s="60"/>
      <c r="EF599" s="60"/>
      <c r="EG599" s="60"/>
      <c r="EH599" s="60"/>
      <c r="EI599" s="60"/>
      <c r="EJ599" s="60"/>
      <c r="EK599" s="60"/>
      <c r="EL599" s="60"/>
      <c r="EM599" s="60"/>
      <c r="EN599" s="60"/>
      <c r="EO599" s="60"/>
      <c r="EP599" s="60"/>
      <c r="EQ599" s="60"/>
      <c r="ER599" s="60"/>
      <c r="ES599" s="60"/>
      <c r="ET599" s="60"/>
      <c r="EU599" s="60"/>
      <c r="EV599" s="60"/>
      <c r="EW599" s="60"/>
      <c r="EX599" s="60"/>
      <c r="EY599" s="60"/>
      <c r="EZ599" s="60"/>
      <c r="FA599" s="60"/>
      <c r="FB599" s="60"/>
      <c r="FC599" s="60"/>
      <c r="FD599" s="60"/>
      <c r="FE599" s="60"/>
      <c r="FF599" s="60"/>
      <c r="FG599" s="60"/>
      <c r="FH599" s="60"/>
      <c r="FI599" s="60"/>
      <c r="FJ599" s="60"/>
      <c r="FK599" s="60"/>
      <c r="FL599" s="60"/>
      <c r="FM599" s="60"/>
      <c r="FN599" s="60"/>
      <c r="FO599" s="60"/>
      <c r="FP599" s="60"/>
      <c r="FQ599" s="60"/>
      <c r="FR599" s="60"/>
      <c r="FS599" s="60"/>
      <c r="FT599" s="60"/>
      <c r="FU599" s="60"/>
      <c r="FV599" s="60"/>
      <c r="FW599" s="60"/>
      <c r="FX599" s="60"/>
      <c r="FY599" s="60"/>
      <c r="FZ599" s="60"/>
      <c r="GA599" s="60"/>
      <c r="GB599" s="60"/>
      <c r="GC599" s="60"/>
      <c r="GD599" s="60"/>
      <c r="GE599" s="60"/>
      <c r="GF599" s="60"/>
      <c r="GG599" s="60"/>
      <c r="GH599" s="60"/>
      <c r="GI599" s="60"/>
      <c r="GJ599" s="60"/>
      <c r="GK599" s="60"/>
      <c r="GL599" s="60"/>
      <c r="GM599" s="60"/>
      <c r="GN599" s="60"/>
      <c r="GO599" s="60"/>
      <c r="GP599" s="60"/>
      <c r="GQ599" s="60"/>
      <c r="GR599" s="60"/>
      <c r="GS599" s="60"/>
      <c r="GT599" s="60"/>
      <c r="GU599" s="60"/>
      <c r="GV599" s="60"/>
      <c r="GW599" s="60"/>
      <c r="GX599" s="60"/>
      <c r="GY599" s="60"/>
      <c r="GZ599" s="60"/>
      <c r="HA599" s="60"/>
      <c r="HB599" s="60"/>
      <c r="HC599" s="60"/>
      <c r="HD599" s="60"/>
      <c r="HE599" s="60"/>
      <c r="HF599" s="60"/>
      <c r="HG599" s="60"/>
      <c r="HH599" s="60"/>
      <c r="HI599" s="60"/>
      <c r="HJ599" s="60"/>
      <c r="HK599" s="60"/>
      <c r="HL599" s="60"/>
      <c r="HM599" s="60"/>
      <c r="HN599" s="60"/>
      <c r="HO599" s="60"/>
      <c r="HP599" s="60"/>
      <c r="HQ599" s="60"/>
      <c r="HR599" s="60"/>
      <c r="HS599" s="60"/>
      <c r="HT599" s="60"/>
      <c r="HU599" s="60"/>
      <c r="HV599" s="60"/>
      <c r="HW599" s="60"/>
      <c r="HX599" s="60"/>
      <c r="HY599" s="60"/>
      <c r="HZ599" s="60"/>
      <c r="IA599" s="60"/>
      <c r="IB599" s="60"/>
      <c r="IC599" s="60"/>
      <c r="ID599" s="60"/>
      <c r="IE599" s="60"/>
      <c r="IF599" s="60"/>
      <c r="IG599" s="60"/>
      <c r="IH599" s="60"/>
      <c r="II599" s="60"/>
      <c r="IJ599" s="60"/>
      <c r="IK599" s="60"/>
      <c r="IL599" s="60"/>
      <c r="IM599" s="60"/>
      <c r="IN599" s="60"/>
      <c r="IO599" s="60"/>
      <c r="IP599" s="60"/>
      <c r="IQ599" s="60"/>
      <c r="IR599" s="60"/>
      <c r="IS599" s="60"/>
      <c r="IT599" s="60"/>
    </row>
    <row r="600" spans="1:254" ht="23.25" customHeight="1">
      <c r="C600" s="199"/>
      <c r="I600" s="82"/>
      <c r="K600" s="82"/>
      <c r="M600" s="82"/>
      <c r="AC600" s="60"/>
      <c r="AD600" s="60"/>
      <c r="AE600" s="60"/>
      <c r="AF600" s="60"/>
      <c r="AG600" s="60"/>
      <c r="AH600" s="60"/>
      <c r="AI600" s="60"/>
      <c r="AJ600" s="60"/>
      <c r="AK600" s="60"/>
      <c r="AL600" s="60"/>
      <c r="AM600" s="60"/>
      <c r="AN600" s="60"/>
      <c r="AO600" s="60"/>
      <c r="AP600" s="60"/>
      <c r="AQ600" s="60"/>
      <c r="AR600" s="60"/>
      <c r="AS600" s="60"/>
      <c r="AT600" s="60"/>
      <c r="AU600" s="60"/>
      <c r="AV600" s="60"/>
      <c r="AW600" s="60"/>
      <c r="AX600" s="60"/>
      <c r="AY600" s="60"/>
      <c r="AZ600" s="60"/>
      <c r="BA600" s="60"/>
      <c r="BB600" s="60"/>
      <c r="BC600" s="60"/>
      <c r="BD600" s="60"/>
      <c r="BE600" s="60"/>
      <c r="BF600" s="60"/>
      <c r="BG600" s="60"/>
      <c r="BH600" s="60"/>
      <c r="BI600" s="60"/>
      <c r="BJ600" s="60"/>
      <c r="BK600" s="60"/>
      <c r="BL600" s="60"/>
      <c r="BM600" s="60"/>
      <c r="BN600" s="60"/>
      <c r="BO600" s="60"/>
      <c r="BP600" s="60"/>
      <c r="BQ600" s="60"/>
      <c r="BR600" s="60"/>
      <c r="BS600" s="60"/>
      <c r="BT600" s="60"/>
      <c r="BU600" s="60"/>
      <c r="BV600" s="60"/>
      <c r="BW600" s="60"/>
      <c r="BX600" s="60"/>
      <c r="BY600" s="60"/>
      <c r="BZ600" s="60"/>
      <c r="CA600" s="60"/>
      <c r="CB600" s="60"/>
      <c r="CC600" s="60"/>
      <c r="CD600" s="60"/>
      <c r="CE600" s="60"/>
      <c r="CF600" s="60"/>
      <c r="CG600" s="60"/>
      <c r="CH600" s="60"/>
      <c r="CI600" s="60"/>
      <c r="CJ600" s="60"/>
      <c r="CK600" s="60"/>
      <c r="CL600" s="60"/>
      <c r="CM600" s="60"/>
      <c r="CN600" s="60"/>
      <c r="CO600" s="60"/>
      <c r="CP600" s="60"/>
      <c r="CQ600" s="60"/>
      <c r="CR600" s="60"/>
      <c r="CS600" s="60"/>
      <c r="CT600" s="60"/>
      <c r="CU600" s="60"/>
      <c r="CV600" s="60"/>
      <c r="CW600" s="60"/>
      <c r="CX600" s="60"/>
      <c r="CY600" s="60"/>
      <c r="CZ600" s="60"/>
      <c r="DA600" s="60"/>
      <c r="DB600" s="60"/>
      <c r="DC600" s="60"/>
      <c r="DD600" s="60"/>
      <c r="DE600" s="60"/>
      <c r="DF600" s="60"/>
      <c r="DG600" s="60"/>
      <c r="DH600" s="60"/>
      <c r="DI600" s="60"/>
      <c r="DJ600" s="60"/>
      <c r="DK600" s="60"/>
      <c r="DL600" s="60"/>
      <c r="DM600" s="60"/>
      <c r="DN600" s="60"/>
      <c r="DO600" s="60"/>
      <c r="DP600" s="60"/>
      <c r="DQ600" s="60"/>
      <c r="DR600" s="60"/>
      <c r="DS600" s="60"/>
      <c r="DT600" s="60"/>
      <c r="DU600" s="60"/>
      <c r="DV600" s="60"/>
      <c r="DW600" s="60"/>
      <c r="DX600" s="60"/>
      <c r="DY600" s="60"/>
      <c r="DZ600" s="60"/>
      <c r="EA600" s="60"/>
      <c r="EB600" s="60"/>
      <c r="EC600" s="60"/>
      <c r="ED600" s="60"/>
      <c r="EE600" s="60"/>
      <c r="EF600" s="60"/>
      <c r="EG600" s="60"/>
      <c r="EH600" s="60"/>
      <c r="EI600" s="60"/>
      <c r="EJ600" s="60"/>
      <c r="EK600" s="60"/>
      <c r="EL600" s="60"/>
      <c r="EM600" s="60"/>
      <c r="EN600" s="60"/>
      <c r="EO600" s="60"/>
      <c r="EP600" s="60"/>
      <c r="EQ600" s="60"/>
      <c r="ER600" s="60"/>
      <c r="ES600" s="60"/>
      <c r="ET600" s="60"/>
      <c r="EU600" s="60"/>
      <c r="EV600" s="60"/>
      <c r="EW600" s="60"/>
      <c r="EX600" s="60"/>
      <c r="EY600" s="60"/>
      <c r="EZ600" s="60"/>
      <c r="FA600" s="60"/>
      <c r="FB600" s="60"/>
      <c r="FC600" s="60"/>
      <c r="FD600" s="60"/>
      <c r="FE600" s="60"/>
      <c r="FF600" s="60"/>
      <c r="FG600" s="60"/>
      <c r="FH600" s="60"/>
      <c r="FI600" s="60"/>
      <c r="FJ600" s="60"/>
      <c r="FK600" s="60"/>
      <c r="FL600" s="60"/>
      <c r="FM600" s="60"/>
      <c r="FN600" s="60"/>
      <c r="FO600" s="60"/>
      <c r="FP600" s="60"/>
      <c r="FQ600" s="60"/>
      <c r="FR600" s="60"/>
      <c r="FS600" s="60"/>
      <c r="FT600" s="60"/>
      <c r="FU600" s="60"/>
      <c r="FV600" s="60"/>
      <c r="FW600" s="60"/>
      <c r="FX600" s="60"/>
      <c r="FY600" s="60"/>
      <c r="FZ600" s="60"/>
      <c r="GA600" s="60"/>
      <c r="GB600" s="60"/>
      <c r="GC600" s="60"/>
      <c r="GD600" s="60"/>
      <c r="GE600" s="60"/>
      <c r="GF600" s="60"/>
      <c r="GG600" s="60"/>
      <c r="GH600" s="60"/>
      <c r="GI600" s="60"/>
      <c r="GJ600" s="60"/>
      <c r="GK600" s="60"/>
      <c r="GL600" s="60"/>
      <c r="GM600" s="60"/>
      <c r="GN600" s="60"/>
      <c r="GO600" s="60"/>
      <c r="GP600" s="60"/>
      <c r="GQ600" s="60"/>
      <c r="GR600" s="60"/>
      <c r="GS600" s="60"/>
      <c r="GT600" s="60"/>
      <c r="GU600" s="60"/>
      <c r="GV600" s="60"/>
      <c r="GW600" s="60"/>
      <c r="GX600" s="60"/>
      <c r="GY600" s="60"/>
      <c r="GZ600" s="60"/>
      <c r="HA600" s="60"/>
      <c r="HB600" s="60"/>
      <c r="HC600" s="60"/>
      <c r="HD600" s="60"/>
      <c r="HE600" s="60"/>
      <c r="HF600" s="60"/>
      <c r="HG600" s="60"/>
      <c r="HH600" s="60"/>
      <c r="HI600" s="60"/>
      <c r="HJ600" s="60"/>
      <c r="HK600" s="60"/>
      <c r="HL600" s="60"/>
      <c r="HM600" s="60"/>
      <c r="HN600" s="60"/>
      <c r="HO600" s="60"/>
      <c r="HP600" s="60"/>
      <c r="HQ600" s="60"/>
      <c r="HR600" s="60"/>
      <c r="HS600" s="60"/>
      <c r="HT600" s="60"/>
      <c r="HU600" s="60"/>
      <c r="HV600" s="60"/>
      <c r="HW600" s="60"/>
      <c r="HX600" s="60"/>
      <c r="HY600" s="60"/>
      <c r="HZ600" s="60"/>
      <c r="IA600" s="60"/>
      <c r="IB600" s="60"/>
      <c r="IC600" s="60"/>
      <c r="ID600" s="60"/>
      <c r="IE600" s="60"/>
      <c r="IF600" s="60"/>
      <c r="IG600" s="60"/>
      <c r="IH600" s="60"/>
      <c r="II600" s="60"/>
      <c r="IJ600" s="60"/>
      <c r="IK600" s="60"/>
      <c r="IL600" s="60"/>
      <c r="IM600" s="60"/>
      <c r="IN600" s="60"/>
      <c r="IO600" s="60"/>
      <c r="IP600" s="60"/>
      <c r="IQ600" s="60"/>
      <c r="IR600" s="60"/>
      <c r="IS600" s="60"/>
      <c r="IT600" s="60"/>
    </row>
    <row r="601" spans="1:254" ht="23.25" customHeight="1">
      <c r="C601" s="199"/>
      <c r="I601" s="82"/>
      <c r="K601" s="82"/>
      <c r="M601" s="82"/>
      <c r="AC601" s="60"/>
      <c r="AD601" s="60"/>
      <c r="AE601" s="60"/>
      <c r="AF601" s="60"/>
      <c r="AG601" s="60"/>
      <c r="AH601" s="60"/>
      <c r="AI601" s="60"/>
      <c r="AJ601" s="60"/>
      <c r="AK601" s="60"/>
      <c r="AL601" s="60"/>
      <c r="AM601" s="60"/>
      <c r="AN601" s="60"/>
      <c r="AO601" s="60"/>
      <c r="AP601" s="60"/>
      <c r="AQ601" s="60"/>
      <c r="AR601" s="60"/>
      <c r="AS601" s="60"/>
      <c r="AT601" s="60"/>
      <c r="AU601" s="60"/>
      <c r="AV601" s="60"/>
      <c r="AW601" s="60"/>
      <c r="AX601" s="60"/>
      <c r="AY601" s="60"/>
      <c r="AZ601" s="60"/>
      <c r="BA601" s="60"/>
      <c r="BB601" s="60"/>
      <c r="BC601" s="60"/>
      <c r="BD601" s="60"/>
      <c r="BE601" s="60"/>
      <c r="BF601" s="60"/>
      <c r="BG601" s="60"/>
      <c r="BH601" s="60"/>
      <c r="BI601" s="60"/>
      <c r="BJ601" s="60"/>
      <c r="BK601" s="60"/>
      <c r="BL601" s="60"/>
      <c r="BM601" s="60"/>
      <c r="BN601" s="60"/>
      <c r="BO601" s="60"/>
      <c r="BP601" s="60"/>
      <c r="BQ601" s="60"/>
      <c r="BR601" s="60"/>
      <c r="BS601" s="60"/>
      <c r="BT601" s="60"/>
      <c r="BU601" s="60"/>
      <c r="BV601" s="60"/>
      <c r="BW601" s="60"/>
      <c r="BX601" s="60"/>
      <c r="BY601" s="60"/>
      <c r="BZ601" s="60"/>
      <c r="CA601" s="60"/>
      <c r="CB601" s="60"/>
      <c r="CC601" s="60"/>
      <c r="CD601" s="60"/>
      <c r="CE601" s="60"/>
      <c r="CF601" s="60"/>
      <c r="CG601" s="60"/>
      <c r="CH601" s="60"/>
      <c r="CI601" s="60"/>
      <c r="CJ601" s="60"/>
      <c r="CK601" s="60"/>
      <c r="CL601" s="60"/>
      <c r="CM601" s="60"/>
      <c r="CN601" s="60"/>
      <c r="CO601" s="60"/>
      <c r="CP601" s="60"/>
      <c r="CQ601" s="60"/>
      <c r="CR601" s="60"/>
      <c r="CS601" s="60"/>
      <c r="CT601" s="60"/>
      <c r="CU601" s="60"/>
      <c r="CV601" s="60"/>
      <c r="CW601" s="60"/>
      <c r="CX601" s="60"/>
      <c r="CY601" s="60"/>
      <c r="CZ601" s="60"/>
      <c r="DA601" s="60"/>
      <c r="DB601" s="60"/>
      <c r="DC601" s="60"/>
      <c r="DD601" s="60"/>
      <c r="DE601" s="60"/>
      <c r="DF601" s="60"/>
      <c r="DG601" s="60"/>
      <c r="DH601" s="60"/>
      <c r="DI601" s="60"/>
      <c r="DJ601" s="60"/>
      <c r="DK601" s="60"/>
      <c r="DL601" s="60"/>
      <c r="DM601" s="60"/>
      <c r="DN601" s="60"/>
      <c r="DO601" s="60"/>
      <c r="DP601" s="60"/>
      <c r="DQ601" s="60"/>
      <c r="DR601" s="60"/>
      <c r="DS601" s="60"/>
      <c r="DT601" s="60"/>
      <c r="DU601" s="60"/>
      <c r="DV601" s="60"/>
      <c r="DW601" s="60"/>
      <c r="DX601" s="60"/>
      <c r="DY601" s="60"/>
      <c r="DZ601" s="60"/>
      <c r="EA601" s="60"/>
      <c r="EB601" s="60"/>
      <c r="EC601" s="60"/>
      <c r="ED601" s="60"/>
      <c r="EE601" s="60"/>
      <c r="EF601" s="60"/>
      <c r="EG601" s="60"/>
      <c r="EH601" s="60"/>
      <c r="EI601" s="60"/>
      <c r="EJ601" s="60"/>
      <c r="EK601" s="60"/>
      <c r="EL601" s="60"/>
      <c r="EM601" s="60"/>
      <c r="EN601" s="60"/>
      <c r="EO601" s="60"/>
      <c r="EP601" s="60"/>
      <c r="EQ601" s="60"/>
      <c r="ER601" s="60"/>
      <c r="ES601" s="60"/>
      <c r="ET601" s="60"/>
      <c r="EU601" s="60"/>
      <c r="EV601" s="60"/>
      <c r="EW601" s="60"/>
      <c r="EX601" s="60"/>
      <c r="EY601" s="60"/>
      <c r="EZ601" s="60"/>
      <c r="FA601" s="60"/>
      <c r="FB601" s="60"/>
      <c r="FC601" s="60"/>
      <c r="FD601" s="60"/>
      <c r="FE601" s="60"/>
      <c r="FF601" s="60"/>
      <c r="FG601" s="60"/>
      <c r="FH601" s="60"/>
      <c r="FI601" s="60"/>
      <c r="FJ601" s="60"/>
      <c r="FK601" s="60"/>
      <c r="FL601" s="60"/>
      <c r="FM601" s="60"/>
      <c r="FN601" s="60"/>
      <c r="FO601" s="60"/>
      <c r="FP601" s="60"/>
      <c r="FQ601" s="60"/>
      <c r="FR601" s="60"/>
      <c r="FS601" s="60"/>
      <c r="FT601" s="60"/>
      <c r="FU601" s="60"/>
      <c r="FV601" s="60"/>
      <c r="FW601" s="60"/>
      <c r="FX601" s="60"/>
      <c r="FY601" s="60"/>
      <c r="FZ601" s="60"/>
      <c r="GA601" s="60"/>
      <c r="GB601" s="60"/>
      <c r="GC601" s="60"/>
      <c r="GD601" s="60"/>
      <c r="GE601" s="60"/>
      <c r="GF601" s="60"/>
      <c r="GG601" s="60"/>
      <c r="GH601" s="60"/>
      <c r="GI601" s="60"/>
      <c r="GJ601" s="60"/>
      <c r="GK601" s="60"/>
      <c r="GL601" s="60"/>
      <c r="GM601" s="60"/>
      <c r="GN601" s="60"/>
      <c r="GO601" s="60"/>
      <c r="GP601" s="60"/>
      <c r="GQ601" s="60"/>
      <c r="GR601" s="60"/>
      <c r="GS601" s="60"/>
      <c r="GT601" s="60"/>
      <c r="GU601" s="60"/>
      <c r="GV601" s="60"/>
      <c r="GW601" s="60"/>
      <c r="GX601" s="60"/>
      <c r="GY601" s="60"/>
      <c r="GZ601" s="60"/>
      <c r="HA601" s="60"/>
      <c r="HB601" s="60"/>
      <c r="HC601" s="60"/>
      <c r="HD601" s="60"/>
      <c r="HE601" s="60"/>
      <c r="HF601" s="60"/>
      <c r="HG601" s="60"/>
      <c r="HH601" s="60"/>
      <c r="HI601" s="60"/>
      <c r="HJ601" s="60"/>
      <c r="HK601" s="60"/>
      <c r="HL601" s="60"/>
      <c r="HM601" s="60"/>
      <c r="HN601" s="60"/>
      <c r="HO601" s="60"/>
      <c r="HP601" s="60"/>
      <c r="HQ601" s="60"/>
      <c r="HR601" s="60"/>
      <c r="HS601" s="60"/>
      <c r="HT601" s="60"/>
      <c r="HU601" s="60"/>
      <c r="HV601" s="60"/>
      <c r="HW601" s="60"/>
      <c r="HX601" s="60"/>
      <c r="HY601" s="60"/>
      <c r="HZ601" s="60"/>
      <c r="IA601" s="60"/>
      <c r="IB601" s="60"/>
      <c r="IC601" s="60"/>
      <c r="ID601" s="60"/>
      <c r="IE601" s="60"/>
      <c r="IF601" s="60"/>
      <c r="IG601" s="60"/>
      <c r="IH601" s="60"/>
      <c r="II601" s="60"/>
      <c r="IJ601" s="60"/>
      <c r="IK601" s="60"/>
      <c r="IL601" s="60"/>
      <c r="IM601" s="60"/>
      <c r="IN601" s="60"/>
      <c r="IO601" s="60"/>
      <c r="IP601" s="60"/>
      <c r="IQ601" s="60"/>
      <c r="IR601" s="60"/>
      <c r="IS601" s="60"/>
      <c r="IT601" s="60"/>
    </row>
    <row r="602" spans="1:254" ht="23.25" customHeight="1">
      <c r="C602" s="199"/>
      <c r="I602" s="82"/>
      <c r="K602" s="82"/>
      <c r="M602" s="82"/>
      <c r="AC602" s="60"/>
      <c r="AD602" s="60"/>
      <c r="AE602" s="60"/>
      <c r="AF602" s="60"/>
      <c r="AG602" s="60"/>
      <c r="AH602" s="60"/>
      <c r="AI602" s="60"/>
      <c r="AJ602" s="60"/>
      <c r="AK602" s="60"/>
      <c r="AL602" s="60"/>
      <c r="AM602" s="60"/>
      <c r="AN602" s="60"/>
      <c r="AO602" s="60"/>
      <c r="AP602" s="60"/>
      <c r="AQ602" s="60"/>
      <c r="AR602" s="60"/>
      <c r="AS602" s="60"/>
      <c r="AT602" s="60"/>
      <c r="AU602" s="60"/>
      <c r="AV602" s="60"/>
      <c r="AW602" s="60"/>
      <c r="AX602" s="60"/>
      <c r="AY602" s="60"/>
      <c r="AZ602" s="60"/>
      <c r="BA602" s="60"/>
      <c r="BB602" s="60"/>
      <c r="BC602" s="60"/>
      <c r="BD602" s="60"/>
      <c r="BE602" s="60"/>
      <c r="BF602" s="60"/>
      <c r="BG602" s="60"/>
      <c r="BH602" s="60"/>
      <c r="BI602" s="60"/>
      <c r="BJ602" s="60"/>
      <c r="BK602" s="60"/>
      <c r="BL602" s="60"/>
      <c r="BM602" s="60"/>
      <c r="BN602" s="60"/>
      <c r="BO602" s="60"/>
      <c r="BP602" s="60"/>
      <c r="BQ602" s="60"/>
      <c r="BR602" s="60"/>
      <c r="BS602" s="60"/>
      <c r="BT602" s="60"/>
      <c r="BU602" s="60"/>
      <c r="BV602" s="60"/>
      <c r="BW602" s="60"/>
      <c r="BX602" s="60"/>
      <c r="BY602" s="60"/>
      <c r="BZ602" s="60"/>
      <c r="CA602" s="60"/>
      <c r="CB602" s="60"/>
      <c r="CC602" s="60"/>
      <c r="CD602" s="60"/>
      <c r="CE602" s="60"/>
      <c r="CF602" s="60"/>
      <c r="CG602" s="60"/>
      <c r="CH602" s="60"/>
      <c r="CI602" s="60"/>
      <c r="CJ602" s="60"/>
      <c r="CK602" s="60"/>
      <c r="CL602" s="60"/>
      <c r="CM602" s="60"/>
      <c r="CN602" s="60"/>
      <c r="CO602" s="60"/>
      <c r="CP602" s="60"/>
      <c r="CQ602" s="60"/>
      <c r="CR602" s="60"/>
      <c r="CS602" s="60"/>
      <c r="CT602" s="60"/>
      <c r="CU602" s="60"/>
      <c r="CV602" s="60"/>
      <c r="CW602" s="60"/>
      <c r="CX602" s="60"/>
      <c r="CY602" s="60"/>
      <c r="CZ602" s="60"/>
      <c r="DA602" s="60"/>
      <c r="DB602" s="60"/>
      <c r="DC602" s="60"/>
      <c r="DD602" s="60"/>
      <c r="DE602" s="60"/>
      <c r="DF602" s="60"/>
      <c r="DG602" s="60"/>
      <c r="DH602" s="60"/>
      <c r="DI602" s="60"/>
      <c r="DJ602" s="60"/>
      <c r="DK602" s="60"/>
      <c r="DL602" s="60"/>
      <c r="DM602" s="60"/>
      <c r="DN602" s="60"/>
      <c r="DO602" s="60"/>
      <c r="DP602" s="60"/>
      <c r="DQ602" s="60"/>
      <c r="DR602" s="60"/>
      <c r="DS602" s="60"/>
      <c r="DT602" s="60"/>
      <c r="DU602" s="60"/>
      <c r="DV602" s="60"/>
      <c r="DW602" s="60"/>
      <c r="DX602" s="60"/>
      <c r="DY602" s="60"/>
      <c r="DZ602" s="60"/>
      <c r="EA602" s="60"/>
      <c r="EB602" s="60"/>
      <c r="EC602" s="60"/>
      <c r="ED602" s="60"/>
      <c r="EE602" s="60"/>
      <c r="EF602" s="60"/>
      <c r="EG602" s="60"/>
      <c r="EH602" s="60"/>
      <c r="EI602" s="60"/>
      <c r="EJ602" s="60"/>
      <c r="EK602" s="60"/>
      <c r="EL602" s="60"/>
      <c r="EM602" s="60"/>
      <c r="EN602" s="60"/>
      <c r="EO602" s="60"/>
      <c r="EP602" s="60"/>
      <c r="EQ602" s="60"/>
      <c r="ER602" s="60"/>
      <c r="ES602" s="60"/>
      <c r="ET602" s="60"/>
      <c r="EU602" s="60"/>
      <c r="EV602" s="60"/>
      <c r="EW602" s="60"/>
      <c r="EX602" s="60"/>
      <c r="EY602" s="60"/>
      <c r="EZ602" s="60"/>
      <c r="FA602" s="60"/>
      <c r="FB602" s="60"/>
      <c r="FC602" s="60"/>
      <c r="FD602" s="60"/>
      <c r="FE602" s="60"/>
      <c r="FF602" s="60"/>
      <c r="FG602" s="60"/>
      <c r="FH602" s="60"/>
      <c r="FI602" s="60"/>
      <c r="FJ602" s="60"/>
      <c r="FK602" s="60"/>
      <c r="FL602" s="60"/>
      <c r="FM602" s="60"/>
      <c r="FN602" s="60"/>
      <c r="FO602" s="60"/>
      <c r="FP602" s="60"/>
      <c r="FQ602" s="60"/>
      <c r="FR602" s="60"/>
      <c r="FS602" s="60"/>
      <c r="FT602" s="60"/>
      <c r="FU602" s="60"/>
      <c r="FV602" s="60"/>
      <c r="FW602" s="60"/>
      <c r="FX602" s="60"/>
      <c r="FY602" s="60"/>
      <c r="FZ602" s="60"/>
      <c r="GA602" s="60"/>
      <c r="GB602" s="60"/>
      <c r="GC602" s="60"/>
      <c r="GD602" s="60"/>
      <c r="GE602" s="60"/>
      <c r="GF602" s="60"/>
      <c r="GG602" s="60"/>
      <c r="GH602" s="60"/>
      <c r="GI602" s="60"/>
      <c r="GJ602" s="60"/>
      <c r="GK602" s="60"/>
      <c r="GL602" s="60"/>
      <c r="GM602" s="60"/>
      <c r="GN602" s="60"/>
      <c r="GO602" s="60"/>
      <c r="GP602" s="60"/>
      <c r="GQ602" s="60"/>
      <c r="GR602" s="60"/>
      <c r="GS602" s="60"/>
      <c r="GT602" s="60"/>
      <c r="GU602" s="60"/>
      <c r="GV602" s="60"/>
      <c r="GW602" s="60"/>
      <c r="GX602" s="60"/>
      <c r="GY602" s="60"/>
      <c r="GZ602" s="60"/>
      <c r="HA602" s="60"/>
      <c r="HB602" s="60"/>
      <c r="HC602" s="60"/>
      <c r="HD602" s="60"/>
      <c r="HE602" s="60"/>
      <c r="HF602" s="60"/>
      <c r="HG602" s="60"/>
      <c r="HH602" s="60"/>
      <c r="HI602" s="60"/>
      <c r="HJ602" s="60"/>
      <c r="HK602" s="60"/>
      <c r="HL602" s="60"/>
      <c r="HM602" s="60"/>
      <c r="HN602" s="60"/>
      <c r="HO602" s="60"/>
      <c r="HP602" s="60"/>
      <c r="HQ602" s="60"/>
      <c r="HR602" s="60"/>
      <c r="HS602" s="60"/>
      <c r="HT602" s="60"/>
      <c r="HU602" s="60"/>
      <c r="HV602" s="60"/>
      <c r="HW602" s="60"/>
      <c r="HX602" s="60"/>
      <c r="HY602" s="60"/>
      <c r="HZ602" s="60"/>
      <c r="IA602" s="60"/>
      <c r="IB602" s="60"/>
      <c r="IC602" s="60"/>
      <c r="ID602" s="60"/>
      <c r="IE602" s="60"/>
      <c r="IF602" s="60"/>
      <c r="IG602" s="60"/>
      <c r="IH602" s="60"/>
      <c r="II602" s="60"/>
      <c r="IJ602" s="60"/>
      <c r="IK602" s="60"/>
      <c r="IL602" s="60"/>
      <c r="IM602" s="60"/>
      <c r="IN602" s="60"/>
      <c r="IO602" s="60"/>
      <c r="IP602" s="60"/>
      <c r="IQ602" s="60"/>
      <c r="IR602" s="60"/>
      <c r="IS602" s="60"/>
      <c r="IT602" s="60"/>
    </row>
    <row r="603" spans="1:254" ht="23.25" customHeight="1">
      <c r="C603" s="199"/>
      <c r="I603" s="82"/>
      <c r="K603" s="82"/>
      <c r="M603" s="82"/>
      <c r="AC603" s="60"/>
      <c r="AD603" s="60"/>
      <c r="AE603" s="60"/>
      <c r="AF603" s="60"/>
      <c r="AG603" s="60"/>
      <c r="AH603" s="60"/>
      <c r="AI603" s="60"/>
      <c r="AJ603" s="60"/>
      <c r="AK603" s="60"/>
      <c r="AL603" s="60"/>
      <c r="AM603" s="60"/>
      <c r="AN603" s="60"/>
      <c r="AO603" s="60"/>
      <c r="AP603" s="60"/>
      <c r="AQ603" s="60"/>
      <c r="AR603" s="60"/>
      <c r="AS603" s="60"/>
      <c r="AT603" s="60"/>
      <c r="AU603" s="60"/>
      <c r="AV603" s="60"/>
      <c r="AW603" s="60"/>
      <c r="AX603" s="60"/>
      <c r="AY603" s="60"/>
      <c r="AZ603" s="60"/>
      <c r="BA603" s="60"/>
      <c r="BB603" s="60"/>
      <c r="BC603" s="60"/>
      <c r="BD603" s="60"/>
      <c r="BE603" s="60"/>
      <c r="BF603" s="60"/>
      <c r="BG603" s="60"/>
      <c r="BH603" s="60"/>
      <c r="BI603" s="60"/>
      <c r="BJ603" s="60"/>
      <c r="BK603" s="60"/>
      <c r="BL603" s="60"/>
      <c r="BM603" s="60"/>
      <c r="BN603" s="60"/>
      <c r="BO603" s="60"/>
      <c r="BP603" s="60"/>
      <c r="BQ603" s="60"/>
      <c r="BR603" s="60"/>
      <c r="BS603" s="60"/>
      <c r="BT603" s="60"/>
      <c r="BU603" s="60"/>
      <c r="BV603" s="60"/>
      <c r="BW603" s="60"/>
      <c r="BX603" s="60"/>
      <c r="BY603" s="60"/>
      <c r="BZ603" s="60"/>
      <c r="CA603" s="60"/>
      <c r="CB603" s="60"/>
      <c r="CC603" s="60"/>
      <c r="CD603" s="60"/>
      <c r="CE603" s="60"/>
      <c r="CF603" s="60"/>
      <c r="CG603" s="60"/>
      <c r="CH603" s="60"/>
      <c r="CI603" s="60"/>
      <c r="CJ603" s="60"/>
      <c r="CK603" s="60"/>
      <c r="CL603" s="60"/>
      <c r="CM603" s="60"/>
      <c r="CN603" s="60"/>
      <c r="CO603" s="60"/>
      <c r="CP603" s="60"/>
      <c r="CQ603" s="60"/>
      <c r="CR603" s="60"/>
      <c r="CS603" s="60"/>
      <c r="CT603" s="60"/>
      <c r="CU603" s="60"/>
      <c r="CV603" s="60"/>
      <c r="CW603" s="60"/>
      <c r="CX603" s="60"/>
      <c r="CY603" s="60"/>
      <c r="CZ603" s="60"/>
      <c r="DA603" s="60"/>
      <c r="DB603" s="60"/>
      <c r="DC603" s="60"/>
      <c r="DD603" s="60"/>
      <c r="DE603" s="60"/>
      <c r="DF603" s="60"/>
      <c r="DG603" s="60"/>
      <c r="DH603" s="60"/>
      <c r="DI603" s="60"/>
      <c r="DJ603" s="60"/>
      <c r="DK603" s="60"/>
      <c r="DL603" s="60"/>
      <c r="DM603" s="60"/>
      <c r="DN603" s="60"/>
      <c r="DO603" s="60"/>
      <c r="DP603" s="60"/>
      <c r="DQ603" s="60"/>
      <c r="DR603" s="60"/>
      <c r="DS603" s="60"/>
      <c r="DT603" s="60"/>
      <c r="DU603" s="60"/>
      <c r="DV603" s="60"/>
      <c r="DW603" s="60"/>
      <c r="DX603" s="60"/>
      <c r="DY603" s="60"/>
      <c r="DZ603" s="60"/>
      <c r="EA603" s="60"/>
      <c r="EB603" s="60"/>
      <c r="EC603" s="60"/>
      <c r="ED603" s="60"/>
      <c r="EE603" s="60"/>
      <c r="EF603" s="60"/>
      <c r="EG603" s="60"/>
      <c r="EH603" s="60"/>
      <c r="EI603" s="60"/>
      <c r="EJ603" s="60"/>
      <c r="EK603" s="60"/>
      <c r="EL603" s="60"/>
      <c r="EM603" s="60"/>
      <c r="EN603" s="60"/>
      <c r="EO603" s="60"/>
      <c r="EP603" s="60"/>
      <c r="EQ603" s="60"/>
      <c r="ER603" s="60"/>
      <c r="ES603" s="60"/>
      <c r="ET603" s="60"/>
      <c r="EU603" s="60"/>
      <c r="EV603" s="60"/>
      <c r="EW603" s="60"/>
      <c r="EX603" s="60"/>
      <c r="EY603" s="60"/>
      <c r="EZ603" s="60"/>
      <c r="FA603" s="60"/>
      <c r="FB603" s="60"/>
      <c r="FC603" s="60"/>
      <c r="FD603" s="60"/>
      <c r="FE603" s="60"/>
      <c r="FF603" s="60"/>
      <c r="FG603" s="60"/>
      <c r="FH603" s="60"/>
      <c r="FI603" s="60"/>
      <c r="FJ603" s="60"/>
      <c r="FK603" s="60"/>
      <c r="FL603" s="60"/>
      <c r="FM603" s="60"/>
      <c r="FN603" s="60"/>
      <c r="FO603" s="60"/>
      <c r="FP603" s="60"/>
      <c r="FQ603" s="60"/>
      <c r="FR603" s="60"/>
      <c r="FS603" s="60"/>
      <c r="FT603" s="60"/>
      <c r="FU603" s="60"/>
      <c r="FV603" s="60"/>
      <c r="FW603" s="60"/>
      <c r="FX603" s="60"/>
      <c r="FY603" s="60"/>
      <c r="FZ603" s="60"/>
      <c r="GA603" s="60"/>
      <c r="GB603" s="60"/>
      <c r="GC603" s="60"/>
      <c r="GD603" s="60"/>
      <c r="GE603" s="60"/>
      <c r="GF603" s="60"/>
      <c r="GG603" s="60"/>
      <c r="GH603" s="60"/>
      <c r="GI603" s="60"/>
      <c r="GJ603" s="60"/>
      <c r="GK603" s="60"/>
      <c r="GL603" s="60"/>
      <c r="GM603" s="60"/>
      <c r="GN603" s="60"/>
      <c r="GO603" s="60"/>
      <c r="GP603" s="60"/>
      <c r="GQ603" s="60"/>
      <c r="GR603" s="60"/>
      <c r="GS603" s="60"/>
      <c r="GT603" s="60"/>
      <c r="GU603" s="60"/>
      <c r="GV603" s="60"/>
      <c r="GW603" s="60"/>
      <c r="GX603" s="60"/>
      <c r="GY603" s="60"/>
      <c r="GZ603" s="60"/>
      <c r="HA603" s="60"/>
      <c r="HB603" s="60"/>
      <c r="HC603" s="60"/>
      <c r="HD603" s="60"/>
      <c r="HE603" s="60"/>
      <c r="HF603" s="60"/>
      <c r="HG603" s="60"/>
      <c r="HH603" s="60"/>
      <c r="HI603" s="60"/>
      <c r="HJ603" s="60"/>
      <c r="HK603" s="60"/>
      <c r="HL603" s="60"/>
      <c r="HM603" s="60"/>
      <c r="HN603" s="60"/>
      <c r="HO603" s="60"/>
      <c r="HP603" s="60"/>
      <c r="HQ603" s="60"/>
      <c r="HR603" s="60"/>
      <c r="HS603" s="60"/>
      <c r="HT603" s="60"/>
      <c r="HU603" s="60"/>
      <c r="HV603" s="60"/>
      <c r="HW603" s="60"/>
      <c r="HX603" s="60"/>
      <c r="HY603" s="60"/>
      <c r="HZ603" s="60"/>
      <c r="IA603" s="60"/>
      <c r="IB603" s="60"/>
      <c r="IC603" s="60"/>
      <c r="ID603" s="60"/>
      <c r="IE603" s="60"/>
      <c r="IF603" s="60"/>
      <c r="IG603" s="60"/>
      <c r="IH603" s="60"/>
      <c r="II603" s="60"/>
      <c r="IJ603" s="60"/>
      <c r="IK603" s="60"/>
      <c r="IL603" s="60"/>
      <c r="IM603" s="60"/>
      <c r="IN603" s="60"/>
      <c r="IO603" s="60"/>
      <c r="IP603" s="60"/>
      <c r="IQ603" s="60"/>
      <c r="IR603" s="60"/>
      <c r="IS603" s="60"/>
      <c r="IT603" s="60"/>
    </row>
    <row r="604" spans="1:254" ht="23.25" customHeight="1">
      <c r="C604" s="199"/>
      <c r="I604" s="82"/>
      <c r="K604" s="82"/>
      <c r="M604" s="82"/>
      <c r="AC604" s="60"/>
      <c r="AD604" s="60"/>
      <c r="AE604" s="60"/>
      <c r="AF604" s="60"/>
      <c r="AG604" s="60"/>
      <c r="AH604" s="60"/>
      <c r="AI604" s="60"/>
      <c r="AJ604" s="60"/>
      <c r="AK604" s="60"/>
      <c r="AL604" s="60"/>
      <c r="AM604" s="60"/>
      <c r="AN604" s="60"/>
      <c r="AO604" s="60"/>
      <c r="AP604" s="60"/>
      <c r="AQ604" s="60"/>
      <c r="AR604" s="60"/>
      <c r="AS604" s="60"/>
      <c r="AT604" s="60"/>
      <c r="AU604" s="60"/>
      <c r="AV604" s="60"/>
      <c r="AW604" s="60"/>
      <c r="AX604" s="60"/>
      <c r="AY604" s="60"/>
      <c r="AZ604" s="60"/>
      <c r="BA604" s="60"/>
      <c r="BB604" s="60"/>
      <c r="BC604" s="60"/>
      <c r="BD604" s="60"/>
      <c r="BE604" s="60"/>
      <c r="BF604" s="60"/>
      <c r="BG604" s="60"/>
      <c r="BH604" s="60"/>
      <c r="BI604" s="60"/>
      <c r="BJ604" s="60"/>
      <c r="BK604" s="60"/>
      <c r="BL604" s="60"/>
      <c r="BM604" s="60"/>
      <c r="BN604" s="60"/>
      <c r="BO604" s="60"/>
      <c r="BP604" s="60"/>
      <c r="BQ604" s="60"/>
      <c r="BR604" s="60"/>
      <c r="BS604" s="60"/>
      <c r="BT604" s="60"/>
      <c r="BU604" s="60"/>
      <c r="BV604" s="60"/>
      <c r="BW604" s="60"/>
      <c r="BX604" s="60"/>
      <c r="BY604" s="60"/>
      <c r="BZ604" s="60"/>
      <c r="CA604" s="60"/>
      <c r="CB604" s="60"/>
      <c r="CC604" s="60"/>
      <c r="CD604" s="60"/>
      <c r="CE604" s="60"/>
      <c r="CF604" s="60"/>
      <c r="CG604" s="60"/>
      <c r="CH604" s="60"/>
      <c r="CI604" s="60"/>
      <c r="CJ604" s="60"/>
      <c r="CK604" s="60"/>
      <c r="CL604" s="60"/>
      <c r="CM604" s="60"/>
      <c r="CN604" s="60"/>
      <c r="CO604" s="60"/>
      <c r="CP604" s="60"/>
      <c r="CQ604" s="60"/>
      <c r="CR604" s="60"/>
      <c r="CS604" s="60"/>
      <c r="CT604" s="60"/>
      <c r="CU604" s="60"/>
      <c r="CV604" s="60"/>
      <c r="CW604" s="60"/>
      <c r="CX604" s="60"/>
      <c r="CY604" s="60"/>
      <c r="CZ604" s="60"/>
      <c r="DA604" s="60"/>
      <c r="DB604" s="60"/>
      <c r="DC604" s="60"/>
      <c r="DD604" s="60"/>
      <c r="DE604" s="60"/>
      <c r="DF604" s="60"/>
      <c r="DG604" s="60"/>
      <c r="DH604" s="60"/>
      <c r="DI604" s="60"/>
      <c r="DJ604" s="60"/>
      <c r="DK604" s="60"/>
      <c r="DL604" s="60"/>
      <c r="DM604" s="60"/>
      <c r="DN604" s="60"/>
      <c r="DO604" s="60"/>
      <c r="DP604" s="60"/>
      <c r="DQ604" s="60"/>
      <c r="DR604" s="60"/>
      <c r="DS604" s="60"/>
      <c r="DT604" s="60"/>
      <c r="DU604" s="60"/>
      <c r="DV604" s="60"/>
      <c r="DW604" s="60"/>
      <c r="DX604" s="60"/>
      <c r="DY604" s="60"/>
      <c r="DZ604" s="60"/>
      <c r="EA604" s="60"/>
      <c r="EB604" s="60"/>
      <c r="EC604" s="60"/>
      <c r="ED604" s="60"/>
      <c r="EE604" s="60"/>
      <c r="EF604" s="60"/>
      <c r="EG604" s="60"/>
      <c r="EH604" s="60"/>
      <c r="EI604" s="60"/>
      <c r="EJ604" s="60"/>
      <c r="EK604" s="60"/>
      <c r="EL604" s="60"/>
      <c r="EM604" s="60"/>
      <c r="EN604" s="60"/>
      <c r="EO604" s="60"/>
      <c r="EP604" s="60"/>
      <c r="EQ604" s="60"/>
      <c r="ER604" s="60"/>
      <c r="ES604" s="60"/>
      <c r="ET604" s="60"/>
      <c r="EU604" s="60"/>
      <c r="EV604" s="60"/>
      <c r="EW604" s="60"/>
      <c r="EX604" s="60"/>
      <c r="EY604" s="60"/>
      <c r="EZ604" s="60"/>
      <c r="FA604" s="60"/>
      <c r="FB604" s="60"/>
      <c r="FC604" s="60"/>
      <c r="FD604" s="60"/>
      <c r="FE604" s="60"/>
      <c r="FF604" s="60"/>
      <c r="FG604" s="60"/>
      <c r="FH604" s="60"/>
      <c r="FI604" s="60"/>
      <c r="FJ604" s="60"/>
      <c r="FK604" s="60"/>
      <c r="FL604" s="60"/>
      <c r="FM604" s="60"/>
      <c r="FN604" s="60"/>
      <c r="FO604" s="60"/>
      <c r="FP604" s="60"/>
      <c r="FQ604" s="60"/>
      <c r="FR604" s="60"/>
      <c r="FS604" s="60"/>
      <c r="FT604" s="60"/>
      <c r="FU604" s="60"/>
      <c r="FV604" s="60"/>
      <c r="FW604" s="60"/>
      <c r="FX604" s="60"/>
      <c r="FY604" s="60"/>
      <c r="FZ604" s="60"/>
      <c r="GA604" s="60"/>
      <c r="GB604" s="60"/>
      <c r="GC604" s="60"/>
      <c r="GD604" s="60"/>
      <c r="GE604" s="60"/>
      <c r="GF604" s="60"/>
      <c r="GG604" s="60"/>
      <c r="GH604" s="60"/>
      <c r="GI604" s="60"/>
      <c r="GJ604" s="60"/>
      <c r="GK604" s="60"/>
      <c r="GL604" s="60"/>
      <c r="GM604" s="60"/>
      <c r="GN604" s="60"/>
      <c r="GO604" s="60"/>
      <c r="GP604" s="60"/>
      <c r="GQ604" s="60"/>
      <c r="GR604" s="60"/>
      <c r="GS604" s="60"/>
      <c r="GT604" s="60"/>
      <c r="GU604" s="60"/>
      <c r="GV604" s="60"/>
      <c r="GW604" s="60"/>
      <c r="GX604" s="60"/>
      <c r="GY604" s="60"/>
      <c r="GZ604" s="60"/>
      <c r="HA604" s="60"/>
      <c r="HB604" s="60"/>
      <c r="HC604" s="60"/>
      <c r="HD604" s="60"/>
      <c r="HE604" s="60"/>
      <c r="HF604" s="60"/>
      <c r="HG604" s="60"/>
      <c r="HH604" s="60"/>
      <c r="HI604" s="60"/>
      <c r="HJ604" s="60"/>
      <c r="HK604" s="60"/>
      <c r="HL604" s="60"/>
      <c r="HM604" s="60"/>
      <c r="HN604" s="60"/>
      <c r="HO604" s="60"/>
      <c r="HP604" s="60"/>
      <c r="HQ604" s="60"/>
      <c r="HR604" s="60"/>
      <c r="HS604" s="60"/>
      <c r="HT604" s="60"/>
      <c r="HU604" s="60"/>
      <c r="HV604" s="60"/>
      <c r="HW604" s="60"/>
      <c r="HX604" s="60"/>
      <c r="HY604" s="60"/>
      <c r="HZ604" s="60"/>
      <c r="IA604" s="60"/>
      <c r="IB604" s="60"/>
      <c r="IC604" s="60"/>
      <c r="ID604" s="60"/>
      <c r="IE604" s="60"/>
      <c r="IF604" s="60"/>
      <c r="IG604" s="60"/>
      <c r="IH604" s="60"/>
      <c r="II604" s="60"/>
      <c r="IJ604" s="60"/>
      <c r="IK604" s="60"/>
      <c r="IL604" s="60"/>
      <c r="IM604" s="60"/>
      <c r="IN604" s="60"/>
      <c r="IO604" s="60"/>
      <c r="IP604" s="60"/>
      <c r="IQ604" s="60"/>
      <c r="IR604" s="60"/>
      <c r="IS604" s="60"/>
      <c r="IT604" s="60"/>
    </row>
    <row r="605" spans="1:254" s="79" customFormat="1" ht="23.25" customHeight="1">
      <c r="A605" s="80"/>
      <c r="B605" s="239" t="str">
        <f>+B494</f>
        <v xml:space="preserve"> (Signed)……………………………………Authorized Director     (Signed)……………………………………Authorized Director</v>
      </c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75"/>
      <c r="P605" s="1"/>
      <c r="Q605" s="1"/>
      <c r="R605" s="1"/>
      <c r="S605" s="1"/>
      <c r="T605" s="1"/>
      <c r="U605" s="1"/>
      <c r="V605" s="1"/>
      <c r="W605" s="1"/>
      <c r="X605" s="24"/>
      <c r="Y605" s="24"/>
      <c r="Z605" s="1"/>
      <c r="AB605" s="12"/>
      <c r="AC605" s="78"/>
      <c r="AD605" s="62"/>
      <c r="AE605" s="62"/>
    </row>
    <row r="606" spans="1:254" ht="23.25" customHeight="1">
      <c r="A606" s="80"/>
      <c r="B606" s="239" t="str">
        <f>+B495</f>
        <v xml:space="preserve">                  (  Miss Orasa Vimolchalao  )</v>
      </c>
      <c r="C606" s="22"/>
      <c r="D606" s="22"/>
      <c r="E606" s="22"/>
      <c r="F606" s="22"/>
      <c r="G606" s="240"/>
      <c r="H606" s="22" t="s">
        <v>134</v>
      </c>
      <c r="I606" s="221" t="str">
        <f>+I495</f>
        <v xml:space="preserve">       (  Mr. Vichai Maikaensarn  )</v>
      </c>
      <c r="J606" s="226"/>
      <c r="K606" s="127"/>
      <c r="L606" s="22"/>
      <c r="M606" s="22"/>
      <c r="N606" s="22"/>
      <c r="O606" s="75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62"/>
      <c r="AB606" s="12"/>
    </row>
  </sheetData>
  <mergeCells count="44">
    <mergeCell ref="K172:M172"/>
    <mergeCell ref="G306:I306"/>
    <mergeCell ref="D577:E577"/>
    <mergeCell ref="C378:E378"/>
    <mergeCell ref="G420:I420"/>
    <mergeCell ref="K420:M420"/>
    <mergeCell ref="A533:M533"/>
    <mergeCell ref="A570:M570"/>
    <mergeCell ref="G506:I506"/>
    <mergeCell ref="K278:M278"/>
    <mergeCell ref="G278:I278"/>
    <mergeCell ref="K306:M306"/>
    <mergeCell ref="K323:M323"/>
    <mergeCell ref="G323:I323"/>
    <mergeCell ref="K341:M341"/>
    <mergeCell ref="G341:I341"/>
    <mergeCell ref="A299:M299"/>
    <mergeCell ref="A262:M262"/>
    <mergeCell ref="A336:M336"/>
    <mergeCell ref="G538:I538"/>
    <mergeCell ref="K538:M538"/>
    <mergeCell ref="C361:E361"/>
    <mergeCell ref="K402:M402"/>
    <mergeCell ref="G402:I402"/>
    <mergeCell ref="K434:M434"/>
    <mergeCell ref="G434:I434"/>
    <mergeCell ref="A496:M496"/>
    <mergeCell ref="K506:M506"/>
    <mergeCell ref="A375:M375"/>
    <mergeCell ref="A416:M416"/>
    <mergeCell ref="K154:M154"/>
    <mergeCell ref="A188:M188"/>
    <mergeCell ref="A457:M457"/>
    <mergeCell ref="A225:M225"/>
    <mergeCell ref="K442:M442"/>
    <mergeCell ref="K462:M462"/>
    <mergeCell ref="G462:I462"/>
    <mergeCell ref="A149:M149"/>
    <mergeCell ref="A1:M1"/>
    <mergeCell ref="A2:M2"/>
    <mergeCell ref="A3:M3"/>
    <mergeCell ref="A38:M38"/>
    <mergeCell ref="A75:M75"/>
    <mergeCell ref="A112:M112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7"/>
  <sheetViews>
    <sheetView view="pageBreakPreview" zoomScaleNormal="100" zoomScaleSheetLayoutView="100" workbookViewId="0">
      <selection activeCell="V1" sqref="V1"/>
    </sheetView>
  </sheetViews>
  <sheetFormatPr defaultColWidth="7.875" defaultRowHeight="24" customHeight="1"/>
  <cols>
    <col min="1" max="1" width="4.125" style="34" customWidth="1"/>
    <col min="2" max="2" width="7" style="34" customWidth="1"/>
    <col min="3" max="3" width="6.75" style="34" customWidth="1"/>
    <col min="4" max="4" width="9.5" style="34" customWidth="1"/>
    <col min="5" max="5" width="1.625" style="34" customWidth="1"/>
    <col min="6" max="6" width="13.875" style="43" customWidth="1"/>
    <col min="7" max="7" width="0.5" style="43" customWidth="1"/>
    <col min="8" max="8" width="13.875" style="43" customWidth="1"/>
    <col min="9" max="9" width="0.5" style="43" customWidth="1"/>
    <col min="10" max="10" width="13.875" style="43" customWidth="1"/>
    <col min="11" max="11" width="0.5" style="43" customWidth="1"/>
    <col min="12" max="12" width="13.875" style="43" customWidth="1"/>
    <col min="13" max="13" width="0.5" style="43" customWidth="1"/>
    <col min="14" max="14" width="13.875" style="43" customWidth="1"/>
    <col min="15" max="15" width="0.5" style="43" customWidth="1"/>
    <col min="16" max="16" width="13.875" style="43" customWidth="1"/>
    <col min="17" max="17" width="0.5" style="43" customWidth="1"/>
    <col min="18" max="18" width="13.875" style="43" customWidth="1"/>
    <col min="19" max="19" width="0.5" style="43" customWidth="1"/>
    <col min="20" max="20" width="13.875" style="43" customWidth="1"/>
    <col min="21" max="21" width="0.125" style="34" customWidth="1"/>
    <col min="22" max="22" width="7.875" style="34"/>
    <col min="23" max="23" width="1.625" style="34" customWidth="1"/>
    <col min="24" max="16384" width="7.875" style="34"/>
  </cols>
  <sheetData>
    <row r="1" spans="1:20" ht="24" customHeight="1">
      <c r="A1" s="403" t="s">
        <v>218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</row>
    <row r="2" spans="1:20" ht="24" customHeight="1">
      <c r="A2" s="33"/>
      <c r="B2" s="35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ht="24" customHeight="1">
      <c r="A3" s="258" t="s">
        <v>354</v>
      </c>
      <c r="B3" s="56" t="s">
        <v>164</v>
      </c>
      <c r="C3" s="33"/>
      <c r="D3" s="33"/>
      <c r="E3" s="33"/>
      <c r="F3" s="36"/>
      <c r="G3" s="36"/>
      <c r="H3" s="37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24" customHeight="1">
      <c r="B4" s="35" t="s">
        <v>380</v>
      </c>
      <c r="C4" s="33"/>
      <c r="D4" s="33"/>
      <c r="E4" s="33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21.75" customHeight="1">
      <c r="B5" s="33"/>
      <c r="C5" s="33"/>
      <c r="D5" s="33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 t="s">
        <v>5</v>
      </c>
    </row>
    <row r="6" spans="1:20" ht="21.75" customHeight="1">
      <c r="B6" s="33"/>
      <c r="C6" s="33"/>
      <c r="D6" s="33"/>
      <c r="F6" s="404" t="s">
        <v>109</v>
      </c>
      <c r="G6" s="404"/>
      <c r="H6" s="404"/>
      <c r="I6" s="40"/>
      <c r="J6" s="404" t="s">
        <v>110</v>
      </c>
      <c r="K6" s="404"/>
      <c r="L6" s="404"/>
      <c r="M6" s="40"/>
      <c r="N6" s="404" t="s">
        <v>111</v>
      </c>
      <c r="O6" s="404"/>
      <c r="P6" s="404"/>
      <c r="Q6" s="40"/>
      <c r="R6" s="404" t="s">
        <v>14</v>
      </c>
      <c r="S6" s="404"/>
      <c r="T6" s="404"/>
    </row>
    <row r="7" spans="1:20" ht="24" customHeight="1">
      <c r="A7" s="33"/>
      <c r="B7" s="33"/>
      <c r="C7" s="33"/>
      <c r="D7" s="33"/>
      <c r="E7" s="33"/>
      <c r="F7" s="252">
        <v>2016</v>
      </c>
      <c r="G7" s="36"/>
      <c r="H7" s="252">
        <v>2015</v>
      </c>
      <c r="I7" s="36"/>
      <c r="J7" s="252">
        <v>2016</v>
      </c>
      <c r="K7" s="36"/>
      <c r="L7" s="252">
        <v>2015</v>
      </c>
      <c r="M7" s="36"/>
      <c r="N7" s="252">
        <v>2016</v>
      </c>
      <c r="O7" s="36"/>
      <c r="P7" s="252">
        <v>2015</v>
      </c>
      <c r="Q7" s="36"/>
      <c r="R7" s="252">
        <v>2016</v>
      </c>
      <c r="S7" s="36"/>
      <c r="T7" s="252">
        <v>2015</v>
      </c>
    </row>
    <row r="8" spans="1:20" ht="23.45" customHeight="1">
      <c r="A8" s="41"/>
      <c r="C8" s="42"/>
      <c r="D8" s="42"/>
      <c r="E8" s="42"/>
    </row>
    <row r="9" spans="1:20" ht="23.45" customHeight="1">
      <c r="B9" s="44" t="s">
        <v>112</v>
      </c>
      <c r="C9" s="42"/>
      <c r="D9" s="42"/>
      <c r="E9" s="42"/>
      <c r="F9" s="275">
        <v>132567280.06999999</v>
      </c>
      <c r="G9" s="275"/>
      <c r="H9" s="275">
        <v>126298366.23</v>
      </c>
      <c r="I9" s="275"/>
      <c r="J9" s="275">
        <v>88942987.260000005</v>
      </c>
      <c r="K9" s="275"/>
      <c r="L9" s="275">
        <v>59350125.25</v>
      </c>
      <c r="M9" s="275"/>
      <c r="N9" s="275">
        <v>92626994.150000006</v>
      </c>
      <c r="O9" s="275"/>
      <c r="P9" s="275">
        <v>97802344.090000004</v>
      </c>
      <c r="Q9" s="275"/>
      <c r="R9" s="275">
        <f>SUM(F9+J9+N9)</f>
        <v>314137261.48000002</v>
      </c>
      <c r="S9" s="275"/>
      <c r="T9" s="275">
        <f>SUM(H9+L9+P9)</f>
        <v>283450835.57000005</v>
      </c>
    </row>
    <row r="10" spans="1:20" ht="23.45" customHeight="1">
      <c r="B10" s="44" t="s">
        <v>113</v>
      </c>
      <c r="C10" s="42"/>
      <c r="D10" s="42"/>
      <c r="E10" s="42"/>
      <c r="F10" s="276">
        <v>-106282564.65000001</v>
      </c>
      <c r="G10" s="277"/>
      <c r="H10" s="277">
        <v>-91571233.180000007</v>
      </c>
      <c r="I10" s="277"/>
      <c r="J10" s="277">
        <v>-52861401.82</v>
      </c>
      <c r="K10" s="277"/>
      <c r="L10" s="277">
        <v>-42028582.119999997</v>
      </c>
      <c r="M10" s="277"/>
      <c r="N10" s="277">
        <v>-73731445.730000004</v>
      </c>
      <c r="O10" s="277"/>
      <c r="P10" s="277">
        <v>-77256349.510000005</v>
      </c>
      <c r="Q10" s="275"/>
      <c r="R10" s="275">
        <f>SUM(F10+J10+N10)</f>
        <v>-232875412.19999999</v>
      </c>
      <c r="S10" s="275"/>
      <c r="T10" s="275">
        <f>SUM(H10+L10+P10)</f>
        <v>-210856164.81</v>
      </c>
    </row>
    <row r="11" spans="1:20" ht="23.45" customHeight="1" thickBot="1">
      <c r="B11" s="46" t="s">
        <v>9</v>
      </c>
      <c r="C11" s="42"/>
      <c r="D11" s="42"/>
      <c r="E11" s="42"/>
      <c r="F11" s="383">
        <f>SUM(F9:F10)</f>
        <v>26284715.419999987</v>
      </c>
      <c r="G11" s="275"/>
      <c r="H11" s="383">
        <f>SUM(H9:H10)</f>
        <v>34727133.049999997</v>
      </c>
      <c r="I11" s="275"/>
      <c r="J11" s="383">
        <f>SUM(J9:J10)</f>
        <v>36081585.440000005</v>
      </c>
      <c r="K11" s="275"/>
      <c r="L11" s="383">
        <f>SUM(L9:L10)</f>
        <v>17321543.130000003</v>
      </c>
      <c r="M11" s="275"/>
      <c r="N11" s="383">
        <f>SUM(N9:N10)</f>
        <v>18895548.420000002</v>
      </c>
      <c r="O11" s="275"/>
      <c r="P11" s="383">
        <f>SUM(P9:P10)</f>
        <v>20545994.579999998</v>
      </c>
      <c r="Q11" s="275"/>
      <c r="R11" s="384">
        <f>SUM(R9:R10)</f>
        <v>81261849.280000031</v>
      </c>
      <c r="S11" s="275"/>
      <c r="T11" s="384">
        <f>SUM(T9:T10)</f>
        <v>72594670.76000005</v>
      </c>
    </row>
    <row r="12" spans="1:20" ht="23.45" customHeight="1" thickTop="1">
      <c r="B12" s="46" t="s">
        <v>114</v>
      </c>
      <c r="C12" s="42"/>
      <c r="D12" s="42"/>
      <c r="E12" s="42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5967571.5899999999</v>
      </c>
      <c r="S12" s="45"/>
      <c r="T12" s="45">
        <v>10906277.869999999</v>
      </c>
    </row>
    <row r="13" spans="1:20" ht="23.45" customHeight="1">
      <c r="B13" s="48" t="s">
        <v>10</v>
      </c>
      <c r="C13" s="42"/>
      <c r="D13" s="42"/>
      <c r="E13" s="42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>
        <v>-30058694.48</v>
      </c>
      <c r="S13" s="45"/>
      <c r="T13" s="45">
        <v>-28225926.23</v>
      </c>
    </row>
    <row r="14" spans="1:20" ht="23.45" customHeight="1">
      <c r="B14" s="48" t="s">
        <v>11</v>
      </c>
      <c r="C14" s="42"/>
      <c r="D14" s="42"/>
      <c r="E14" s="42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-32852305.84</v>
      </c>
      <c r="S14" s="45"/>
      <c r="T14" s="45">
        <v>-22145393.170000002</v>
      </c>
    </row>
    <row r="15" spans="1:20" ht="23.45" customHeight="1">
      <c r="B15" s="48" t="s">
        <v>12</v>
      </c>
      <c r="C15" s="42"/>
      <c r="D15" s="42"/>
      <c r="E15" s="42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9">
        <v>-46231.42</v>
      </c>
      <c r="S15" s="45"/>
      <c r="T15" s="49">
        <v>-46858.61</v>
      </c>
    </row>
    <row r="16" spans="1:20" ht="23.45" customHeight="1">
      <c r="B16" s="48" t="s">
        <v>115</v>
      </c>
      <c r="C16" s="50"/>
      <c r="D16" s="42"/>
      <c r="E16" s="42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>
        <f>SUM(R11:R15)</f>
        <v>24272189.130000029</v>
      </c>
      <c r="S16" s="45"/>
      <c r="T16" s="45">
        <f>SUM(T11:T15)</f>
        <v>33082770.620000049</v>
      </c>
    </row>
    <row r="17" spans="1:20" ht="23.45" customHeight="1">
      <c r="A17" s="41"/>
      <c r="B17" s="51" t="s">
        <v>13</v>
      </c>
      <c r="C17" s="42"/>
      <c r="D17" s="42"/>
      <c r="E17" s="42"/>
      <c r="F17" s="52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9">
        <v>-5285028.7</v>
      </c>
      <c r="S17" s="45"/>
      <c r="T17" s="49">
        <v>-6747291.2800000003</v>
      </c>
    </row>
    <row r="18" spans="1:20" ht="23.45" customHeight="1" thickBot="1">
      <c r="B18" s="48" t="s">
        <v>139</v>
      </c>
      <c r="C18" s="42"/>
      <c r="D18" s="42"/>
      <c r="E18" s="42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7">
        <f>SUM(R16:R17)</f>
        <v>18987160.43000003</v>
      </c>
      <c r="S18" s="45"/>
      <c r="T18" s="47">
        <f>SUM(T16:T17)</f>
        <v>26335479.340000048</v>
      </c>
    </row>
    <row r="19" spans="1:20" ht="23.45" customHeight="1" thickTop="1">
      <c r="B19" s="50"/>
      <c r="C19" s="42"/>
      <c r="D19" s="42"/>
      <c r="E19" s="42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23.45" customHeight="1">
      <c r="B20" s="50"/>
      <c r="C20" s="42"/>
      <c r="D20" s="42"/>
      <c r="E20" s="42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3.45" customHeight="1">
      <c r="B21" s="50"/>
      <c r="C21" s="42"/>
      <c r="D21" s="42"/>
      <c r="E21" s="42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23.45" customHeight="1">
      <c r="B22" s="50"/>
      <c r="C22" s="42"/>
      <c r="D22" s="42"/>
      <c r="E22" s="42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23.45" customHeight="1">
      <c r="B23" s="50"/>
      <c r="C23" s="42"/>
      <c r="D23" s="42"/>
      <c r="E23" s="42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24" customHeight="1">
      <c r="A24" s="33"/>
      <c r="B24" s="55"/>
      <c r="D24" s="35" t="s">
        <v>135</v>
      </c>
      <c r="E24" s="33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6"/>
      <c r="R24" s="36"/>
      <c r="S24" s="36"/>
      <c r="T24" s="36"/>
    </row>
    <row r="25" spans="1:20" ht="24" customHeight="1">
      <c r="A25" s="33"/>
      <c r="B25" s="55"/>
      <c r="C25" s="56"/>
      <c r="D25" s="22" t="s">
        <v>219</v>
      </c>
      <c r="E25" s="33"/>
      <c r="G25" s="37"/>
      <c r="H25" s="37"/>
      <c r="I25" s="37"/>
      <c r="J25" s="37"/>
      <c r="K25" s="37"/>
      <c r="L25" s="22" t="s">
        <v>220</v>
      </c>
      <c r="M25" s="35"/>
      <c r="N25" s="37"/>
      <c r="O25" s="37"/>
      <c r="P25" s="37"/>
      <c r="Q25" s="36"/>
      <c r="R25" s="36"/>
      <c r="S25" s="36"/>
      <c r="T25" s="36"/>
    </row>
    <row r="26" spans="1:20" s="60" customFormat="1" ht="24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20" s="60" customFormat="1" ht="24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</sheetData>
  <mergeCells count="5"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</vt:lpstr>
      <vt:lpstr>Note Item 21</vt:lpstr>
      <vt:lpstr>Note!Print_Area</vt:lpstr>
      <vt:lpstr>'Note Item 21'!Print_Area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2016-11-16T04:01:16Z</cp:lastPrinted>
  <dcterms:created xsi:type="dcterms:W3CDTF">2012-11-09T01:45:15Z</dcterms:created>
  <dcterms:modified xsi:type="dcterms:W3CDTF">2017-02-09T12:29:09Z</dcterms:modified>
</cp:coreProperties>
</file>