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backupFile="1"/>
  <bookViews>
    <workbookView xWindow="-15" yWindow="165" windowWidth="10800" windowHeight="9960" activeTab="1"/>
  </bookViews>
  <sheets>
    <sheet name="BS" sheetId="11" r:id="rId1"/>
    <sheet name="PL&amp;CF" sheetId="1" r:id="rId2"/>
    <sheet name="CE" sheetId="9" r:id="rId3"/>
    <sheet name="000" sheetId="3" state="veryHidden" r:id="rId4"/>
    <sheet name="Separate" sheetId="10" r:id="rId5"/>
  </sheets>
  <externalReferences>
    <externalReference r:id="rId6"/>
  </externalReferences>
  <definedNames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_ACT1">#N/A</definedName>
    <definedName name="_ACT11">#N/A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a" localSheetId="0">#REF!</definedName>
    <definedName name="aa">#REF!</definedName>
    <definedName name="CLEARDE">#N/A</definedName>
    <definedName name="CLEARUP">#N/A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DAILY">#N/A</definedName>
    <definedName name="_xlnm.Database">#N/A</definedName>
    <definedName name="DATANEW">#N/A</definedName>
    <definedName name="DATARE">#N/A</definedName>
    <definedName name="DATE" localSheetId="0">#REF!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ELETE">#N/A</definedName>
    <definedName name="FIXED">#N/A</definedName>
    <definedName name="jeab" localSheetId="0">[1]legal_h!#REF!</definedName>
    <definedName name="jeab">[1]legal_h!#REF!</definedName>
    <definedName name="LAST11">#N/A</definedName>
    <definedName name="LEASE" localSheetId="0">#REF!</definedName>
    <definedName name="LEASE">#REF!</definedName>
    <definedName name="MLR">#N/A</definedName>
    <definedName name="MONTHLY">#N/A</definedName>
    <definedName name="MOR">#N/A</definedName>
    <definedName name="NEW">#N/A</definedName>
    <definedName name="OUTPUTDE">#N/A</definedName>
    <definedName name="OUTPUTUP">#N/A</definedName>
    <definedName name="Page_22" localSheetId="0">#REF!</definedName>
    <definedName name="Page_22">#REF!</definedName>
    <definedName name="Page_23" localSheetId="0">#REF!</definedName>
    <definedName name="Page_23">#REF!</definedName>
    <definedName name="Page_24" localSheetId="0">#REF!</definedName>
    <definedName name="Page_24">#REF!</definedName>
    <definedName name="Page_25" localSheetId="0">#REF!</definedName>
    <definedName name="Page_25">#REF!</definedName>
    <definedName name="PAGE24">#N/A</definedName>
    <definedName name="payroll" localSheetId="0">#REF!</definedName>
    <definedName name="payroll">#REF!</definedName>
    <definedName name="_xlnm.Print_Area" localSheetId="0">BS!$A$1:$K$82</definedName>
    <definedName name="_xlnm.Print_Area" localSheetId="2">CE!$A$1:$R$35</definedName>
    <definedName name="Print_Titles_MI" localSheetId="0">#REF!</definedName>
    <definedName name="Print_Titles_MI">#REF!</definedName>
    <definedName name="RMF" localSheetId="0">#REF!</definedName>
    <definedName name="RMF">#REF!</definedName>
    <definedName name="TFB">#N/A</definedName>
    <definedName name="TISCO">#N/A</definedName>
    <definedName name="TOCOPY">#N/A</definedName>
    <definedName name="TOCOPYNEW">#N/A</definedName>
    <definedName name="TOCOPYRE">#N/A</definedName>
    <definedName name="UPDATE">#N/A</definedName>
  </definedNames>
  <calcPr calcId="152511"/>
</workbook>
</file>

<file path=xl/calcChain.xml><?xml version="1.0" encoding="utf-8"?>
<calcChain xmlns="http://schemas.openxmlformats.org/spreadsheetml/2006/main">
  <c r="N20" i="10" l="1"/>
  <c r="F21" i="10"/>
  <c r="H21" i="10"/>
  <c r="J21" i="10"/>
  <c r="J19" i="10"/>
  <c r="H19" i="10"/>
  <c r="F19" i="10"/>
  <c r="F14" i="10"/>
  <c r="H14" i="10"/>
  <c r="J14" i="10"/>
  <c r="P14" i="9"/>
  <c r="D31" i="9"/>
  <c r="D33" i="9" s="1"/>
  <c r="F31" i="9"/>
  <c r="F33" i="9" s="1"/>
  <c r="H31" i="9"/>
  <c r="H33" i="9" s="1"/>
  <c r="E24" i="11" l="1"/>
  <c r="E35" i="1"/>
  <c r="J30" i="9" s="1"/>
  <c r="L30" i="9" s="1"/>
  <c r="G35" i="1"/>
  <c r="K35" i="1"/>
  <c r="I35" i="1"/>
  <c r="L18" i="10" s="1"/>
  <c r="N18" i="10" s="1"/>
  <c r="E46" i="1" l="1"/>
  <c r="G46" i="1"/>
  <c r="L32" i="9" l="1"/>
  <c r="K125" i="1"/>
  <c r="K117" i="1"/>
  <c r="G125" i="1"/>
  <c r="G117" i="1"/>
  <c r="K21" i="1"/>
  <c r="K15" i="1"/>
  <c r="G21" i="1"/>
  <c r="G15" i="1"/>
  <c r="G23" i="1" l="1"/>
  <c r="G25" i="1" s="1"/>
  <c r="G27" i="1" s="1"/>
  <c r="G29" i="1" s="1"/>
  <c r="K23" i="1"/>
  <c r="K25" i="1" s="1"/>
  <c r="K27" i="1" s="1"/>
  <c r="K53" i="11"/>
  <c r="K46" i="11"/>
  <c r="G53" i="11"/>
  <c r="G46" i="11"/>
  <c r="K24" i="11"/>
  <c r="K16" i="11"/>
  <c r="G24" i="11"/>
  <c r="G16" i="11"/>
  <c r="N16" i="9"/>
  <c r="R16" i="9" s="1"/>
  <c r="G37" i="1" l="1"/>
  <c r="G47" i="1" s="1"/>
  <c r="G45" i="1" s="1"/>
  <c r="J14" i="9" s="1"/>
  <c r="N14" i="9" s="1"/>
  <c r="R14" i="9" s="1"/>
  <c r="G42" i="1"/>
  <c r="G40" i="1" s="1"/>
  <c r="G50" i="1" s="1"/>
  <c r="G25" i="11"/>
  <c r="K54" i="11"/>
  <c r="G62" i="1"/>
  <c r="G78" i="1" s="1"/>
  <c r="K29" i="1"/>
  <c r="K62" i="1"/>
  <c r="K78" i="1" s="1"/>
  <c r="K92" i="1" s="1"/>
  <c r="K95" i="1" s="1"/>
  <c r="K126" i="1" s="1"/>
  <c r="K128" i="1" s="1"/>
  <c r="G54" i="11"/>
  <c r="K25" i="11"/>
  <c r="N20" i="9"/>
  <c r="N18" i="9"/>
  <c r="N17" i="9"/>
  <c r="N13" i="9"/>
  <c r="R13" i="9" s="1"/>
  <c r="L21" i="9"/>
  <c r="K40" i="1" l="1"/>
  <c r="K50" i="1" s="1"/>
  <c r="K37" i="1"/>
  <c r="K45" i="1" s="1"/>
  <c r="G92" i="1"/>
  <c r="G95" i="1" s="1"/>
  <c r="G126" i="1" s="1"/>
  <c r="G128" i="1" s="1"/>
  <c r="G129" i="1" s="1"/>
  <c r="K129" i="1"/>
  <c r="I127" i="1"/>
  <c r="E117" i="1"/>
  <c r="E127" i="1" l="1"/>
  <c r="I117" i="1"/>
  <c r="N16" i="10" l="1"/>
  <c r="N10" i="10"/>
  <c r="D21" i="9"/>
  <c r="I46" i="11"/>
  <c r="E46" i="11"/>
  <c r="R18" i="9" l="1"/>
  <c r="N13" i="10"/>
  <c r="I53" i="11" l="1"/>
  <c r="E53" i="11"/>
  <c r="L11" i="10" l="1"/>
  <c r="L14" i="10" s="1"/>
  <c r="I54" i="11" l="1"/>
  <c r="I24" i="11"/>
  <c r="I16" i="11"/>
  <c r="E16" i="11"/>
  <c r="I25" i="11" l="1"/>
  <c r="E25" i="11"/>
  <c r="E54" i="11"/>
  <c r="F21" i="9" l="1"/>
  <c r="K72" i="11"/>
  <c r="P21" i="9" l="1"/>
  <c r="H21" i="9"/>
  <c r="G72" i="11" s="1"/>
  <c r="R20" i="9" l="1"/>
  <c r="E125" i="1" l="1"/>
  <c r="I125" i="1"/>
  <c r="I21" i="1" l="1"/>
  <c r="E21" i="1"/>
  <c r="I15" i="1"/>
  <c r="E15" i="1"/>
  <c r="I23" i="1" l="1"/>
  <c r="I25" i="1" s="1"/>
  <c r="I27" i="1" s="1"/>
  <c r="I29" i="1" s="1"/>
  <c r="E23" i="1"/>
  <c r="N12" i="10"/>
  <c r="R17" i="9"/>
  <c r="I40" i="1" l="1"/>
  <c r="I50" i="1" s="1"/>
  <c r="L17" i="10"/>
  <c r="E25" i="1"/>
  <c r="E27" i="1" s="1"/>
  <c r="I37" i="1"/>
  <c r="K73" i="11"/>
  <c r="K74" i="11" s="1"/>
  <c r="N11" i="10"/>
  <c r="N14" i="10" s="1"/>
  <c r="I62" i="1"/>
  <c r="L19" i="10" l="1"/>
  <c r="L21" i="10" s="1"/>
  <c r="I73" i="11" s="1"/>
  <c r="N17" i="10"/>
  <c r="N19" i="10" s="1"/>
  <c r="N21" i="10" s="1"/>
  <c r="E62" i="1"/>
  <c r="E78" i="1" s="1"/>
  <c r="E92" i="1" s="1"/>
  <c r="E95" i="1" s="1"/>
  <c r="E29" i="1"/>
  <c r="I45" i="1"/>
  <c r="J21" i="9"/>
  <c r="I78" i="1"/>
  <c r="E37" i="1" l="1"/>
  <c r="E47" i="1" s="1"/>
  <c r="E45" i="1" s="1"/>
  <c r="J29" i="9"/>
  <c r="E42" i="1"/>
  <c r="E40" i="1" s="1"/>
  <c r="E50" i="1" s="1"/>
  <c r="G73" i="11"/>
  <c r="G74" i="11" s="1"/>
  <c r="E126" i="1"/>
  <c r="E128" i="1" s="1"/>
  <c r="E129" i="1" s="1"/>
  <c r="I92" i="1"/>
  <c r="I95" i="1" s="1"/>
  <c r="I126" i="1" s="1"/>
  <c r="N21" i="9"/>
  <c r="J31" i="9" l="1"/>
  <c r="J33" i="9" s="1"/>
  <c r="E73" i="11" s="1"/>
  <c r="E74" i="11" s="1"/>
  <c r="L29" i="9"/>
  <c r="L31" i="9" s="1"/>
  <c r="L33" i="9" s="1"/>
  <c r="J22" i="9"/>
  <c r="R21" i="9"/>
  <c r="R22" i="9" s="1"/>
  <c r="I74" i="11" l="1"/>
  <c r="N22" i="10" s="1"/>
  <c r="K75" i="11"/>
  <c r="K76" i="11" s="1"/>
  <c r="N15" i="10"/>
  <c r="I128" i="1"/>
  <c r="I129" i="1" s="1"/>
  <c r="I75" i="11" l="1"/>
  <c r="I76" i="11" s="1"/>
  <c r="G75" i="11"/>
  <c r="G76" i="11" s="1"/>
  <c r="E75" i="11" l="1"/>
  <c r="E76" i="11" s="1"/>
  <c r="L34" i="9"/>
</calcChain>
</file>

<file path=xl/sharedStrings.xml><?xml version="1.0" encoding="utf-8"?>
<sst xmlns="http://schemas.openxmlformats.org/spreadsheetml/2006/main" count="309" uniqueCount="205">
  <si>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</si>
  <si>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</si>
  <si>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</si>
  <si>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</si>
  <si>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</si>
  <si>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รวมหนี้สินหมุนเวียน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</si>
  <si>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</si>
  <si>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</si>
  <si>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</si>
  <si>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</si>
  <si>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</si>
  <si>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กำไรสะสม</t>
  </si>
  <si>
    <t>รวมรายได้</t>
  </si>
  <si>
    <t>รวมค่าใช้จ่าย</t>
  </si>
  <si>
    <t xml:space="preserve">งบกระแสเงินสด </t>
  </si>
  <si>
    <t>หนี้สินหมุนเวียน</t>
  </si>
  <si>
    <t>รายได้</t>
  </si>
  <si>
    <t>ส่วนเกิน</t>
  </si>
  <si>
    <t>ยังไม่ได้จัดสรร</t>
  </si>
  <si>
    <t>รวม</t>
  </si>
  <si>
    <t>ส่วนของผู้ถือหุ้น</t>
  </si>
  <si>
    <t>ค่าใช้จ่าย</t>
  </si>
  <si>
    <t>งบกระแสเงินสด (ต่อ)</t>
  </si>
  <si>
    <t>ทุนเรือนหุ้น</t>
  </si>
  <si>
    <t xml:space="preserve">งบแสดงการเปลี่ยนแปลงส่วนของผู้ถือหุ้น </t>
  </si>
  <si>
    <t>มูลค่าหุ้นสามัญ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</si>
  <si>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</si>
  <si>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</si>
  <si>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</si>
  <si>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</si>
  <si>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</si>
  <si>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งบการเงินรวม</t>
  </si>
  <si>
    <t>งบการเงินเฉพาะกิจการ</t>
  </si>
  <si>
    <t>(หน่วย: บาท)</t>
  </si>
  <si>
    <t>ส่วนของผู้ถือหุ้นของบริษัทฯ</t>
  </si>
  <si>
    <t>จัดสรรแล้ว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</si>
  <si>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</si>
  <si>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</si>
  <si>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</si>
  <si>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</si>
  <si>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</si>
  <si>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ต้นทุนที่ยังไม่เรียกชำระ</t>
  </si>
  <si>
    <t>หนี้สินหมุนเวียนอื่น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</si>
  <si>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</si>
  <si>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</si>
  <si>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</si>
  <si>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รายได้จากการขายและบริการ</t>
  </si>
  <si>
    <t>รายได้อื่น</t>
  </si>
  <si>
    <t>ต้นทุนขายและบริการ</t>
  </si>
  <si>
    <t>ต้นทุนอุปกรณ์สำหรับให้เช่า</t>
  </si>
  <si>
    <t xml:space="preserve">   ค่าเสื่อมราคาและค่าตัดจำหน่าย</t>
  </si>
  <si>
    <t xml:space="preserve">สินทรัพย์ดำเนินงาน (เพิ่มขึ้น) ลดลง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</si>
  <si>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</si>
  <si>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</si>
  <si>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</si>
  <si>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ต้นทุนที่ยังไม่เรียกชำระ</t>
  </si>
  <si>
    <t xml:space="preserve">   หนี้สินหมุนเวียนอื่น</t>
  </si>
  <si>
    <t>ค่าใช้จ่ายทางการเงิน</t>
  </si>
  <si>
    <t>ค่าใช้จ่ายในการบริหาร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</si>
  <si>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</si>
  <si>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</si>
  <si>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</si>
  <si>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กำไรต่อหุ้นขั้นพื้นฐาน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</si>
  <si>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</si>
  <si>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</si>
  <si>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</si>
  <si>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รายได้ที่ยังไม่เรียกชำระ</t>
  </si>
  <si>
    <t xml:space="preserve">   สินค้าคงเหลือ</t>
  </si>
  <si>
    <t xml:space="preserve">   ทุนจดทะเบียน</t>
  </si>
  <si>
    <t xml:space="preserve">   ทุนออกจำหน่ายและชำระเต็มมูลค่าแล้ว</t>
  </si>
  <si>
    <t>ค่าใช้จ่ายในการขาย</t>
  </si>
  <si>
    <t>จ่ายเงินปันผล</t>
  </si>
  <si>
    <t>ลูกหนี้การค้าและลูกหนี้อื่น</t>
  </si>
  <si>
    <t>รายได้ที่ยังไม่เรียกชำระ</t>
  </si>
  <si>
    <t>สินค้าคงเหลือ</t>
  </si>
  <si>
    <t>สินทรัพย์ไม่มีตัวตน</t>
  </si>
  <si>
    <t>เจ้าหนี้การค้าและเจ้าหนี้อื่น</t>
  </si>
  <si>
    <t xml:space="preserve">   ภายในหนึ่งปี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</si>
  <si>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</si>
  <si>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</si>
  <si>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หนี้สินไม่หมุนเวียน</t>
  </si>
  <si>
    <t>เงินกู้ยืมระยะยาว - สุทธิจากส่วนที่ถึงกำหนดชำระ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</si>
  <si>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</si>
  <si>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</si>
  <si>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</si>
  <si>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งบกำไรขาดทุนเบ็ดเสร็จ</t>
  </si>
  <si>
    <t>ส่วนของผู้มีส่วนได้เสียที่ไม่มีอำนาจควบคุมของบริษัทย่อย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</si>
  <si>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</si>
  <si>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</si>
  <si>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</si>
  <si>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</si>
  <si>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</si>
  <si>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ส่วนของผู้มีส่วน</t>
  </si>
  <si>
    <t>ได้เสียที่ไม่มี</t>
  </si>
  <si>
    <t>ที่ออก</t>
  </si>
  <si>
    <t>อำนาจควบคุม</t>
  </si>
  <si>
    <t>ส่วนของ</t>
  </si>
  <si>
    <t>และชำระแล้ว</t>
  </si>
  <si>
    <t xml:space="preserve">จัดสรรแล้ว 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</si>
  <si>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</si>
  <si>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</si>
  <si>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</si>
  <si>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</si>
  <si>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</si>
  <si>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</si>
  <si>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</si>
  <si>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</si>
  <si>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งบแสดงฐานะการเงิน</t>
  </si>
  <si>
    <t>งบแสดงฐานะการเงิน (ต่อ)</t>
  </si>
  <si>
    <t>เงินสดรับจากเงินกู้ยืมระยะยาว</t>
  </si>
  <si>
    <t>เงินสดและรายการเทียบเท่าเงินสดเพิ่มขึ้น (ลดลง) สุทธิ</t>
  </si>
  <si>
    <t>ค่าใช้จ่ายภาษีเงินได้</t>
  </si>
  <si>
    <t>เงินสดจ่ายคืนเงินกู้ยืมระยะยาว</t>
  </si>
  <si>
    <t>สินทรัพย์ภาษีเงินได้รอตัดบัญชี</t>
  </si>
  <si>
    <t>รายได้รับล่วงหน้าจากลูกค้า</t>
  </si>
  <si>
    <t>อุปกรณ์สำหรับให้เช่าและบริการ</t>
  </si>
  <si>
    <t>ส่วนของหนี้สินภายใต้สัญญาเช่าทางการเงิน</t>
  </si>
  <si>
    <t xml:space="preserve">   ที่ถึงกำหนดชำระภายในหนึ่งปี</t>
  </si>
  <si>
    <t>หนี้สินภายใต้สัญญาเช่าทางการเงิน - สุทธิจาก</t>
  </si>
  <si>
    <t xml:space="preserve">   ส่วนที่ถึงกำหนดชำระภายในหนึ่งปี</t>
  </si>
  <si>
    <t>เงินสดจ่ายซื้ออุปกรณ์สำหรับให้เช่าและบริการ</t>
  </si>
  <si>
    <t xml:space="preserve">      หุ้นสามัญ 206,320,897 หุ้น มูลค่าหุ้นละ 5 บาท</t>
  </si>
  <si>
    <t>โอนไปสำรองตามกฎหมาย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</si>
  <si>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</si>
  <si>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</si>
  <si>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ที่ดิน อาคารและอุปกรณ์</t>
  </si>
  <si>
    <t xml:space="preserve">กำไรขาดทุนเบ็ดเสร็จรวมสำหรับปี </t>
  </si>
  <si>
    <t xml:space="preserve">   รายได้รับล่วงหน้าจากลูกค้า</t>
  </si>
  <si>
    <t xml:space="preserve">   สำรองค่าปรับงานล่าช้า</t>
  </si>
  <si>
    <t>เงินสดรับจากการจำหน่ายอุปกรณ์</t>
  </si>
  <si>
    <t>สำรองค่าปรับงานล่าช้า</t>
  </si>
  <si>
    <t>เงินสดจ่ายสุทธิจากการลงทุนในบริษัทย่อย</t>
  </si>
  <si>
    <t>กำไรส่วนที่เป็นของผู้ถือหุ้นของบริษัทฯ</t>
  </si>
  <si>
    <t>เงินปันผลจ่าย</t>
  </si>
  <si>
    <t xml:space="preserve">เงินปันผลจ่าย </t>
  </si>
  <si>
    <t>ยอดคงเหลือ ณ วันที่ 1 มกราคม 2558</t>
  </si>
  <si>
    <t xml:space="preserve">ยอดคงเหลือ ณ วันที่ 1 มกราคม 2558 </t>
  </si>
  <si>
    <t>2558</t>
  </si>
  <si>
    <t>เงินลงทุนชั่วคราว - หลักทรัพย์เพื่อค้า</t>
  </si>
  <si>
    <t xml:space="preserve">   กำไรจากการปรับมูลค่าเงินลงทุนชั่วคราวที่ยังไม่เกิดขึ้นจริง</t>
  </si>
  <si>
    <t xml:space="preserve">   กำไรจากการจำหน่ายอุปกรณ์ให้บริการ</t>
  </si>
  <si>
    <t>เงินสดรับจากการจำหน่ายอุปกรณ์ให้บริการ</t>
  </si>
  <si>
    <t xml:space="preserve">   ขาดทุน (กำไร) 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</si>
  <si>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</si>
  <si>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</si>
  <si>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เงินฝากธนาคารที่มีภาระค้ำประกันลดลง</t>
  </si>
  <si>
    <t>เงินสดสุทธิใช้ไปในกิจกรรมจัดหาเงิน</t>
  </si>
  <si>
    <t>องค์ประกอบอื่นของ</t>
  </si>
  <si>
    <t>ส่วนผู้ถือหุ้น</t>
  </si>
  <si>
    <t>ส่วนต่ำกว่าของ</t>
  </si>
  <si>
    <t>เงินลงทุนจากการ</t>
  </si>
  <si>
    <t>เปลี่ยนแปลงสัดส่วน</t>
  </si>
  <si>
    <t>กำไรขาดทุน</t>
  </si>
  <si>
    <t>กำไรจากการขายเงินลงทุนในบริษัทย่อย</t>
  </si>
  <si>
    <t>การแบ่งปันกำไร (ขาดทุน)</t>
  </si>
  <si>
    <t>การแบ่งปันกำไรขาดทุนเบ็ดเสร็จรวม</t>
  </si>
  <si>
    <t xml:space="preserve">   ขาดทุน (กำไร) จากการขายและปิดกิจการในบริษัทย่อย</t>
  </si>
  <si>
    <t>การถือหุ้นในบริษัทย่อย</t>
  </si>
  <si>
    <t>รายได้ค่าเช่าจากอุปกรณ์สำหรับให้เช่า</t>
  </si>
  <si>
    <t xml:space="preserve">   ลดลงจากการปิดกิจการของบริษัทย่อย</t>
  </si>
  <si>
    <t xml:space="preserve">   ค่าเผื่อหนี้สงสัยจะสูญ (โอนกลับ)</t>
  </si>
  <si>
    <t>ณ วันที่ 31 ธันวาคม 2559</t>
  </si>
  <si>
    <t>2559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</si>
  <si>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</si>
  <si>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</si>
  <si>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31 ธันวาคม 2559</t>
  </si>
  <si>
    <t xml:space="preserve">ยอดคงเหลือ ณ วันที่ 1 มกราคม 2559 </t>
  </si>
  <si>
    <t xml:space="preserve">ยอดคงเหลือ ณ วันที่ 31 ธันวาคม 2558 </t>
  </si>
  <si>
    <t>งบการเงิน</t>
  </si>
  <si>
    <t>ซึ่งแสดงเงินลงทุนตามวิธีส่วนได้เสีย</t>
  </si>
  <si>
    <t>งบการเงินซึ่งแสดง</t>
  </si>
  <si>
    <t>เงินลงทุนตาม</t>
  </si>
  <si>
    <t>วิธีส่วนได้เสีย</t>
  </si>
  <si>
    <t>บริษัท แอ็ดวานซ์อินฟอร์เมชั่นเทคโนโลยี จำกัด (มหาชน)</t>
  </si>
  <si>
    <t>เงินสดรับจากการขายและปิดกิจการในบริษัทย่อย</t>
  </si>
  <si>
    <t>เงินสดรับจากสัญญาขายและเช่ากลับคืนภายใต้สัญญาเช่าการเงิน</t>
  </si>
  <si>
    <t>หนี้สินภายใต้สัญญาเช่าทางการเงินลดลง</t>
  </si>
  <si>
    <t>งบการเงินซึ่งแสดงเงินลงทุนตามวิธีส่วนได้เสีย</t>
  </si>
  <si>
    <t xml:space="preserve"> </t>
  </si>
  <si>
    <t xml:space="preserve">   ค่าใช้จ่ายทางการเงินและค่าใช้จ่ายภาษีเงินได้</t>
  </si>
  <si>
    <t>ผลกระทบภาษีเงินได้</t>
  </si>
  <si>
    <t>เงินลงทุนในการร่วมค้า</t>
  </si>
  <si>
    <t>กำไรก่อนส่วนแบ่งขาดทุนจากเงินลงทุนในการร่วมค้า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</si>
  <si>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</si>
  <si>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</si>
  <si>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เงินสดจ่ายลงทุนในการร่วมค้า</t>
  </si>
  <si>
    <t>เงินสดสุทธิจาก (ใช้ไปใน) กิจกรรมลงทุน</t>
  </si>
  <si>
    <t>ข้อมูลกระแสเงินสดเปิดเผยเพิ่มเติม</t>
  </si>
  <si>
    <t>รายการที่มิใช่เงินสด</t>
  </si>
  <si>
    <t xml:space="preserve">   ขาดทุน (กำไร) จากการจำหน่ายและตัดจำหน่ายส่วนปรับปรุงอาคาร</t>
  </si>
  <si>
    <t xml:space="preserve">      และอุปกรณ์</t>
  </si>
  <si>
    <t xml:space="preserve">กำไรขาดทุนเบ็ดเสร็จอื่น: </t>
  </si>
  <si>
    <t>ส่วนต่ำกว่าของเงินลงทุนในบริษัทย่อยที่เกิดจากการซื้อเงินลงทุน</t>
  </si>
  <si>
    <t xml:space="preserve">      เพิ่มเติมในราคาที่สูงกว่ามูลค่าตามบัญชีของบริษัทย่อย ณ วันซื้อ</t>
  </si>
  <si>
    <t>เงินลงทุนชั่วคราวลดลง (เพิ่มขึ้น)</t>
  </si>
  <si>
    <t>เงินสดจ่ายซื้อคอมพิวเตอร์ซอฟต์แวร์</t>
  </si>
  <si>
    <t xml:space="preserve">   ซื้อส่วนปรับปรุงอาคารและอุปกรณ์โดยยังไม่ได้จ่ายชำระ</t>
  </si>
  <si>
    <t xml:space="preserve">   ซื้อคอมพิวเตอร์ซอฟต์แวร์โดยยังไม่ได้จ่ายชำระ</t>
  </si>
  <si>
    <t xml:space="preserve">   สำรองผลประโยชน์ระยะยาวของพนักงาน</t>
  </si>
  <si>
    <t xml:space="preserve">   จ่ายค่าปรับงานล่าช้า</t>
  </si>
  <si>
    <t xml:space="preserve">   จ่ายผลประโยชน์ระยะยาวของพนักงาน</t>
  </si>
  <si>
    <t>ผลกำไรจากการประมาณการตามหลักคณิตศาสตร์ประกันภัย</t>
  </si>
  <si>
    <t>รายการที่จะไม่ถูกบันทึกในส่วนของกำไรหรือขาดทุนในภายหลัง</t>
  </si>
  <si>
    <t>เงินเบิกเกินบัญชีและเงินกู้ยืมระยะสั้นจากสถาบันการเงินลดลง</t>
  </si>
  <si>
    <t>เงินสดจ่ายซื้ออาคารและอุปกรณ์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</si>
</sst>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_(* #,##0_);_(* \(#,##0\);_(* &quot;-&quot;??_);_(@_)"/>
    <numFmt numFmtId="195" formatCode="0.00_)"/>
    <numFmt numFmtId="196" formatCode="#,##0.00\ &quot;F&quot;;\-#,##0.00\ &quot;F&quot;"/>
    <numFmt numFmtId="197" formatCode="#,##0.0_);[Red]\(#,##0.0\)"/>
    <numFmt numFmtId="198" formatCode="_-* #,##0.00\ &quot;F&quot;_-;\-* #,##0.00\ &quot;F&quot;_-;_-* &quot;-&quot;??\ &quot;F&quot;_-;_-@_-"/>
    <numFmt numFmtId="199" formatCode="#,##0.00&quot; $&quot;;\-#,##0.00&quot; $&quot;"/>
    <numFmt numFmtId="200" formatCode="#,##0.00&quot; $&quot;;[Red]\-#,##0.00&quot; $&quot;"/>
    <numFmt numFmtId="201" formatCode="d\.m\.yy"/>
    <numFmt numFmtId="202" formatCode="d\.mmm\.yy"/>
    <numFmt numFmtId="203" formatCode="d\.mmm"/>
    <numFmt numFmtId="204" formatCode="mmm\.yy"/>
    <numFmt numFmtId="205" formatCode="d\.m\.yy\ h:mm"/>
    <numFmt numFmtId="206" formatCode="0&quot;  &quot;"/>
    <numFmt numFmtId="207" formatCode="0.00&quot;  &quot;"/>
    <numFmt numFmtId="208" formatCode="&quot;ฃค&quot;#,##0;&quot;ฃค&quot;\-#,##0"/>
    <numFmt numFmtId="209" formatCode="_(&quot;$&quot;* #,##0.0_);_(&quot;$&quot;* \(#,##0.0\);_(&quot;$&quot;* &quot;0.0&quot;_);_(@_)"/>
    <numFmt numFmtId="210" formatCode="_([$€-2]* #,##0.00_);_([$€-2]* \(#,##0.00\);_([$€-2]* &quot;-&quot;??_)"/>
    <numFmt numFmtId="211" formatCode="_-* #,##0.0000_-;\-* #,##0.0000_-;_-* &quot;-&quot;??_-;_-@_-"/>
    <numFmt numFmtId="212" formatCode="0%_);\(0%\)"/>
    <numFmt numFmtId="213" formatCode="_(* #,##0.000_);_(* \(#,##0.000\);_(* &quot;-&quot;_);_(@_)"/>
  </numFmts>
  <fonts count="50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2"/>
      <name val="Times New Roman"/>
      <family val="1"/>
    </font>
    <font>
      <sz val="11"/>
      <color theme="1"/>
      <name val="Tahoma"/>
      <family val="2"/>
      <charset val="222"/>
      <scheme val="minor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sz val="9"/>
      <name val="Tahoma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sz val="10"/>
      <name val="MS Sans Serif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color indexed="8"/>
      <name val="Arial"/>
      <family val="2"/>
    </font>
    <font>
      <b/>
      <sz val="10"/>
      <name val="MS Sans Serif"/>
      <family val="2"/>
    </font>
    <font>
      <sz val="12"/>
      <name val="Helv"/>
      <charset val="222"/>
    </font>
    <font>
      <b/>
      <sz val="10"/>
      <name val="Helv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sz val="14"/>
      <name val="Cordia New"/>
      <family val="2"/>
    </font>
    <font>
      <sz val="12"/>
      <name val="ทsฒำฉ๚ล้"/>
      <charset val="136"/>
    </font>
    <font>
      <b/>
      <sz val="10"/>
      <color indexed="10"/>
      <name val="Arial"/>
      <family val="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นูลมรผ"/>
    </font>
    <font>
      <b/>
      <i/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84">
    <xf numFmtId="0" fontId="0" fillId="0" borderId="0"/>
    <xf numFmtId="0" fontId="15" fillId="0" borderId="0"/>
    <xf numFmtId="4" fontId="5" fillId="0" borderId="0" applyFont="0" applyFill="0" applyBorder="0" applyAlignment="0" applyProtection="0"/>
    <xf numFmtId="196" fontId="6" fillId="0" borderId="0"/>
    <xf numFmtId="193" fontId="6" fillId="0" borderId="0"/>
    <xf numFmtId="192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5" fontId="10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5" fillId="0" borderId="0"/>
    <xf numFmtId="191" fontId="4" fillId="0" borderId="0" applyFont="0" applyFill="0" applyBorder="0" applyAlignment="0" applyProtection="0"/>
    <xf numFmtId="0" fontId="4" fillId="0" borderId="0"/>
    <xf numFmtId="0" fontId="4" fillId="0" borderId="0"/>
    <xf numFmtId="4" fontId="5" fillId="0" borderId="0" applyFont="0" applyFill="0" applyBorder="0" applyAlignment="0" applyProtection="0"/>
    <xf numFmtId="0" fontId="16" fillId="0" borderId="0"/>
    <xf numFmtId="0" fontId="16" fillId="0" borderId="0"/>
    <xf numFmtId="0" fontId="4" fillId="0" borderId="0"/>
    <xf numFmtId="0" fontId="17" fillId="0" borderId="0" applyNumberFormat="0" applyFill="0" applyBorder="0" applyAlignment="0" applyProtection="0"/>
    <xf numFmtId="187" fontId="18" fillId="0" borderId="8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6" fillId="0" borderId="0"/>
    <xf numFmtId="190" fontId="7" fillId="0" borderId="0" applyFont="0" applyFill="0" applyBorder="0" applyAlignment="0" applyProtection="0"/>
    <xf numFmtId="193" fontId="6" fillId="0" borderId="0"/>
    <xf numFmtId="192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20" fillId="0" borderId="0"/>
    <xf numFmtId="0" fontId="15" fillId="0" borderId="0"/>
    <xf numFmtId="9" fontId="4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7" fillId="0" borderId="0"/>
    <xf numFmtId="191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4" fillId="0" borderId="0"/>
    <xf numFmtId="191" fontId="2" fillId="0" borderId="0" applyFont="0" applyFill="0" applyBorder="0" applyAlignment="0" applyProtection="0"/>
    <xf numFmtId="0" fontId="4" fillId="0" borderId="0"/>
    <xf numFmtId="0" fontId="2" fillId="0" borderId="0"/>
    <xf numFmtId="191" fontId="2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191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2" fillId="0" borderId="0"/>
    <xf numFmtId="191" fontId="2" fillId="0" borderId="0" applyFont="0" applyFill="0" applyBorder="0" applyAlignment="0" applyProtection="0"/>
    <xf numFmtId="0" fontId="15" fillId="0" borderId="0"/>
    <xf numFmtId="0" fontId="4" fillId="0" borderId="0"/>
    <xf numFmtId="191" fontId="2" fillId="0" borderId="0" applyFont="0" applyFill="0" applyBorder="0" applyAlignment="0" applyProtection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0" fontId="7" fillId="0" borderId="0" applyFont="0" applyFill="0" applyBorder="0" applyAlignment="0" applyProtection="0"/>
    <xf numFmtId="0" fontId="7" fillId="0" borderId="0"/>
    <xf numFmtId="39" fontId="37" fillId="0" borderId="0"/>
    <xf numFmtId="39" fontId="37" fillId="0" borderId="0"/>
    <xf numFmtId="188" fontId="7" fillId="0" borderId="0" applyFont="0" applyFill="0" applyBorder="0" applyAlignment="0" applyProtection="0"/>
    <xf numFmtId="39" fontId="37" fillId="0" borderId="0"/>
    <xf numFmtId="39" fontId="37" fillId="0" borderId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9" fontId="37" fillId="0" borderId="0"/>
    <xf numFmtId="39" fontId="3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9" fontId="6" fillId="0" borderId="0"/>
    <xf numFmtId="187" fontId="36" fillId="0" borderId="8" applyAlignment="0" applyProtection="0"/>
    <xf numFmtId="199" fontId="25" fillId="0" borderId="0" applyFill="0" applyBorder="0" applyAlignment="0"/>
    <xf numFmtId="199" fontId="25" fillId="0" borderId="0" applyFill="0" applyBorder="0" applyAlignment="0"/>
    <xf numFmtId="200" fontId="25" fillId="0" borderId="0" applyFill="0" applyBorder="0" applyAlignment="0"/>
    <xf numFmtId="200" fontId="25" fillId="0" borderId="0" applyFill="0" applyBorder="0" applyAlignment="0"/>
    <xf numFmtId="201" fontId="25" fillId="0" borderId="0" applyFill="0" applyBorder="0" applyAlignment="0"/>
    <xf numFmtId="201" fontId="25" fillId="0" borderId="0" applyFill="0" applyBorder="0" applyAlignment="0"/>
    <xf numFmtId="202" fontId="25" fillId="0" borderId="0" applyFill="0" applyBorder="0" applyAlignment="0"/>
    <xf numFmtId="202" fontId="25" fillId="0" borderId="0" applyFill="0" applyBorder="0" applyAlignment="0"/>
    <xf numFmtId="203" fontId="25" fillId="0" borderId="0" applyFill="0" applyBorder="0" applyAlignment="0"/>
    <xf numFmtId="203" fontId="25" fillId="0" borderId="0" applyFill="0" applyBorder="0" applyAlignment="0"/>
    <xf numFmtId="199" fontId="25" fillId="0" borderId="0" applyFill="0" applyBorder="0" applyAlignment="0"/>
    <xf numFmtId="199" fontId="25" fillId="0" borderId="0" applyFill="0" applyBorder="0" applyAlignment="0"/>
    <xf numFmtId="204" fontId="25" fillId="0" borderId="0" applyFill="0" applyBorder="0" applyAlignment="0"/>
    <xf numFmtId="204" fontId="25" fillId="0" borderId="0" applyFill="0" applyBorder="0" applyAlignment="0"/>
    <xf numFmtId="200" fontId="25" fillId="0" borderId="0" applyFill="0" applyBorder="0" applyAlignment="0"/>
    <xf numFmtId="200" fontId="25" fillId="0" borderId="0" applyFill="0" applyBorder="0" applyAlignment="0"/>
    <xf numFmtId="0" fontId="38" fillId="0" borderId="0"/>
    <xf numFmtId="39" fontId="37" fillId="0" borderId="0"/>
    <xf numFmtId="39" fontId="37" fillId="0" borderId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9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6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1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25" fillId="0" borderId="0" applyProtection="0"/>
    <xf numFmtId="0" fontId="25" fillId="0" borderId="0" applyProtection="0"/>
    <xf numFmtId="14" fontId="35" fillId="0" borderId="0" applyFill="0" applyBorder="0" applyAlignment="0"/>
    <xf numFmtId="0" fontId="25" fillId="0" borderId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99" fontId="25" fillId="0" borderId="0" applyFill="0" applyBorder="0" applyAlignment="0"/>
    <xf numFmtId="199" fontId="25" fillId="0" borderId="0" applyFill="0" applyBorder="0" applyAlignment="0"/>
    <xf numFmtId="200" fontId="25" fillId="0" borderId="0" applyFill="0" applyBorder="0" applyAlignment="0"/>
    <xf numFmtId="200" fontId="25" fillId="0" borderId="0" applyFill="0" applyBorder="0" applyAlignment="0"/>
    <xf numFmtId="199" fontId="25" fillId="0" borderId="0" applyFill="0" applyBorder="0" applyAlignment="0"/>
    <xf numFmtId="199" fontId="25" fillId="0" borderId="0" applyFill="0" applyBorder="0" applyAlignment="0"/>
    <xf numFmtId="204" fontId="25" fillId="0" borderId="0" applyFill="0" applyBorder="0" applyAlignment="0"/>
    <xf numFmtId="204" fontId="25" fillId="0" borderId="0" applyFill="0" applyBorder="0" applyAlignment="0"/>
    <xf numFmtId="200" fontId="25" fillId="0" borderId="0" applyFill="0" applyBorder="0" applyAlignment="0"/>
    <xf numFmtId="200" fontId="25" fillId="0" borderId="0" applyFill="0" applyBorder="0" applyAlignment="0"/>
    <xf numFmtId="210" fontId="7" fillId="0" borderId="0" applyFont="0" applyFill="0" applyBorder="0" applyAlignment="0" applyProtection="0"/>
    <xf numFmtId="2" fontId="25" fillId="0" borderId="0" applyProtection="0"/>
    <xf numFmtId="2" fontId="25" fillId="0" borderId="0" applyProtection="0"/>
    <xf numFmtId="38" fontId="46" fillId="2" borderId="0" applyNumberFormat="0" applyBorder="0" applyAlignment="0" applyProtection="0"/>
    <xf numFmtId="38" fontId="8" fillId="2" borderId="0" applyNumberFormat="0" applyBorder="0" applyAlignment="0" applyProtection="0"/>
    <xf numFmtId="0" fontId="26" fillId="0" borderId="0">
      <alignment horizontal="left"/>
    </xf>
    <xf numFmtId="0" fontId="26" fillId="5" borderId="10"/>
    <xf numFmtId="0" fontId="27" fillId="0" borderId="1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4" fillId="6" borderId="12">
      <alignment vertical="center" wrapText="1"/>
    </xf>
    <xf numFmtId="0" fontId="39" fillId="0" borderId="0" applyProtection="0"/>
    <xf numFmtId="0" fontId="40" fillId="0" borderId="0" applyProtection="0"/>
    <xf numFmtId="10" fontId="46" fillId="3" borderId="1" applyNumberFormat="0" applyBorder="0" applyAlignment="0" applyProtection="0"/>
    <xf numFmtId="10" fontId="8" fillId="3" borderId="1" applyNumberFormat="0" applyBorder="0" applyAlignment="0" applyProtection="0"/>
    <xf numFmtId="199" fontId="25" fillId="0" borderId="0" applyFill="0" applyBorder="0" applyAlignment="0"/>
    <xf numFmtId="199" fontId="25" fillId="0" borderId="0" applyFill="0" applyBorder="0" applyAlignment="0"/>
    <xf numFmtId="200" fontId="25" fillId="0" borderId="0" applyFill="0" applyBorder="0" applyAlignment="0"/>
    <xf numFmtId="200" fontId="25" fillId="0" borderId="0" applyFill="0" applyBorder="0" applyAlignment="0"/>
    <xf numFmtId="199" fontId="25" fillId="0" borderId="0" applyFill="0" applyBorder="0" applyAlignment="0"/>
    <xf numFmtId="199" fontId="25" fillId="0" borderId="0" applyFill="0" applyBorder="0" applyAlignment="0"/>
    <xf numFmtId="204" fontId="25" fillId="0" borderId="0" applyFill="0" applyBorder="0" applyAlignment="0"/>
    <xf numFmtId="204" fontId="25" fillId="0" borderId="0" applyFill="0" applyBorder="0" applyAlignment="0"/>
    <xf numFmtId="200" fontId="25" fillId="0" borderId="0" applyFill="0" applyBorder="0" applyAlignment="0"/>
    <xf numFmtId="200" fontId="25" fillId="0" borderId="0" applyFill="0" applyBorder="0" applyAlignment="0"/>
    <xf numFmtId="0" fontId="41" fillId="0" borderId="13"/>
    <xf numFmtId="195" fontId="4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6" fillId="0" borderId="0"/>
    <xf numFmtId="0" fontId="16" fillId="0" borderId="0"/>
    <xf numFmtId="0" fontId="1" fillId="0" borderId="0"/>
    <xf numFmtId="0" fontId="20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9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6" fillId="4" borderId="9" applyNumberFormat="0" applyFont="0" applyAlignment="0" applyProtection="0"/>
    <xf numFmtId="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8" fontId="42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25" fillId="0" borderId="0" applyFill="0" applyBorder="0" applyAlignment="0"/>
    <xf numFmtId="199" fontId="25" fillId="0" borderId="0" applyFill="0" applyBorder="0" applyAlignment="0"/>
    <xf numFmtId="200" fontId="25" fillId="0" borderId="0" applyFill="0" applyBorder="0" applyAlignment="0"/>
    <xf numFmtId="200" fontId="25" fillId="0" borderId="0" applyFill="0" applyBorder="0" applyAlignment="0"/>
    <xf numFmtId="199" fontId="25" fillId="0" borderId="0" applyFill="0" applyBorder="0" applyAlignment="0"/>
    <xf numFmtId="199" fontId="25" fillId="0" borderId="0" applyFill="0" applyBorder="0" applyAlignment="0"/>
    <xf numFmtId="204" fontId="25" fillId="0" borderId="0" applyFill="0" applyBorder="0" applyAlignment="0"/>
    <xf numFmtId="204" fontId="25" fillId="0" borderId="0" applyFill="0" applyBorder="0" applyAlignment="0"/>
    <xf numFmtId="200" fontId="25" fillId="0" borderId="0" applyFill="0" applyBorder="0" applyAlignment="0"/>
    <xf numFmtId="200" fontId="25" fillId="0" borderId="0" applyFill="0" applyBorder="0" applyAlignment="0"/>
    <xf numFmtId="41" fontId="7" fillId="0" borderId="0" applyFont="0" applyFill="0" applyBorder="0" applyAlignment="0" applyProtection="0"/>
    <xf numFmtId="206" fontId="25" fillId="0" borderId="0" applyFont="0" applyFill="0" applyBorder="0" applyAlignment="0" applyProtection="0"/>
    <xf numFmtId="0" fontId="7" fillId="0" borderId="0"/>
    <xf numFmtId="197" fontId="7" fillId="0" borderId="0"/>
    <xf numFmtId="197" fontId="7" fillId="0" borderId="0"/>
    <xf numFmtId="0" fontId="41" fillId="0" borderId="0"/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35" fillId="0" borderId="0" applyFill="0" applyBorder="0" applyAlignment="0"/>
    <xf numFmtId="205" fontId="25" fillId="0" borderId="0" applyFill="0" applyBorder="0" applyAlignment="0"/>
    <xf numFmtId="205" fontId="25" fillId="0" borderId="0" applyFill="0" applyBorder="0" applyAlignment="0"/>
    <xf numFmtId="198" fontId="25" fillId="0" borderId="0" applyFill="0" applyBorder="0" applyAlignment="0"/>
    <xf numFmtId="198" fontId="25" fillId="0" borderId="0" applyFill="0" applyBorder="0" applyAlignment="0"/>
    <xf numFmtId="0" fontId="45" fillId="0" borderId="0" applyFill="0" applyBorder="0" applyProtection="0">
      <alignment horizontal="left" vertical="top"/>
    </xf>
    <xf numFmtId="40" fontId="29" fillId="0" borderId="0"/>
    <xf numFmtId="3" fontId="30" fillId="0" borderId="14">
      <alignment horizontal="center"/>
    </xf>
    <xf numFmtId="40" fontId="28" fillId="0" borderId="0" applyFont="0" applyFill="0" applyBorder="0" applyAlignment="0" applyProtection="0"/>
    <xf numFmtId="8" fontId="31" fillId="0" borderId="0" applyFont="0" applyFill="0" applyBorder="0" applyAlignment="0" applyProtection="0"/>
    <xf numFmtId="207" fontId="25" fillId="0" borderId="0" applyFont="0" applyFill="0" applyBorder="0" applyAlignment="0" applyProtection="0"/>
    <xf numFmtId="0" fontId="32" fillId="0" borderId="15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92" fontId="19" fillId="0" borderId="0" applyFont="0" applyFill="0" applyBorder="0" applyAlignment="0" applyProtection="0"/>
    <xf numFmtId="190" fontId="44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43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191" fontId="4" fillId="0" borderId="0" applyFont="0" applyFill="0" applyBorder="0" applyAlignment="0" applyProtection="0"/>
  </cellStyleXfs>
  <cellXfs count="155">
    <xf numFmtId="0" fontId="0" fillId="0" borderId="0" xfId="0"/>
    <xf numFmtId="0" fontId="14" fillId="0" borderId="0" xfId="0" applyFont="1" applyAlignment="1">
      <alignment horizontal="left" vertical="top"/>
    </xf>
    <xf numFmtId="189" fontId="11" fillId="0" borderId="0" xfId="1" applyNumberFormat="1" applyFont="1" applyBorder="1" applyAlignment="1">
      <alignment horizontal="right" vertical="top"/>
    </xf>
    <xf numFmtId="194" fontId="11" fillId="0" borderId="0" xfId="0" applyNumberFormat="1" applyFont="1" applyFill="1" applyAlignment="1">
      <alignment horizontal="left" vertical="top"/>
    </xf>
    <xf numFmtId="194" fontId="11" fillId="0" borderId="0" xfId="0" applyNumberFormat="1" applyFont="1" applyFill="1" applyAlignment="1">
      <alignment vertical="top"/>
    </xf>
    <xf numFmtId="194" fontId="11" fillId="0" borderId="0" xfId="0" applyNumberFormat="1" applyFont="1" applyFill="1" applyAlignment="1">
      <alignment horizontal="centerContinuous" vertical="top"/>
    </xf>
    <xf numFmtId="0" fontId="11" fillId="0" borderId="0" xfId="0" applyNumberFormat="1" applyFont="1" applyFill="1" applyAlignment="1">
      <alignment horizontal="centerContinuous" vertical="top"/>
    </xf>
    <xf numFmtId="0" fontId="12" fillId="0" borderId="0" xfId="0" applyNumberFormat="1" applyFont="1" applyFill="1" applyAlignment="1">
      <alignment horizontal="center" vertical="top"/>
    </xf>
    <xf numFmtId="1" fontId="11" fillId="0" borderId="0" xfId="0" applyNumberFormat="1" applyFont="1" applyFill="1" applyAlignment="1">
      <alignment vertical="top"/>
    </xf>
    <xf numFmtId="1" fontId="12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horizontal="center" vertical="top"/>
    </xf>
    <xf numFmtId="194" fontId="11" fillId="0" borderId="0" xfId="0" applyNumberFormat="1" applyFont="1" applyFill="1" applyAlignment="1">
      <alignment horizontal="center" vertical="top"/>
    </xf>
    <xf numFmtId="189" fontId="11" fillId="0" borderId="0" xfId="1" applyNumberFormat="1" applyFont="1" applyFill="1" applyAlignment="1">
      <alignment horizontal="center" vertical="top"/>
    </xf>
    <xf numFmtId="194" fontId="11" fillId="0" borderId="0" xfId="0" applyNumberFormat="1" applyFont="1" applyFill="1" applyBorder="1" applyAlignment="1">
      <alignment horizontal="center" vertical="top"/>
    </xf>
    <xf numFmtId="189" fontId="11" fillId="0" borderId="0" xfId="1" applyNumberFormat="1" applyFont="1" applyFill="1" applyAlignment="1">
      <alignment horizontal="right" vertical="top"/>
    </xf>
    <xf numFmtId="189" fontId="11" fillId="0" borderId="0" xfId="1" applyNumberFormat="1" applyFont="1" applyFill="1" applyBorder="1" applyAlignment="1">
      <alignment horizontal="right" vertical="top"/>
    </xf>
    <xf numFmtId="189" fontId="11" fillId="0" borderId="0" xfId="1" applyNumberFormat="1" applyFont="1" applyFill="1" applyBorder="1" applyAlignment="1">
      <alignment horizontal="center" vertical="top"/>
    </xf>
    <xf numFmtId="189" fontId="11" fillId="0" borderId="4" xfId="0" applyNumberFormat="1" applyFont="1" applyFill="1" applyBorder="1" applyAlignment="1">
      <alignment horizontal="center" vertical="top"/>
    </xf>
    <xf numFmtId="189" fontId="11" fillId="0" borderId="0" xfId="0" applyNumberFormat="1" applyFont="1" applyFill="1" applyAlignment="1">
      <alignment horizontal="center" vertical="top"/>
    </xf>
    <xf numFmtId="189" fontId="11" fillId="0" borderId="5" xfId="0" applyNumberFormat="1" applyFont="1" applyFill="1" applyBorder="1" applyAlignment="1">
      <alignment horizontal="center" vertical="top"/>
    </xf>
    <xf numFmtId="194" fontId="11" fillId="0" borderId="0" xfId="0" applyNumberFormat="1" applyFont="1" applyFill="1" applyBorder="1" applyAlignment="1">
      <alignment vertical="top"/>
    </xf>
    <xf numFmtId="189" fontId="11" fillId="0" borderId="0" xfId="0" applyNumberFormat="1" applyFont="1" applyFill="1" applyBorder="1" applyAlignment="1">
      <alignment horizontal="center" vertical="top"/>
    </xf>
    <xf numFmtId="189" fontId="11" fillId="0" borderId="6" xfId="1" applyNumberFormat="1" applyFont="1" applyFill="1" applyBorder="1" applyAlignment="1">
      <alignment horizontal="right" vertical="top"/>
    </xf>
    <xf numFmtId="189" fontId="11" fillId="0" borderId="6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horizontal="center" vertical="top"/>
    </xf>
    <xf numFmtId="189" fontId="11" fillId="0" borderId="7" xfId="1" applyNumberFormat="1" applyFont="1" applyFill="1" applyBorder="1" applyAlignment="1">
      <alignment horizontal="right" vertical="top"/>
    </xf>
    <xf numFmtId="0" fontId="13" fillId="0" borderId="0" xfId="0" applyNumberFormat="1" applyFont="1" applyFill="1" applyAlignment="1">
      <alignment horizontal="centerContinuous" vertical="top"/>
    </xf>
    <xf numFmtId="189" fontId="12" fillId="0" borderId="0" xfId="0" applyNumberFormat="1" applyFont="1" applyFill="1" applyBorder="1" applyAlignment="1">
      <alignment horizontal="center" vertical="top"/>
    </xf>
    <xf numFmtId="189" fontId="11" fillId="0" borderId="0" xfId="0" applyNumberFormat="1" applyFont="1" applyFill="1" applyAlignment="1">
      <alignment vertical="top"/>
    </xf>
    <xf numFmtId="0" fontId="11" fillId="0" borderId="0" xfId="0" quotePrefix="1" applyNumberFormat="1" applyFont="1" applyFill="1" applyAlignment="1">
      <alignment horizontal="center" vertical="top"/>
    </xf>
    <xf numFmtId="194" fontId="11" fillId="0" borderId="3" xfId="0" applyNumberFormat="1" applyFont="1" applyFill="1" applyBorder="1" applyAlignment="1">
      <alignment vertical="top"/>
    </xf>
    <xf numFmtId="0" fontId="11" fillId="0" borderId="0" xfId="0" applyNumberFormat="1" applyFont="1" applyFill="1" applyAlignment="1">
      <alignment horizontal="left" vertical="top"/>
    </xf>
    <xf numFmtId="0" fontId="14" fillId="0" borderId="0" xfId="0" quotePrefix="1" applyNumberFormat="1" applyFont="1" applyFill="1" applyAlignment="1">
      <alignment horizontal="left" vertical="top"/>
    </xf>
    <xf numFmtId="189" fontId="11" fillId="0" borderId="6" xfId="1" applyNumberFormat="1" applyFont="1" applyFill="1" applyBorder="1" applyAlignment="1">
      <alignment horizontal="center" vertical="top"/>
    </xf>
    <xf numFmtId="189" fontId="11" fillId="0" borderId="8" xfId="0" applyNumberFormat="1" applyFont="1" applyFill="1" applyBorder="1" applyAlignment="1">
      <alignment horizontal="center" vertical="top"/>
    </xf>
    <xf numFmtId="189" fontId="11" fillId="0" borderId="7" xfId="0" applyNumberFormat="1" applyFont="1" applyFill="1" applyBorder="1" applyAlignment="1">
      <alignment horizontal="center" vertical="top"/>
    </xf>
    <xf numFmtId="191" fontId="11" fillId="0" borderId="0" xfId="0" applyNumberFormat="1" applyFont="1" applyFill="1" applyBorder="1" applyAlignment="1">
      <alignment horizontal="center" vertical="top"/>
    </xf>
    <xf numFmtId="2" fontId="11" fillId="0" borderId="7" xfId="0" applyNumberFormat="1" applyFont="1" applyFill="1" applyBorder="1" applyAlignment="1">
      <alignment horizontal="right" vertical="top"/>
    </xf>
    <xf numFmtId="2" fontId="11" fillId="0" borderId="0" xfId="0" applyNumberFormat="1" applyFont="1" applyFill="1" applyBorder="1" applyAlignment="1">
      <alignment horizontal="right" vertical="top"/>
    </xf>
    <xf numFmtId="4" fontId="11" fillId="0" borderId="0" xfId="2" applyFont="1" applyFill="1" applyAlignment="1">
      <alignment vertical="top"/>
    </xf>
    <xf numFmtId="191" fontId="11" fillId="0" borderId="0" xfId="0" applyNumberFormat="1" applyFont="1" applyFill="1" applyBorder="1" applyAlignment="1">
      <alignment vertical="top"/>
    </xf>
    <xf numFmtId="191" fontId="11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194" fontId="11" fillId="0" borderId="0" xfId="0" applyNumberFormat="1" applyFont="1" applyFill="1" applyBorder="1" applyAlignment="1">
      <alignment horizontal="right" vertical="top"/>
    </xf>
    <xf numFmtId="37" fontId="11" fillId="0" borderId="0" xfId="0" applyNumberFormat="1" applyFont="1" applyFill="1" applyAlignment="1">
      <alignment vertical="top"/>
    </xf>
    <xf numFmtId="0" fontId="14" fillId="0" borderId="0" xfId="1" quotePrefix="1" applyNumberFormat="1" applyFont="1" applyFill="1" applyAlignment="1">
      <alignment horizontal="left" vertical="top"/>
    </xf>
    <xf numFmtId="194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vertical="top"/>
    </xf>
    <xf numFmtId="194" fontId="11" fillId="0" borderId="0" xfId="1" applyNumberFormat="1" applyFont="1" applyFill="1" applyBorder="1" applyAlignment="1">
      <alignment vertical="top"/>
    </xf>
    <xf numFmtId="1" fontId="11" fillId="0" borderId="0" xfId="1" applyNumberFormat="1" applyFont="1" applyFill="1" applyBorder="1" applyAlignment="1">
      <alignment horizontal="center" vertical="top"/>
    </xf>
    <xf numFmtId="0" fontId="14" fillId="0" borderId="0" xfId="1" applyNumberFormat="1" applyFont="1" applyFill="1" applyAlignment="1">
      <alignment vertical="top"/>
    </xf>
    <xf numFmtId="189" fontId="11" fillId="0" borderId="7" xfId="1" applyNumberFormat="1" applyFont="1" applyFill="1" applyBorder="1" applyAlignment="1">
      <alignment horizontal="center" vertical="top"/>
    </xf>
    <xf numFmtId="0" fontId="11" fillId="0" borderId="0" xfId="12" applyFont="1" applyAlignment="1">
      <alignment vertical="top"/>
    </xf>
    <xf numFmtId="0" fontId="11" fillId="0" borderId="0" xfId="12" applyFont="1" applyAlignment="1">
      <alignment horizontal="justify" vertical="top"/>
    </xf>
    <xf numFmtId="0" fontId="11" fillId="0" borderId="0" xfId="12" applyFont="1" applyBorder="1" applyAlignment="1">
      <alignment vertical="top"/>
    </xf>
    <xf numFmtId="0" fontId="14" fillId="0" borderId="0" xfId="12" applyFont="1" applyAlignment="1">
      <alignment horizontal="left" vertical="top"/>
    </xf>
    <xf numFmtId="0" fontId="11" fillId="0" borderId="0" xfId="12" applyFont="1" applyAlignment="1">
      <alignment horizontal="center" vertical="top"/>
    </xf>
    <xf numFmtId="0" fontId="11" fillId="0" borderId="0" xfId="12" applyFont="1" applyBorder="1" applyAlignment="1">
      <alignment horizontal="center" vertical="top"/>
    </xf>
    <xf numFmtId="0" fontId="11" fillId="0" borderId="0" xfId="12" applyFont="1" applyAlignment="1">
      <alignment horizontal="right" vertical="top"/>
    </xf>
    <xf numFmtId="0" fontId="11" fillId="0" borderId="6" xfId="12" applyFont="1" applyBorder="1" applyAlignment="1">
      <alignment horizontal="center" vertical="top"/>
    </xf>
    <xf numFmtId="0" fontId="12" fillId="0" borderId="0" xfId="12" applyFont="1" applyBorder="1" applyAlignment="1">
      <alignment horizontal="center" vertical="top"/>
    </xf>
    <xf numFmtId="189" fontId="11" fillId="0" borderId="0" xfId="12" applyNumberFormat="1" applyFont="1" applyAlignment="1">
      <alignment horizontal="right" vertical="top"/>
    </xf>
    <xf numFmtId="189" fontId="11" fillId="0" borderId="0" xfId="12" applyNumberFormat="1" applyFont="1" applyBorder="1" applyAlignment="1">
      <alignment horizontal="right" vertical="top"/>
    </xf>
    <xf numFmtId="189" fontId="11" fillId="0" borderId="0" xfId="12" applyNumberFormat="1" applyFont="1" applyAlignment="1">
      <alignment vertical="top"/>
    </xf>
    <xf numFmtId="189" fontId="11" fillId="0" borderId="6" xfId="12" applyNumberFormat="1" applyFont="1" applyBorder="1" applyAlignment="1">
      <alignment horizontal="right" vertical="top"/>
    </xf>
    <xf numFmtId="0" fontId="14" fillId="0" borderId="0" xfId="12" applyFont="1" applyAlignment="1">
      <alignment vertical="top"/>
    </xf>
    <xf numFmtId="189" fontId="11" fillId="0" borderId="7" xfId="12" applyNumberFormat="1" applyFont="1" applyBorder="1" applyAlignment="1">
      <alignment horizontal="right" vertical="top"/>
    </xf>
    <xf numFmtId="0" fontId="11" fillId="0" borderId="0" xfId="12" applyFont="1" applyAlignment="1">
      <alignment horizontal="centerContinuous" vertical="top"/>
    </xf>
    <xf numFmtId="0" fontId="11" fillId="0" borderId="0" xfId="12" applyFont="1" applyBorder="1" applyAlignment="1">
      <alignment horizontal="centerContinuous" vertical="top"/>
    </xf>
    <xf numFmtId="189" fontId="11" fillId="0" borderId="0" xfId="12" applyNumberFormat="1" applyFont="1" applyBorder="1" applyAlignment="1">
      <alignment vertical="top"/>
    </xf>
    <xf numFmtId="0" fontId="11" fillId="0" borderId="8" xfId="12" applyFont="1" applyBorder="1" applyAlignment="1">
      <alignment horizontal="center" vertical="top"/>
    </xf>
    <xf numFmtId="189" fontId="12" fillId="0" borderId="0" xfId="12" applyNumberFormat="1" applyFont="1" applyBorder="1" applyAlignment="1">
      <alignment horizontal="center" vertical="top"/>
    </xf>
    <xf numFmtId="189" fontId="11" fillId="0" borderId="0" xfId="12" applyNumberFormat="1" applyFont="1" applyBorder="1" applyAlignment="1">
      <alignment horizontal="center" vertical="top"/>
    </xf>
    <xf numFmtId="189" fontId="11" fillId="0" borderId="6" xfId="12" applyNumberFormat="1" applyFont="1" applyFill="1" applyBorder="1" applyAlignment="1">
      <alignment horizontal="right" vertical="top"/>
    </xf>
    <xf numFmtId="189" fontId="11" fillId="0" borderId="7" xfId="12" applyNumberFormat="1" applyFont="1" applyFill="1" applyBorder="1" applyAlignment="1">
      <alignment horizontal="right" vertical="top"/>
    </xf>
    <xf numFmtId="189" fontId="11" fillId="0" borderId="0" xfId="12" applyNumberFormat="1" applyFont="1" applyFill="1" applyBorder="1" applyAlignment="1">
      <alignment horizontal="right" vertical="top"/>
    </xf>
    <xf numFmtId="191" fontId="11" fillId="0" borderId="0" xfId="13" applyFont="1" applyBorder="1" applyAlignment="1">
      <alignment vertical="top"/>
    </xf>
    <xf numFmtId="194" fontId="11" fillId="0" borderId="0" xfId="13" applyNumberFormat="1" applyFont="1" applyAlignment="1">
      <alignment vertical="top"/>
    </xf>
    <xf numFmtId="191" fontId="11" fillId="0" borderId="0" xfId="13" applyFont="1" applyAlignment="1">
      <alignment vertical="top"/>
    </xf>
    <xf numFmtId="0" fontId="4" fillId="0" borderId="0" xfId="14" applyAlignment="1">
      <alignment vertical="top"/>
    </xf>
    <xf numFmtId="189" fontId="4" fillId="0" borderId="0" xfId="14" applyNumberFormat="1" applyAlignment="1">
      <alignment vertical="top"/>
    </xf>
    <xf numFmtId="37" fontId="14" fillId="0" borderId="0" xfId="0" applyNumberFormat="1" applyFont="1" applyFill="1" applyAlignment="1">
      <alignment vertical="top"/>
    </xf>
    <xf numFmtId="0" fontId="12" fillId="0" borderId="0" xfId="0" quotePrefix="1" applyNumberFormat="1" applyFont="1" applyFill="1" applyBorder="1" applyAlignment="1">
      <alignment horizontal="center" vertical="top"/>
    </xf>
    <xf numFmtId="189" fontId="11" fillId="0" borderId="8" xfId="0" applyNumberFormat="1" applyFont="1" applyFill="1" applyBorder="1" applyAlignment="1">
      <alignment vertical="top"/>
    </xf>
    <xf numFmtId="191" fontId="11" fillId="0" borderId="0" xfId="0" applyNumberFormat="1" applyFont="1" applyFill="1" applyAlignment="1">
      <alignment vertical="top"/>
    </xf>
    <xf numFmtId="43" fontId="24" fillId="0" borderId="0" xfId="470" applyFont="1" applyFill="1"/>
    <xf numFmtId="191" fontId="7" fillId="0" borderId="0" xfId="478" applyNumberFormat="1" applyFill="1"/>
    <xf numFmtId="191" fontId="7" fillId="0" borderId="0" xfId="309" applyFill="1"/>
    <xf numFmtId="191" fontId="23" fillId="0" borderId="0" xfId="309" applyFont="1" applyFill="1"/>
    <xf numFmtId="189" fontId="13" fillId="0" borderId="0" xfId="0" applyNumberFormat="1" applyFont="1" applyFill="1" applyBorder="1" applyAlignment="1">
      <alignment vertical="top"/>
    </xf>
    <xf numFmtId="194" fontId="11" fillId="0" borderId="0" xfId="0" applyNumberFormat="1" applyFont="1" applyFill="1" applyAlignment="1">
      <alignment horizontal="right" vertical="top"/>
    </xf>
    <xf numFmtId="0" fontId="14" fillId="0" borderId="0" xfId="0" applyNumberFormat="1" applyFont="1" applyFill="1" applyAlignment="1">
      <alignment horizontal="left" vertical="top"/>
    </xf>
    <xf numFmtId="0" fontId="14" fillId="0" borderId="0" xfId="12" applyFont="1" applyFill="1" applyAlignment="1">
      <alignment horizontal="left" vertical="top"/>
    </xf>
    <xf numFmtId="0" fontId="11" fillId="0" borderId="0" xfId="12" applyFont="1" applyFill="1" applyAlignment="1">
      <alignment horizontal="center" vertical="top"/>
    </xf>
    <xf numFmtId="0" fontId="11" fillId="0" borderId="0" xfId="12" applyFont="1" applyFill="1" applyBorder="1" applyAlignment="1">
      <alignment horizontal="center" vertical="top"/>
    </xf>
    <xf numFmtId="0" fontId="11" fillId="0" borderId="0" xfId="12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0" fontId="11" fillId="0" borderId="0" xfId="12" applyFont="1" applyFill="1" applyAlignment="1">
      <alignment horizontal="right" vertical="top"/>
    </xf>
    <xf numFmtId="0" fontId="11" fillId="0" borderId="6" xfId="12" applyFont="1" applyFill="1" applyBorder="1" applyAlignment="1">
      <alignment horizontal="center" vertical="top"/>
    </xf>
    <xf numFmtId="0" fontId="12" fillId="0" borderId="0" xfId="12" applyFont="1" applyFill="1" applyBorder="1" applyAlignment="1">
      <alignment horizontal="center" vertical="top"/>
    </xf>
    <xf numFmtId="0" fontId="14" fillId="0" borderId="0" xfId="12" applyFont="1" applyFill="1" applyAlignment="1">
      <alignment vertical="top"/>
    </xf>
    <xf numFmtId="189" fontId="11" fillId="0" borderId="0" xfId="12" applyNumberFormat="1" applyFont="1" applyFill="1" applyAlignment="1">
      <alignment horizontal="right" vertical="top"/>
    </xf>
    <xf numFmtId="189" fontId="11" fillId="0" borderId="0" xfId="12" applyNumberFormat="1" applyFont="1" applyFill="1" applyAlignment="1">
      <alignment vertical="top"/>
    </xf>
    <xf numFmtId="0" fontId="11" fillId="0" borderId="0" xfId="12" applyFont="1" applyFill="1" applyBorder="1" applyAlignment="1">
      <alignment vertical="top"/>
    </xf>
    <xf numFmtId="4" fontId="11" fillId="0" borderId="0" xfId="2" applyFont="1" applyFill="1" applyBorder="1" applyAlignment="1">
      <alignment horizontal="right" vertical="top"/>
    </xf>
    <xf numFmtId="0" fontId="11" fillId="0" borderId="0" xfId="12" applyFont="1" applyFill="1" applyAlignment="1">
      <alignment horizontal="justify" vertical="top"/>
    </xf>
    <xf numFmtId="0" fontId="14" fillId="0" borderId="0" xfId="12" applyNumberFormat="1" applyFont="1" applyFill="1" applyAlignment="1">
      <alignment vertical="top"/>
    </xf>
    <xf numFmtId="0" fontId="11" fillId="0" borderId="0" xfId="12" applyNumberFormat="1" applyFont="1" applyFill="1" applyAlignment="1">
      <alignment vertical="top"/>
    </xf>
    <xf numFmtId="0" fontId="11" fillId="0" borderId="0" xfId="12" applyNumberFormat="1" applyFont="1" applyFill="1"/>
    <xf numFmtId="194" fontId="11" fillId="0" borderId="0" xfId="0" applyNumberFormat="1" applyFont="1" applyFill="1" applyAlignment="1">
      <alignment horizontal="right" vertical="top"/>
    </xf>
    <xf numFmtId="0" fontId="14" fillId="0" borderId="0" xfId="0" applyNumberFormat="1" applyFont="1" applyFill="1" applyAlignment="1">
      <alignment vertical="top"/>
    </xf>
    <xf numFmtId="194" fontId="11" fillId="0" borderId="7" xfId="0" applyNumberFormat="1" applyFont="1" applyFill="1" applyBorder="1" applyAlignment="1">
      <alignment horizontal="right" vertical="top"/>
    </xf>
    <xf numFmtId="189" fontId="11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vertical="top"/>
    </xf>
    <xf numFmtId="0" fontId="11" fillId="0" borderId="6" xfId="12" applyFont="1" applyFill="1" applyBorder="1" applyAlignment="1">
      <alignment horizontal="center" vertical="top"/>
    </xf>
    <xf numFmtId="0" fontId="13" fillId="0" borderId="0" xfId="12" applyFont="1" applyFill="1" applyAlignment="1">
      <alignment horizontal="center" vertical="top"/>
    </xf>
    <xf numFmtId="0" fontId="13" fillId="0" borderId="0" xfId="12" applyFont="1" applyFill="1" applyBorder="1" applyAlignment="1">
      <alignment horizontal="center" vertical="top"/>
    </xf>
    <xf numFmtId="0" fontId="49" fillId="0" borderId="0" xfId="12" applyFont="1" applyFill="1" applyAlignment="1">
      <alignment horizontal="center" vertical="top"/>
    </xf>
    <xf numFmtId="0" fontId="13" fillId="0" borderId="0" xfId="12" applyFont="1" applyAlignment="1">
      <alignment horizontal="center" vertical="top"/>
    </xf>
    <xf numFmtId="0" fontId="11" fillId="0" borderId="6" xfId="12" applyFont="1" applyFill="1" applyBorder="1" applyAlignment="1">
      <alignment horizontal="center" vertical="top"/>
    </xf>
    <xf numFmtId="213" fontId="11" fillId="0" borderId="0" xfId="0" applyNumberFormat="1" applyFont="1" applyFill="1" applyAlignment="1">
      <alignment horizontal="center" vertical="top"/>
    </xf>
    <xf numFmtId="194" fontId="11" fillId="0" borderId="0" xfId="0" applyNumberFormat="1" applyFont="1" applyFill="1" applyAlignment="1">
      <alignment horizontal="right" vertical="top"/>
    </xf>
    <xf numFmtId="194" fontId="11" fillId="0" borderId="0" xfId="0" applyNumberFormat="1" applyFont="1" applyFill="1" applyAlignment="1">
      <alignment horizontal="right" vertical="top"/>
    </xf>
    <xf numFmtId="194" fontId="11" fillId="0" borderId="6" xfId="0" applyNumberFormat="1" applyFont="1" applyFill="1" applyBorder="1" applyAlignment="1">
      <alignment horizontal="center" vertical="top"/>
    </xf>
    <xf numFmtId="194" fontId="11" fillId="0" borderId="6" xfId="0" applyNumberFormat="1" applyFont="1" applyFill="1" applyBorder="1" applyAlignment="1">
      <alignment vertical="top"/>
    </xf>
    <xf numFmtId="0" fontId="14" fillId="0" borderId="0" xfId="0" applyNumberFormat="1" applyFont="1" applyFill="1" applyBorder="1" applyAlignment="1">
      <alignment horizontal="left" vertical="top"/>
    </xf>
    <xf numFmtId="1" fontId="11" fillId="0" borderId="0" xfId="0" applyNumberFormat="1" applyFont="1" applyFill="1" applyBorder="1" applyAlignment="1">
      <alignment vertical="top"/>
    </xf>
    <xf numFmtId="189" fontId="11" fillId="0" borderId="0" xfId="0" applyNumberFormat="1" applyFont="1" applyFill="1" applyBorder="1" applyAlignment="1">
      <alignment vertical="top"/>
    </xf>
    <xf numFmtId="194" fontId="11" fillId="0" borderId="0" xfId="0" applyNumberFormat="1" applyFont="1" applyFill="1" applyBorder="1" applyAlignment="1">
      <alignment horizontal="left" vertical="top"/>
    </xf>
    <xf numFmtId="0" fontId="14" fillId="0" borderId="0" xfId="0" applyFont="1" applyFill="1" applyBorder="1" applyAlignment="1">
      <alignment vertical="top"/>
    </xf>
    <xf numFmtId="0" fontId="11" fillId="0" borderId="0" xfId="12" applyFont="1" applyAlignment="1"/>
    <xf numFmtId="0" fontId="11" fillId="0" borderId="0" xfId="12" applyFont="1" applyAlignment="1">
      <alignment horizontal="center"/>
    </xf>
    <xf numFmtId="0" fontId="11" fillId="0" borderId="0" xfId="12" applyFont="1" applyBorder="1" applyAlignment="1">
      <alignment horizontal="center"/>
    </xf>
    <xf numFmtId="0" fontId="11" fillId="0" borderId="0" xfId="12" applyFont="1" applyAlignment="1">
      <alignment horizontal="right"/>
    </xf>
    <xf numFmtId="0" fontId="12" fillId="0" borderId="0" xfId="12" applyFont="1" applyBorder="1" applyAlignment="1">
      <alignment horizontal="center"/>
    </xf>
    <xf numFmtId="0" fontId="14" fillId="0" borderId="0" xfId="12" applyFont="1" applyAlignment="1"/>
    <xf numFmtId="189" fontId="11" fillId="0" borderId="0" xfId="12" applyNumberFormat="1" applyFont="1" applyBorder="1" applyAlignment="1">
      <alignment horizontal="right"/>
    </xf>
    <xf numFmtId="189" fontId="11" fillId="0" borderId="0" xfId="12" applyNumberFormat="1" applyFont="1" applyAlignment="1">
      <alignment horizontal="right"/>
    </xf>
    <xf numFmtId="189" fontId="11" fillId="0" borderId="6" xfId="12" applyNumberFormat="1" applyFont="1" applyBorder="1" applyAlignment="1">
      <alignment horizontal="right"/>
    </xf>
    <xf numFmtId="189" fontId="11" fillId="0" borderId="7" xfId="12" applyNumberFormat="1" applyFont="1" applyBorder="1" applyAlignment="1">
      <alignment horizontal="right"/>
    </xf>
    <xf numFmtId="0" fontId="11" fillId="0" borderId="6" xfId="12" applyFont="1" applyBorder="1" applyAlignment="1">
      <alignment horizontal="center"/>
    </xf>
    <xf numFmtId="0" fontId="11" fillId="0" borderId="0" xfId="0" applyNumberFormat="1" applyFont="1" applyFill="1" applyBorder="1" applyAlignment="1">
      <alignment vertical="top"/>
    </xf>
    <xf numFmtId="0" fontId="11" fillId="0" borderId="6" xfId="12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194" fontId="11" fillId="0" borderId="0" xfId="0" applyNumberFormat="1" applyFont="1" applyFill="1" applyAlignment="1">
      <alignment horizontal="center" vertical="top"/>
    </xf>
    <xf numFmtId="194" fontId="11" fillId="0" borderId="6" xfId="0" applyNumberFormat="1" applyFont="1" applyFill="1" applyBorder="1" applyAlignment="1">
      <alignment horizontal="center" vertical="top"/>
    </xf>
    <xf numFmtId="194" fontId="11" fillId="0" borderId="0" xfId="0" applyNumberFormat="1" applyFont="1" applyFill="1" applyAlignment="1">
      <alignment horizontal="right" vertical="top"/>
    </xf>
    <xf numFmtId="0" fontId="14" fillId="0" borderId="0" xfId="0" applyNumberFormat="1" applyFont="1" applyFill="1" applyAlignment="1">
      <alignment horizontal="left" vertical="top"/>
    </xf>
    <xf numFmtId="0" fontId="11" fillId="0" borderId="6" xfId="12" applyFont="1" applyBorder="1" applyAlignment="1">
      <alignment horizontal="center"/>
    </xf>
    <xf numFmtId="0" fontId="11" fillId="0" borderId="6" xfId="12" applyFont="1" applyFill="1" applyBorder="1" applyAlignment="1">
      <alignment horizontal="center" vertical="top"/>
    </xf>
    <xf numFmtId="0" fontId="11" fillId="0" borderId="4" xfId="12" applyFont="1" applyFill="1" applyBorder="1" applyAlignment="1">
      <alignment horizontal="center" vertical="top"/>
    </xf>
    <xf numFmtId="189" fontId="11" fillId="0" borderId="6" xfId="12" applyNumberFormat="1" applyFont="1" applyBorder="1" applyAlignment="1">
      <alignment horizontal="center" vertical="top"/>
    </xf>
    <xf numFmtId="0" fontId="11" fillId="0" borderId="6" xfId="12" applyFont="1" applyBorder="1" applyAlignment="1">
      <alignment horizontal="center" vertical="top"/>
    </xf>
  </cellXfs>
  <cellStyles count="484">
    <cellStyle name="??" xfId="232"/>
    <cellStyle name="?? - Style1" xfId="234"/>
    <cellStyle name="?? [0] - Style2" xfId="235"/>
    <cellStyle name="?? [0]_PERSONAL" xfId="236"/>
    <cellStyle name="?????? - Style3" xfId="237"/>
    <cellStyle name="?????? - Style4" xfId="238"/>
    <cellStyle name="??????????????????? [0]_PERSONAL" xfId="239"/>
    <cellStyle name="???????????????????_PERSONAL" xfId="240"/>
    <cellStyle name="????_P - Style5" xfId="241"/>
    <cellStyle name="??_PER - Style6" xfId="242"/>
    <cellStyle name="0,0_x000a__x000a_NA_x000a__x000a_" xfId="243"/>
    <cellStyle name="0,0_x000a__x000a_NA_x000a__x000a_ 2" xfId="244"/>
    <cellStyle name="0,0_x000a__x000a_NA_x000a__x000a__Q3_2009_AIT_14_S200_Commitment-Rental Building" xfId="245"/>
    <cellStyle name="0,0_x000d__x000a_NA_x000d__x000a_" xfId="1"/>
    <cellStyle name="0,0_x000d__x000a_NA_x000d__x000a_ 2" xfId="12"/>
    <cellStyle name="0,0_x000d__x000a_NA_x000d__x000a_ 2 2" xfId="166"/>
    <cellStyle name="0,0_x000d__x000a_NA_x000d__x000a_ 2 3" xfId="216"/>
    <cellStyle name="0,0_x000d__x000a_NA_x000d__x000a_ 3" xfId="157"/>
    <cellStyle name="0,0_x000d__x000a_NA_x000d__x000a_ 4" xfId="246"/>
    <cellStyle name="0,0_x000d__x000a_NA_x000d__x000a_ 5" xfId="247"/>
    <cellStyle name="75" xfId="248"/>
    <cellStyle name="Body" xfId="20"/>
    <cellStyle name="Border" xfId="21"/>
    <cellStyle name="Border 2" xfId="249"/>
    <cellStyle name="Calc Currency (0)" xfId="250"/>
    <cellStyle name="Calc Currency (0) 2" xfId="251"/>
    <cellStyle name="Calc Currency (2)" xfId="252"/>
    <cellStyle name="Calc Currency (2) 2" xfId="253"/>
    <cellStyle name="Calc Percent (0)" xfId="254"/>
    <cellStyle name="Calc Percent (0) 2" xfId="255"/>
    <cellStyle name="Calc Percent (1)" xfId="256"/>
    <cellStyle name="Calc Percent (1) 2" xfId="257"/>
    <cellStyle name="Calc Percent (2)" xfId="258"/>
    <cellStyle name="Calc Percent (2) 2" xfId="259"/>
    <cellStyle name="Calc Units (0)" xfId="260"/>
    <cellStyle name="Calc Units (0) 2" xfId="261"/>
    <cellStyle name="Calc Units (1)" xfId="262"/>
    <cellStyle name="Calc Units (1) 2" xfId="263"/>
    <cellStyle name="Calc Units (2)" xfId="264"/>
    <cellStyle name="Calc Units (2) 2" xfId="265"/>
    <cellStyle name="category" xfId="266"/>
    <cellStyle name="Comma" xfId="2" builtinId="3"/>
    <cellStyle name="Comma  - Style7" xfId="267"/>
    <cellStyle name="Comma  - Style8" xfId="268"/>
    <cellStyle name="Comma [00]" xfId="269"/>
    <cellStyle name="Comma [00] 2" xfId="270"/>
    <cellStyle name="Comma 10" xfId="22"/>
    <cellStyle name="Comma 10 2" xfId="23"/>
    <cellStyle name="Comma 10 3" xfId="271"/>
    <cellStyle name="Comma 11" xfId="24"/>
    <cellStyle name="Comma 11 2" xfId="25"/>
    <cellStyle name="Comma 11 3" xfId="272"/>
    <cellStyle name="Comma 12" xfId="26"/>
    <cellStyle name="Comma 12 2" xfId="273"/>
    <cellStyle name="Comma 13" xfId="27"/>
    <cellStyle name="Comma 13 2" xfId="274"/>
    <cellStyle name="Comma 14" xfId="28"/>
    <cellStyle name="Comma 14 2" xfId="29"/>
    <cellStyle name="Comma 14 3" xfId="275"/>
    <cellStyle name="Comma 15" xfId="30"/>
    <cellStyle name="Comma 15 2" xfId="276"/>
    <cellStyle name="Comma 16" xfId="31"/>
    <cellStyle name="Comma 17" xfId="32"/>
    <cellStyle name="Comma 18" xfId="192"/>
    <cellStyle name="Comma 19" xfId="457"/>
    <cellStyle name="Comma 2" xfId="13"/>
    <cellStyle name="Comma 2 2" xfId="33"/>
    <cellStyle name="Comma 2 2 10" xfId="34"/>
    <cellStyle name="Comma 2 2 2" xfId="35"/>
    <cellStyle name="Comma 2 2 2 2" xfId="36"/>
    <cellStyle name="Comma 2 2 2 2 2" xfId="37"/>
    <cellStyle name="Comma 2 2 2 2 2 2" xfId="38"/>
    <cellStyle name="Comma 2 2 2 3" xfId="39"/>
    <cellStyle name="Comma 2 2 2 4" xfId="278"/>
    <cellStyle name="Comma 2 2 3" xfId="164"/>
    <cellStyle name="Comma 2 2 3 2" xfId="279"/>
    <cellStyle name="Comma 2 2 4" xfId="218"/>
    <cellStyle name="Comma 2 2 4 2" xfId="280"/>
    <cellStyle name="Comma 2 2 5" xfId="281"/>
    <cellStyle name="Comma 2 2 6" xfId="277"/>
    <cellStyle name="Comma 2 3" xfId="40"/>
    <cellStyle name="Comma 2 3 2" xfId="41"/>
    <cellStyle name="Comma 2 3 2 2" xfId="282"/>
    <cellStyle name="Comma 2 3 3" xfId="211"/>
    <cellStyle name="Comma 2 4" xfId="42"/>
    <cellStyle name="Comma 2 4 2" xfId="283"/>
    <cellStyle name="Comma 2 5" xfId="159"/>
    <cellStyle name="Comma 2 5 2" xfId="284"/>
    <cellStyle name="Comma 2 6" xfId="16"/>
    <cellStyle name="Comma 2 6 2" xfId="285"/>
    <cellStyle name="Comma 2 7" xfId="197"/>
    <cellStyle name="Comma 20" xfId="468"/>
    <cellStyle name="Comma 21" xfId="455"/>
    <cellStyle name="Comma 22" xfId="469"/>
    <cellStyle name="Comma 23" xfId="456"/>
    <cellStyle name="Comma 24" xfId="470"/>
    <cellStyle name="Comma 25" xfId="454"/>
    <cellStyle name="Comma 26" xfId="471"/>
    <cellStyle name="Comma 27" xfId="453"/>
    <cellStyle name="Comma 28" xfId="472"/>
    <cellStyle name="Comma 29" xfId="483"/>
    <cellStyle name="Comma 3" xfId="43"/>
    <cellStyle name="Comma 3 2" xfId="44"/>
    <cellStyle name="Comma 3 2 2" xfId="288"/>
    <cellStyle name="Comma 3 2 3" xfId="289"/>
    <cellStyle name="Comma 3 2 4" xfId="287"/>
    <cellStyle name="Comma 3 3" xfId="45"/>
    <cellStyle name="Comma 3 3 2" xfId="291"/>
    <cellStyle name="Comma 3 3 3" xfId="290"/>
    <cellStyle name="Comma 3 4" xfId="46"/>
    <cellStyle name="Comma 3 4 2" xfId="47"/>
    <cellStyle name="Comma 3 4 2 2" xfId="48"/>
    <cellStyle name="Comma 3 4 3" xfId="49"/>
    <cellStyle name="Comma 3 4 4" xfId="292"/>
    <cellStyle name="Comma 3 5" xfId="50"/>
    <cellStyle name="Comma 3 5 2" xfId="293"/>
    <cellStyle name="Comma 3 6" xfId="51"/>
    <cellStyle name="Comma 3 7" xfId="160"/>
    <cellStyle name="Comma 3 8" xfId="200"/>
    <cellStyle name="Comma 3 9" xfId="286"/>
    <cellStyle name="Comma 4" xfId="52"/>
    <cellStyle name="Comma 4 2" xfId="53"/>
    <cellStyle name="Comma 4 2 2" xfId="295"/>
    <cellStyle name="Comma 4 3" xfId="158"/>
    <cellStyle name="Comma 4 3 2" xfId="296"/>
    <cellStyle name="Comma 4 4" xfId="205"/>
    <cellStyle name="Comma 4 4 2" xfId="297"/>
    <cellStyle name="Comma 4 5" xfId="298"/>
    <cellStyle name="Comma 4 6" xfId="294"/>
    <cellStyle name="Comma 5" xfId="54"/>
    <cellStyle name="Comma 5 2" xfId="55"/>
    <cellStyle name="Comma 5 2 2" xfId="300"/>
    <cellStyle name="Comma 5 3" xfId="154"/>
    <cellStyle name="Comma 5 3 2" xfId="301"/>
    <cellStyle name="Comma 5 4" xfId="215"/>
    <cellStyle name="Comma 5 5" xfId="299"/>
    <cellStyle name="Comma 6" xfId="56"/>
    <cellStyle name="Comma 6 2" xfId="57"/>
    <cellStyle name="Comma 6 2 2" xfId="58"/>
    <cellStyle name="Comma 6 2 2 2" xfId="59"/>
    <cellStyle name="Comma 6 2 2 3" xfId="60"/>
    <cellStyle name="Comma 6 2 3" xfId="303"/>
    <cellStyle name="Comma 6 3" xfId="61"/>
    <cellStyle name="Comma 6 3 2" xfId="304"/>
    <cellStyle name="Comma 6 4" xfId="302"/>
    <cellStyle name="Comma 7" xfId="62"/>
    <cellStyle name="Comma 7 2" xfId="63"/>
    <cellStyle name="Comma 7 2 2" xfId="306"/>
    <cellStyle name="Comma 7 3" xfId="305"/>
    <cellStyle name="Comma 8" xfId="64"/>
    <cellStyle name="Comma 8 2" xfId="65"/>
    <cellStyle name="Comma 8 3" xfId="307"/>
    <cellStyle name="Comma 9" xfId="66"/>
    <cellStyle name="Comma 9 2" xfId="67"/>
    <cellStyle name="Comma 9 3" xfId="68"/>
    <cellStyle name="Comma 9 4" xfId="308"/>
    <cellStyle name="comma zerodec" xfId="3"/>
    <cellStyle name="comma zerodec 2" xfId="69"/>
    <cellStyle name="Comma_MGT-Report 3-08" xfId="309"/>
    <cellStyle name="Currency [00]" xfId="310"/>
    <cellStyle name="Currency [00] 2" xfId="311"/>
    <cellStyle name="Currency 2" xfId="70"/>
    <cellStyle name="Currency1" xfId="4"/>
    <cellStyle name="Currency1 2" xfId="71"/>
    <cellStyle name="Date" xfId="312"/>
    <cellStyle name="Date 2" xfId="313"/>
    <cellStyle name="Date Short" xfId="314"/>
    <cellStyle name="Date_Book1" xfId="315"/>
    <cellStyle name="Dollar (zero dec)" xfId="5"/>
    <cellStyle name="Dollar (zero dec) 2" xfId="72"/>
    <cellStyle name="Dollars" xfId="316"/>
    <cellStyle name="Dollars 2" xfId="317"/>
    <cellStyle name="E&amp;Y House" xfId="155"/>
    <cellStyle name="E&amp;Y House 2" xfId="319"/>
    <cellStyle name="E&amp;Y House 3" xfId="318"/>
    <cellStyle name="Enter Currency (0)" xfId="320"/>
    <cellStyle name="Enter Currency (0) 2" xfId="321"/>
    <cellStyle name="Enter Currency (2)" xfId="322"/>
    <cellStyle name="Enter Currency (2) 2" xfId="323"/>
    <cellStyle name="Enter Units (0)" xfId="324"/>
    <cellStyle name="Enter Units (0) 2" xfId="325"/>
    <cellStyle name="Enter Units (1)" xfId="326"/>
    <cellStyle name="Enter Units (1) 2" xfId="327"/>
    <cellStyle name="Enter Units (2)" xfId="328"/>
    <cellStyle name="Enter Units (2) 2" xfId="329"/>
    <cellStyle name="Euro" xfId="330"/>
    <cellStyle name="Fixed" xfId="331"/>
    <cellStyle name="Fixed 2" xfId="332"/>
    <cellStyle name="Grey" xfId="6"/>
    <cellStyle name="Grey 2" xfId="73"/>
    <cellStyle name="Grey 2 2" xfId="333"/>
    <cellStyle name="Grey 3" xfId="334"/>
    <cellStyle name="HEADER" xfId="335"/>
    <cellStyle name="Header - Style1" xfId="336"/>
    <cellStyle name="Header1" xfId="337"/>
    <cellStyle name="Header2" xfId="338"/>
    <cellStyle name="Heading" xfId="339"/>
    <cellStyle name="HEADING1" xfId="340"/>
    <cellStyle name="HEADING2" xfId="341"/>
    <cellStyle name="Input [yellow]" xfId="7"/>
    <cellStyle name="Input [yellow] 2" xfId="74"/>
    <cellStyle name="Input [yellow] 2 2" xfId="342"/>
    <cellStyle name="Input [yellow] 3" xfId="343"/>
    <cellStyle name="Link Currency (0)" xfId="344"/>
    <cellStyle name="Link Currency (0) 2" xfId="345"/>
    <cellStyle name="Link Currency (2)" xfId="346"/>
    <cellStyle name="Link Currency (2) 2" xfId="347"/>
    <cellStyle name="Link Units (0)" xfId="348"/>
    <cellStyle name="Link Units (0) 2" xfId="349"/>
    <cellStyle name="Link Units (1)" xfId="350"/>
    <cellStyle name="Link Units (1) 2" xfId="351"/>
    <cellStyle name="Link Units (2)" xfId="352"/>
    <cellStyle name="Link Units (2) 2" xfId="353"/>
    <cellStyle name="Model" xfId="354"/>
    <cellStyle name="no dec" xfId="8"/>
    <cellStyle name="Normal" xfId="0" builtinId="0"/>
    <cellStyle name="Normal - Style1" xfId="9"/>
    <cellStyle name="Normal - Style1 2" xfId="75"/>
    <cellStyle name="Normal - Style1 2 2" xfId="355"/>
    <cellStyle name="Normal 10" xfId="76"/>
    <cellStyle name="Normal 10 2" xfId="77"/>
    <cellStyle name="Normal 10 3" xfId="181"/>
    <cellStyle name="Normal 10 4" xfId="356"/>
    <cellStyle name="Normal 11" xfId="78"/>
    <cellStyle name="Normal 11 2" xfId="79"/>
    <cellStyle name="Normal 11 3" xfId="182"/>
    <cellStyle name="Normal 11 4" xfId="357"/>
    <cellStyle name="Normal 12" xfId="80"/>
    <cellStyle name="Normal 12 2" xfId="183"/>
    <cellStyle name="Normal 12 3" xfId="358"/>
    <cellStyle name="Normal 13" xfId="81"/>
    <cellStyle name="Normal 13 2" xfId="184"/>
    <cellStyle name="Normal 13 3" xfId="359"/>
    <cellStyle name="Normal 14" xfId="82"/>
    <cellStyle name="Normal 14 2" xfId="185"/>
    <cellStyle name="Normal 14 3" xfId="360"/>
    <cellStyle name="Normal 15" xfId="149"/>
    <cellStyle name="Normal 15 2" xfId="187"/>
    <cellStyle name="Normal 15 3" xfId="361"/>
    <cellStyle name="Normal 16" xfId="83"/>
    <cellStyle name="Normal 16 2" xfId="362"/>
    <cellStyle name="Normal 17" xfId="84"/>
    <cellStyle name="Normal 18" xfId="85"/>
    <cellStyle name="Normal 19" xfId="86"/>
    <cellStyle name="Normal 2" xfId="14"/>
    <cellStyle name="Normal 2 2" xfId="87"/>
    <cellStyle name="Normal 2 2 2" xfId="88"/>
    <cellStyle name="Normal 2 2 2 2" xfId="363"/>
    <cellStyle name="Normal 2 2 3" xfId="195"/>
    <cellStyle name="Normal 2 3" xfId="17"/>
    <cellStyle name="Normal 2 3 2" xfId="365"/>
    <cellStyle name="Normal 2 3 3" xfId="364"/>
    <cellStyle name="Normal 2 4" xfId="194"/>
    <cellStyle name="Normal 2_Q4_2009_AIT_14_A_Conso worksheet" xfId="366"/>
    <cellStyle name="Normal 20" xfId="89"/>
    <cellStyle name="Normal 21" xfId="90"/>
    <cellStyle name="Normal 22" xfId="91"/>
    <cellStyle name="Normal 23" xfId="92"/>
    <cellStyle name="Normal 24" xfId="93"/>
    <cellStyle name="Normal 25" xfId="94"/>
    <cellStyle name="Normal 26" xfId="95"/>
    <cellStyle name="Normal 27" xfId="96"/>
    <cellStyle name="Normal 28" xfId="97"/>
    <cellStyle name="Normal 29" xfId="152"/>
    <cellStyle name="Normal 3" xfId="18"/>
    <cellStyle name="Normal 3 2" xfId="98"/>
    <cellStyle name="Normal 3 2 2" xfId="208"/>
    <cellStyle name="Normal 3 2 2 2" xfId="225"/>
    <cellStyle name="Normal 3 2 2 3" xfId="367"/>
    <cellStyle name="Normal 3 2 3" xfId="220"/>
    <cellStyle name="Normal 3 2 4" xfId="201"/>
    <cellStyle name="Normal 3 3" xfId="99"/>
    <cellStyle name="Normal 3 3 2" xfId="223"/>
    <cellStyle name="Normal 3 3 3" xfId="206"/>
    <cellStyle name="Normal 3 3 4" xfId="368"/>
    <cellStyle name="Normal 3 4" xfId="217"/>
    <cellStyle name="Normal 3 4 2" xfId="369"/>
    <cellStyle name="Normal 3 5" xfId="213"/>
    <cellStyle name="Normal 3 5 2" xfId="370"/>
    <cellStyle name="Normal 3 6" xfId="196"/>
    <cellStyle name="Normal 30" xfId="100"/>
    <cellStyle name="Normal 31" xfId="101"/>
    <cellStyle name="Normal 32" xfId="102"/>
    <cellStyle name="Normal 33" xfId="103"/>
    <cellStyle name="Normal 34" xfId="104"/>
    <cellStyle name="Normal 35" xfId="105"/>
    <cellStyle name="Normal 36" xfId="106"/>
    <cellStyle name="Normal 37" xfId="107"/>
    <cellStyle name="Normal 38" xfId="108"/>
    <cellStyle name="Normal 39" xfId="109"/>
    <cellStyle name="Normal 4" xfId="110"/>
    <cellStyle name="Normal 4 2" xfId="156"/>
    <cellStyle name="Normal 4 3" xfId="199"/>
    <cellStyle name="Normal 4 3 2" xfId="372"/>
    <cellStyle name="Normal 4 4" xfId="373"/>
    <cellStyle name="Normal 4 5" xfId="374"/>
    <cellStyle name="Normal 4 6" xfId="375"/>
    <cellStyle name="Normal 4 7" xfId="371"/>
    <cellStyle name="Normal 40" xfId="151"/>
    <cellStyle name="Normal 41" xfId="111"/>
    <cellStyle name="Normal 42" xfId="174"/>
    <cellStyle name="Normal 43" xfId="175"/>
    <cellStyle name="Normal 44" xfId="112"/>
    <cellStyle name="Normal 45" xfId="186"/>
    <cellStyle name="Normal 46" xfId="113"/>
    <cellStyle name="Normal 47" xfId="114"/>
    <cellStyle name="Normal 48" xfId="15"/>
    <cellStyle name="Normal 49" xfId="19"/>
    <cellStyle name="Normal 5" xfId="115"/>
    <cellStyle name="Normal 5 2" xfId="116"/>
    <cellStyle name="Normal 5 2 2" xfId="224"/>
    <cellStyle name="Normal 5 2 3" xfId="207"/>
    <cellStyle name="Normal 5 2 4" xfId="376"/>
    <cellStyle name="Normal 5 3" xfId="153"/>
    <cellStyle name="Normal 5 3 2" xfId="219"/>
    <cellStyle name="Normal 5 3 3" xfId="377"/>
    <cellStyle name="Normal 5 4" xfId="198"/>
    <cellStyle name="Normal 50" xfId="117"/>
    <cellStyle name="Normal 51" xfId="189"/>
    <cellStyle name="Normal 52" xfId="191"/>
    <cellStyle name="Normal 53" xfId="118"/>
    <cellStyle name="Normal 54" xfId="119"/>
    <cellStyle name="Normal 55" xfId="193"/>
    <cellStyle name="Normal 56" xfId="120"/>
    <cellStyle name="Normal 57" xfId="228"/>
    <cellStyle name="Normal 58" xfId="121"/>
    <cellStyle name="Normal 59" xfId="229"/>
    <cellStyle name="Normal 6" xfId="122"/>
    <cellStyle name="Normal 6 2" xfId="123"/>
    <cellStyle name="Normal 6 2 2" xfId="379"/>
    <cellStyle name="Normal 6 3" xfId="165"/>
    <cellStyle name="Normal 6 3 2" xfId="380"/>
    <cellStyle name="Normal 6 4" xfId="204"/>
    <cellStyle name="Normal 6 4 2" xfId="381"/>
    <cellStyle name="Normal 6 5" xfId="378"/>
    <cellStyle name="Normal 60" xfId="230"/>
    <cellStyle name="Normal 61" xfId="124"/>
    <cellStyle name="Normal 62" xfId="231"/>
    <cellStyle name="Normal 63" xfId="233"/>
    <cellStyle name="Normal 64" xfId="420"/>
    <cellStyle name="Normal 65" xfId="473"/>
    <cellStyle name="Normal 66" xfId="474"/>
    <cellStyle name="Normal 67" xfId="475"/>
    <cellStyle name="Normal 68" xfId="476"/>
    <cellStyle name="Normal 69" xfId="477"/>
    <cellStyle name="Normal 7" xfId="125"/>
    <cellStyle name="Normal 7 2" xfId="126"/>
    <cellStyle name="Normal 7 2 2" xfId="222"/>
    <cellStyle name="Normal 7 2 3" xfId="383"/>
    <cellStyle name="Normal 7 3" xfId="168"/>
    <cellStyle name="Normal 7 4" xfId="203"/>
    <cellStyle name="Normal 7 5" xfId="382"/>
    <cellStyle name="Normal 70" xfId="478"/>
    <cellStyle name="Normal 71" xfId="479"/>
    <cellStyle name="Normal 72" xfId="480"/>
    <cellStyle name="Normal 73" xfId="481"/>
    <cellStyle name="Normal 74" xfId="482"/>
    <cellStyle name="Normal 8" xfId="127"/>
    <cellStyle name="Normal 8 2" xfId="128"/>
    <cellStyle name="Normal 8 2 2" xfId="385"/>
    <cellStyle name="Normal 8 3" xfId="171"/>
    <cellStyle name="Normal 8 4" xfId="214"/>
    <cellStyle name="Normal 8 5" xfId="384"/>
    <cellStyle name="Normal 9" xfId="129"/>
    <cellStyle name="Normal 9 2" xfId="130"/>
    <cellStyle name="Normal 9 3" xfId="131"/>
    <cellStyle name="Normal 9 4" xfId="173"/>
    <cellStyle name="Normal 9 5" xfId="210"/>
    <cellStyle name="Normal 9 6" xfId="386"/>
    <cellStyle name="Normal 90" xfId="167"/>
    <cellStyle name="Normal 90 2" xfId="387"/>
    <cellStyle name="Normal 90 3" xfId="388"/>
    <cellStyle name="Normale_9639A02C" xfId="389"/>
    <cellStyle name="Note 2" xfId="390"/>
    <cellStyle name="Percent (0)" xfId="392"/>
    <cellStyle name="Percent [0]" xfId="393"/>
    <cellStyle name="Percent [0] 2" xfId="394"/>
    <cellStyle name="Percent [00]" xfId="395"/>
    <cellStyle name="Percent [2]" xfId="10"/>
    <cellStyle name="Percent [2] 2" xfId="396"/>
    <cellStyle name="Percent 10" xfId="132"/>
    <cellStyle name="Percent 10 2" xfId="179"/>
    <cellStyle name="Percent 10 3" xfId="397"/>
    <cellStyle name="Percent 11" xfId="133"/>
    <cellStyle name="Percent 11 2" xfId="178"/>
    <cellStyle name="Percent 12" xfId="134"/>
    <cellStyle name="Percent 12 2" xfId="177"/>
    <cellStyle name="Percent 13" xfId="150"/>
    <cellStyle name="Percent 14" xfId="148"/>
    <cellStyle name="Percent 15" xfId="190"/>
    <cellStyle name="Percent 16" xfId="188"/>
    <cellStyle name="Percent 17" xfId="202"/>
    <cellStyle name="Percent 18" xfId="227"/>
    <cellStyle name="Percent 19" xfId="391"/>
    <cellStyle name="Percent 2" xfId="135"/>
    <cellStyle name="Percent 2 2" xfId="161"/>
    <cellStyle name="Percent 2 2 2" xfId="226"/>
    <cellStyle name="Percent 2 3" xfId="212"/>
    <cellStyle name="Percent 2 3 2" xfId="398"/>
    <cellStyle name="Percent 2 4" xfId="209"/>
    <cellStyle name="Percent 2 4 2" xfId="399"/>
    <cellStyle name="Percent 20" xfId="463"/>
    <cellStyle name="Percent 21" xfId="460"/>
    <cellStyle name="Percent 22" xfId="464"/>
    <cellStyle name="Percent 23" xfId="459"/>
    <cellStyle name="Percent 24" xfId="465"/>
    <cellStyle name="Percent 25" xfId="462"/>
    <cellStyle name="Percent 26" xfId="466"/>
    <cellStyle name="Percent 27" xfId="461"/>
    <cellStyle name="Percent 28" xfId="467"/>
    <cellStyle name="Percent 29" xfId="458"/>
    <cellStyle name="Percent 3" xfId="136"/>
    <cellStyle name="Percent 3 2" xfId="137"/>
    <cellStyle name="Percent 3 2 2" xfId="138"/>
    <cellStyle name="Percent 3 3" xfId="162"/>
    <cellStyle name="Percent 3 4" xfId="221"/>
    <cellStyle name="Percent 4" xfId="139"/>
    <cellStyle name="Percent 4 2" xfId="163"/>
    <cellStyle name="Percent 4 3" xfId="400"/>
    <cellStyle name="Percent 5" xfId="140"/>
    <cellStyle name="Percent 5 2" xfId="172"/>
    <cellStyle name="Percent 5 2 2" xfId="402"/>
    <cellStyle name="Percent 5 3" xfId="401"/>
    <cellStyle name="Percent 6" xfId="141"/>
    <cellStyle name="Percent 6 2" xfId="169"/>
    <cellStyle name="Percent 6 3" xfId="403"/>
    <cellStyle name="Percent 7" xfId="142"/>
    <cellStyle name="Percent 7 2" xfId="170"/>
    <cellStyle name="Percent 7 3" xfId="404"/>
    <cellStyle name="Percent 8" xfId="143"/>
    <cellStyle name="Percent 8 2" xfId="180"/>
    <cellStyle name="Percent 8 3" xfId="405"/>
    <cellStyle name="Percent 9" xfId="144"/>
    <cellStyle name="Percent 9 2" xfId="176"/>
    <cellStyle name="Percent 9 3" xfId="406"/>
    <cellStyle name="Pilkku_BINV" xfId="407"/>
    <cellStyle name="PrePop Currency (0)" xfId="408"/>
    <cellStyle name="PrePop Currency (0) 2" xfId="409"/>
    <cellStyle name="PrePop Currency (2)" xfId="410"/>
    <cellStyle name="PrePop Currency (2) 2" xfId="411"/>
    <cellStyle name="PrePop Units (0)" xfId="412"/>
    <cellStyle name="PrePop Units (0) 2" xfId="413"/>
    <cellStyle name="PrePop Units (1)" xfId="414"/>
    <cellStyle name="PrePop Units (1) 2" xfId="415"/>
    <cellStyle name="PrePop Units (2)" xfId="416"/>
    <cellStyle name="PrePop Units (2) 2" xfId="417"/>
    <cellStyle name="Py?r. luku_BINV" xfId="418"/>
    <cellStyle name="Py?r. valuutta_BINV" xfId="419"/>
    <cellStyle name="Quantity" xfId="11"/>
    <cellStyle name="Quantity 2" xfId="145"/>
    <cellStyle name="Rittichai" xfId="421"/>
    <cellStyle name="Rittichai 2" xfId="422"/>
    <cellStyle name="Standard_BS14" xfId="146"/>
    <cellStyle name="Style 1" xfId="147"/>
    <cellStyle name="subhead" xfId="423"/>
    <cellStyle name="Table" xfId="424"/>
    <cellStyle name="Table 2" xfId="425"/>
    <cellStyle name="Text Indent A" xfId="426"/>
    <cellStyle name="Text Indent B" xfId="427"/>
    <cellStyle name="Text Indent B 2" xfId="428"/>
    <cellStyle name="Text Indent C" xfId="429"/>
    <cellStyle name="Text Indent C 2" xfId="430"/>
    <cellStyle name="Tickmark" xfId="431"/>
    <cellStyle name="Times New Roman" xfId="432"/>
    <cellStyle name="Total 2" xfId="433"/>
    <cellStyle name="Tusental_A-listan (fixad)" xfId="434"/>
    <cellStyle name="Valuta_NPV" xfId="435"/>
    <cellStyle name="Valuutta_BINV" xfId="436"/>
    <cellStyle name="WHead - Style2" xfId="437"/>
    <cellStyle name="เครื่องหมายจุลภาค [0]_1" xfId="438"/>
    <cellStyle name="เครื่องหมายจุลภาค_1" xfId="439"/>
    <cellStyle name="เครื่องหมายสกุลเงิน [0]_1" xfId="440"/>
    <cellStyle name="เครื่องหมายสกุลเงิน_1" xfId="441"/>
    <cellStyle name="เชื่อมโยงหลายมิติ" xfId="442"/>
    <cellStyle name="ณfน๔_NTCณ๘ป๙ (2)" xfId="444"/>
    <cellStyle name="ตามการเชื่อมโยงหลายมิติ" xfId="445"/>
    <cellStyle name="น้บะภฒ_95" xfId="446"/>
    <cellStyle name="ปกติ_1" xfId="447"/>
    <cellStyle name="เปอร์เซ็นต์_Lead 280203" xfId="443"/>
    <cellStyle name="ฤธถ [0]_95" xfId="448"/>
    <cellStyle name="ฤธถ_95" xfId="449"/>
    <cellStyle name="ล๋ศญ [0]_95" xfId="450"/>
    <cellStyle name="ล๋ศญ_95" xfId="451"/>
    <cellStyle name="วฅมุ_4ฟ๙ฝวภ๛" xfId="4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showGridLines="0" view="pageBreakPreview" zoomScaleNormal="100" zoomScaleSheetLayoutView="100" workbookViewId="0">
      <selection activeCell="E15" sqref="E15"/>
    </sheetView>
  </sheetViews>
  <sheetFormatPr defaultColWidth="10.7109375" defaultRowHeight="24" customHeight="1"/>
  <cols>
    <col min="1" max="1" width="43.85546875" style="4" customWidth="1"/>
    <col min="2" max="2" width="3.5703125" style="4" customWidth="1"/>
    <col min="3" max="3" width="6.5703125" style="10" customWidth="1"/>
    <col min="4" max="4" width="1.140625" style="4" customWidth="1"/>
    <col min="5" max="5" width="14.5703125" style="4" bestFit="1" customWidth="1"/>
    <col min="6" max="6" width="1.140625" style="4" customWidth="1"/>
    <col min="7" max="7" width="13.7109375" style="4" customWidth="1"/>
    <col min="8" max="8" width="1.140625" style="4" customWidth="1"/>
    <col min="9" max="9" width="13.7109375" style="4" customWidth="1"/>
    <col min="10" max="10" width="1.140625" style="4" customWidth="1"/>
    <col min="11" max="11" width="13.7109375" style="4" customWidth="1"/>
    <col min="12" max="12" width="13.85546875" style="4" bestFit="1" customWidth="1"/>
    <col min="13" max="13" width="12.28515625" style="4" bestFit="1" customWidth="1"/>
    <col min="14" max="16384" width="10.7109375" style="4"/>
  </cols>
  <sheetData>
    <row r="1" spans="1:11" s="3" customFormat="1" ht="24" customHeight="1">
      <c r="A1" s="44" t="s">
        <v>173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3" customFormat="1" ht="24" customHeight="1">
      <c r="A2" s="44" t="s">
        <v>107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3" customFormat="1" ht="24" customHeight="1">
      <c r="A3" s="44" t="s">
        <v>161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24" customHeight="1">
      <c r="A4" s="148" t="s">
        <v>33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1" ht="24" customHeight="1">
      <c r="A5" s="124"/>
      <c r="B5" s="124"/>
      <c r="C5" s="124"/>
      <c r="D5" s="124"/>
      <c r="E5" s="146" t="s">
        <v>168</v>
      </c>
      <c r="F5" s="146"/>
      <c r="G5" s="146"/>
      <c r="H5" s="124"/>
      <c r="I5" s="124"/>
      <c r="J5" s="124"/>
      <c r="K5" s="124"/>
    </row>
    <row r="6" spans="1:11" ht="24" customHeight="1">
      <c r="A6" s="5"/>
      <c r="B6" s="5"/>
      <c r="C6" s="6"/>
      <c r="D6" s="5"/>
      <c r="E6" s="147" t="s">
        <v>169</v>
      </c>
      <c r="F6" s="147"/>
      <c r="G6" s="147"/>
      <c r="H6" s="5"/>
      <c r="I6" s="147" t="s">
        <v>32</v>
      </c>
      <c r="J6" s="147"/>
      <c r="K6" s="147"/>
    </row>
    <row r="7" spans="1:11" ht="24" customHeight="1">
      <c r="C7" s="7" t="s">
        <v>0</v>
      </c>
      <c r="D7" s="8"/>
      <c r="E7" s="84" t="s">
        <v>162</v>
      </c>
      <c r="F7" s="9"/>
      <c r="G7" s="84" t="s">
        <v>137</v>
      </c>
      <c r="H7" s="8"/>
      <c r="I7" s="84" t="s">
        <v>162</v>
      </c>
      <c r="J7" s="9"/>
      <c r="K7" s="84" t="s">
        <v>137</v>
      </c>
    </row>
    <row r="8" spans="1:11" ht="24" customHeight="1">
      <c r="A8" s="44" t="s">
        <v>36</v>
      </c>
      <c r="B8" s="43"/>
    </row>
    <row r="9" spans="1:11" ht="24" customHeight="1">
      <c r="A9" s="44" t="s">
        <v>1</v>
      </c>
      <c r="B9" s="43"/>
      <c r="C9" s="11"/>
    </row>
    <row r="10" spans="1:11" ht="24" customHeight="1">
      <c r="A10" s="43" t="s">
        <v>37</v>
      </c>
      <c r="B10" s="43"/>
      <c r="C10" s="11">
        <v>7</v>
      </c>
      <c r="D10" s="12"/>
      <c r="E10" s="13">
        <v>1873907114</v>
      </c>
      <c r="F10" s="13"/>
      <c r="G10" s="13">
        <v>1291640703</v>
      </c>
      <c r="H10" s="13"/>
      <c r="I10" s="13">
        <v>1873907114</v>
      </c>
      <c r="J10" s="13"/>
      <c r="K10" s="13">
        <v>1291640703</v>
      </c>
    </row>
    <row r="11" spans="1:11" ht="24" customHeight="1">
      <c r="A11" s="43" t="s">
        <v>138</v>
      </c>
      <c r="B11" s="43"/>
      <c r="C11" s="11">
        <v>8</v>
      </c>
      <c r="D11" s="12"/>
      <c r="E11" s="13">
        <v>25176276</v>
      </c>
      <c r="F11" s="13"/>
      <c r="G11" s="13">
        <v>504834424</v>
      </c>
      <c r="H11" s="13"/>
      <c r="I11" s="13">
        <v>25176276</v>
      </c>
      <c r="J11" s="13"/>
      <c r="K11" s="13">
        <v>504834424</v>
      </c>
    </row>
    <row r="12" spans="1:11" ht="24" customHeight="1">
      <c r="A12" s="43" t="s">
        <v>72</v>
      </c>
      <c r="B12" s="43"/>
      <c r="C12" s="11">
        <v>9</v>
      </c>
      <c r="D12" s="14"/>
      <c r="E12" s="15">
        <v>1330547122</v>
      </c>
      <c r="F12" s="16"/>
      <c r="G12" s="15">
        <v>1596037767</v>
      </c>
      <c r="H12" s="16"/>
      <c r="I12" s="15">
        <v>1330547122</v>
      </c>
      <c r="J12" s="17"/>
      <c r="K12" s="15">
        <v>1596037767</v>
      </c>
    </row>
    <row r="13" spans="1:11" ht="24" customHeight="1">
      <c r="A13" s="43" t="s">
        <v>73</v>
      </c>
      <c r="B13" s="43"/>
      <c r="C13" s="11"/>
      <c r="D13" s="14"/>
      <c r="E13" s="15">
        <v>432726758</v>
      </c>
      <c r="F13" s="16"/>
      <c r="G13" s="15">
        <v>302834151</v>
      </c>
      <c r="H13" s="16"/>
      <c r="I13" s="15">
        <v>432726758</v>
      </c>
      <c r="J13" s="17"/>
      <c r="K13" s="15">
        <v>302834151</v>
      </c>
    </row>
    <row r="14" spans="1:11" ht="24" customHeight="1">
      <c r="A14" s="43" t="s">
        <v>74</v>
      </c>
      <c r="B14" s="43"/>
      <c r="C14" s="11">
        <v>10</v>
      </c>
      <c r="D14" s="12"/>
      <c r="E14" s="13">
        <v>268810555</v>
      </c>
      <c r="F14" s="13"/>
      <c r="G14" s="13">
        <v>462819780</v>
      </c>
      <c r="H14" s="13"/>
      <c r="I14" s="13">
        <v>268810555</v>
      </c>
      <c r="J14" s="13"/>
      <c r="K14" s="13">
        <v>462819780</v>
      </c>
    </row>
    <row r="15" spans="1:11" ht="24" customHeight="1">
      <c r="A15" s="43" t="s">
        <v>38</v>
      </c>
      <c r="B15" s="43"/>
      <c r="C15" s="11"/>
      <c r="D15" s="12"/>
      <c r="E15" s="13">
        <v>94545980</v>
      </c>
      <c r="F15" s="17"/>
      <c r="G15" s="13">
        <v>21586582</v>
      </c>
      <c r="H15" s="17"/>
      <c r="I15" s="13">
        <v>94545980</v>
      </c>
      <c r="J15" s="17"/>
      <c r="K15" s="13">
        <v>21586582</v>
      </c>
    </row>
    <row r="16" spans="1:11" ht="24" customHeight="1">
      <c r="A16" s="44" t="s">
        <v>2</v>
      </c>
      <c r="B16" s="43"/>
      <c r="C16" s="11"/>
      <c r="D16" s="12"/>
      <c r="E16" s="18">
        <f>SUM(E10:E15)</f>
        <v>4025713805</v>
      </c>
      <c r="F16" s="19"/>
      <c r="G16" s="18">
        <f>SUM(G10:G15)</f>
        <v>4179753407</v>
      </c>
      <c r="H16" s="19"/>
      <c r="I16" s="18">
        <f>SUM(I10:I15)</f>
        <v>4025713805</v>
      </c>
      <c r="J16" s="19"/>
      <c r="K16" s="18">
        <f>SUM(K10:K15)</f>
        <v>4179753407</v>
      </c>
    </row>
    <row r="17" spans="1:11" ht="24" customHeight="1">
      <c r="A17" s="44" t="s">
        <v>9</v>
      </c>
      <c r="B17" s="43"/>
      <c r="C17" s="11"/>
      <c r="D17" s="12"/>
      <c r="E17" s="19"/>
      <c r="F17" s="19"/>
      <c r="G17" s="19"/>
      <c r="H17" s="19"/>
      <c r="I17" s="19"/>
      <c r="J17" s="19"/>
      <c r="K17" s="19"/>
    </row>
    <row r="18" spans="1:11" ht="24" customHeight="1">
      <c r="A18" s="43" t="s">
        <v>181</v>
      </c>
      <c r="B18" s="43"/>
      <c r="C18" s="11">
        <v>11</v>
      </c>
      <c r="D18" s="14"/>
      <c r="E18" s="17">
        <v>75545563</v>
      </c>
      <c r="F18" s="17"/>
      <c r="G18" s="17">
        <v>57776456</v>
      </c>
      <c r="H18" s="17"/>
      <c r="I18" s="17">
        <v>111999750</v>
      </c>
      <c r="J18" s="17"/>
      <c r="K18" s="17">
        <v>74999850</v>
      </c>
    </row>
    <row r="19" spans="1:11" ht="24" customHeight="1">
      <c r="A19" s="43" t="s">
        <v>125</v>
      </c>
      <c r="B19" s="43"/>
      <c r="C19" s="11">
        <v>12</v>
      </c>
      <c r="D19" s="14"/>
      <c r="E19" s="17">
        <v>123918954</v>
      </c>
      <c r="F19" s="17"/>
      <c r="G19" s="17">
        <v>125886838</v>
      </c>
      <c r="H19" s="17"/>
      <c r="I19" s="17">
        <v>123918954</v>
      </c>
      <c r="J19" s="17"/>
      <c r="K19" s="17">
        <v>125886838</v>
      </c>
    </row>
    <row r="20" spans="1:11" ht="24" customHeight="1">
      <c r="A20" s="43" t="s">
        <v>115</v>
      </c>
      <c r="B20" s="43"/>
      <c r="C20" s="11">
        <v>13</v>
      </c>
      <c r="D20" s="14"/>
      <c r="E20" s="4">
        <v>215729084</v>
      </c>
      <c r="F20" s="17"/>
      <c r="G20" s="17">
        <v>246664187</v>
      </c>
      <c r="H20" s="17"/>
      <c r="I20" s="4">
        <v>215729084</v>
      </c>
      <c r="J20" s="17"/>
      <c r="K20" s="4">
        <v>246664187</v>
      </c>
    </row>
    <row r="21" spans="1:11" ht="24" customHeight="1">
      <c r="A21" s="43" t="s">
        <v>75</v>
      </c>
      <c r="B21" s="43"/>
      <c r="C21" s="11">
        <v>14</v>
      </c>
      <c r="D21" s="14"/>
      <c r="E21" s="17">
        <v>25078670</v>
      </c>
      <c r="F21" s="17"/>
      <c r="G21" s="17">
        <v>21978872</v>
      </c>
      <c r="H21" s="17"/>
      <c r="I21" s="17">
        <v>25078670</v>
      </c>
      <c r="J21" s="17"/>
      <c r="K21" s="17">
        <v>21978872</v>
      </c>
    </row>
    <row r="22" spans="1:11" ht="24" customHeight="1">
      <c r="A22" s="43" t="s">
        <v>113</v>
      </c>
      <c r="B22" s="43"/>
      <c r="C22" s="11">
        <v>22</v>
      </c>
      <c r="D22" s="14"/>
      <c r="E22" s="17">
        <v>37476083</v>
      </c>
      <c r="F22" s="17"/>
      <c r="G22" s="17">
        <v>31900866</v>
      </c>
      <c r="H22" s="17"/>
      <c r="I22" s="17">
        <v>37476083</v>
      </c>
      <c r="J22" s="17"/>
      <c r="K22" s="17">
        <v>31900866</v>
      </c>
    </row>
    <row r="23" spans="1:11" ht="24" customHeight="1">
      <c r="A23" s="43" t="s">
        <v>39</v>
      </c>
      <c r="B23" s="43"/>
      <c r="C23" s="11"/>
      <c r="D23" s="12"/>
      <c r="E23" s="13">
        <v>8334592</v>
      </c>
      <c r="F23" s="13"/>
      <c r="G23" s="13">
        <v>8543069</v>
      </c>
      <c r="H23" s="13"/>
      <c r="I23" s="13">
        <v>8334592</v>
      </c>
      <c r="J23" s="13"/>
      <c r="K23" s="13">
        <v>8543069</v>
      </c>
    </row>
    <row r="24" spans="1:11" ht="24" customHeight="1">
      <c r="A24" s="44" t="s">
        <v>10</v>
      </c>
      <c r="B24" s="86"/>
      <c r="C24" s="86"/>
      <c r="D24" s="12"/>
      <c r="E24" s="18">
        <f>SUM(E18:E23)</f>
        <v>486082946</v>
      </c>
      <c r="F24" s="19"/>
      <c r="G24" s="18">
        <f>SUM(G18:G23)</f>
        <v>492750288</v>
      </c>
      <c r="H24" s="19"/>
      <c r="I24" s="18">
        <f>SUM(I18:I23)</f>
        <v>522537133</v>
      </c>
      <c r="J24" s="19"/>
      <c r="K24" s="18">
        <f>SUM(K18:K23)</f>
        <v>509973682</v>
      </c>
    </row>
    <row r="25" spans="1:11" ht="24" customHeight="1" thickBot="1">
      <c r="A25" s="44" t="s">
        <v>3</v>
      </c>
      <c r="B25" s="43"/>
      <c r="C25" s="11"/>
      <c r="D25" s="12"/>
      <c r="E25" s="20">
        <f>SUM(E16,E24)</f>
        <v>4511796751</v>
      </c>
      <c r="F25" s="19"/>
      <c r="G25" s="20">
        <f>SUM(G16,G24)</f>
        <v>4672503695</v>
      </c>
      <c r="H25" s="19"/>
      <c r="I25" s="20">
        <f>SUM(I16,I24)</f>
        <v>4548250938</v>
      </c>
      <c r="J25" s="19"/>
      <c r="K25" s="20">
        <f>SUM(K16,K24)</f>
        <v>4689727089</v>
      </c>
    </row>
    <row r="26" spans="1:11" ht="24" customHeight="1" thickTop="1">
      <c r="A26" s="43"/>
      <c r="B26" s="43"/>
      <c r="C26" s="11"/>
    </row>
    <row r="27" spans="1:11" ht="24" customHeight="1">
      <c r="A27" s="43" t="s">
        <v>4</v>
      </c>
      <c r="C27" s="11"/>
      <c r="E27" s="21"/>
      <c r="G27" s="21"/>
      <c r="I27" s="21"/>
      <c r="K27" s="21"/>
    </row>
    <row r="28" spans="1:11" ht="24" customHeight="1">
      <c r="A28" s="44" t="s">
        <v>173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spans="1:11" ht="24" customHeight="1">
      <c r="A29" s="44" t="s">
        <v>108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spans="1:11" s="3" customFormat="1" ht="24" customHeight="1">
      <c r="A30" s="44" t="s">
        <v>161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spans="1:11" ht="24" customHeight="1">
      <c r="A31" s="148" t="s">
        <v>33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</row>
    <row r="32" spans="1:11" ht="24" customHeight="1">
      <c r="A32" s="124"/>
      <c r="B32" s="124"/>
      <c r="C32" s="124"/>
      <c r="D32" s="124"/>
      <c r="E32" s="146" t="s">
        <v>168</v>
      </c>
      <c r="F32" s="146"/>
      <c r="G32" s="146"/>
      <c r="H32" s="124"/>
      <c r="I32" s="124"/>
      <c r="J32" s="124"/>
      <c r="K32" s="124"/>
    </row>
    <row r="33" spans="1:14" ht="24" customHeight="1">
      <c r="A33" s="5"/>
      <c r="B33" s="5"/>
      <c r="C33" s="6"/>
      <c r="D33" s="5"/>
      <c r="E33" s="147" t="s">
        <v>169</v>
      </c>
      <c r="F33" s="147"/>
      <c r="G33" s="147"/>
      <c r="H33" s="5"/>
      <c r="I33" s="147" t="s">
        <v>32</v>
      </c>
      <c r="J33" s="147"/>
      <c r="K33" s="147"/>
    </row>
    <row r="34" spans="1:14" ht="24" customHeight="1">
      <c r="C34" s="7" t="s">
        <v>0</v>
      </c>
      <c r="D34" s="8"/>
      <c r="E34" s="84" t="s">
        <v>162</v>
      </c>
      <c r="F34" s="9"/>
      <c r="G34" s="84" t="s">
        <v>137</v>
      </c>
      <c r="H34" s="8"/>
      <c r="I34" s="84" t="s">
        <v>162</v>
      </c>
      <c r="J34" s="9"/>
      <c r="K34" s="84" t="s">
        <v>137</v>
      </c>
    </row>
    <row r="35" spans="1:14" ht="24" customHeight="1">
      <c r="A35" s="44" t="s">
        <v>40</v>
      </c>
      <c r="B35" s="43"/>
      <c r="C35" s="11"/>
      <c r="E35" s="12"/>
      <c r="G35" s="12"/>
      <c r="I35" s="12"/>
      <c r="J35" s="92"/>
      <c r="K35" s="12"/>
    </row>
    <row r="36" spans="1:14" ht="24" customHeight="1">
      <c r="A36" s="44" t="s">
        <v>15</v>
      </c>
      <c r="B36" s="43"/>
      <c r="C36" s="11"/>
      <c r="J36" s="92"/>
    </row>
    <row r="37" spans="1:14" ht="24" customHeight="1">
      <c r="A37" s="43" t="s">
        <v>76</v>
      </c>
      <c r="B37" s="43"/>
      <c r="C37" s="11">
        <v>15</v>
      </c>
      <c r="D37" s="12"/>
      <c r="E37" s="29">
        <v>630240614</v>
      </c>
      <c r="F37" s="15"/>
      <c r="G37" s="29">
        <v>745164586</v>
      </c>
      <c r="H37" s="15"/>
      <c r="I37" s="29">
        <v>630240614</v>
      </c>
      <c r="J37" s="15"/>
      <c r="K37" s="29">
        <v>745164586</v>
      </c>
    </row>
    <row r="38" spans="1:14" ht="24" customHeight="1">
      <c r="A38" s="43" t="s">
        <v>41</v>
      </c>
      <c r="B38" s="43"/>
      <c r="C38" s="11"/>
      <c r="D38" s="12"/>
      <c r="E38" s="15">
        <v>569838943</v>
      </c>
      <c r="F38" s="15"/>
      <c r="G38" s="15">
        <v>638749794</v>
      </c>
      <c r="H38" s="15"/>
      <c r="I38" s="15">
        <v>569838943</v>
      </c>
      <c r="J38" s="15"/>
      <c r="K38" s="15">
        <v>638749794</v>
      </c>
    </row>
    <row r="39" spans="1:14" ht="24" customHeight="1">
      <c r="A39" s="43" t="s">
        <v>78</v>
      </c>
      <c r="B39" s="43"/>
      <c r="C39" s="11">
        <v>16</v>
      </c>
      <c r="D39" s="12"/>
      <c r="E39" s="15">
        <v>51360000</v>
      </c>
      <c r="F39" s="15"/>
      <c r="G39" s="15">
        <v>51689807</v>
      </c>
      <c r="H39" s="15"/>
      <c r="I39" s="15">
        <v>51360000</v>
      </c>
      <c r="J39" s="15"/>
      <c r="K39" s="15">
        <v>51689807</v>
      </c>
    </row>
    <row r="40" spans="1:14" ht="24" customHeight="1">
      <c r="A40" s="43" t="s">
        <v>116</v>
      </c>
      <c r="B40" s="43"/>
      <c r="C40" s="11"/>
      <c r="D40" s="12"/>
      <c r="E40" s="15"/>
      <c r="F40" s="15"/>
      <c r="G40" s="15"/>
      <c r="H40" s="15"/>
      <c r="I40" s="15"/>
      <c r="J40" s="15"/>
      <c r="K40" s="15"/>
    </row>
    <row r="41" spans="1:14" ht="24" customHeight="1">
      <c r="A41" s="43" t="s">
        <v>117</v>
      </c>
      <c r="B41" s="43"/>
      <c r="C41" s="11">
        <v>17</v>
      </c>
      <c r="D41" s="12"/>
      <c r="E41" s="4">
        <v>21997104</v>
      </c>
      <c r="F41" s="15"/>
      <c r="G41" s="15">
        <v>22676506</v>
      </c>
      <c r="H41" s="15"/>
      <c r="I41" s="4">
        <v>21997104</v>
      </c>
      <c r="J41" s="15"/>
      <c r="K41" s="4">
        <v>22676506</v>
      </c>
    </row>
    <row r="42" spans="1:14" ht="24" customHeight="1">
      <c r="A42" s="43" t="s">
        <v>79</v>
      </c>
      <c r="B42" s="43"/>
      <c r="C42" s="11"/>
      <c r="D42" s="14"/>
      <c r="E42" s="16">
        <v>32277553</v>
      </c>
      <c r="F42" s="16"/>
      <c r="G42" s="15">
        <v>21443092</v>
      </c>
      <c r="H42" s="16"/>
      <c r="I42" s="16">
        <v>32277553</v>
      </c>
      <c r="J42" s="16"/>
      <c r="K42" s="16">
        <v>21443092</v>
      </c>
      <c r="L42" s="21"/>
      <c r="M42" s="21"/>
      <c r="N42" s="21"/>
    </row>
    <row r="43" spans="1:14" ht="24" customHeight="1">
      <c r="A43" s="43" t="s">
        <v>114</v>
      </c>
      <c r="B43" s="43"/>
      <c r="C43" s="11"/>
      <c r="D43" s="14"/>
      <c r="E43" s="16">
        <v>50774264</v>
      </c>
      <c r="F43" s="16"/>
      <c r="G43" s="16">
        <v>36489160</v>
      </c>
      <c r="H43" s="16"/>
      <c r="I43" s="16">
        <v>50774264</v>
      </c>
      <c r="J43" s="16"/>
      <c r="K43" s="16">
        <v>36489160</v>
      </c>
      <c r="L43" s="21"/>
      <c r="M43" s="21"/>
      <c r="N43" s="21"/>
    </row>
    <row r="44" spans="1:14" ht="24" customHeight="1">
      <c r="A44" s="43" t="s">
        <v>130</v>
      </c>
      <c r="B44" s="43"/>
      <c r="C44" s="11"/>
      <c r="D44" s="14"/>
      <c r="E44" s="16">
        <v>78522525</v>
      </c>
      <c r="F44" s="16"/>
      <c r="G44" s="16">
        <v>53038305</v>
      </c>
      <c r="H44" s="16"/>
      <c r="I44" s="16">
        <v>78522525</v>
      </c>
      <c r="J44" s="16"/>
      <c r="K44" s="16">
        <v>53038305</v>
      </c>
      <c r="L44" s="21"/>
      <c r="M44" s="21"/>
      <c r="N44" s="21"/>
    </row>
    <row r="45" spans="1:14" ht="24" customHeight="1">
      <c r="A45" s="43" t="s">
        <v>42</v>
      </c>
      <c r="B45" s="43"/>
      <c r="C45" s="11">
        <v>18</v>
      </c>
      <c r="D45" s="14"/>
      <c r="E45" s="24">
        <v>71502133</v>
      </c>
      <c r="F45" s="22"/>
      <c r="G45" s="24">
        <v>75516006</v>
      </c>
      <c r="H45" s="22"/>
      <c r="I45" s="24">
        <v>71502133</v>
      </c>
      <c r="J45" s="22"/>
      <c r="K45" s="24">
        <v>75516006</v>
      </c>
      <c r="L45" s="21"/>
      <c r="M45" s="21"/>
      <c r="N45" s="21"/>
    </row>
    <row r="46" spans="1:14" ht="24" customHeight="1">
      <c r="A46" s="44" t="s">
        <v>5</v>
      </c>
      <c r="B46" s="43"/>
      <c r="C46" s="11"/>
      <c r="D46" s="12"/>
      <c r="E46" s="24">
        <f>SUM(E37:E45)</f>
        <v>1506513136</v>
      </c>
      <c r="F46" s="19"/>
      <c r="G46" s="24">
        <f>SUM(G37:G45)</f>
        <v>1644767256</v>
      </c>
      <c r="H46" s="19"/>
      <c r="I46" s="24">
        <f>SUM(I37:I45)</f>
        <v>1506513136</v>
      </c>
      <c r="J46" s="22"/>
      <c r="K46" s="24">
        <f>SUM(K37:K45)</f>
        <v>1644767256</v>
      </c>
    </row>
    <row r="47" spans="1:14" ht="24" customHeight="1">
      <c r="A47" s="44" t="s">
        <v>80</v>
      </c>
      <c r="B47" s="43"/>
      <c r="C47" s="11"/>
      <c r="D47" s="12"/>
      <c r="E47" s="16"/>
      <c r="F47" s="16"/>
      <c r="G47" s="16"/>
      <c r="H47" s="16"/>
      <c r="I47" s="16"/>
      <c r="J47" s="16"/>
      <c r="K47" s="16"/>
    </row>
    <row r="48" spans="1:14" ht="24" customHeight="1">
      <c r="A48" s="43" t="s">
        <v>81</v>
      </c>
      <c r="B48" s="43"/>
      <c r="C48" s="11"/>
      <c r="D48" s="12"/>
      <c r="E48" s="16"/>
      <c r="F48" s="16"/>
      <c r="G48" s="16"/>
      <c r="H48" s="16"/>
      <c r="I48" s="16"/>
      <c r="J48" s="16"/>
      <c r="K48" s="16"/>
    </row>
    <row r="49" spans="1:11" ht="24" customHeight="1">
      <c r="A49" s="43" t="s">
        <v>77</v>
      </c>
      <c r="B49" s="43"/>
      <c r="C49" s="11">
        <v>16</v>
      </c>
      <c r="D49" s="12"/>
      <c r="E49" s="16">
        <v>28960000</v>
      </c>
      <c r="F49" s="16"/>
      <c r="G49" s="16">
        <v>80320000</v>
      </c>
      <c r="H49" s="16"/>
      <c r="I49" s="16">
        <v>28960000</v>
      </c>
      <c r="J49" s="16"/>
      <c r="K49" s="16">
        <v>80320000</v>
      </c>
    </row>
    <row r="50" spans="1:11" ht="24" customHeight="1">
      <c r="A50" s="43" t="s">
        <v>118</v>
      </c>
      <c r="B50" s="43"/>
      <c r="C50" s="11"/>
      <c r="D50" s="12"/>
      <c r="E50" s="16"/>
      <c r="F50" s="16"/>
      <c r="G50" s="16"/>
      <c r="H50" s="16"/>
      <c r="I50" s="16"/>
      <c r="J50" s="16"/>
      <c r="K50" s="16"/>
    </row>
    <row r="51" spans="1:11" ht="24" customHeight="1">
      <c r="A51" s="43" t="s">
        <v>119</v>
      </c>
      <c r="B51" s="43"/>
      <c r="C51" s="11">
        <v>17</v>
      </c>
      <c r="D51" s="12"/>
      <c r="E51" s="16">
        <v>28689018</v>
      </c>
      <c r="F51" s="16"/>
      <c r="G51" s="16">
        <v>24810439</v>
      </c>
      <c r="H51" s="16"/>
      <c r="I51" s="16">
        <v>28689018</v>
      </c>
      <c r="J51" s="16"/>
      <c r="K51" s="16">
        <v>24810439</v>
      </c>
    </row>
    <row r="52" spans="1:11" s="21" customFormat="1" ht="24" customHeight="1">
      <c r="A52" s="115" t="s">
        <v>82</v>
      </c>
      <c r="B52" s="115"/>
      <c r="C52" s="25">
        <v>19</v>
      </c>
      <c r="D52" s="14"/>
      <c r="E52" s="23">
        <v>63639216</v>
      </c>
      <c r="F52" s="16"/>
      <c r="G52" s="23">
        <v>60249580</v>
      </c>
      <c r="H52" s="16"/>
      <c r="I52" s="23">
        <v>63639216</v>
      </c>
      <c r="J52" s="16"/>
      <c r="K52" s="23">
        <v>60249580</v>
      </c>
    </row>
    <row r="53" spans="1:11" ht="24" customHeight="1">
      <c r="A53" s="44" t="s">
        <v>83</v>
      </c>
      <c r="B53" s="43"/>
      <c r="C53" s="11"/>
      <c r="D53" s="12"/>
      <c r="E53" s="23">
        <f>SUM(E49:E52)</f>
        <v>121288234</v>
      </c>
      <c r="F53" s="16"/>
      <c r="G53" s="23">
        <f>SUM(G49:G52)</f>
        <v>165380019</v>
      </c>
      <c r="H53" s="16"/>
      <c r="I53" s="23">
        <f>SUM(I49:I52)</f>
        <v>121288234</v>
      </c>
      <c r="J53" s="16"/>
      <c r="K53" s="23">
        <f>SUM(K49:K52)</f>
        <v>165380019</v>
      </c>
    </row>
    <row r="54" spans="1:11" ht="24" customHeight="1">
      <c r="A54" s="44" t="s">
        <v>84</v>
      </c>
      <c r="B54" s="43"/>
      <c r="C54" s="11"/>
      <c r="D54" s="12"/>
      <c r="E54" s="23">
        <f>SUM(E46,E53)</f>
        <v>1627801370</v>
      </c>
      <c r="F54" s="16"/>
      <c r="G54" s="23">
        <f>SUM(G46,G53)</f>
        <v>1810147275</v>
      </c>
      <c r="H54" s="16"/>
      <c r="I54" s="23">
        <f>SUM(I46,I53)</f>
        <v>1627801370</v>
      </c>
      <c r="J54" s="16"/>
      <c r="K54" s="23">
        <f>SUM(K46,K53)</f>
        <v>1810147275</v>
      </c>
    </row>
    <row r="55" spans="1:11" ht="24" customHeight="1">
      <c r="A55" s="44"/>
      <c r="B55" s="43"/>
      <c r="C55" s="11"/>
      <c r="D55" s="12"/>
      <c r="E55" s="16"/>
      <c r="F55" s="16"/>
      <c r="G55" s="16"/>
      <c r="H55" s="16"/>
      <c r="I55" s="16"/>
      <c r="J55" s="16"/>
      <c r="K55" s="16"/>
    </row>
    <row r="56" spans="1:11" ht="24" customHeight="1">
      <c r="A56" s="10" t="s">
        <v>4</v>
      </c>
      <c r="B56" s="10"/>
      <c r="C56" s="30"/>
    </row>
    <row r="57" spans="1:11" ht="24" customHeight="1">
      <c r="A57" s="44" t="s">
        <v>173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</row>
    <row r="58" spans="1:11" ht="24" customHeight="1">
      <c r="A58" s="44" t="s">
        <v>108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</row>
    <row r="59" spans="1:11" s="3" customFormat="1" ht="24" customHeight="1">
      <c r="A59" s="44" t="s">
        <v>161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</row>
    <row r="60" spans="1:11" ht="24" customHeight="1">
      <c r="A60" s="148" t="s">
        <v>33</v>
      </c>
      <c r="B60" s="148"/>
      <c r="C60" s="148"/>
      <c r="D60" s="148"/>
      <c r="E60" s="148"/>
      <c r="F60" s="148"/>
      <c r="G60" s="148"/>
      <c r="H60" s="148"/>
      <c r="I60" s="148"/>
      <c r="J60" s="148"/>
      <c r="K60" s="148"/>
    </row>
    <row r="61" spans="1:11" ht="24" customHeight="1">
      <c r="A61" s="124"/>
      <c r="B61" s="124"/>
      <c r="C61" s="124"/>
      <c r="D61" s="124"/>
      <c r="E61" s="146" t="s">
        <v>168</v>
      </c>
      <c r="F61" s="146"/>
      <c r="G61" s="146"/>
      <c r="H61" s="124"/>
      <c r="I61" s="124"/>
      <c r="J61" s="124"/>
      <c r="K61" s="124"/>
    </row>
    <row r="62" spans="1:11" ht="24" customHeight="1">
      <c r="A62" s="5"/>
      <c r="B62" s="5"/>
      <c r="C62" s="6"/>
      <c r="D62" s="5"/>
      <c r="E62" s="147" t="s">
        <v>169</v>
      </c>
      <c r="F62" s="147"/>
      <c r="G62" s="147"/>
      <c r="H62" s="5"/>
      <c r="I62" s="147" t="s">
        <v>32</v>
      </c>
      <c r="J62" s="147"/>
      <c r="K62" s="147"/>
    </row>
    <row r="63" spans="1:11" ht="24" customHeight="1">
      <c r="C63" s="7" t="s">
        <v>0</v>
      </c>
      <c r="D63" s="8"/>
      <c r="E63" s="84" t="s">
        <v>162</v>
      </c>
      <c r="F63" s="9"/>
      <c r="G63" s="84" t="s">
        <v>137</v>
      </c>
      <c r="H63" s="8"/>
      <c r="I63" s="84" t="s">
        <v>162</v>
      </c>
      <c r="J63" s="9"/>
      <c r="K63" s="84" t="s">
        <v>137</v>
      </c>
    </row>
    <row r="64" spans="1:11" ht="24" customHeight="1">
      <c r="A64" s="44" t="s">
        <v>20</v>
      </c>
      <c r="B64" s="43"/>
    </row>
    <row r="65" spans="1:11" ht="24" customHeight="1">
      <c r="A65" s="43" t="s">
        <v>23</v>
      </c>
      <c r="B65" s="43"/>
      <c r="C65" s="4"/>
    </row>
    <row r="66" spans="1:11" ht="24" customHeight="1">
      <c r="A66" s="43" t="s">
        <v>68</v>
      </c>
      <c r="B66" s="43"/>
      <c r="C66" s="4"/>
    </row>
    <row r="67" spans="1:11" s="3" customFormat="1" ht="24" customHeight="1" thickBot="1">
      <c r="A67" s="10" t="s">
        <v>121</v>
      </c>
      <c r="B67" s="43"/>
      <c r="C67" s="11"/>
      <c r="D67" s="12"/>
      <c r="E67" s="26">
        <v>1031604485</v>
      </c>
      <c r="F67" s="15"/>
      <c r="G67" s="26">
        <v>1031604485</v>
      </c>
      <c r="H67" s="15"/>
      <c r="I67" s="26">
        <v>1031604485</v>
      </c>
      <c r="J67" s="15"/>
      <c r="K67" s="26">
        <v>1031604485</v>
      </c>
    </row>
    <row r="68" spans="1:11" s="3" customFormat="1" ht="24" customHeight="1" thickTop="1">
      <c r="A68" s="10" t="s">
        <v>69</v>
      </c>
      <c r="B68" s="43"/>
      <c r="C68" s="27"/>
      <c r="D68" s="12"/>
      <c r="E68" s="19"/>
      <c r="F68" s="19"/>
      <c r="G68" s="19"/>
      <c r="H68" s="19"/>
      <c r="I68" s="19"/>
      <c r="J68" s="19"/>
      <c r="K68" s="19"/>
    </row>
    <row r="69" spans="1:11" s="3" customFormat="1" ht="24" customHeight="1">
      <c r="A69" s="10" t="s">
        <v>121</v>
      </c>
      <c r="B69" s="43"/>
      <c r="C69" s="25"/>
      <c r="D69" s="12"/>
      <c r="E69" s="15">
        <v>1031604485</v>
      </c>
      <c r="F69" s="15"/>
      <c r="G69" s="15">
        <v>1031604485</v>
      </c>
      <c r="H69" s="15"/>
      <c r="I69" s="15">
        <v>1031604485</v>
      </c>
      <c r="J69" s="15"/>
      <c r="K69" s="15">
        <v>1031604485</v>
      </c>
    </row>
    <row r="70" spans="1:11" ht="24" customHeight="1">
      <c r="A70" s="43" t="s">
        <v>43</v>
      </c>
      <c r="B70" s="43"/>
      <c r="C70" s="25"/>
      <c r="D70" s="12"/>
      <c r="E70" s="15">
        <v>303437091</v>
      </c>
      <c r="F70" s="15"/>
      <c r="G70" s="15">
        <v>303437091</v>
      </c>
      <c r="H70" s="15"/>
      <c r="I70" s="15">
        <v>303437091</v>
      </c>
      <c r="J70" s="15"/>
      <c r="K70" s="15">
        <v>303437091</v>
      </c>
    </row>
    <row r="71" spans="1:11" ht="24" customHeight="1">
      <c r="A71" s="43" t="s">
        <v>11</v>
      </c>
      <c r="B71" s="43"/>
      <c r="C71" s="27"/>
      <c r="D71" s="12"/>
      <c r="E71" s="19"/>
      <c r="F71" s="19"/>
      <c r="G71" s="19"/>
      <c r="H71" s="19"/>
      <c r="I71" s="19"/>
      <c r="J71" s="19"/>
      <c r="K71" s="19"/>
    </row>
    <row r="72" spans="1:11" ht="24" customHeight="1">
      <c r="A72" s="43" t="s">
        <v>44</v>
      </c>
      <c r="B72" s="43"/>
      <c r="C72" s="25">
        <v>20</v>
      </c>
      <c r="D72" s="14"/>
      <c r="E72" s="16">
        <v>103160449</v>
      </c>
      <c r="F72" s="16"/>
      <c r="G72" s="16">
        <f>SUM(CE!H21)</f>
        <v>103160449</v>
      </c>
      <c r="H72" s="16"/>
      <c r="I72" s="16">
        <v>103160449</v>
      </c>
      <c r="J72" s="16"/>
      <c r="K72" s="16">
        <f>SUM(Separate!J14)</f>
        <v>103160449</v>
      </c>
    </row>
    <row r="73" spans="1:11" ht="24" customHeight="1">
      <c r="A73" s="43" t="s">
        <v>45</v>
      </c>
      <c r="B73" s="43"/>
      <c r="C73" s="91"/>
      <c r="D73" s="14"/>
      <c r="E73" s="16">
        <f>CE!J33</f>
        <v>1445793356</v>
      </c>
      <c r="F73" s="16"/>
      <c r="G73" s="16">
        <f>SUM(CE!J21)</f>
        <v>1424154395</v>
      </c>
      <c r="H73" s="16"/>
      <c r="I73" s="16">
        <f>Separate!L21</f>
        <v>1482247543</v>
      </c>
      <c r="J73" s="16"/>
      <c r="K73" s="16">
        <f>SUM(Separate!L14)</f>
        <v>1441377789</v>
      </c>
    </row>
    <row r="74" spans="1:11" ht="24" customHeight="1">
      <c r="A74" s="44" t="s">
        <v>6</v>
      </c>
      <c r="B74" s="43"/>
      <c r="D74" s="12"/>
      <c r="E74" s="18">
        <f>SUM(E69:E73)</f>
        <v>2883995381</v>
      </c>
      <c r="F74" s="19"/>
      <c r="G74" s="18">
        <f>SUM(G69:G73)</f>
        <v>2862356420</v>
      </c>
      <c r="H74" s="19"/>
      <c r="I74" s="18">
        <f>SUM(I69:I73)</f>
        <v>2920449568</v>
      </c>
      <c r="J74" s="28"/>
      <c r="K74" s="18">
        <f>SUM(K69:K73)</f>
        <v>2879579814</v>
      </c>
    </row>
    <row r="75" spans="1:11" ht="24" customHeight="1" thickBot="1">
      <c r="A75" s="44" t="s">
        <v>7</v>
      </c>
      <c r="B75" s="43"/>
      <c r="D75" s="12"/>
      <c r="E75" s="20">
        <f>E74+E54</f>
        <v>4511796751</v>
      </c>
      <c r="F75" s="19"/>
      <c r="G75" s="20">
        <f>G74+G54</f>
        <v>4672503695</v>
      </c>
      <c r="H75" s="19"/>
      <c r="I75" s="20">
        <f>I74+I54</f>
        <v>4548250938</v>
      </c>
      <c r="J75" s="19"/>
      <c r="K75" s="20">
        <f>K74+K54</f>
        <v>4689727089</v>
      </c>
    </row>
    <row r="76" spans="1:11" ht="24" customHeight="1" thickTop="1">
      <c r="E76" s="29">
        <f>E75-E25</f>
        <v>0</v>
      </c>
      <c r="F76" s="29"/>
      <c r="G76" s="29">
        <f>G75-G25</f>
        <v>0</v>
      </c>
      <c r="H76" s="29"/>
      <c r="I76" s="29">
        <f>I75-I25</f>
        <v>0</v>
      </c>
      <c r="J76" s="29"/>
      <c r="K76" s="29">
        <f>K75-K25</f>
        <v>0</v>
      </c>
    </row>
    <row r="77" spans="1:11" ht="24" customHeight="1">
      <c r="A77" s="10" t="s">
        <v>4</v>
      </c>
      <c r="B77" s="10"/>
      <c r="C77" s="30"/>
      <c r="E77" s="87"/>
    </row>
    <row r="78" spans="1:11" ht="24" customHeight="1">
      <c r="C78" s="30"/>
    </row>
    <row r="79" spans="1:11" ht="24" customHeight="1">
      <c r="A79" s="31"/>
      <c r="B79" s="31"/>
      <c r="C79" s="31"/>
      <c r="D79" s="31"/>
      <c r="E79" s="31"/>
      <c r="G79" s="90"/>
    </row>
    <row r="80" spans="1:11" ht="24" customHeight="1">
      <c r="A80" s="21"/>
      <c r="B80" s="21"/>
      <c r="C80" s="30"/>
      <c r="E80" s="89"/>
    </row>
    <row r="81" spans="1:6" ht="24" customHeight="1">
      <c r="C81" s="4"/>
      <c r="E81" s="88"/>
      <c r="F81" s="32" t="s">
        <v>8</v>
      </c>
    </row>
    <row r="82" spans="1:6" ht="24" customHeight="1">
      <c r="A82" s="31"/>
      <c r="B82" s="31"/>
      <c r="C82" s="31"/>
      <c r="D82" s="31"/>
      <c r="E82" s="31"/>
    </row>
  </sheetData>
  <mergeCells count="12">
    <mergeCell ref="E61:G61"/>
    <mergeCell ref="E62:G62"/>
    <mergeCell ref="I62:K62"/>
    <mergeCell ref="A4:K4"/>
    <mergeCell ref="E6:G6"/>
    <mergeCell ref="I6:K6"/>
    <mergeCell ref="A31:K31"/>
    <mergeCell ref="A60:K60"/>
    <mergeCell ref="E5:G5"/>
    <mergeCell ref="E32:G32"/>
    <mergeCell ref="E33:G33"/>
    <mergeCell ref="I33:K33"/>
  </mergeCells>
  <printOptions horizontalCentered="1" gridLinesSet="0"/>
  <pageMargins left="0.8" right="0.2" top="0.78740157480314998" bottom="0.1" header="0.196850393700787" footer="0.196850393700787"/>
  <pageSetup paperSize="9" scale="82" orientation="portrait" r:id="rId1"/>
  <headerFooter alignWithMargins="0"/>
  <rowBreaks count="2" manualBreakCount="2">
    <brk id="27" max="16383" man="1"/>
    <brk id="5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showGridLines="0" tabSelected="1" view="pageBreakPreview" topLeftCell="A104" zoomScale="110" zoomScaleNormal="100" zoomScaleSheetLayoutView="110" workbookViewId="0">
      <selection activeCell="A112" sqref="A112"/>
    </sheetView>
  </sheetViews>
  <sheetFormatPr defaultColWidth="10.7109375" defaultRowHeight="22.5" customHeight="1"/>
  <cols>
    <col min="1" max="1" width="51.42578125" style="4" customWidth="1"/>
    <col min="2" max="2" width="1.140625" style="4" customWidth="1"/>
    <col min="3" max="3" width="6.85546875" style="10" customWidth="1"/>
    <col min="4" max="4" width="1.140625" style="4" customWidth="1"/>
    <col min="5" max="5" width="14.5703125" style="4" customWidth="1"/>
    <col min="6" max="6" width="1.140625" style="21" customWidth="1"/>
    <col min="7" max="7" width="14.5703125" style="4" customWidth="1"/>
    <col min="8" max="8" width="1.140625" style="4" customWidth="1"/>
    <col min="9" max="9" width="14.5703125" style="4" customWidth="1"/>
    <col min="10" max="10" width="1.140625" style="4" customWidth="1"/>
    <col min="11" max="11" width="14.5703125" style="4" customWidth="1"/>
    <col min="12" max="12" width="1.140625" style="4" customWidth="1"/>
    <col min="13" max="13" width="11.5703125" style="4" bestFit="1" customWidth="1"/>
    <col min="14" max="16384" width="10.7109375" style="4"/>
  </cols>
  <sheetData>
    <row r="1" spans="1:11" s="3" customFormat="1" ht="22.5" customHeight="1">
      <c r="A1" s="149" t="s">
        <v>173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s="3" customFormat="1" ht="22.5" customHeight="1">
      <c r="A2" s="47" t="s">
        <v>85</v>
      </c>
      <c r="B2" s="33"/>
      <c r="C2" s="93"/>
      <c r="D2" s="93"/>
      <c r="E2" s="93"/>
      <c r="F2" s="127"/>
      <c r="G2" s="93"/>
      <c r="H2" s="93"/>
      <c r="I2" s="93"/>
      <c r="J2" s="93"/>
      <c r="K2" s="93"/>
    </row>
    <row r="3" spans="1:11" s="3" customFormat="1" ht="22.5" customHeight="1">
      <c r="A3" s="93" t="s">
        <v>163</v>
      </c>
      <c r="B3" s="93"/>
      <c r="C3" s="93"/>
      <c r="D3" s="93"/>
      <c r="E3" s="93"/>
      <c r="F3" s="127"/>
      <c r="G3" s="93"/>
      <c r="H3" s="93"/>
      <c r="I3" s="93"/>
      <c r="J3" s="93"/>
      <c r="K3" s="93"/>
    </row>
    <row r="4" spans="1:11" s="3" customFormat="1" ht="22.5" customHeight="1">
      <c r="A4" s="148" t="s">
        <v>33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1" s="3" customFormat="1" ht="22.5" customHeight="1">
      <c r="A5" s="124"/>
      <c r="B5" s="124"/>
      <c r="C5" s="124"/>
      <c r="D5" s="124"/>
      <c r="E5" s="12" t="s">
        <v>170</v>
      </c>
      <c r="F5" s="124"/>
      <c r="G5" s="124"/>
      <c r="H5" s="124"/>
      <c r="I5" s="124"/>
      <c r="J5" s="124"/>
      <c r="K5" s="124"/>
    </row>
    <row r="6" spans="1:11" s="3" customFormat="1" ht="22.5" customHeight="1">
      <c r="A6" s="124"/>
      <c r="B6" s="124"/>
      <c r="C6" s="124"/>
      <c r="D6" s="124"/>
      <c r="E6" s="12" t="s">
        <v>171</v>
      </c>
      <c r="F6" s="124"/>
      <c r="G6" s="124"/>
      <c r="H6" s="124"/>
      <c r="I6" s="124"/>
      <c r="J6" s="124"/>
      <c r="K6" s="124"/>
    </row>
    <row r="7" spans="1:11" ht="22.5" customHeight="1">
      <c r="A7" s="5"/>
      <c r="B7" s="5"/>
      <c r="C7" s="6"/>
      <c r="D7" s="5"/>
      <c r="E7" s="125" t="s">
        <v>172</v>
      </c>
      <c r="G7" s="126" t="s">
        <v>31</v>
      </c>
      <c r="H7" s="5"/>
      <c r="I7" s="147" t="s">
        <v>32</v>
      </c>
      <c r="J7" s="147"/>
      <c r="K7" s="147"/>
    </row>
    <row r="8" spans="1:11" ht="22.5" customHeight="1">
      <c r="C8" s="7" t="s">
        <v>0</v>
      </c>
      <c r="D8" s="8"/>
      <c r="E8" s="9">
        <v>2559</v>
      </c>
      <c r="F8" s="128"/>
      <c r="G8" s="9">
        <v>2558</v>
      </c>
      <c r="H8" s="8"/>
      <c r="I8" s="9">
        <v>2559</v>
      </c>
      <c r="J8" s="9"/>
      <c r="K8" s="9">
        <v>2558</v>
      </c>
    </row>
    <row r="9" spans="1:11" s="48" customFormat="1" ht="22.5" customHeight="1">
      <c r="A9" s="52" t="s">
        <v>152</v>
      </c>
      <c r="B9" s="49"/>
      <c r="E9" s="50"/>
      <c r="F9" s="51"/>
      <c r="G9" s="50"/>
      <c r="J9" s="51"/>
    </row>
    <row r="10" spans="1:11" ht="22.5" customHeight="1">
      <c r="A10" s="44" t="s">
        <v>16</v>
      </c>
      <c r="B10" s="43"/>
    </row>
    <row r="11" spans="1:11" ht="22.5" customHeight="1">
      <c r="A11" s="43" t="s">
        <v>46</v>
      </c>
      <c r="B11" s="43"/>
      <c r="D11" s="14"/>
      <c r="E11" s="17">
        <v>4197182715</v>
      </c>
      <c r="F11" s="17"/>
      <c r="G11" s="17">
        <v>5027050727</v>
      </c>
      <c r="H11" s="17"/>
      <c r="I11" s="17">
        <v>4197182715</v>
      </c>
      <c r="J11" s="17"/>
      <c r="K11" s="17">
        <v>4927716827</v>
      </c>
    </row>
    <row r="12" spans="1:11" ht="22.5" customHeight="1">
      <c r="A12" s="43" t="s">
        <v>158</v>
      </c>
      <c r="B12" s="43"/>
      <c r="D12" s="14"/>
      <c r="E12" s="17">
        <v>160788690</v>
      </c>
      <c r="F12" s="17"/>
      <c r="G12" s="17">
        <v>129206457</v>
      </c>
      <c r="H12" s="17"/>
      <c r="I12" s="17">
        <v>160788690</v>
      </c>
      <c r="J12" s="17"/>
      <c r="K12" s="17">
        <v>129206457</v>
      </c>
    </row>
    <row r="13" spans="1:11" ht="22.5" customHeight="1">
      <c r="A13" s="43" t="s">
        <v>153</v>
      </c>
      <c r="B13" s="43"/>
      <c r="C13" s="11"/>
      <c r="D13" s="14"/>
      <c r="E13" s="17">
        <v>0</v>
      </c>
      <c r="F13" s="17"/>
      <c r="G13" s="17">
        <v>37282486</v>
      </c>
      <c r="H13" s="17"/>
      <c r="I13" s="17">
        <v>0</v>
      </c>
      <c r="J13" s="17"/>
      <c r="K13" s="17">
        <v>0</v>
      </c>
    </row>
    <row r="14" spans="1:11" ht="22.5" customHeight="1">
      <c r="A14" s="43" t="s">
        <v>47</v>
      </c>
      <c r="B14" s="43"/>
      <c r="C14" s="29"/>
      <c r="D14" s="14"/>
      <c r="E14" s="17">
        <v>61109660</v>
      </c>
      <c r="F14" s="17"/>
      <c r="G14" s="17">
        <v>77672609</v>
      </c>
      <c r="H14" s="17"/>
      <c r="I14" s="17">
        <v>61109660</v>
      </c>
      <c r="J14" s="17"/>
      <c r="K14" s="17">
        <v>77196305</v>
      </c>
    </row>
    <row r="15" spans="1:11" ht="22.5" customHeight="1">
      <c r="A15" s="44" t="s">
        <v>12</v>
      </c>
      <c r="B15" s="43"/>
      <c r="D15" s="14"/>
      <c r="E15" s="18">
        <f>SUM(E11:E14)</f>
        <v>4419081065</v>
      </c>
      <c r="F15" s="22"/>
      <c r="G15" s="18">
        <f>SUM(G11:G14)</f>
        <v>5271212279</v>
      </c>
      <c r="H15" s="22"/>
      <c r="I15" s="18">
        <f>SUM(I11:I14)</f>
        <v>4419081065</v>
      </c>
      <c r="J15" s="22"/>
      <c r="K15" s="18">
        <f>SUM(K11:K14)</f>
        <v>5134119589</v>
      </c>
    </row>
    <row r="16" spans="1:11" ht="22.5" customHeight="1">
      <c r="A16" s="44" t="s">
        <v>21</v>
      </c>
      <c r="B16" s="43"/>
      <c r="D16" s="14"/>
      <c r="E16" s="22"/>
      <c r="F16" s="22"/>
      <c r="G16" s="22"/>
      <c r="H16" s="22"/>
      <c r="I16" s="22"/>
      <c r="J16" s="22"/>
      <c r="K16" s="22"/>
    </row>
    <row r="17" spans="1:11" ht="22.5" customHeight="1">
      <c r="A17" s="43" t="s">
        <v>48</v>
      </c>
      <c r="B17" s="43"/>
      <c r="D17" s="14"/>
      <c r="E17" s="17">
        <v>3193191870</v>
      </c>
      <c r="F17" s="17"/>
      <c r="G17" s="17">
        <v>3847759374</v>
      </c>
      <c r="H17" s="17"/>
      <c r="I17" s="17">
        <v>3193191870</v>
      </c>
      <c r="J17" s="17"/>
      <c r="K17" s="17">
        <v>3764164170</v>
      </c>
    </row>
    <row r="18" spans="1:11" ht="22.5" customHeight="1">
      <c r="A18" s="43" t="s">
        <v>49</v>
      </c>
      <c r="B18" s="43"/>
      <c r="D18" s="14"/>
      <c r="E18" s="17">
        <v>97593605</v>
      </c>
      <c r="F18" s="17"/>
      <c r="G18" s="17">
        <v>88230124</v>
      </c>
      <c r="H18" s="17"/>
      <c r="I18" s="17">
        <v>97593605</v>
      </c>
      <c r="J18" s="17"/>
      <c r="K18" s="17">
        <v>88230124</v>
      </c>
    </row>
    <row r="19" spans="1:11" ht="22.5" customHeight="1">
      <c r="A19" s="43" t="s">
        <v>70</v>
      </c>
      <c r="B19" s="43"/>
      <c r="D19" s="14"/>
      <c r="E19" s="17">
        <v>256887967</v>
      </c>
      <c r="F19" s="17"/>
      <c r="G19" s="17">
        <v>311265842</v>
      </c>
      <c r="H19" s="17"/>
      <c r="I19" s="17">
        <v>256887967</v>
      </c>
      <c r="J19" s="17"/>
      <c r="K19" s="17">
        <v>306952460</v>
      </c>
    </row>
    <row r="20" spans="1:11" ht="22.5" customHeight="1">
      <c r="A20" s="43" t="s">
        <v>58</v>
      </c>
      <c r="B20" s="43"/>
      <c r="D20" s="14"/>
      <c r="E20" s="17">
        <v>300707058</v>
      </c>
      <c r="F20" s="17"/>
      <c r="G20" s="17">
        <v>353834554</v>
      </c>
      <c r="H20" s="17"/>
      <c r="I20" s="17">
        <v>300707058</v>
      </c>
      <c r="J20" s="17"/>
      <c r="K20" s="17">
        <v>316270467</v>
      </c>
    </row>
    <row r="21" spans="1:11" ht="22.5" customHeight="1">
      <c r="A21" s="44" t="s">
        <v>13</v>
      </c>
      <c r="B21" s="43"/>
      <c r="D21" s="14"/>
      <c r="E21" s="18">
        <f>SUM(E17:E20)</f>
        <v>3848380500</v>
      </c>
      <c r="F21" s="22"/>
      <c r="G21" s="18">
        <f>SUM(G17:G20)</f>
        <v>4601089894</v>
      </c>
      <c r="H21" s="22"/>
      <c r="I21" s="18">
        <f>SUM(I17:I20)</f>
        <v>3848380500</v>
      </c>
      <c r="J21" s="22"/>
      <c r="K21" s="18">
        <f>SUM(K17:K20)</f>
        <v>4475617221</v>
      </c>
    </row>
    <row r="22" spans="1:11" ht="22.5" customHeight="1">
      <c r="A22" s="108" t="s">
        <v>182</v>
      </c>
      <c r="B22" s="43"/>
      <c r="D22" s="14"/>
      <c r="F22" s="22"/>
      <c r="H22" s="22"/>
      <c r="I22" s="22"/>
      <c r="J22" s="22"/>
      <c r="K22" s="22"/>
    </row>
    <row r="23" spans="1:11" ht="22.5" customHeight="1">
      <c r="A23" s="108" t="s">
        <v>179</v>
      </c>
      <c r="B23" s="43"/>
      <c r="D23" s="14"/>
      <c r="E23" s="22">
        <f>E15-E21</f>
        <v>570700565</v>
      </c>
      <c r="F23" s="22"/>
      <c r="G23" s="22">
        <f>G15-G21</f>
        <v>670122385</v>
      </c>
      <c r="H23" s="22"/>
      <c r="I23" s="22">
        <f>I15-I21</f>
        <v>570700565</v>
      </c>
      <c r="J23" s="22"/>
      <c r="K23" s="22">
        <f>K15-K21</f>
        <v>658502368</v>
      </c>
    </row>
    <row r="24" spans="1:11" ht="22.5" customHeight="1">
      <c r="A24" s="109" t="s">
        <v>183</v>
      </c>
      <c r="B24" s="43"/>
      <c r="C24" s="11">
        <v>11</v>
      </c>
      <c r="D24" s="14"/>
      <c r="E24" s="22">
        <v>-19230793</v>
      </c>
      <c r="F24" s="22"/>
      <c r="G24" s="22">
        <v>-8462727</v>
      </c>
      <c r="H24" s="22"/>
      <c r="I24" s="22">
        <v>0</v>
      </c>
      <c r="J24" s="22"/>
      <c r="K24" s="22">
        <v>0</v>
      </c>
    </row>
    <row r="25" spans="1:11" ht="22.5" customHeight="1">
      <c r="A25" s="44" t="s">
        <v>123</v>
      </c>
      <c r="B25" s="43"/>
      <c r="E25" s="85">
        <f>SUM(E23:E24)</f>
        <v>551469772</v>
      </c>
      <c r="F25" s="129"/>
      <c r="G25" s="85">
        <f>SUM(G23:G24)</f>
        <v>661659658</v>
      </c>
      <c r="H25" s="29"/>
      <c r="I25" s="85">
        <f>SUM(I23:I24)</f>
        <v>570700565</v>
      </c>
      <c r="J25" s="29"/>
      <c r="K25" s="85">
        <f>SUM(K23:K24)</f>
        <v>658502368</v>
      </c>
    </row>
    <row r="26" spans="1:11" ht="22.5" customHeight="1">
      <c r="A26" s="43" t="s">
        <v>57</v>
      </c>
      <c r="B26" s="43"/>
      <c r="D26" s="14"/>
      <c r="E26" s="34">
        <v>-1546534</v>
      </c>
      <c r="F26" s="17"/>
      <c r="G26" s="34">
        <v>-5073298</v>
      </c>
      <c r="H26" s="17"/>
      <c r="I26" s="34">
        <v>-1546534</v>
      </c>
      <c r="J26" s="17"/>
      <c r="K26" s="34">
        <v>-622629</v>
      </c>
    </row>
    <row r="27" spans="1:11" ht="22.5" customHeight="1">
      <c r="A27" s="44" t="s">
        <v>124</v>
      </c>
      <c r="B27" s="43"/>
      <c r="C27" s="11"/>
      <c r="D27" s="14"/>
      <c r="E27" s="35">
        <f>SUM(E25:E26)</f>
        <v>549923238</v>
      </c>
      <c r="F27" s="17"/>
      <c r="G27" s="35">
        <f>SUM(G25:G26)</f>
        <v>656586360</v>
      </c>
      <c r="H27" s="17"/>
      <c r="I27" s="35">
        <f>SUM(I25:I26)</f>
        <v>569154031</v>
      </c>
      <c r="J27" s="17"/>
      <c r="K27" s="35">
        <f>SUM(K25:K26)</f>
        <v>657879739</v>
      </c>
    </row>
    <row r="28" spans="1:11" ht="22.5" customHeight="1">
      <c r="A28" s="43" t="s">
        <v>111</v>
      </c>
      <c r="B28" s="43"/>
      <c r="C28" s="11">
        <v>22</v>
      </c>
      <c r="D28" s="14"/>
      <c r="E28" s="17">
        <v>-120530853</v>
      </c>
      <c r="F28" s="17"/>
      <c r="G28" s="17">
        <v>-134092390</v>
      </c>
      <c r="H28" s="17"/>
      <c r="I28" s="17">
        <v>-120530853</v>
      </c>
      <c r="J28" s="17"/>
      <c r="K28" s="17">
        <v>-135321872</v>
      </c>
    </row>
    <row r="29" spans="1:11" ht="22.5" customHeight="1">
      <c r="A29" s="44" t="s">
        <v>87</v>
      </c>
      <c r="B29" s="43"/>
      <c r="D29" s="14"/>
      <c r="E29" s="18">
        <f>SUM(E27:E28)</f>
        <v>429392385</v>
      </c>
      <c r="F29" s="22"/>
      <c r="G29" s="18">
        <f>SUM(G27:G28)</f>
        <v>522493970</v>
      </c>
      <c r="H29" s="22"/>
      <c r="I29" s="18">
        <f>SUM(I27:I28)</f>
        <v>448623178</v>
      </c>
      <c r="J29" s="22"/>
      <c r="K29" s="18">
        <f>SUM(K27:K28)</f>
        <v>522557867</v>
      </c>
    </row>
    <row r="30" spans="1:11" ht="22.5" customHeight="1">
      <c r="A30" s="44"/>
      <c r="B30" s="43"/>
      <c r="D30" s="14"/>
      <c r="E30" s="35"/>
      <c r="F30" s="22"/>
      <c r="G30" s="35"/>
      <c r="H30" s="22"/>
      <c r="I30" s="35"/>
      <c r="J30" s="22"/>
      <c r="K30" s="35"/>
    </row>
    <row r="31" spans="1:11" ht="22.5" customHeight="1">
      <c r="A31" s="44" t="s">
        <v>191</v>
      </c>
      <c r="B31" s="43"/>
      <c r="D31" s="14"/>
      <c r="E31" s="22"/>
      <c r="F31" s="22"/>
      <c r="G31" s="22"/>
      <c r="H31" s="22"/>
      <c r="I31" s="22"/>
      <c r="J31" s="22"/>
      <c r="K31" s="22"/>
    </row>
    <row r="32" spans="1:11" ht="22.5" customHeight="1">
      <c r="A32" s="145" t="s">
        <v>202</v>
      </c>
      <c r="B32" s="43"/>
      <c r="D32" s="14"/>
      <c r="E32" s="22"/>
      <c r="F32" s="22"/>
      <c r="G32" s="22"/>
      <c r="H32" s="22"/>
      <c r="I32" s="22"/>
      <c r="J32" s="22"/>
      <c r="K32" s="22"/>
    </row>
    <row r="33" spans="1:11" ht="22.5" customHeight="1">
      <c r="A33" s="43" t="s">
        <v>201</v>
      </c>
      <c r="B33" s="43"/>
      <c r="C33" s="143"/>
      <c r="D33" s="14"/>
      <c r="E33" s="22">
        <v>6110213</v>
      </c>
      <c r="F33" s="22"/>
      <c r="G33" s="22">
        <v>0</v>
      </c>
      <c r="H33" s="22"/>
      <c r="I33" s="22">
        <v>6110213</v>
      </c>
      <c r="J33" s="22"/>
      <c r="K33" s="22">
        <v>0</v>
      </c>
    </row>
    <row r="34" spans="1:11" ht="22.5" customHeight="1">
      <c r="A34" s="43" t="s">
        <v>180</v>
      </c>
      <c r="B34" s="43"/>
      <c r="D34" s="14"/>
      <c r="E34" s="34">
        <v>-1222043</v>
      </c>
      <c r="F34" s="17"/>
      <c r="G34" s="34">
        <v>0</v>
      </c>
      <c r="H34" s="17"/>
      <c r="I34" s="34">
        <v>-1222043</v>
      </c>
      <c r="J34" s="17"/>
      <c r="K34" s="34">
        <v>0</v>
      </c>
    </row>
    <row r="35" spans="1:11" s="48" customFormat="1" ht="22.5" customHeight="1">
      <c r="A35" s="52" t="s">
        <v>88</v>
      </c>
      <c r="B35" s="49"/>
      <c r="C35" s="11"/>
      <c r="E35" s="34">
        <f>SUM(E33:E34)</f>
        <v>4888170</v>
      </c>
      <c r="F35" s="17"/>
      <c r="G35" s="34">
        <f>SUM(G33:G34)</f>
        <v>0</v>
      </c>
      <c r="H35" s="17"/>
      <c r="I35" s="34">
        <f>SUM(I33:I34)</f>
        <v>4888170</v>
      </c>
      <c r="J35" s="17"/>
      <c r="K35" s="34">
        <f>SUM(K33:K34)</f>
        <v>0</v>
      </c>
    </row>
    <row r="36" spans="1:11" s="48" customFormat="1" ht="13.5" customHeight="1">
      <c r="A36" s="52"/>
      <c r="B36" s="49"/>
      <c r="C36" s="11"/>
      <c r="E36" s="17"/>
      <c r="F36" s="17"/>
      <c r="G36" s="17"/>
      <c r="H36" s="17"/>
      <c r="I36" s="17"/>
      <c r="J36" s="17"/>
      <c r="K36" s="17"/>
    </row>
    <row r="37" spans="1:11" s="48" customFormat="1" ht="22.5" customHeight="1" thickBot="1">
      <c r="A37" s="52" t="s">
        <v>89</v>
      </c>
      <c r="B37" s="49"/>
      <c r="C37" s="11"/>
      <c r="E37" s="53">
        <f>SUM(E35,E29)</f>
        <v>434280555</v>
      </c>
      <c r="F37" s="17"/>
      <c r="G37" s="53">
        <f>SUM(G35,G29)</f>
        <v>522493970</v>
      </c>
      <c r="H37" s="17"/>
      <c r="I37" s="53">
        <f>SUM(I35,I29)</f>
        <v>453511348</v>
      </c>
      <c r="J37" s="17"/>
      <c r="K37" s="53">
        <f>SUM(K35,K29)</f>
        <v>522557867</v>
      </c>
    </row>
    <row r="38" spans="1:11" ht="13.5" customHeight="1" thickTop="1">
      <c r="A38" s="83"/>
      <c r="B38" s="46"/>
      <c r="D38" s="12"/>
      <c r="E38" s="22"/>
      <c r="F38" s="22"/>
      <c r="G38" s="22"/>
      <c r="H38" s="19"/>
      <c r="I38" s="19"/>
      <c r="J38" s="19"/>
      <c r="K38" s="19"/>
    </row>
    <row r="39" spans="1:11" ht="22.5" customHeight="1">
      <c r="A39" s="83" t="s">
        <v>154</v>
      </c>
      <c r="B39" s="46"/>
      <c r="D39" s="12"/>
      <c r="E39" s="19"/>
      <c r="F39" s="22"/>
      <c r="G39" s="19"/>
      <c r="H39" s="19"/>
      <c r="I39" s="19"/>
      <c r="J39" s="19"/>
      <c r="K39" s="19"/>
    </row>
    <row r="40" spans="1:11" ht="22.5" customHeight="1" thickBot="1">
      <c r="A40" s="49" t="s">
        <v>90</v>
      </c>
      <c r="B40" s="46"/>
      <c r="D40" s="12"/>
      <c r="E40" s="19">
        <f>SUM(E42-E41)</f>
        <v>429392385</v>
      </c>
      <c r="F40" s="22"/>
      <c r="G40" s="19">
        <f>SUM(G42-G41)</f>
        <v>532508929</v>
      </c>
      <c r="H40" s="19"/>
      <c r="I40" s="36">
        <f>I29</f>
        <v>448623178</v>
      </c>
      <c r="J40" s="19"/>
      <c r="K40" s="36">
        <f>K29</f>
        <v>522557867</v>
      </c>
    </row>
    <row r="41" spans="1:11" ht="22.5" customHeight="1" thickTop="1">
      <c r="A41" s="49" t="s">
        <v>91</v>
      </c>
      <c r="B41" s="46"/>
      <c r="D41" s="12"/>
      <c r="E41" s="24">
        <v>0</v>
      </c>
      <c r="F41" s="22"/>
      <c r="G41" s="24">
        <v>-10014959</v>
      </c>
      <c r="H41" s="19"/>
      <c r="I41" s="19"/>
      <c r="J41" s="19"/>
      <c r="K41" s="19"/>
    </row>
    <row r="42" spans="1:11" ht="22.5" customHeight="1" thickBot="1">
      <c r="A42" s="83"/>
      <c r="B42" s="46"/>
      <c r="D42" s="12"/>
      <c r="E42" s="36">
        <f>E29</f>
        <v>429392385</v>
      </c>
      <c r="F42" s="22"/>
      <c r="G42" s="36">
        <f>G29</f>
        <v>522493970</v>
      </c>
      <c r="H42" s="19"/>
      <c r="I42" s="19"/>
      <c r="J42" s="19"/>
      <c r="K42" s="19"/>
    </row>
    <row r="43" spans="1:11" ht="22.5" customHeight="1" thickTop="1">
      <c r="A43" s="44"/>
      <c r="B43" s="43"/>
      <c r="D43" s="14"/>
      <c r="E43" s="22"/>
      <c r="F43" s="22"/>
      <c r="G43" s="22"/>
      <c r="H43" s="22"/>
      <c r="I43" s="22"/>
      <c r="J43" s="22"/>
      <c r="K43" s="22"/>
    </row>
    <row r="44" spans="1:11" ht="22.5" customHeight="1">
      <c r="A44" s="112" t="s">
        <v>155</v>
      </c>
      <c r="C44" s="11"/>
      <c r="E44" s="111"/>
      <c r="G44" s="123"/>
      <c r="I44" s="111"/>
      <c r="J44" s="111"/>
      <c r="K44" s="123"/>
    </row>
    <row r="45" spans="1:11" ht="22.5" customHeight="1" thickBot="1">
      <c r="A45" s="10" t="s">
        <v>90</v>
      </c>
      <c r="C45" s="11"/>
      <c r="E45" s="19">
        <f>SUM(E47-E46)</f>
        <v>434280555</v>
      </c>
      <c r="F45" s="129"/>
      <c r="G45" s="19">
        <f>SUM(G47-G46)</f>
        <v>532508929</v>
      </c>
      <c r="I45" s="113">
        <f>SUM(I37)</f>
        <v>453511348</v>
      </c>
      <c r="J45" s="111"/>
      <c r="K45" s="113">
        <f>SUM(K37)</f>
        <v>522557867</v>
      </c>
    </row>
    <row r="46" spans="1:11" ht="22.5" customHeight="1" thickTop="1">
      <c r="A46" s="10" t="s">
        <v>91</v>
      </c>
      <c r="C46" s="11"/>
      <c r="E46" s="114">
        <f>E41</f>
        <v>0</v>
      </c>
      <c r="F46" s="129"/>
      <c r="G46" s="114">
        <f>G41</f>
        <v>-10014959</v>
      </c>
      <c r="I46" s="111"/>
      <c r="J46" s="111"/>
      <c r="K46" s="123"/>
    </row>
    <row r="47" spans="1:11" ht="22.5" customHeight="1" thickBot="1">
      <c r="A47" s="10"/>
      <c r="E47" s="20">
        <f>E37</f>
        <v>434280555</v>
      </c>
      <c r="F47" s="22"/>
      <c r="G47" s="20">
        <f>G37</f>
        <v>522493970</v>
      </c>
      <c r="H47" s="14"/>
      <c r="I47" s="14"/>
      <c r="J47" s="14"/>
      <c r="K47" s="14"/>
    </row>
    <row r="48" spans="1:11" ht="13.5" customHeight="1" thickTop="1">
      <c r="A48" s="10"/>
      <c r="E48" s="22"/>
      <c r="F48" s="22"/>
      <c r="G48" s="22"/>
      <c r="H48" s="14"/>
      <c r="I48" s="14"/>
      <c r="J48" s="14"/>
      <c r="K48" s="14"/>
    </row>
    <row r="49" spans="1:13" ht="22.5" customHeight="1">
      <c r="A49" s="44" t="s">
        <v>62</v>
      </c>
      <c r="B49" s="46"/>
      <c r="C49" s="11">
        <v>23</v>
      </c>
      <c r="D49" s="12"/>
      <c r="E49" s="19"/>
      <c r="F49" s="22"/>
      <c r="G49" s="19"/>
      <c r="H49" s="19"/>
      <c r="I49" s="19"/>
      <c r="J49" s="19"/>
      <c r="K49" s="19"/>
    </row>
    <row r="50" spans="1:13" ht="22.5" customHeight="1" thickBot="1">
      <c r="A50" s="46" t="s">
        <v>132</v>
      </c>
      <c r="B50" s="46"/>
      <c r="C50" s="11"/>
      <c r="D50" s="37"/>
      <c r="E50" s="38">
        <f>E40/206320897</f>
        <v>2.0811870791740499</v>
      </c>
      <c r="F50" s="39"/>
      <c r="G50" s="38">
        <f>G40/206320897</f>
        <v>2.5809742820185586</v>
      </c>
      <c r="H50" s="39"/>
      <c r="I50" s="38">
        <f>I40/206320897</f>
        <v>2.1743952480004971</v>
      </c>
      <c r="J50" s="39"/>
      <c r="K50" s="38">
        <f>K40/206320897</f>
        <v>2.5327432877533487</v>
      </c>
      <c r="M50" s="40"/>
    </row>
    <row r="51" spans="1:13" ht="22.5" customHeight="1" thickTop="1">
      <c r="A51" s="46"/>
      <c r="B51" s="46"/>
      <c r="C51" s="11"/>
      <c r="D51" s="41"/>
      <c r="E51" s="42"/>
      <c r="F51" s="41"/>
      <c r="G51" s="42"/>
      <c r="H51" s="41"/>
      <c r="I51" s="42"/>
      <c r="J51" s="41"/>
      <c r="K51" s="42"/>
    </row>
    <row r="52" spans="1:13" ht="22.5" customHeight="1">
      <c r="A52" s="46" t="s">
        <v>4</v>
      </c>
      <c r="B52" s="46"/>
      <c r="C52" s="11"/>
      <c r="D52" s="41"/>
      <c r="E52" s="42"/>
      <c r="F52" s="41"/>
      <c r="G52" s="42"/>
      <c r="H52" s="41"/>
      <c r="I52" s="42"/>
      <c r="J52" s="41"/>
      <c r="K52" s="42"/>
    </row>
    <row r="53" spans="1:13" s="3" customFormat="1" ht="22.5" customHeight="1">
      <c r="A53" s="149" t="s">
        <v>173</v>
      </c>
      <c r="B53" s="149"/>
      <c r="C53" s="149"/>
      <c r="D53" s="149"/>
      <c r="E53" s="149"/>
      <c r="F53" s="149"/>
      <c r="G53" s="149"/>
      <c r="H53" s="149"/>
      <c r="I53" s="149"/>
      <c r="J53" s="149"/>
      <c r="K53" s="149"/>
    </row>
    <row r="54" spans="1:13" s="3" customFormat="1" ht="22.5" customHeight="1">
      <c r="A54" s="149" t="s">
        <v>14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</row>
    <row r="55" spans="1:13" s="3" customFormat="1" ht="22.5" customHeight="1">
      <c r="A55" s="149" t="s">
        <v>163</v>
      </c>
      <c r="B55" s="149"/>
      <c r="C55" s="149"/>
      <c r="D55" s="149"/>
      <c r="E55" s="149"/>
      <c r="F55" s="149"/>
      <c r="G55" s="149"/>
      <c r="H55" s="149"/>
      <c r="I55" s="149"/>
      <c r="J55" s="149"/>
      <c r="K55" s="149"/>
    </row>
    <row r="56" spans="1:13" ht="22.5" customHeight="1">
      <c r="A56" s="148" t="s">
        <v>33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</row>
    <row r="57" spans="1:13" s="3" customFormat="1" ht="22.5" customHeight="1">
      <c r="A57" s="124"/>
      <c r="B57" s="124"/>
      <c r="C57" s="124"/>
      <c r="D57" s="124"/>
      <c r="E57" s="12" t="s">
        <v>170</v>
      </c>
      <c r="F57" s="124"/>
      <c r="G57" s="124"/>
      <c r="H57" s="124"/>
      <c r="I57" s="124"/>
      <c r="J57" s="124"/>
      <c r="K57" s="124"/>
    </row>
    <row r="58" spans="1:13" s="3" customFormat="1" ht="22.5" customHeight="1">
      <c r="A58" s="124"/>
      <c r="B58" s="124"/>
      <c r="C58" s="124"/>
      <c r="D58" s="124"/>
      <c r="E58" s="12" t="s">
        <v>171</v>
      </c>
      <c r="F58" s="124"/>
      <c r="G58" s="124"/>
      <c r="H58" s="124"/>
      <c r="I58" s="124"/>
      <c r="J58" s="124"/>
      <c r="K58" s="124"/>
    </row>
    <row r="59" spans="1:13" ht="22.5" customHeight="1">
      <c r="A59" s="5"/>
      <c r="B59" s="5"/>
      <c r="C59" s="6"/>
      <c r="D59" s="5"/>
      <c r="E59" s="125" t="s">
        <v>172</v>
      </c>
      <c r="G59" s="126" t="s">
        <v>31</v>
      </c>
      <c r="H59" s="5"/>
      <c r="I59" s="147" t="s">
        <v>32</v>
      </c>
      <c r="J59" s="147"/>
      <c r="K59" s="147"/>
    </row>
    <row r="60" spans="1:13" ht="22.5" customHeight="1">
      <c r="C60" s="7"/>
      <c r="D60" s="8"/>
      <c r="E60" s="9">
        <v>2559</v>
      </c>
      <c r="F60" s="128"/>
      <c r="G60" s="9">
        <v>2558</v>
      </c>
      <c r="H60" s="8"/>
      <c r="I60" s="9">
        <v>2559</v>
      </c>
      <c r="J60" s="9"/>
      <c r="K60" s="9">
        <v>2558</v>
      </c>
    </row>
    <row r="61" spans="1:13" ht="22.5" customHeight="1">
      <c r="A61" s="44" t="s">
        <v>28</v>
      </c>
      <c r="B61" s="44"/>
      <c r="C61" s="4"/>
    </row>
    <row r="62" spans="1:13" ht="22.5" customHeight="1">
      <c r="A62" s="43" t="s">
        <v>103</v>
      </c>
      <c r="B62" s="43"/>
      <c r="C62" s="4"/>
      <c r="D62" s="14"/>
      <c r="E62" s="22">
        <f>SUM(E27)</f>
        <v>549923238</v>
      </c>
      <c r="F62" s="22"/>
      <c r="G62" s="22">
        <f>SUM(G27)</f>
        <v>656586360</v>
      </c>
      <c r="H62" s="22"/>
      <c r="I62" s="22">
        <f>SUM(I27)</f>
        <v>569154031</v>
      </c>
      <c r="J62" s="22"/>
      <c r="K62" s="22">
        <f>SUM(K27)</f>
        <v>657879739</v>
      </c>
    </row>
    <row r="63" spans="1:13" ht="22.5" customHeight="1">
      <c r="A63" s="43" t="s">
        <v>104</v>
      </c>
      <c r="B63" s="43"/>
      <c r="C63" s="4"/>
      <c r="D63" s="14"/>
      <c r="E63" s="22"/>
      <c r="F63" s="22"/>
      <c r="G63" s="22"/>
      <c r="H63" s="22"/>
      <c r="I63" s="22"/>
      <c r="J63" s="22"/>
      <c r="K63" s="22"/>
    </row>
    <row r="64" spans="1:13" ht="22.5" customHeight="1">
      <c r="A64" s="43" t="s">
        <v>63</v>
      </c>
      <c r="B64" s="43"/>
      <c r="C64" s="4"/>
      <c r="D64" s="14"/>
      <c r="E64" s="22"/>
      <c r="F64" s="22"/>
      <c r="G64" s="22"/>
      <c r="H64" s="22"/>
      <c r="I64" s="22"/>
      <c r="J64" s="22"/>
      <c r="K64" s="22"/>
    </row>
    <row r="65" spans="1:11" ht="22.5" customHeight="1">
      <c r="A65" s="43" t="s">
        <v>139</v>
      </c>
      <c r="B65" s="43"/>
      <c r="C65" s="4"/>
      <c r="D65" s="14"/>
      <c r="E65" s="22">
        <v>-176274</v>
      </c>
      <c r="F65" s="22"/>
      <c r="G65" s="22">
        <v>-4834424</v>
      </c>
      <c r="H65" s="22"/>
      <c r="I65" s="22">
        <v>-176274</v>
      </c>
      <c r="J65" s="22"/>
      <c r="K65" s="22">
        <v>-4834424</v>
      </c>
    </row>
    <row r="66" spans="1:11" ht="22.5" customHeight="1">
      <c r="A66" s="43" t="s">
        <v>50</v>
      </c>
      <c r="B66" s="43"/>
      <c r="C66" s="4"/>
      <c r="D66" s="14"/>
      <c r="E66" s="17">
        <v>142263255</v>
      </c>
      <c r="F66" s="17"/>
      <c r="G66" s="17">
        <v>153062138</v>
      </c>
      <c r="H66" s="17"/>
      <c r="I66" s="17">
        <v>142263255</v>
      </c>
      <c r="J66" s="17"/>
      <c r="K66" s="17">
        <v>128685732</v>
      </c>
    </row>
    <row r="67" spans="1:11" ht="22.5" customHeight="1">
      <c r="A67" s="43" t="s">
        <v>160</v>
      </c>
      <c r="B67" s="43"/>
      <c r="C67" s="4"/>
      <c r="D67" s="14"/>
      <c r="E67" s="17">
        <v>-1722545</v>
      </c>
      <c r="F67" s="17"/>
      <c r="G67" s="17">
        <v>7553318</v>
      </c>
      <c r="H67" s="17"/>
      <c r="I67" s="17">
        <v>-1722545</v>
      </c>
      <c r="J67" s="17"/>
      <c r="K67" s="17">
        <v>7553318</v>
      </c>
    </row>
    <row r="68" spans="1:11" ht="22.5" customHeight="1">
      <c r="A68" s="109" t="s">
        <v>184</v>
      </c>
      <c r="B68" s="43"/>
      <c r="C68" s="4"/>
      <c r="D68" s="14"/>
      <c r="E68" s="17">
        <v>19230793</v>
      </c>
      <c r="F68" s="17"/>
      <c r="G68" s="17">
        <v>8462727</v>
      </c>
      <c r="H68" s="17"/>
      <c r="I68" s="17">
        <v>0</v>
      </c>
      <c r="J68" s="17"/>
      <c r="K68" s="17">
        <v>0</v>
      </c>
    </row>
    <row r="69" spans="1:11" ht="22.5" customHeight="1">
      <c r="A69" s="43" t="s">
        <v>156</v>
      </c>
      <c r="B69" s="43"/>
      <c r="C69" s="4"/>
      <c r="D69" s="14"/>
      <c r="E69" s="17">
        <v>0</v>
      </c>
      <c r="F69" s="17"/>
      <c r="G69" s="17">
        <v>-37282486</v>
      </c>
      <c r="H69" s="17"/>
      <c r="I69" s="17">
        <v>0</v>
      </c>
      <c r="J69" s="17"/>
      <c r="K69" s="17">
        <v>316618</v>
      </c>
    </row>
    <row r="70" spans="1:11" ht="22.5" customHeight="1">
      <c r="A70" s="109" t="s">
        <v>128</v>
      </c>
      <c r="B70" s="43"/>
      <c r="C70" s="4"/>
      <c r="D70" s="14"/>
      <c r="E70" s="17">
        <v>26104125</v>
      </c>
      <c r="F70" s="17"/>
      <c r="G70" s="17">
        <v>52519905</v>
      </c>
      <c r="H70" s="17"/>
      <c r="I70" s="17">
        <v>26104125</v>
      </c>
      <c r="J70" s="17"/>
      <c r="K70" s="17">
        <v>52519905</v>
      </c>
    </row>
    <row r="71" spans="1:11" ht="22.5" customHeight="1">
      <c r="A71" s="43" t="s">
        <v>189</v>
      </c>
      <c r="B71" s="43"/>
      <c r="C71" s="4"/>
      <c r="D71" s="14"/>
      <c r="F71" s="4"/>
    </row>
    <row r="72" spans="1:11" ht="22.5" customHeight="1">
      <c r="A72" s="43" t="s">
        <v>190</v>
      </c>
      <c r="B72" s="43"/>
      <c r="C72" s="4"/>
      <c r="D72" s="14"/>
      <c r="E72" s="17">
        <v>-34666</v>
      </c>
      <c r="F72" s="17"/>
      <c r="G72" s="17">
        <v>366670</v>
      </c>
      <c r="H72" s="17"/>
      <c r="I72" s="17">
        <v>-34666</v>
      </c>
      <c r="J72" s="17"/>
      <c r="K72" s="17">
        <v>429374</v>
      </c>
    </row>
    <row r="73" spans="1:11" ht="22.5" customHeight="1">
      <c r="A73" s="43" t="s">
        <v>140</v>
      </c>
      <c r="B73" s="43"/>
      <c r="C73" s="4"/>
      <c r="D73" s="14"/>
      <c r="E73" s="17">
        <v>0</v>
      </c>
      <c r="F73" s="17"/>
      <c r="G73" s="17">
        <v>-28474</v>
      </c>
      <c r="H73" s="17"/>
      <c r="I73" s="17">
        <v>0</v>
      </c>
      <c r="J73" s="17"/>
      <c r="K73" s="17">
        <v>0</v>
      </c>
    </row>
    <row r="74" spans="1:11" ht="22.5" customHeight="1">
      <c r="A74" s="43" t="s">
        <v>198</v>
      </c>
      <c r="B74" s="43"/>
      <c r="C74" s="4"/>
      <c r="D74" s="14"/>
      <c r="E74" s="17">
        <v>10541453</v>
      </c>
      <c r="F74" s="17"/>
      <c r="G74" s="17">
        <v>10357624</v>
      </c>
      <c r="H74" s="17"/>
      <c r="I74" s="17">
        <v>10541453</v>
      </c>
      <c r="J74" s="17"/>
      <c r="K74" s="17">
        <v>9951181</v>
      </c>
    </row>
    <row r="75" spans="1:11" ht="22.5" customHeight="1">
      <c r="A75" s="43" t="s">
        <v>142</v>
      </c>
      <c r="B75" s="43"/>
      <c r="C75" s="4"/>
      <c r="D75" s="14"/>
      <c r="E75" s="17">
        <v>-6879985</v>
      </c>
      <c r="F75" s="17"/>
      <c r="G75" s="17">
        <v>824798</v>
      </c>
      <c r="H75" s="17"/>
      <c r="I75" s="17">
        <v>-6879985</v>
      </c>
      <c r="J75" s="17"/>
      <c r="K75" s="17">
        <v>824798</v>
      </c>
    </row>
    <row r="76" spans="1:11" ht="22.5" customHeight="1">
      <c r="A76" s="43" t="s">
        <v>59</v>
      </c>
      <c r="B76" s="43"/>
      <c r="C76" s="4"/>
      <c r="D76" s="14"/>
      <c r="E76" s="34">
        <v>6209990</v>
      </c>
      <c r="F76" s="17"/>
      <c r="G76" s="34">
        <v>9723572</v>
      </c>
      <c r="H76" s="17"/>
      <c r="I76" s="34">
        <v>6209990</v>
      </c>
      <c r="J76" s="17"/>
      <c r="K76" s="34">
        <v>5272903</v>
      </c>
    </row>
    <row r="77" spans="1:11" ht="22.5" customHeight="1">
      <c r="A77" s="43" t="s">
        <v>64</v>
      </c>
      <c r="B77" s="43"/>
      <c r="C77" s="4"/>
      <c r="D77" s="14"/>
      <c r="E77" s="17"/>
      <c r="F77" s="17"/>
      <c r="G77" s="17"/>
      <c r="H77" s="17"/>
      <c r="I77" s="17"/>
      <c r="J77" s="17"/>
      <c r="K77" s="17"/>
    </row>
    <row r="78" spans="1:11" ht="22.5" customHeight="1">
      <c r="A78" s="43" t="s">
        <v>65</v>
      </c>
      <c r="B78" s="43"/>
      <c r="C78" s="4"/>
      <c r="D78" s="14"/>
      <c r="E78" s="22">
        <f>SUM(E62:E76)</f>
        <v>745459384</v>
      </c>
      <c r="F78" s="22"/>
      <c r="G78" s="22">
        <f>SUM(G62:G76)</f>
        <v>857311728</v>
      </c>
      <c r="H78" s="22"/>
      <c r="I78" s="22">
        <f>SUM(I62:I76)</f>
        <v>745459384</v>
      </c>
      <c r="J78" s="22"/>
      <c r="K78" s="22">
        <f>SUM(K62:K76)</f>
        <v>858599144</v>
      </c>
    </row>
    <row r="79" spans="1:11" ht="22.5" customHeight="1">
      <c r="A79" s="43" t="s">
        <v>51</v>
      </c>
      <c r="B79" s="43"/>
      <c r="C79" s="4"/>
      <c r="D79" s="14"/>
      <c r="E79" s="22"/>
      <c r="F79" s="22"/>
      <c r="G79" s="22"/>
      <c r="H79" s="22"/>
      <c r="I79" s="22"/>
      <c r="J79" s="22"/>
      <c r="K79" s="22"/>
    </row>
    <row r="80" spans="1:11" ht="22.5" customHeight="1">
      <c r="A80" s="43" t="s">
        <v>105</v>
      </c>
      <c r="B80" s="43"/>
      <c r="C80" s="4"/>
      <c r="D80" s="14"/>
      <c r="E80" s="17">
        <v>267213190</v>
      </c>
      <c r="F80" s="17"/>
      <c r="G80" s="17">
        <v>-299734475</v>
      </c>
      <c r="H80" s="17"/>
      <c r="I80" s="17">
        <v>267213190</v>
      </c>
      <c r="J80" s="17"/>
      <c r="K80" s="17">
        <v>-290989986</v>
      </c>
    </row>
    <row r="81" spans="1:11" ht="22.5" customHeight="1">
      <c r="A81" s="43" t="s">
        <v>66</v>
      </c>
      <c r="B81" s="43"/>
      <c r="C81" s="4"/>
      <c r="D81" s="14"/>
      <c r="E81" s="17">
        <v>-129892607</v>
      </c>
      <c r="F81" s="17"/>
      <c r="G81" s="17">
        <v>68819857</v>
      </c>
      <c r="H81" s="17"/>
      <c r="I81" s="17">
        <v>-129892607</v>
      </c>
      <c r="J81" s="17"/>
      <c r="K81" s="17">
        <v>68791537</v>
      </c>
    </row>
    <row r="82" spans="1:11" ht="22.5" customHeight="1">
      <c r="A82" s="43" t="s">
        <v>67</v>
      </c>
      <c r="B82" s="43"/>
      <c r="C82" s="4"/>
      <c r="D82" s="14"/>
      <c r="E82" s="17">
        <v>194009225</v>
      </c>
      <c r="F82" s="17"/>
      <c r="G82" s="17">
        <v>106042091</v>
      </c>
      <c r="H82" s="17"/>
      <c r="I82" s="17">
        <v>194009225</v>
      </c>
      <c r="J82" s="17"/>
      <c r="K82" s="17">
        <v>110504959</v>
      </c>
    </row>
    <row r="83" spans="1:11" ht="22.5" customHeight="1">
      <c r="A83" s="43" t="s">
        <v>52</v>
      </c>
      <c r="B83" s="43"/>
      <c r="C83" s="4"/>
      <c r="D83" s="12"/>
      <c r="E83" s="17">
        <v>-69041418</v>
      </c>
      <c r="F83" s="17"/>
      <c r="G83" s="17">
        <v>50334908</v>
      </c>
      <c r="H83" s="13"/>
      <c r="I83" s="17">
        <v>-69041418</v>
      </c>
      <c r="J83" s="13"/>
      <c r="K83" s="17">
        <v>51717160</v>
      </c>
    </row>
    <row r="84" spans="1:11" ht="22.5" customHeight="1">
      <c r="A84" s="43" t="s">
        <v>53</v>
      </c>
      <c r="B84" s="43"/>
      <c r="C84" s="4"/>
      <c r="D84" s="12"/>
      <c r="E84" s="17">
        <v>208477</v>
      </c>
      <c r="F84" s="17"/>
      <c r="G84" s="17">
        <v>-1154221</v>
      </c>
      <c r="H84" s="13"/>
      <c r="I84" s="17">
        <v>208477</v>
      </c>
      <c r="J84" s="13"/>
      <c r="K84" s="17">
        <v>-428808</v>
      </c>
    </row>
    <row r="85" spans="1:11" ht="22.5" customHeight="1">
      <c r="A85" s="43" t="s">
        <v>54</v>
      </c>
      <c r="B85" s="43"/>
      <c r="C85" s="4"/>
      <c r="D85" s="12"/>
      <c r="E85" s="22"/>
      <c r="F85" s="22"/>
      <c r="G85" s="22"/>
      <c r="H85" s="19"/>
      <c r="I85" s="22"/>
      <c r="J85" s="19"/>
      <c r="K85" s="22"/>
    </row>
    <row r="86" spans="1:11" ht="22.5" customHeight="1">
      <c r="A86" s="43" t="s">
        <v>106</v>
      </c>
      <c r="B86" s="43"/>
      <c r="C86" s="4"/>
      <c r="D86" s="12"/>
      <c r="E86" s="17">
        <v>-116363368</v>
      </c>
      <c r="F86" s="17"/>
      <c r="G86" s="17">
        <v>83912974</v>
      </c>
      <c r="H86" s="13"/>
      <c r="I86" s="17">
        <v>-116363368</v>
      </c>
      <c r="J86" s="13"/>
      <c r="K86" s="17">
        <v>85572351</v>
      </c>
    </row>
    <row r="87" spans="1:11" ht="22.5" customHeight="1">
      <c r="A87" s="43" t="s">
        <v>55</v>
      </c>
      <c r="B87" s="43"/>
      <c r="C87" s="4"/>
      <c r="D87" s="12"/>
      <c r="E87" s="17">
        <v>-68910851</v>
      </c>
      <c r="F87" s="17"/>
      <c r="G87" s="17">
        <v>238957855</v>
      </c>
      <c r="H87" s="13"/>
      <c r="I87" s="17">
        <v>-68910851</v>
      </c>
      <c r="J87" s="13"/>
      <c r="K87" s="17">
        <v>238957855</v>
      </c>
    </row>
    <row r="88" spans="1:11" ht="22.5" customHeight="1">
      <c r="A88" s="43" t="s">
        <v>127</v>
      </c>
      <c r="B88" s="43"/>
      <c r="C88" s="4"/>
      <c r="D88" s="12"/>
      <c r="E88" s="17">
        <v>14285104</v>
      </c>
      <c r="F88" s="17"/>
      <c r="G88" s="17">
        <v>17485983</v>
      </c>
      <c r="H88" s="13"/>
      <c r="I88" s="17">
        <v>14285104</v>
      </c>
      <c r="J88" s="13"/>
      <c r="K88" s="17">
        <v>17997938</v>
      </c>
    </row>
    <row r="89" spans="1:11" ht="22.5" customHeight="1">
      <c r="A89" s="43" t="s">
        <v>199</v>
      </c>
      <c r="B89" s="43"/>
      <c r="C89" s="4"/>
      <c r="D89" s="12"/>
      <c r="E89" s="17">
        <v>-619905</v>
      </c>
      <c r="F89" s="17"/>
      <c r="G89" s="17">
        <v>0</v>
      </c>
      <c r="H89" s="13"/>
      <c r="I89" s="17">
        <v>-619905</v>
      </c>
      <c r="J89" s="13"/>
      <c r="K89" s="17">
        <v>0</v>
      </c>
    </row>
    <row r="90" spans="1:11" ht="22.5" customHeight="1">
      <c r="A90" s="43" t="s">
        <v>56</v>
      </c>
      <c r="B90" s="43"/>
      <c r="C90" s="4"/>
      <c r="D90" s="12"/>
      <c r="E90" s="17">
        <v>-3905776</v>
      </c>
      <c r="F90" s="17"/>
      <c r="G90" s="17">
        <v>-1596458</v>
      </c>
      <c r="H90" s="13"/>
      <c r="I90" s="17">
        <v>-3905776</v>
      </c>
      <c r="J90" s="13"/>
      <c r="K90" s="17">
        <v>-1937201</v>
      </c>
    </row>
    <row r="91" spans="1:11" ht="22.5" customHeight="1">
      <c r="A91" s="110" t="s">
        <v>200</v>
      </c>
      <c r="B91" s="43"/>
      <c r="D91" s="12"/>
      <c r="E91" s="34">
        <v>-1041604</v>
      </c>
      <c r="F91" s="17"/>
      <c r="G91" s="34">
        <v>0</v>
      </c>
      <c r="H91" s="13"/>
      <c r="I91" s="34">
        <v>-1041604</v>
      </c>
      <c r="J91" s="13"/>
      <c r="K91" s="34">
        <v>0</v>
      </c>
    </row>
    <row r="92" spans="1:11" ht="22.5" customHeight="1">
      <c r="A92" s="43" t="s">
        <v>143</v>
      </c>
      <c r="B92" s="43"/>
      <c r="D92" s="12"/>
      <c r="E92" s="13">
        <f>SUM(E78:E91)</f>
        <v>831399851</v>
      </c>
      <c r="F92" s="17"/>
      <c r="G92" s="13">
        <f>SUM(G78:G91)</f>
        <v>1120380242</v>
      </c>
      <c r="H92" s="13"/>
      <c r="I92" s="13">
        <f>SUM(I78:I91)</f>
        <v>831399851</v>
      </c>
      <c r="J92" s="13"/>
      <c r="K92" s="13">
        <f>SUM(K78:K91)</f>
        <v>1138784949</v>
      </c>
    </row>
    <row r="93" spans="1:11" ht="22.5" customHeight="1">
      <c r="A93" s="43" t="s">
        <v>60</v>
      </c>
      <c r="B93" s="43"/>
      <c r="D93" s="12"/>
      <c r="E93" s="13">
        <v>-4663457</v>
      </c>
      <c r="F93" s="17"/>
      <c r="G93" s="13">
        <v>-9753515</v>
      </c>
      <c r="H93" s="13"/>
      <c r="I93" s="13">
        <v>-4663457</v>
      </c>
      <c r="J93" s="13"/>
      <c r="K93" s="13">
        <v>-5302846</v>
      </c>
    </row>
    <row r="94" spans="1:11" ht="22.5" customHeight="1">
      <c r="A94" s="43" t="s">
        <v>61</v>
      </c>
      <c r="B94" s="43"/>
      <c r="D94" s="12"/>
      <c r="E94" s="13">
        <v>-116493652</v>
      </c>
      <c r="F94" s="17"/>
      <c r="G94" s="13">
        <v>-147605910</v>
      </c>
      <c r="H94" s="13"/>
      <c r="I94" s="13">
        <v>-116493652</v>
      </c>
      <c r="J94" s="13"/>
      <c r="K94" s="13">
        <v>-145143712</v>
      </c>
    </row>
    <row r="95" spans="1:11" ht="22.5" customHeight="1">
      <c r="A95" s="44" t="s">
        <v>144</v>
      </c>
      <c r="B95" s="43"/>
      <c r="C95" s="4"/>
      <c r="D95" s="12"/>
      <c r="E95" s="18">
        <f>SUM(E92:E94)</f>
        <v>710242742</v>
      </c>
      <c r="F95" s="22"/>
      <c r="G95" s="18">
        <f>SUM(G92:G94)</f>
        <v>963020817</v>
      </c>
      <c r="H95" s="19"/>
      <c r="I95" s="18">
        <f>SUM(I92:I94)</f>
        <v>710242742</v>
      </c>
      <c r="J95" s="19"/>
      <c r="K95" s="18">
        <f>SUM(K92:K94)</f>
        <v>988338391</v>
      </c>
    </row>
    <row r="96" spans="1:11" ht="22.5" customHeight="1">
      <c r="A96" s="43"/>
      <c r="B96" s="43"/>
      <c r="D96" s="92"/>
      <c r="E96" s="45"/>
      <c r="F96" s="45"/>
      <c r="G96" s="45"/>
      <c r="H96" s="92"/>
      <c r="I96" s="45"/>
      <c r="J96" s="92"/>
      <c r="K96" s="45"/>
    </row>
    <row r="97" spans="1:11" ht="22.5" customHeight="1">
      <c r="A97" s="46" t="s">
        <v>4</v>
      </c>
      <c r="B97" s="46"/>
      <c r="C97" s="5"/>
      <c r="D97" s="3"/>
      <c r="E97" s="3"/>
      <c r="F97" s="130"/>
      <c r="G97" s="3"/>
      <c r="H97" s="3"/>
      <c r="I97" s="3"/>
      <c r="J97" s="3"/>
      <c r="K97" s="3"/>
    </row>
    <row r="98" spans="1:11" ht="22.5" customHeight="1">
      <c r="A98" s="44" t="s">
        <v>173</v>
      </c>
      <c r="B98" s="44"/>
      <c r="C98" s="44"/>
      <c r="D98" s="44"/>
      <c r="E98" s="44"/>
      <c r="F98" s="131"/>
      <c r="G98" s="44"/>
      <c r="H98" s="44"/>
      <c r="I98" s="44"/>
      <c r="J98" s="44"/>
      <c r="K98" s="44"/>
    </row>
    <row r="99" spans="1:11" ht="22.5" customHeight="1">
      <c r="A99" s="44" t="s">
        <v>22</v>
      </c>
      <c r="B99" s="44"/>
      <c r="C99" s="44"/>
      <c r="D99" s="44"/>
      <c r="E99" s="44"/>
      <c r="F99" s="131"/>
      <c r="G99" s="44"/>
      <c r="H99" s="44"/>
      <c r="I99" s="44"/>
      <c r="J99" s="44"/>
      <c r="K99" s="44"/>
    </row>
    <row r="100" spans="1:11" ht="22.5" customHeight="1">
      <c r="A100" s="44" t="s">
        <v>163</v>
      </c>
      <c r="B100" s="44"/>
      <c r="C100" s="44"/>
      <c r="D100" s="44"/>
      <c r="E100" s="44"/>
      <c r="F100" s="131"/>
      <c r="G100" s="44"/>
      <c r="H100" s="44"/>
      <c r="I100" s="44"/>
      <c r="J100" s="44"/>
      <c r="K100" s="44"/>
    </row>
    <row r="101" spans="1:11" ht="22.5" customHeight="1">
      <c r="A101" s="148" t="s">
        <v>33</v>
      </c>
      <c r="B101" s="148"/>
      <c r="C101" s="148"/>
      <c r="D101" s="148"/>
      <c r="E101" s="148"/>
      <c r="F101" s="148"/>
      <c r="G101" s="148"/>
      <c r="H101" s="148"/>
      <c r="I101" s="148"/>
      <c r="J101" s="148"/>
      <c r="K101" s="148"/>
    </row>
    <row r="102" spans="1:11" s="3" customFormat="1" ht="22.5" customHeight="1">
      <c r="A102" s="124"/>
      <c r="B102" s="124"/>
      <c r="C102" s="124"/>
      <c r="D102" s="124"/>
      <c r="E102" s="12" t="s">
        <v>170</v>
      </c>
      <c r="F102" s="124"/>
      <c r="G102" s="124"/>
      <c r="H102" s="124"/>
      <c r="I102" s="124"/>
      <c r="J102" s="124"/>
      <c r="K102" s="124"/>
    </row>
    <row r="103" spans="1:11" s="3" customFormat="1" ht="22.5" customHeight="1">
      <c r="A103" s="124"/>
      <c r="B103" s="124"/>
      <c r="C103" s="124"/>
      <c r="D103" s="124"/>
      <c r="E103" s="12" t="s">
        <v>171</v>
      </c>
      <c r="F103" s="124"/>
      <c r="G103" s="124"/>
      <c r="H103" s="124"/>
      <c r="I103" s="124"/>
      <c r="J103" s="124"/>
      <c r="K103" s="124"/>
    </row>
    <row r="104" spans="1:11" ht="22.5" customHeight="1">
      <c r="A104" s="5"/>
      <c r="B104" s="5"/>
      <c r="C104" s="6"/>
      <c r="D104" s="5"/>
      <c r="E104" s="125" t="s">
        <v>172</v>
      </c>
      <c r="G104" s="126" t="s">
        <v>31</v>
      </c>
      <c r="H104" s="5"/>
      <c r="I104" s="147" t="s">
        <v>32</v>
      </c>
      <c r="J104" s="147"/>
      <c r="K104" s="147"/>
    </row>
    <row r="105" spans="1:11" ht="22.5" customHeight="1">
      <c r="C105" s="7"/>
      <c r="D105" s="8"/>
      <c r="E105" s="9">
        <v>2559</v>
      </c>
      <c r="F105" s="128"/>
      <c r="G105" s="9">
        <v>2558</v>
      </c>
      <c r="H105" s="8"/>
      <c r="I105" s="9">
        <v>2559</v>
      </c>
      <c r="J105" s="9"/>
      <c r="K105" s="9">
        <v>2558</v>
      </c>
    </row>
    <row r="106" spans="1:11" ht="22.5" customHeight="1">
      <c r="A106" s="44" t="s">
        <v>29</v>
      </c>
      <c r="B106" s="44"/>
      <c r="D106" s="12"/>
      <c r="E106" s="12"/>
      <c r="F106" s="14"/>
      <c r="G106" s="12"/>
      <c r="H106" s="12"/>
      <c r="I106" s="12"/>
      <c r="J106" s="12"/>
      <c r="K106" s="12"/>
    </row>
    <row r="107" spans="1:11" ht="22.5" customHeight="1">
      <c r="A107" s="43" t="s">
        <v>194</v>
      </c>
      <c r="B107" s="44"/>
      <c r="D107" s="12"/>
      <c r="E107" s="19">
        <v>479834422</v>
      </c>
      <c r="F107" s="22"/>
      <c r="G107" s="19">
        <v>-500000000</v>
      </c>
      <c r="H107" s="19"/>
      <c r="I107" s="19">
        <v>479834422</v>
      </c>
      <c r="J107" s="19"/>
      <c r="K107" s="19">
        <v>-500000000</v>
      </c>
    </row>
    <row r="108" spans="1:11" ht="22.5" customHeight="1">
      <c r="A108" s="43" t="s">
        <v>145</v>
      </c>
      <c r="B108" s="43"/>
      <c r="D108" s="19"/>
      <c r="E108" s="13">
        <v>0</v>
      </c>
      <c r="F108" s="17"/>
      <c r="G108" s="13">
        <v>173254</v>
      </c>
      <c r="H108" s="13"/>
      <c r="I108" s="13">
        <v>0</v>
      </c>
      <c r="J108" s="13"/>
      <c r="K108" s="13">
        <v>0</v>
      </c>
    </row>
    <row r="109" spans="1:11" ht="22.5" customHeight="1">
      <c r="A109" s="43" t="s">
        <v>131</v>
      </c>
      <c r="B109" s="43"/>
      <c r="D109" s="19"/>
      <c r="E109" s="29">
        <v>0</v>
      </c>
      <c r="F109" s="17"/>
      <c r="G109" s="13">
        <v>0</v>
      </c>
      <c r="H109" s="13"/>
      <c r="I109" s="29">
        <v>0</v>
      </c>
      <c r="J109" s="13"/>
      <c r="K109" s="29">
        <v>-50000000</v>
      </c>
    </row>
    <row r="110" spans="1:11" ht="22.5" customHeight="1">
      <c r="A110" s="43" t="s">
        <v>174</v>
      </c>
      <c r="B110" s="43"/>
      <c r="D110" s="19"/>
      <c r="E110" s="29">
        <v>0</v>
      </c>
      <c r="F110" s="17"/>
      <c r="G110" s="13">
        <v>77667750</v>
      </c>
      <c r="H110" s="13"/>
      <c r="I110" s="29">
        <v>0</v>
      </c>
      <c r="J110" s="13"/>
      <c r="K110" s="29">
        <v>80000000</v>
      </c>
    </row>
    <row r="111" spans="1:11" ht="22.5" customHeight="1">
      <c r="A111" s="43" t="s">
        <v>185</v>
      </c>
      <c r="B111" s="43"/>
      <c r="D111" s="19"/>
      <c r="E111" s="13">
        <v>-36999900</v>
      </c>
      <c r="F111" s="17"/>
      <c r="G111" s="13">
        <v>0</v>
      </c>
      <c r="H111" s="13"/>
      <c r="I111" s="13">
        <v>-36999900</v>
      </c>
      <c r="J111" s="13"/>
      <c r="K111" s="13">
        <v>0</v>
      </c>
    </row>
    <row r="112" spans="1:11" ht="22.5" customHeight="1">
      <c r="A112" s="43" t="s">
        <v>129</v>
      </c>
      <c r="B112" s="43"/>
      <c r="D112" s="19"/>
      <c r="E112" s="13">
        <v>89241</v>
      </c>
      <c r="F112" s="17"/>
      <c r="G112" s="13">
        <v>449980</v>
      </c>
      <c r="H112" s="13"/>
      <c r="I112" s="13">
        <v>89241</v>
      </c>
      <c r="J112" s="13"/>
      <c r="K112" s="13">
        <v>341911</v>
      </c>
    </row>
    <row r="113" spans="1:11" ht="22.5" customHeight="1">
      <c r="A113" s="43" t="s">
        <v>141</v>
      </c>
      <c r="B113" s="43"/>
      <c r="D113" s="19"/>
      <c r="E113" s="13">
        <v>0</v>
      </c>
      <c r="F113" s="17"/>
      <c r="G113" s="13">
        <v>200000</v>
      </c>
      <c r="H113" s="13"/>
      <c r="I113" s="13">
        <v>0</v>
      </c>
      <c r="J113" s="13"/>
      <c r="K113" s="13">
        <v>0</v>
      </c>
    </row>
    <row r="114" spans="1:11" ht="22.5" customHeight="1">
      <c r="A114" s="43" t="s">
        <v>204</v>
      </c>
      <c r="B114" s="43"/>
      <c r="D114" s="19"/>
      <c r="E114" s="13">
        <v>-38488469</v>
      </c>
      <c r="F114" s="17"/>
      <c r="G114" s="13">
        <v>-31445357</v>
      </c>
      <c r="H114" s="13"/>
      <c r="I114" s="13">
        <v>-38488469</v>
      </c>
      <c r="J114" s="13"/>
      <c r="K114" s="13">
        <v>-31003537</v>
      </c>
    </row>
    <row r="115" spans="1:11" ht="22.5" customHeight="1">
      <c r="A115" s="43" t="s">
        <v>120</v>
      </c>
      <c r="B115" s="43"/>
      <c r="D115" s="19"/>
      <c r="E115" s="29">
        <v>-65364246</v>
      </c>
      <c r="F115" s="17"/>
      <c r="G115" s="17">
        <v>-268256257</v>
      </c>
      <c r="H115" s="17"/>
      <c r="I115" s="29">
        <v>-65364246</v>
      </c>
      <c r="J115" s="17"/>
      <c r="K115" s="29">
        <v>-261298415</v>
      </c>
    </row>
    <row r="116" spans="1:11" ht="22.5" customHeight="1">
      <c r="A116" s="43" t="s">
        <v>195</v>
      </c>
      <c r="B116" s="43"/>
      <c r="D116" s="19"/>
      <c r="E116" s="34">
        <v>-4888489</v>
      </c>
      <c r="F116" s="17"/>
      <c r="G116" s="34">
        <v>-9252341</v>
      </c>
      <c r="H116" s="17"/>
      <c r="I116" s="34">
        <v>-4888489</v>
      </c>
      <c r="J116" s="17"/>
      <c r="K116" s="34">
        <v>-9030340</v>
      </c>
    </row>
    <row r="117" spans="1:11" ht="22.5" customHeight="1">
      <c r="A117" s="44" t="s">
        <v>186</v>
      </c>
      <c r="B117" s="43"/>
      <c r="D117" s="19"/>
      <c r="E117" s="24">
        <f>SUM(E107:E116)</f>
        <v>334182559</v>
      </c>
      <c r="F117" s="22"/>
      <c r="G117" s="24">
        <f>SUM(G107:G116)</f>
        <v>-730462971</v>
      </c>
      <c r="H117" s="19"/>
      <c r="I117" s="24">
        <f>SUM(I107:I116)</f>
        <v>334182559</v>
      </c>
      <c r="J117" s="19"/>
      <c r="K117" s="24">
        <f>SUM(K107:K116)</f>
        <v>-770990381</v>
      </c>
    </row>
    <row r="118" spans="1:11" ht="22.5" customHeight="1">
      <c r="A118" s="44" t="s">
        <v>30</v>
      </c>
      <c r="B118" s="44"/>
      <c r="D118" s="19"/>
      <c r="E118" s="19"/>
      <c r="F118" s="22"/>
      <c r="G118" s="19"/>
      <c r="H118" s="19"/>
      <c r="I118" s="19"/>
      <c r="J118" s="19"/>
      <c r="K118" s="19"/>
    </row>
    <row r="119" spans="1:11" ht="22.5" customHeight="1">
      <c r="A119" s="43" t="s">
        <v>203</v>
      </c>
      <c r="B119" s="44"/>
      <c r="D119" s="19"/>
      <c r="E119" s="19">
        <v>0</v>
      </c>
      <c r="F119" s="22"/>
      <c r="G119" s="19">
        <v>-8394858</v>
      </c>
      <c r="H119" s="19"/>
      <c r="I119" s="19">
        <v>0</v>
      </c>
      <c r="J119" s="19"/>
      <c r="K119" s="19">
        <v>0</v>
      </c>
    </row>
    <row r="120" spans="1:11" ht="22.5" customHeight="1">
      <c r="A120" s="43" t="s">
        <v>109</v>
      </c>
      <c r="B120" s="43"/>
      <c r="D120" s="19"/>
      <c r="E120" s="13">
        <v>0</v>
      </c>
      <c r="F120" s="17"/>
      <c r="G120" s="13">
        <v>158000000</v>
      </c>
      <c r="H120" s="13"/>
      <c r="I120" s="13">
        <v>0</v>
      </c>
      <c r="J120" s="13"/>
      <c r="K120" s="13">
        <v>158000000</v>
      </c>
    </row>
    <row r="121" spans="1:11" ht="22.5" customHeight="1">
      <c r="A121" s="43" t="s">
        <v>112</v>
      </c>
      <c r="B121" s="43"/>
      <c r="D121" s="19"/>
      <c r="E121" s="29">
        <v>-51689807</v>
      </c>
      <c r="F121" s="17"/>
      <c r="G121" s="13">
        <v>-42424099</v>
      </c>
      <c r="H121" s="13"/>
      <c r="I121" s="29">
        <v>-51689807</v>
      </c>
      <c r="J121" s="13"/>
      <c r="K121" s="29">
        <v>-34422199</v>
      </c>
    </row>
    <row r="122" spans="1:11" ht="22.5" customHeight="1">
      <c r="A122" s="43" t="s">
        <v>175</v>
      </c>
      <c r="B122" s="43"/>
      <c r="D122" s="19"/>
      <c r="E122" s="29">
        <v>31937647</v>
      </c>
      <c r="F122" s="17"/>
      <c r="G122" s="13">
        <v>0</v>
      </c>
      <c r="H122" s="13"/>
      <c r="I122" s="29">
        <v>31937647</v>
      </c>
      <c r="J122" s="13"/>
      <c r="K122" s="29">
        <v>0</v>
      </c>
    </row>
    <row r="123" spans="1:11" ht="22.5" customHeight="1">
      <c r="A123" s="43" t="s">
        <v>176</v>
      </c>
      <c r="B123" s="43"/>
      <c r="D123" s="19"/>
      <c r="E123" s="13">
        <v>-29910745</v>
      </c>
      <c r="F123" s="17"/>
      <c r="G123" s="13">
        <v>-20704475</v>
      </c>
      <c r="H123" s="13"/>
      <c r="I123" s="13">
        <v>-29910745</v>
      </c>
      <c r="J123" s="13"/>
      <c r="K123" s="13">
        <v>-19700633</v>
      </c>
    </row>
    <row r="124" spans="1:11" ht="22.5" customHeight="1">
      <c r="A124" s="43" t="s">
        <v>71</v>
      </c>
      <c r="B124" s="43"/>
      <c r="D124" s="19"/>
      <c r="E124" s="13">
        <v>-412495985</v>
      </c>
      <c r="F124" s="17"/>
      <c r="G124" s="13">
        <v>-340377711</v>
      </c>
      <c r="H124" s="13"/>
      <c r="I124" s="13">
        <v>-412495985</v>
      </c>
      <c r="J124" s="29"/>
      <c r="K124" s="13">
        <v>-340377711</v>
      </c>
    </row>
    <row r="125" spans="1:11" ht="22.5" customHeight="1">
      <c r="A125" s="44" t="s">
        <v>146</v>
      </c>
      <c r="B125" s="43"/>
      <c r="C125" s="4"/>
      <c r="D125" s="19"/>
      <c r="E125" s="18">
        <f>SUM(E119:E124)</f>
        <v>-462158890</v>
      </c>
      <c r="F125" s="22"/>
      <c r="G125" s="18">
        <f>SUM(G119:G124)</f>
        <v>-253901143</v>
      </c>
      <c r="H125" s="19"/>
      <c r="I125" s="18">
        <f>SUM(I119:I124)</f>
        <v>-462158890</v>
      </c>
      <c r="J125" s="19"/>
      <c r="K125" s="18">
        <f>SUM(K119:K124)</f>
        <v>-236500543</v>
      </c>
    </row>
    <row r="126" spans="1:11" ht="22.5" customHeight="1">
      <c r="A126" s="44" t="s">
        <v>110</v>
      </c>
      <c r="B126" s="43"/>
      <c r="D126" s="19"/>
      <c r="E126" s="19">
        <f>SUM(E125,E117,E95)</f>
        <v>582266411</v>
      </c>
      <c r="F126" s="22"/>
      <c r="G126" s="19">
        <f>SUM(G125,G117,G95)</f>
        <v>-21343297</v>
      </c>
      <c r="H126" s="19"/>
      <c r="I126" s="19">
        <f>SUM(I125,I117,I95)</f>
        <v>582266411</v>
      </c>
      <c r="J126" s="19"/>
      <c r="K126" s="19">
        <f>SUM(K125,K117,K95)</f>
        <v>-19152533</v>
      </c>
    </row>
    <row r="127" spans="1:11" ht="22.5" customHeight="1">
      <c r="A127" s="43" t="s">
        <v>26</v>
      </c>
      <c r="B127" s="43"/>
      <c r="D127" s="19"/>
      <c r="E127" s="13">
        <f>G128</f>
        <v>1291640703</v>
      </c>
      <c r="F127" s="17"/>
      <c r="G127" s="13">
        <v>1312984000</v>
      </c>
      <c r="H127" s="13"/>
      <c r="I127" s="13">
        <f>K128</f>
        <v>1291640703</v>
      </c>
      <c r="J127" s="13"/>
      <c r="K127" s="13">
        <v>1310793236</v>
      </c>
    </row>
    <row r="128" spans="1:11" ht="22.5" customHeight="1" thickBot="1">
      <c r="A128" s="44" t="s">
        <v>27</v>
      </c>
      <c r="B128" s="43"/>
      <c r="D128" s="19"/>
      <c r="E128" s="20">
        <f>SUM(E126:E127)</f>
        <v>1873907114</v>
      </c>
      <c r="F128" s="22"/>
      <c r="G128" s="20">
        <f>SUM(G126:G127)</f>
        <v>1291640703</v>
      </c>
      <c r="H128" s="19"/>
      <c r="I128" s="20">
        <f>SUM(I126:I127)</f>
        <v>1873907114</v>
      </c>
      <c r="J128" s="19"/>
      <c r="K128" s="20">
        <f>SUM(K126:K127)</f>
        <v>1291640703</v>
      </c>
    </row>
    <row r="129" spans="1:11" ht="22.5" customHeight="1" thickTop="1">
      <c r="A129" s="43"/>
      <c r="B129" s="43"/>
      <c r="D129" s="19"/>
      <c r="E129" s="19">
        <f>SUM(E128-BS!E10)</f>
        <v>0</v>
      </c>
      <c r="F129" s="22"/>
      <c r="G129" s="19">
        <f>SUM(G128-BS!G10)</f>
        <v>0</v>
      </c>
      <c r="H129" s="19"/>
      <c r="I129" s="122">
        <f>SUM(I128-BS!I10)</f>
        <v>0</v>
      </c>
      <c r="J129" s="19"/>
      <c r="K129" s="122">
        <f>SUM(K128-BS!K10)</f>
        <v>0</v>
      </c>
    </row>
    <row r="130" spans="1:11" ht="22.5" customHeight="1">
      <c r="A130" s="44" t="s">
        <v>187</v>
      </c>
      <c r="B130" s="43"/>
      <c r="D130" s="19"/>
      <c r="E130" s="19"/>
      <c r="F130" s="22"/>
      <c r="G130" s="19"/>
      <c r="H130" s="19"/>
      <c r="I130" s="122"/>
      <c r="J130" s="19"/>
      <c r="K130" s="122"/>
    </row>
    <row r="131" spans="1:11" ht="22.5" customHeight="1">
      <c r="A131" s="43" t="s">
        <v>188</v>
      </c>
      <c r="B131" s="43"/>
      <c r="D131" s="19"/>
      <c r="E131" s="19"/>
      <c r="F131" s="22"/>
      <c r="G131" s="19"/>
      <c r="H131" s="19"/>
      <c r="I131" s="122"/>
      <c r="J131" s="19"/>
      <c r="K131" s="122"/>
    </row>
    <row r="132" spans="1:11" ht="22.5" customHeight="1">
      <c r="A132" s="43" t="s">
        <v>196</v>
      </c>
      <c r="B132" s="43"/>
      <c r="D132" s="19"/>
      <c r="E132" s="19">
        <v>2632453</v>
      </c>
      <c r="F132" s="22"/>
      <c r="G132" s="19">
        <v>0</v>
      </c>
      <c r="H132" s="19"/>
      <c r="I132" s="19">
        <v>2632453</v>
      </c>
      <c r="J132" s="19"/>
      <c r="K132" s="19">
        <v>0</v>
      </c>
    </row>
    <row r="133" spans="1:11" ht="22.5" customHeight="1">
      <c r="A133" s="43" t="s">
        <v>197</v>
      </c>
      <c r="B133" s="43"/>
      <c r="D133" s="19"/>
      <c r="E133" s="19">
        <v>1140984</v>
      </c>
      <c r="F133" s="22"/>
      <c r="G133" s="19">
        <v>0</v>
      </c>
      <c r="H133" s="19"/>
      <c r="I133" s="19">
        <v>1140984</v>
      </c>
      <c r="J133" s="19"/>
      <c r="K133" s="19">
        <v>0</v>
      </c>
    </row>
    <row r="134" spans="1:11" ht="22.5" customHeight="1">
      <c r="A134" s="43"/>
      <c r="B134" s="43"/>
      <c r="D134" s="19"/>
      <c r="E134" s="19"/>
      <c r="F134" s="22"/>
      <c r="G134" s="19"/>
      <c r="H134" s="19"/>
      <c r="I134" s="122"/>
      <c r="J134" s="19"/>
      <c r="K134" s="122"/>
    </row>
    <row r="135" spans="1:11" ht="22.5" customHeight="1">
      <c r="A135" s="4" t="s">
        <v>4</v>
      </c>
    </row>
    <row r="137" spans="1:11" ht="22.5" customHeight="1">
      <c r="E137" s="13"/>
      <c r="F137" s="17"/>
      <c r="G137" s="13"/>
      <c r="H137" s="13"/>
      <c r="I137" s="13"/>
      <c r="J137" s="13"/>
      <c r="K137" s="13"/>
    </row>
  </sheetData>
  <mergeCells count="10">
    <mergeCell ref="A101:K101"/>
    <mergeCell ref="A56:K56"/>
    <mergeCell ref="I59:K59"/>
    <mergeCell ref="I104:K104"/>
    <mergeCell ref="A1:K1"/>
    <mergeCell ref="A4:K4"/>
    <mergeCell ref="I7:K7"/>
    <mergeCell ref="A54:K54"/>
    <mergeCell ref="A55:K55"/>
    <mergeCell ref="A53:K53"/>
  </mergeCells>
  <phoneticPr fontId="0" type="noConversion"/>
  <printOptions horizontalCentered="1" gridLinesSet="0"/>
  <pageMargins left="0.78740157480314965" right="0.23622047244094491" top="0.59055118110236227" bottom="0.11811023622047245" header="0.19685039370078741" footer="0.19685039370078741"/>
  <pageSetup paperSize="9" scale="70" orientation="portrait" r:id="rId1"/>
  <headerFooter alignWithMargins="0"/>
  <rowBreaks count="3" manualBreakCount="3">
    <brk id="52" max="16383" man="1"/>
    <brk id="97" max="16383" man="1"/>
    <brk id="1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view="pageBreakPreview" zoomScale="80" zoomScaleNormal="100" zoomScaleSheetLayoutView="80" workbookViewId="0"/>
  </sheetViews>
  <sheetFormatPr defaultRowHeight="21.75" customHeight="1"/>
  <cols>
    <col min="1" max="1" width="54.28515625" style="97" customWidth="1"/>
    <col min="2" max="2" width="7.7109375" style="97" customWidth="1"/>
    <col min="3" max="3" width="1.85546875" style="97" customWidth="1"/>
    <col min="4" max="4" width="15.140625" style="97" customWidth="1"/>
    <col min="5" max="5" width="1.7109375" style="107" customWidth="1"/>
    <col min="6" max="6" width="15.140625" style="97" customWidth="1"/>
    <col min="7" max="7" width="1.7109375" style="105" customWidth="1"/>
    <col min="8" max="8" width="15.140625" style="97" customWidth="1"/>
    <col min="9" max="9" width="1.7109375" style="97" customWidth="1"/>
    <col min="10" max="10" width="15.140625" style="97" customWidth="1"/>
    <col min="11" max="11" width="1.7109375" style="97" customWidth="1"/>
    <col min="12" max="12" width="17.42578125" style="97" customWidth="1"/>
    <col min="13" max="13" width="1.7109375" style="105" customWidth="1"/>
    <col min="14" max="14" width="15.140625" style="97" customWidth="1"/>
    <col min="15" max="15" width="1.7109375" style="97" customWidth="1"/>
    <col min="16" max="16" width="15.140625" style="97" customWidth="1"/>
    <col min="17" max="17" width="1.7109375" style="97" customWidth="1"/>
    <col min="18" max="18" width="15.140625" style="97" customWidth="1"/>
    <col min="19" max="19" width="0.5703125" style="97" customWidth="1"/>
    <col min="20" max="20" width="12.28515625" style="97" bestFit="1" customWidth="1"/>
    <col min="21" max="21" width="11" style="97" bestFit="1" customWidth="1"/>
    <col min="22" max="16384" width="9.140625" style="97"/>
  </cols>
  <sheetData>
    <row r="1" spans="1:18" ht="21.75" customHeight="1">
      <c r="A1" s="94" t="s">
        <v>173</v>
      </c>
      <c r="B1" s="94"/>
      <c r="C1" s="94"/>
      <c r="D1" s="95"/>
      <c r="E1" s="95"/>
      <c r="F1" s="95"/>
      <c r="G1" s="96"/>
      <c r="H1" s="95"/>
      <c r="I1" s="95"/>
      <c r="J1" s="95"/>
      <c r="K1" s="95"/>
      <c r="L1" s="95"/>
      <c r="M1" s="96"/>
      <c r="N1" s="95"/>
      <c r="O1" s="95"/>
      <c r="P1" s="95"/>
      <c r="Q1" s="95"/>
      <c r="R1" s="95"/>
    </row>
    <row r="2" spans="1:18" ht="21.75" customHeight="1">
      <c r="A2" s="94" t="s">
        <v>24</v>
      </c>
      <c r="B2" s="94"/>
      <c r="C2" s="94"/>
      <c r="D2" s="95"/>
      <c r="E2" s="95"/>
      <c r="F2" s="95"/>
      <c r="G2" s="96"/>
      <c r="H2" s="95"/>
      <c r="I2" s="95"/>
      <c r="J2" s="95"/>
      <c r="K2" s="95"/>
      <c r="L2" s="95"/>
      <c r="M2" s="96"/>
      <c r="N2" s="95"/>
      <c r="O2" s="95"/>
      <c r="P2" s="95"/>
      <c r="Q2" s="95"/>
      <c r="R2" s="95"/>
    </row>
    <row r="3" spans="1:18" ht="21.75" customHeight="1">
      <c r="A3" s="98" t="s">
        <v>163</v>
      </c>
      <c r="B3" s="98"/>
      <c r="C3" s="98"/>
      <c r="D3" s="95"/>
      <c r="E3" s="95"/>
      <c r="F3" s="95"/>
      <c r="G3" s="96"/>
      <c r="H3" s="95"/>
      <c r="I3" s="95"/>
      <c r="J3" s="95"/>
      <c r="K3" s="95"/>
      <c r="L3" s="95"/>
      <c r="M3" s="96"/>
      <c r="N3" s="95"/>
      <c r="O3" s="95"/>
      <c r="P3" s="95"/>
      <c r="Q3" s="95"/>
      <c r="R3" s="95"/>
    </row>
    <row r="4" spans="1:18" ht="21.75" customHeight="1">
      <c r="D4" s="95"/>
      <c r="E4" s="95"/>
      <c r="F4" s="95"/>
      <c r="G4" s="96"/>
      <c r="H4" s="95"/>
      <c r="I4" s="95"/>
      <c r="J4" s="95"/>
      <c r="K4" s="95"/>
      <c r="L4" s="95"/>
      <c r="M4" s="96"/>
      <c r="N4" s="95"/>
      <c r="O4" s="95"/>
      <c r="P4" s="95"/>
      <c r="Q4" s="95"/>
      <c r="R4" s="99" t="s">
        <v>33</v>
      </c>
    </row>
    <row r="5" spans="1:18" ht="21.75" customHeight="1">
      <c r="A5" s="95"/>
      <c r="B5" s="95"/>
      <c r="C5" s="95"/>
      <c r="D5" s="151" t="s">
        <v>31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</row>
    <row r="6" spans="1:18" s="95" customFormat="1" ht="21.75" customHeight="1">
      <c r="D6" s="152" t="s">
        <v>34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96"/>
      <c r="P6" s="96"/>
      <c r="Q6" s="96"/>
    </row>
    <row r="7" spans="1:18" s="95" customFormat="1" ht="21.75" customHeight="1">
      <c r="D7" s="96"/>
      <c r="E7" s="96"/>
      <c r="F7" s="96"/>
      <c r="G7" s="96"/>
      <c r="H7" s="96"/>
      <c r="I7" s="96"/>
      <c r="J7" s="96"/>
      <c r="K7" s="96"/>
      <c r="L7" s="96" t="s">
        <v>147</v>
      </c>
      <c r="M7" s="96"/>
      <c r="N7" s="96"/>
      <c r="O7" s="96"/>
      <c r="P7" s="96"/>
      <c r="Q7" s="96"/>
    </row>
    <row r="8" spans="1:18" s="95" customFormat="1" ht="21.75" customHeight="1">
      <c r="D8" s="96"/>
      <c r="E8" s="96"/>
      <c r="F8" s="96"/>
      <c r="G8" s="96"/>
      <c r="H8" s="96"/>
      <c r="I8" s="96"/>
      <c r="J8" s="96"/>
      <c r="K8" s="96"/>
      <c r="L8" s="121" t="s">
        <v>148</v>
      </c>
      <c r="M8" s="96"/>
      <c r="N8" s="96"/>
      <c r="O8" s="96"/>
      <c r="P8" s="96"/>
      <c r="Q8" s="96"/>
    </row>
    <row r="9" spans="1:18" s="95" customFormat="1" ht="21.75" customHeight="1">
      <c r="D9" s="96"/>
      <c r="E9" s="96"/>
      <c r="F9" s="96"/>
      <c r="G9" s="96"/>
      <c r="H9" s="96"/>
      <c r="I9" s="96"/>
      <c r="J9" s="96"/>
      <c r="K9" s="96"/>
      <c r="L9" s="95" t="s">
        <v>149</v>
      </c>
      <c r="M9" s="96"/>
      <c r="N9" s="96"/>
      <c r="O9" s="96"/>
      <c r="P9" s="96" t="s">
        <v>92</v>
      </c>
      <c r="Q9" s="96"/>
    </row>
    <row r="10" spans="1:18" s="95" customFormat="1" ht="21.75" customHeight="1">
      <c r="D10" s="95" t="s">
        <v>23</v>
      </c>
      <c r="G10" s="96"/>
      <c r="H10" s="96"/>
      <c r="I10" s="96"/>
      <c r="J10" s="96"/>
      <c r="K10" s="96"/>
      <c r="L10" s="95" t="s">
        <v>150</v>
      </c>
      <c r="M10" s="96"/>
      <c r="N10" s="96" t="s">
        <v>19</v>
      </c>
      <c r="O10" s="96"/>
      <c r="P10" s="96" t="s">
        <v>93</v>
      </c>
      <c r="Q10" s="96"/>
      <c r="R10" s="96" t="s">
        <v>19</v>
      </c>
    </row>
    <row r="11" spans="1:18" s="95" customFormat="1" ht="21.75" customHeight="1">
      <c r="D11" s="95" t="s">
        <v>94</v>
      </c>
      <c r="F11" s="95" t="s">
        <v>17</v>
      </c>
      <c r="G11" s="96"/>
      <c r="H11" s="151" t="s">
        <v>11</v>
      </c>
      <c r="I11" s="151"/>
      <c r="J11" s="151"/>
      <c r="K11" s="96"/>
      <c r="L11" s="95" t="s">
        <v>151</v>
      </c>
      <c r="M11" s="96"/>
      <c r="N11" s="96" t="s">
        <v>20</v>
      </c>
      <c r="O11" s="96"/>
      <c r="P11" s="96" t="s">
        <v>95</v>
      </c>
      <c r="Q11" s="96"/>
      <c r="R11" s="95" t="s">
        <v>96</v>
      </c>
    </row>
    <row r="12" spans="1:18" s="95" customFormat="1" ht="21.75" customHeight="1">
      <c r="B12" s="116" t="s">
        <v>0</v>
      </c>
      <c r="D12" s="100" t="s">
        <v>97</v>
      </c>
      <c r="E12" s="101"/>
      <c r="F12" s="100" t="s">
        <v>25</v>
      </c>
      <c r="G12" s="96"/>
      <c r="H12" s="100" t="s">
        <v>98</v>
      </c>
      <c r="I12" s="96"/>
      <c r="J12" s="100" t="s">
        <v>18</v>
      </c>
      <c r="K12" s="96"/>
      <c r="L12" s="121" t="s">
        <v>157</v>
      </c>
      <c r="M12" s="96"/>
      <c r="N12" s="100" t="s">
        <v>99</v>
      </c>
      <c r="O12" s="96"/>
      <c r="P12" s="100" t="s">
        <v>100</v>
      </c>
      <c r="Q12" s="96"/>
      <c r="R12" s="100" t="s">
        <v>101</v>
      </c>
    </row>
    <row r="13" spans="1:18" ht="21.75" customHeight="1">
      <c r="A13" s="102" t="s">
        <v>135</v>
      </c>
      <c r="B13" s="102"/>
      <c r="C13" s="102"/>
      <c r="D13" s="77">
        <v>1031604485</v>
      </c>
      <c r="E13" s="103"/>
      <c r="F13" s="77">
        <v>303437091</v>
      </c>
      <c r="H13" s="77">
        <v>97200000</v>
      </c>
      <c r="I13" s="77"/>
      <c r="J13" s="77">
        <v>1238035065</v>
      </c>
      <c r="K13" s="77"/>
      <c r="L13" s="77">
        <v>0</v>
      </c>
      <c r="N13" s="77">
        <f>SUM(D13:L13)</f>
        <v>2670276641</v>
      </c>
      <c r="O13" s="105"/>
      <c r="P13" s="103">
        <v>11025933</v>
      </c>
      <c r="Q13" s="77"/>
      <c r="R13" s="77">
        <f>SUM(N13:P13)</f>
        <v>2681302574</v>
      </c>
    </row>
    <row r="14" spans="1:18" ht="21.75" customHeight="1">
      <c r="A14" s="97" t="s">
        <v>89</v>
      </c>
      <c r="B14" s="102"/>
      <c r="C14" s="102"/>
      <c r="D14" s="77">
        <v>0</v>
      </c>
      <c r="E14" s="103"/>
      <c r="F14" s="77">
        <v>0</v>
      </c>
      <c r="H14" s="77">
        <v>0</v>
      </c>
      <c r="I14" s="77"/>
      <c r="J14" s="77">
        <f>'PL&amp;CF'!G45</f>
        <v>532508929</v>
      </c>
      <c r="K14" s="77"/>
      <c r="L14" s="77">
        <v>0</v>
      </c>
      <c r="N14" s="77">
        <f>SUM(D14:L14)</f>
        <v>532508929</v>
      </c>
      <c r="O14" s="105"/>
      <c r="P14" s="103">
        <f>'PL&amp;CF'!G41</f>
        <v>-10014959</v>
      </c>
      <c r="Q14" s="77"/>
      <c r="R14" s="77">
        <f>SUM(N14:P14)</f>
        <v>522493970</v>
      </c>
    </row>
    <row r="15" spans="1:18" ht="21.75" customHeight="1">
      <c r="A15" s="97" t="s">
        <v>192</v>
      </c>
      <c r="B15" s="119"/>
      <c r="C15" s="102"/>
      <c r="D15" s="103"/>
      <c r="E15" s="103"/>
      <c r="F15" s="103"/>
      <c r="G15" s="97"/>
      <c r="H15" s="103"/>
      <c r="I15" s="77"/>
      <c r="J15" s="103"/>
      <c r="K15" s="103"/>
      <c r="L15" s="103"/>
      <c r="M15" s="97"/>
      <c r="N15" s="103"/>
      <c r="P15" s="103"/>
      <c r="Q15" s="77"/>
      <c r="R15" s="103"/>
    </row>
    <row r="16" spans="1:18" ht="21.75" customHeight="1">
      <c r="A16" s="97" t="s">
        <v>193</v>
      </c>
      <c r="B16" s="117"/>
      <c r="C16" s="102"/>
      <c r="D16" s="103">
        <v>0</v>
      </c>
      <c r="E16" s="103"/>
      <c r="F16" s="103">
        <v>0</v>
      </c>
      <c r="G16" s="97"/>
      <c r="H16" s="103">
        <v>0</v>
      </c>
      <c r="I16" s="77"/>
      <c r="J16" s="103">
        <v>0</v>
      </c>
      <c r="K16" s="103"/>
      <c r="L16" s="103">
        <v>-11099916</v>
      </c>
      <c r="M16" s="97"/>
      <c r="N16" s="77">
        <f t="shared" ref="N16" si="0">SUM(D16:L16)</f>
        <v>-11099916</v>
      </c>
      <c r="P16" s="103">
        <v>11099916</v>
      </c>
      <c r="Q16" s="77"/>
      <c r="R16" s="77">
        <f>SUM(N16:Q16)</f>
        <v>0</v>
      </c>
    </row>
    <row r="17" spans="1:21" ht="21.75" customHeight="1">
      <c r="A17" s="97" t="s">
        <v>133</v>
      </c>
      <c r="B17" s="117">
        <v>26</v>
      </c>
      <c r="D17" s="77">
        <v>0</v>
      </c>
      <c r="E17" s="77"/>
      <c r="F17" s="77">
        <v>0</v>
      </c>
      <c r="G17" s="77"/>
      <c r="H17" s="77">
        <v>0</v>
      </c>
      <c r="I17" s="103"/>
      <c r="J17" s="77">
        <v>-340429150</v>
      </c>
      <c r="K17" s="22"/>
      <c r="L17" s="77">
        <v>0</v>
      </c>
      <c r="M17" s="77"/>
      <c r="N17" s="77">
        <f t="shared" ref="N17:N18" si="1">SUM(D17:L17)</f>
        <v>-340429150</v>
      </c>
      <c r="O17" s="77"/>
      <c r="P17" s="77">
        <v>0</v>
      </c>
      <c r="Q17" s="77"/>
      <c r="R17" s="77">
        <f>SUM(N17:Q17)</f>
        <v>-340429150</v>
      </c>
    </row>
    <row r="18" spans="1:21" ht="21.75" customHeight="1">
      <c r="A18" s="97" t="s">
        <v>122</v>
      </c>
      <c r="B18" s="117">
        <v>20</v>
      </c>
      <c r="D18" s="77">
        <v>0</v>
      </c>
      <c r="E18" s="77"/>
      <c r="F18" s="77">
        <v>0</v>
      </c>
      <c r="G18" s="77"/>
      <c r="H18" s="77">
        <v>5960449</v>
      </c>
      <c r="I18" s="103"/>
      <c r="J18" s="77">
        <v>-5960449</v>
      </c>
      <c r="K18" s="77"/>
      <c r="L18" s="77">
        <v>0</v>
      </c>
      <c r="M18" s="77"/>
      <c r="N18" s="77">
        <f t="shared" si="1"/>
        <v>0</v>
      </c>
      <c r="O18" s="77"/>
      <c r="P18" s="77">
        <v>0</v>
      </c>
      <c r="Q18" s="103"/>
      <c r="R18" s="77">
        <f>SUM(N18:Q18)</f>
        <v>0</v>
      </c>
    </row>
    <row r="19" spans="1:21" s="105" customFormat="1" ht="21.75" customHeight="1">
      <c r="A19" s="97" t="s">
        <v>86</v>
      </c>
      <c r="B19" s="118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ht="21.75" customHeight="1">
      <c r="A20" s="97" t="s">
        <v>159</v>
      </c>
      <c r="B20" s="117"/>
      <c r="D20" s="75">
        <v>0</v>
      </c>
      <c r="E20" s="77"/>
      <c r="F20" s="75">
        <v>0</v>
      </c>
      <c r="G20" s="77"/>
      <c r="H20" s="75">
        <v>0</v>
      </c>
      <c r="I20" s="77"/>
      <c r="J20" s="75">
        <v>0</v>
      </c>
      <c r="K20" s="77"/>
      <c r="L20" s="75">
        <v>11099916</v>
      </c>
      <c r="M20" s="77"/>
      <c r="N20" s="75">
        <f>SUM(D20:L20)</f>
        <v>11099916</v>
      </c>
      <c r="O20" s="77"/>
      <c r="P20" s="75">
        <v>-12110890</v>
      </c>
      <c r="Q20" s="77"/>
      <c r="R20" s="75">
        <f>SUM(N20:Q20)</f>
        <v>-1010974</v>
      </c>
    </row>
    <row r="21" spans="1:21" ht="21.75" customHeight="1" thickBot="1">
      <c r="A21" s="102" t="s">
        <v>167</v>
      </c>
      <c r="B21" s="119"/>
      <c r="C21" s="102"/>
      <c r="D21" s="76">
        <f>SUM(D13:D20)</f>
        <v>1031604485</v>
      </c>
      <c r="E21" s="77"/>
      <c r="F21" s="76">
        <f>SUM(F13:F20)</f>
        <v>303437091</v>
      </c>
      <c r="G21" s="77"/>
      <c r="H21" s="76">
        <f>SUM(H13:H20)</f>
        <v>103160449</v>
      </c>
      <c r="I21" s="77"/>
      <c r="J21" s="76">
        <f>SUM(J13:J20)</f>
        <v>1424154395</v>
      </c>
      <c r="K21" s="77"/>
      <c r="L21" s="76">
        <f>SUM(L13:L20)</f>
        <v>0</v>
      </c>
      <c r="M21" s="77"/>
      <c r="N21" s="76">
        <f>SUM(N13:N20)</f>
        <v>2862356420</v>
      </c>
      <c r="O21" s="77"/>
      <c r="P21" s="76">
        <f>SUM(P13:P20)</f>
        <v>0</v>
      </c>
      <c r="Q21" s="77"/>
      <c r="R21" s="76">
        <f>SUM(R13:R20)</f>
        <v>2862356420</v>
      </c>
    </row>
    <row r="22" spans="1:21" ht="15" customHeight="1" thickTop="1">
      <c r="A22" s="102"/>
      <c r="B22" s="119"/>
      <c r="C22" s="102"/>
      <c r="D22" s="77"/>
      <c r="E22" s="77"/>
      <c r="F22" s="77"/>
      <c r="G22" s="77"/>
      <c r="H22" s="77"/>
      <c r="I22" s="77"/>
      <c r="J22" s="77">
        <f>SUM(J21-BS!G73)</f>
        <v>0</v>
      </c>
      <c r="K22" s="77"/>
      <c r="L22" s="77"/>
      <c r="M22" s="77"/>
      <c r="N22" s="77"/>
      <c r="O22" s="77"/>
      <c r="P22" s="77"/>
      <c r="Q22" s="77"/>
      <c r="R22" s="77">
        <f>SUM(R21-BS!G74)</f>
        <v>0</v>
      </c>
    </row>
    <row r="23" spans="1:21" ht="21.75" customHeight="1">
      <c r="A23" s="132"/>
      <c r="B23" s="117"/>
      <c r="D23" s="133"/>
      <c r="E23" s="133"/>
      <c r="F23" s="133"/>
      <c r="G23" s="134"/>
      <c r="H23" s="133"/>
      <c r="I23" s="133"/>
      <c r="J23" s="133"/>
      <c r="K23" s="133"/>
      <c r="L23" s="135" t="s">
        <v>33</v>
      </c>
      <c r="M23" s="97"/>
      <c r="N23" s="77"/>
      <c r="P23" s="103"/>
      <c r="Q23" s="77"/>
      <c r="R23" s="103"/>
    </row>
    <row r="24" spans="1:21" ht="21.75" customHeight="1">
      <c r="A24" s="133"/>
      <c r="B24" s="117"/>
      <c r="D24" s="150" t="s">
        <v>177</v>
      </c>
      <c r="E24" s="150"/>
      <c r="F24" s="150"/>
      <c r="G24" s="150"/>
      <c r="H24" s="150"/>
      <c r="I24" s="150"/>
      <c r="J24" s="150"/>
      <c r="K24" s="150"/>
      <c r="L24" s="150"/>
      <c r="M24" s="97"/>
      <c r="N24" s="103"/>
      <c r="P24" s="103"/>
      <c r="Q24" s="77"/>
      <c r="R24" s="103"/>
    </row>
    <row r="25" spans="1:21" ht="21.75" customHeight="1">
      <c r="A25" s="133"/>
      <c r="B25" s="117"/>
      <c r="D25" s="133" t="s">
        <v>23</v>
      </c>
      <c r="E25" s="133"/>
      <c r="F25" s="133"/>
      <c r="G25" s="134"/>
      <c r="H25" s="134"/>
      <c r="I25" s="134"/>
      <c r="J25" s="134"/>
      <c r="K25" s="134"/>
      <c r="L25" s="134" t="s">
        <v>19</v>
      </c>
      <c r="M25" s="97"/>
      <c r="N25" s="103"/>
      <c r="P25" s="103"/>
      <c r="Q25" s="77"/>
      <c r="R25" s="103"/>
    </row>
    <row r="26" spans="1:21" ht="21.75" customHeight="1">
      <c r="A26" s="133"/>
      <c r="B26" s="117"/>
      <c r="D26" s="133" t="s">
        <v>94</v>
      </c>
      <c r="E26" s="133"/>
      <c r="F26" s="133" t="s">
        <v>17</v>
      </c>
      <c r="G26" s="134"/>
      <c r="H26" s="142" t="s">
        <v>11</v>
      </c>
      <c r="I26" s="142"/>
      <c r="J26" s="142"/>
      <c r="K26" s="134"/>
      <c r="L26" s="133" t="s">
        <v>96</v>
      </c>
      <c r="M26" s="97"/>
      <c r="N26" s="77"/>
      <c r="P26" s="103"/>
      <c r="Q26" s="77"/>
      <c r="R26" s="77"/>
    </row>
    <row r="27" spans="1:21" ht="21.75" customHeight="1">
      <c r="A27" s="133"/>
      <c r="B27" s="144" t="s">
        <v>0</v>
      </c>
      <c r="D27" s="142" t="s">
        <v>97</v>
      </c>
      <c r="E27" s="136"/>
      <c r="F27" s="142" t="s">
        <v>25</v>
      </c>
      <c r="G27" s="134"/>
      <c r="H27" s="142" t="s">
        <v>98</v>
      </c>
      <c r="I27" s="134"/>
      <c r="J27" s="142" t="s">
        <v>18</v>
      </c>
      <c r="K27" s="134"/>
      <c r="L27" s="142" t="s">
        <v>101</v>
      </c>
      <c r="M27" s="77"/>
      <c r="N27" s="77"/>
      <c r="O27" s="77"/>
      <c r="P27" s="77"/>
      <c r="Q27" s="103"/>
      <c r="R27" s="77"/>
    </row>
    <row r="28" spans="1:21" ht="21.75" customHeight="1">
      <c r="A28" s="137" t="s">
        <v>164</v>
      </c>
      <c r="B28" s="117"/>
      <c r="D28" s="138">
        <v>1031604485</v>
      </c>
      <c r="E28" s="138"/>
      <c r="F28" s="138">
        <v>303437091</v>
      </c>
      <c r="G28" s="138"/>
      <c r="H28" s="138">
        <v>103160449</v>
      </c>
      <c r="I28" s="139"/>
      <c r="J28" s="138">
        <v>1424154395</v>
      </c>
      <c r="K28" s="138"/>
      <c r="L28" s="138">
        <v>2862356420</v>
      </c>
      <c r="M28" s="77"/>
      <c r="N28" s="77"/>
      <c r="O28" s="77"/>
      <c r="P28" s="77"/>
      <c r="Q28" s="103"/>
      <c r="R28" s="77"/>
    </row>
    <row r="29" spans="1:21" ht="21.75" customHeight="1">
      <c r="A29" s="132" t="s">
        <v>87</v>
      </c>
      <c r="B29" s="117"/>
      <c r="D29" s="138">
        <v>0</v>
      </c>
      <c r="E29" s="138"/>
      <c r="F29" s="138">
        <v>0</v>
      </c>
      <c r="G29" s="138"/>
      <c r="H29" s="138">
        <v>0</v>
      </c>
      <c r="I29" s="139"/>
      <c r="J29" s="138">
        <f>'PL&amp;CF'!E29</f>
        <v>429392385</v>
      </c>
      <c r="K29" s="138"/>
      <c r="L29" s="138">
        <f>SUM(D29:J29)</f>
        <v>429392385</v>
      </c>
      <c r="M29" s="77"/>
      <c r="N29" s="77"/>
      <c r="O29" s="77"/>
      <c r="P29" s="77"/>
      <c r="Q29" s="103"/>
      <c r="R29" s="77"/>
    </row>
    <row r="30" spans="1:21" ht="21.75" customHeight="1">
      <c r="A30" s="132" t="s">
        <v>88</v>
      </c>
      <c r="B30" s="117"/>
      <c r="D30" s="140">
        <v>0</v>
      </c>
      <c r="E30" s="138"/>
      <c r="F30" s="140">
        <v>0</v>
      </c>
      <c r="G30" s="138"/>
      <c r="H30" s="140">
        <v>0</v>
      </c>
      <c r="I30" s="139"/>
      <c r="J30" s="140">
        <f>'PL&amp;CF'!E35</f>
        <v>4888170</v>
      </c>
      <c r="K30" s="138"/>
      <c r="L30" s="140">
        <f>SUM(D30:J30)</f>
        <v>4888170</v>
      </c>
      <c r="M30" s="77"/>
      <c r="N30" s="77"/>
      <c r="O30" s="77"/>
      <c r="P30" s="77"/>
      <c r="Q30" s="103"/>
      <c r="R30" s="77"/>
    </row>
    <row r="31" spans="1:21" ht="21.75" customHeight="1">
      <c r="A31" s="132" t="s">
        <v>89</v>
      </c>
      <c r="B31" s="117"/>
      <c r="D31" s="138">
        <f>SUM(D29:D30)</f>
        <v>0</v>
      </c>
      <c r="E31" s="138"/>
      <c r="F31" s="138">
        <f>SUM(F29:F30)</f>
        <v>0</v>
      </c>
      <c r="G31" s="138"/>
      <c r="H31" s="138">
        <f>SUM(H29:H30)</f>
        <v>0</v>
      </c>
      <c r="I31" s="139"/>
      <c r="J31" s="138">
        <f>SUM(J29:J30)</f>
        <v>434280555</v>
      </c>
      <c r="K31" s="138"/>
      <c r="L31" s="138">
        <f>SUM(L29:L30)</f>
        <v>434280555</v>
      </c>
      <c r="M31" s="77"/>
      <c r="N31" s="77"/>
      <c r="O31" s="77"/>
      <c r="P31" s="77"/>
      <c r="Q31" s="103"/>
      <c r="R31" s="77"/>
    </row>
    <row r="32" spans="1:21" ht="21.75" customHeight="1">
      <c r="A32" s="132" t="s">
        <v>133</v>
      </c>
      <c r="B32" s="117">
        <v>26</v>
      </c>
      <c r="D32" s="140">
        <v>0</v>
      </c>
      <c r="E32" s="138"/>
      <c r="F32" s="140">
        <v>0</v>
      </c>
      <c r="G32" s="138"/>
      <c r="H32" s="140">
        <v>0</v>
      </c>
      <c r="I32" s="139"/>
      <c r="J32" s="140">
        <v>-412641594</v>
      </c>
      <c r="K32" s="138"/>
      <c r="L32" s="140">
        <f>SUM(D32:J32)</f>
        <v>-412641594</v>
      </c>
      <c r="M32" s="77"/>
      <c r="N32" s="77"/>
      <c r="O32" s="77"/>
      <c r="P32" s="77"/>
      <c r="Q32" s="77"/>
      <c r="R32" s="77"/>
      <c r="T32" s="22"/>
      <c r="U32" s="104"/>
    </row>
    <row r="33" spans="1:18" ht="21.75" customHeight="1" thickBot="1">
      <c r="A33" s="137" t="s">
        <v>165</v>
      </c>
      <c r="B33" s="117"/>
      <c r="D33" s="141">
        <f>SUM(D28,D31:D32)</f>
        <v>1031604485</v>
      </c>
      <c r="E33" s="138"/>
      <c r="F33" s="141">
        <f>SUM(F28,F31:F32)</f>
        <v>303437091</v>
      </c>
      <c r="G33" s="138"/>
      <c r="H33" s="141">
        <f>SUM(H28,H31:H32)</f>
        <v>103160449</v>
      </c>
      <c r="I33" s="138"/>
      <c r="J33" s="141">
        <f>SUM(J28,J31:J32)</f>
        <v>1445793356</v>
      </c>
      <c r="K33" s="138"/>
      <c r="L33" s="141">
        <f>SUM(L28,L31:L32)</f>
        <v>2883995381</v>
      </c>
      <c r="N33" s="77"/>
      <c r="O33" s="105"/>
      <c r="P33" s="77"/>
      <c r="Q33" s="105"/>
      <c r="R33" s="77"/>
    </row>
    <row r="34" spans="1:18" ht="24" thickTop="1">
      <c r="A34" s="137"/>
      <c r="D34" s="138"/>
      <c r="E34" s="138"/>
      <c r="F34" s="138"/>
      <c r="G34" s="138"/>
      <c r="H34" s="138"/>
      <c r="I34" s="138"/>
      <c r="J34" s="138" t="s">
        <v>178</v>
      </c>
      <c r="K34" s="138"/>
      <c r="L34" s="138">
        <f>L33-BS!E74</f>
        <v>0</v>
      </c>
      <c r="M34" s="77"/>
      <c r="N34" s="77"/>
      <c r="O34" s="77"/>
      <c r="P34" s="77"/>
      <c r="Q34" s="77"/>
      <c r="R34" s="77"/>
    </row>
    <row r="35" spans="1:18" ht="21.75" customHeight="1">
      <c r="A35" s="132" t="s">
        <v>4</v>
      </c>
      <c r="B35" s="138"/>
      <c r="C35" s="138"/>
      <c r="D35" s="138"/>
      <c r="E35" s="138"/>
      <c r="F35" s="138"/>
      <c r="G35" s="138"/>
      <c r="H35" s="138"/>
      <c r="I35" s="138"/>
      <c r="J35" s="138"/>
      <c r="K35" s="77"/>
      <c r="L35" s="77"/>
      <c r="M35" s="77"/>
      <c r="N35" s="77"/>
      <c r="O35" s="77"/>
      <c r="P35" s="106"/>
      <c r="Q35" s="77"/>
      <c r="R35" s="77"/>
    </row>
  </sheetData>
  <mergeCells count="4">
    <mergeCell ref="D24:L24"/>
    <mergeCell ref="D5:R5"/>
    <mergeCell ref="D6:N6"/>
    <mergeCell ref="H11:J11"/>
  </mergeCells>
  <printOptions horizontalCentered="1"/>
  <pageMargins left="0.31496062992125984" right="0.31496062992125984" top="0.98425196850393704" bottom="0.19685039370078741" header="0.19685039370078741" footer="0.19685039370078741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showGridLines="0" view="pageBreakPreview" zoomScale="95" zoomScaleNormal="100" zoomScaleSheetLayoutView="95" workbookViewId="0"/>
  </sheetViews>
  <sheetFormatPr defaultRowHeight="22.5" customHeight="1"/>
  <cols>
    <col min="1" max="1" width="19.5703125" style="81" customWidth="1"/>
    <col min="2" max="2" width="9.140625" style="81"/>
    <col min="3" max="3" width="5.85546875" style="81" customWidth="1"/>
    <col min="4" max="4" width="10.5703125" style="81" customWidth="1"/>
    <col min="5" max="5" width="3.28515625" style="81" customWidth="1"/>
    <col min="6" max="6" width="15.85546875" style="81" customWidth="1"/>
    <col min="7" max="7" width="1.5703125" style="81" customWidth="1"/>
    <col min="8" max="8" width="15.85546875" style="81" customWidth="1"/>
    <col min="9" max="9" width="1.5703125" style="81" customWidth="1"/>
    <col min="10" max="10" width="15.85546875" style="81" customWidth="1"/>
    <col min="11" max="11" width="1.5703125" style="81" customWidth="1"/>
    <col min="12" max="12" width="15.85546875" style="81" customWidth="1"/>
    <col min="13" max="13" width="1.85546875" style="81" customWidth="1"/>
    <col min="14" max="14" width="15.85546875" style="81" customWidth="1"/>
    <col min="15" max="15" width="1.5703125" style="81" customWidth="1"/>
    <col min="16" max="16" width="13.28515625" style="81" bestFit="1" customWidth="1"/>
    <col min="17" max="16384" width="9.140625" style="81"/>
  </cols>
  <sheetData>
    <row r="1" spans="1:16" s="54" customFormat="1" ht="22.5" customHeight="1">
      <c r="A1" s="57" t="s">
        <v>173</v>
      </c>
      <c r="B1" s="69"/>
      <c r="C1" s="69"/>
      <c r="D1" s="69"/>
      <c r="E1" s="70"/>
      <c r="F1" s="69"/>
      <c r="G1" s="69"/>
      <c r="H1" s="69"/>
      <c r="I1" s="69"/>
      <c r="J1" s="69"/>
      <c r="K1" s="69"/>
      <c r="L1" s="69"/>
      <c r="M1" s="69"/>
      <c r="N1" s="69"/>
    </row>
    <row r="2" spans="1:16" s="54" customFormat="1" ht="22.5" customHeight="1">
      <c r="A2" s="57" t="s">
        <v>102</v>
      </c>
      <c r="B2" s="69"/>
      <c r="C2" s="69"/>
      <c r="D2" s="69"/>
      <c r="E2" s="70"/>
      <c r="F2" s="69"/>
      <c r="G2" s="69"/>
      <c r="H2" s="69"/>
      <c r="I2" s="69"/>
      <c r="J2" s="69"/>
      <c r="K2" s="69"/>
      <c r="L2" s="69"/>
      <c r="M2" s="69"/>
      <c r="N2" s="69"/>
    </row>
    <row r="3" spans="1:16" s="54" customFormat="1" ht="22.5" customHeight="1">
      <c r="A3" s="1" t="s">
        <v>163</v>
      </c>
      <c r="B3" s="58"/>
      <c r="C3" s="58"/>
      <c r="D3" s="58"/>
      <c r="E3" s="59"/>
      <c r="F3" s="58"/>
      <c r="G3" s="58"/>
      <c r="H3" s="58"/>
      <c r="I3" s="58"/>
      <c r="J3" s="58"/>
      <c r="K3" s="58"/>
      <c r="L3" s="58"/>
      <c r="M3" s="58"/>
      <c r="N3" s="58"/>
    </row>
    <row r="4" spans="1:16" s="54" customFormat="1" ht="22.5" customHeight="1">
      <c r="B4" s="69"/>
      <c r="C4" s="69"/>
      <c r="D4" s="69"/>
      <c r="E4" s="70"/>
      <c r="F4" s="69"/>
      <c r="G4" s="69"/>
      <c r="H4" s="69"/>
      <c r="I4" s="69"/>
      <c r="J4" s="69"/>
      <c r="K4" s="69"/>
      <c r="L4" s="69"/>
      <c r="M4" s="69"/>
      <c r="N4" s="60" t="s">
        <v>33</v>
      </c>
    </row>
    <row r="5" spans="1:16" s="54" customFormat="1" ht="22.5" customHeight="1">
      <c r="A5" s="67"/>
      <c r="B5" s="56"/>
      <c r="C5" s="71"/>
      <c r="E5" s="71"/>
      <c r="F5" s="153" t="s">
        <v>32</v>
      </c>
      <c r="G5" s="153"/>
      <c r="H5" s="153"/>
      <c r="I5" s="153"/>
      <c r="J5" s="153"/>
      <c r="K5" s="153"/>
      <c r="L5" s="153"/>
      <c r="M5" s="153"/>
      <c r="N5" s="153"/>
    </row>
    <row r="6" spans="1:16" s="58" customFormat="1" ht="22.5" customHeight="1">
      <c r="F6" s="58" t="s">
        <v>23</v>
      </c>
      <c r="G6" s="59"/>
      <c r="H6" s="59"/>
      <c r="I6" s="59"/>
      <c r="J6" s="59"/>
      <c r="K6" s="59"/>
      <c r="L6" s="59"/>
      <c r="M6" s="59"/>
      <c r="N6" s="72" t="s">
        <v>19</v>
      </c>
    </row>
    <row r="7" spans="1:16" s="58" customFormat="1" ht="22.5" customHeight="1">
      <c r="F7" s="58" t="s">
        <v>94</v>
      </c>
      <c r="G7" s="59"/>
      <c r="H7" s="58" t="s">
        <v>17</v>
      </c>
      <c r="I7" s="56"/>
      <c r="J7" s="154" t="s">
        <v>11</v>
      </c>
      <c r="K7" s="154"/>
      <c r="L7" s="154"/>
      <c r="M7" s="59"/>
      <c r="N7" s="58" t="s">
        <v>96</v>
      </c>
    </row>
    <row r="8" spans="1:16" s="58" customFormat="1" ht="22.5" customHeight="1">
      <c r="D8" s="144" t="s">
        <v>0</v>
      </c>
      <c r="E8" s="62"/>
      <c r="F8" s="61" t="s">
        <v>97</v>
      </c>
      <c r="G8" s="59"/>
      <c r="H8" s="61" t="s">
        <v>25</v>
      </c>
      <c r="I8" s="59"/>
      <c r="J8" s="61" t="s">
        <v>35</v>
      </c>
      <c r="K8" s="59"/>
      <c r="L8" s="61" t="s">
        <v>18</v>
      </c>
      <c r="M8" s="59"/>
      <c r="N8" s="61" t="s">
        <v>101</v>
      </c>
    </row>
    <row r="9" spans="1:16" s="58" customFormat="1" ht="22.5" customHeight="1">
      <c r="E9" s="62"/>
      <c r="F9" s="59"/>
      <c r="G9" s="59"/>
      <c r="H9" s="59"/>
      <c r="I9" s="59"/>
      <c r="J9" s="59"/>
      <c r="K9" s="59"/>
      <c r="L9" s="59"/>
      <c r="M9" s="59"/>
      <c r="N9" s="59"/>
    </row>
    <row r="10" spans="1:16" s="54" customFormat="1" ht="22.5" customHeight="1">
      <c r="A10" s="67" t="s">
        <v>136</v>
      </c>
      <c r="B10" s="63"/>
      <c r="C10" s="63"/>
      <c r="F10" s="64">
        <v>1031604485</v>
      </c>
      <c r="G10" s="64"/>
      <c r="H10" s="64">
        <v>303437091</v>
      </c>
      <c r="J10" s="64">
        <v>97200000</v>
      </c>
      <c r="L10" s="64">
        <v>1265209521</v>
      </c>
      <c r="M10" s="64"/>
      <c r="N10" s="64">
        <f>SUM(F10:L10)</f>
        <v>2697451097</v>
      </c>
    </row>
    <row r="11" spans="1:16" s="54" customFormat="1" ht="22.5" customHeight="1">
      <c r="A11" s="54" t="s">
        <v>126</v>
      </c>
      <c r="C11" s="55"/>
      <c r="D11" s="120"/>
      <c r="E11" s="64"/>
      <c r="F11" s="64">
        <v>0</v>
      </c>
      <c r="G11" s="64"/>
      <c r="H11" s="64">
        <v>0</v>
      </c>
      <c r="I11" s="64"/>
      <c r="J11" s="64">
        <v>0</v>
      </c>
      <c r="K11" s="64"/>
      <c r="L11" s="64">
        <f>SUM('PL&amp;CF'!K37)</f>
        <v>522557867</v>
      </c>
      <c r="M11" s="64"/>
      <c r="N11" s="64">
        <f>SUM(E11:L11)</f>
        <v>522557867</v>
      </c>
    </row>
    <row r="12" spans="1:16" s="54" customFormat="1" ht="22.5" customHeight="1">
      <c r="A12" s="54" t="s">
        <v>134</v>
      </c>
      <c r="C12" s="55"/>
      <c r="D12" s="120">
        <v>26</v>
      </c>
      <c r="E12" s="64"/>
      <c r="F12" s="64">
        <v>0</v>
      </c>
      <c r="G12" s="64"/>
      <c r="H12" s="64">
        <v>0</v>
      </c>
      <c r="I12" s="63"/>
      <c r="J12" s="64">
        <v>0</v>
      </c>
      <c r="K12" s="63"/>
      <c r="L12" s="64">
        <v>-340429150</v>
      </c>
      <c r="M12" s="2"/>
      <c r="N12" s="64">
        <f>SUM(E12:L12)</f>
        <v>-340429150</v>
      </c>
      <c r="O12" s="63"/>
      <c r="P12" s="64"/>
    </row>
    <row r="13" spans="1:16" s="54" customFormat="1" ht="22.5" customHeight="1">
      <c r="A13" s="54" t="s">
        <v>122</v>
      </c>
      <c r="C13" s="55"/>
      <c r="D13" s="120">
        <v>20</v>
      </c>
      <c r="E13" s="64"/>
      <c r="F13" s="66">
        <v>0</v>
      </c>
      <c r="G13" s="64"/>
      <c r="H13" s="66">
        <v>0</v>
      </c>
      <c r="I13" s="64"/>
      <c r="J13" s="66">
        <v>5960449</v>
      </c>
      <c r="K13" s="64"/>
      <c r="L13" s="66">
        <v>-5960449</v>
      </c>
      <c r="M13" s="64"/>
      <c r="N13" s="66">
        <f>SUM(F13:M13)</f>
        <v>0</v>
      </c>
      <c r="O13" s="63"/>
      <c r="P13" s="64"/>
    </row>
    <row r="14" spans="1:16" s="54" customFormat="1" ht="22.5" customHeight="1" thickBot="1">
      <c r="A14" s="67" t="s">
        <v>167</v>
      </c>
      <c r="C14" s="55"/>
      <c r="D14" s="120"/>
      <c r="E14" s="64"/>
      <c r="F14" s="68">
        <f>SUM(F10:F13)</f>
        <v>1031604485</v>
      </c>
      <c r="G14" s="64"/>
      <c r="H14" s="68">
        <f>SUM(H10:H13)</f>
        <v>303437091</v>
      </c>
      <c r="I14" s="64"/>
      <c r="J14" s="68">
        <f>SUM(J10:J13)</f>
        <v>103160449</v>
      </c>
      <c r="K14" s="64"/>
      <c r="L14" s="68">
        <f>SUM(L10:L13)</f>
        <v>1441377789</v>
      </c>
      <c r="M14" s="64"/>
      <c r="N14" s="68">
        <f>SUM(N10:N13)</f>
        <v>2879579814</v>
      </c>
      <c r="P14" s="56"/>
    </row>
    <row r="15" spans="1:16" s="58" customFormat="1" ht="22.5" customHeight="1" thickTop="1">
      <c r="A15" s="67"/>
      <c r="D15" s="120"/>
      <c r="E15" s="73"/>
      <c r="F15" s="74"/>
      <c r="G15" s="74"/>
      <c r="H15" s="74"/>
      <c r="I15" s="74"/>
      <c r="J15" s="74"/>
      <c r="K15" s="74"/>
      <c r="L15" s="74"/>
      <c r="M15" s="74"/>
      <c r="N15" s="64">
        <f>SUM(N14-BS!K74)</f>
        <v>0</v>
      </c>
    </row>
    <row r="16" spans="1:16" s="54" customFormat="1" ht="22.5" customHeight="1">
      <c r="A16" s="67" t="s">
        <v>166</v>
      </c>
      <c r="C16" s="55"/>
      <c r="D16" s="120"/>
      <c r="E16" s="64"/>
      <c r="F16" s="64">
        <v>1031604485</v>
      </c>
      <c r="G16" s="64"/>
      <c r="H16" s="64">
        <v>303437091</v>
      </c>
      <c r="I16" s="63"/>
      <c r="J16" s="64">
        <v>103160449</v>
      </c>
      <c r="K16" s="63"/>
      <c r="L16" s="64">
        <v>1441377789</v>
      </c>
      <c r="M16" s="64"/>
      <c r="N16" s="64">
        <f>SUM(F16:L16)</f>
        <v>2879579814</v>
      </c>
      <c r="O16" s="63"/>
      <c r="P16" s="64"/>
    </row>
    <row r="17" spans="1:16" s="54" customFormat="1" ht="22.5" customHeight="1">
      <c r="A17" s="54" t="s">
        <v>87</v>
      </c>
      <c r="C17" s="55"/>
      <c r="D17" s="120"/>
      <c r="E17" s="64"/>
      <c r="F17" s="64">
        <v>0</v>
      </c>
      <c r="G17" s="64"/>
      <c r="H17" s="64">
        <v>0</v>
      </c>
      <c r="I17" s="63"/>
      <c r="J17" s="64">
        <v>0</v>
      </c>
      <c r="K17" s="63"/>
      <c r="L17" s="64">
        <f>'PL&amp;CF'!I29</f>
        <v>448623178</v>
      </c>
      <c r="M17" s="64"/>
      <c r="N17" s="64">
        <f>SUM(F17:L17)</f>
        <v>448623178</v>
      </c>
      <c r="O17" s="63"/>
      <c r="P17" s="64"/>
    </row>
    <row r="18" spans="1:16" s="54" customFormat="1" ht="22.5" customHeight="1">
      <c r="A18" s="54" t="s">
        <v>88</v>
      </c>
      <c r="C18" s="55"/>
      <c r="D18" s="120"/>
      <c r="E18" s="64"/>
      <c r="F18" s="66">
        <v>0</v>
      </c>
      <c r="G18" s="64"/>
      <c r="H18" s="66">
        <v>0</v>
      </c>
      <c r="I18" s="64"/>
      <c r="J18" s="66">
        <v>0</v>
      </c>
      <c r="K18" s="64"/>
      <c r="L18" s="66">
        <f>'PL&amp;CF'!I35</f>
        <v>4888170</v>
      </c>
      <c r="M18" s="64"/>
      <c r="N18" s="66">
        <f>SUM(F18:L18)</f>
        <v>4888170</v>
      </c>
      <c r="O18" s="63"/>
      <c r="P18" s="64"/>
    </row>
    <row r="19" spans="1:16" s="54" customFormat="1" ht="22.5" customHeight="1">
      <c r="A19" s="54" t="s">
        <v>89</v>
      </c>
      <c r="C19" s="55"/>
      <c r="D19" s="120"/>
      <c r="E19" s="64"/>
      <c r="F19" s="138">
        <f>SUM(F17:F18)</f>
        <v>0</v>
      </c>
      <c r="G19" s="64"/>
      <c r="H19" s="138">
        <f>SUM(H17:H18)</f>
        <v>0</v>
      </c>
      <c r="I19" s="64"/>
      <c r="J19" s="138">
        <f>SUM(J17:J18)</f>
        <v>0</v>
      </c>
      <c r="K19" s="64"/>
      <c r="L19" s="138">
        <f>SUM(L17:L18)</f>
        <v>453511348</v>
      </c>
      <c r="M19" s="64"/>
      <c r="N19" s="138">
        <f>SUM(N17:N18)</f>
        <v>453511348</v>
      </c>
      <c r="O19" s="63"/>
      <c r="P19" s="64"/>
    </row>
    <row r="20" spans="1:16" s="54" customFormat="1" ht="22.5" customHeight="1">
      <c r="A20" s="54" t="s">
        <v>134</v>
      </c>
      <c r="C20" s="55"/>
      <c r="D20" s="120">
        <v>26</v>
      </c>
      <c r="E20" s="64"/>
      <c r="F20" s="66">
        <v>0</v>
      </c>
      <c r="G20" s="64"/>
      <c r="H20" s="66">
        <v>0</v>
      </c>
      <c r="I20" s="64"/>
      <c r="J20" s="66">
        <v>0</v>
      </c>
      <c r="K20" s="64"/>
      <c r="L20" s="66">
        <v>-412641594</v>
      </c>
      <c r="M20" s="64"/>
      <c r="N20" s="66">
        <f>SUM(F20:M20)</f>
        <v>-412641594</v>
      </c>
      <c r="O20" s="63"/>
      <c r="P20" s="64"/>
    </row>
    <row r="21" spans="1:16" s="54" customFormat="1" ht="22.5" customHeight="1" thickBot="1">
      <c r="A21" s="67" t="s">
        <v>165</v>
      </c>
      <c r="C21" s="55"/>
      <c r="E21" s="64"/>
      <c r="F21" s="141">
        <f>SUM(F16,F19:F20)</f>
        <v>1031604485</v>
      </c>
      <c r="G21" s="77"/>
      <c r="H21" s="141">
        <f>SUM(H16,H19:H20)</f>
        <v>303437091</v>
      </c>
      <c r="I21" s="77"/>
      <c r="J21" s="141">
        <f>SUM(J16,J19:J20)</f>
        <v>103160449</v>
      </c>
      <c r="K21" s="77"/>
      <c r="L21" s="141">
        <f>SUM(L16,L19:L20)</f>
        <v>1482247543</v>
      </c>
      <c r="M21" s="77"/>
      <c r="N21" s="141">
        <f>SUM(N16,N19:N20)</f>
        <v>2920449568</v>
      </c>
      <c r="P21" s="78"/>
    </row>
    <row r="22" spans="1:16" s="54" customFormat="1" ht="22.5" customHeight="1" thickTop="1">
      <c r="C22" s="55"/>
      <c r="E22" s="55"/>
      <c r="G22" s="56"/>
      <c r="L22" s="79"/>
      <c r="M22" s="79"/>
      <c r="N22" s="65">
        <f>SUM(N21-BS!I74)</f>
        <v>0</v>
      </c>
    </row>
    <row r="23" spans="1:16" s="54" customFormat="1" ht="22.5" customHeight="1">
      <c r="A23" s="54" t="s">
        <v>4</v>
      </c>
      <c r="C23" s="55"/>
      <c r="E23" s="56"/>
      <c r="N23" s="80"/>
    </row>
    <row r="24" spans="1:16" ht="22.5" customHeight="1">
      <c r="L24" s="82"/>
      <c r="M24" s="82"/>
    </row>
  </sheetData>
  <mergeCells count="2">
    <mergeCell ref="F5:N5"/>
    <mergeCell ref="J7:L7"/>
  </mergeCells>
  <printOptions horizontalCentered="1"/>
  <pageMargins left="0.3" right="0.3" top="0.98425196850393704" bottom="0.39370078740157499" header="0.31496062992126" footer="0.31496062992126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CE</vt:lpstr>
      <vt:lpstr>Separate</vt:lpstr>
      <vt:lpstr>BS!Print_Area</vt:lpstr>
      <vt:lpstr>CE!Print_Area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Natchaya Leartchaisirisakun</cp:lastModifiedBy>
  <cp:lastPrinted>2017-02-10T12:51:31Z</cp:lastPrinted>
  <dcterms:created xsi:type="dcterms:W3CDTF">1998-02-16T11:39:19Z</dcterms:created>
  <dcterms:modified xsi:type="dcterms:W3CDTF">2017-02-16T11:59:37Z</dcterms:modified>
</cp:coreProperties>
</file>