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6_A_Audit\J\JAS Asset\Ye12'16\"/>
    </mc:Choice>
  </mc:AlternateContent>
  <bookViews>
    <workbookView xWindow="10710" yWindow="0" windowWidth="10890" windowHeight="10125" activeTab="2"/>
  </bookViews>
  <sheets>
    <sheet name="BS" sheetId="1" r:id="rId1"/>
    <sheet name="PL" sheetId="9" r:id="rId2"/>
    <sheet name="The Company" sheetId="3" r:id="rId3"/>
    <sheet name="CF" sheetId="10" r:id="rId4"/>
  </sheets>
  <externalReferences>
    <externalReference r:id="rId5"/>
  </externalReferences>
  <definedNames>
    <definedName name="_xlnm.Print_Area" localSheetId="0">BS!$A$1:$I$79</definedName>
    <definedName name="_xlnm.Print_Area" localSheetId="3">CF!$A$1:$H$74</definedName>
    <definedName name="_xlnm.Print_Area" localSheetId="2">'The Company'!$A$1:$M$24</definedName>
  </definedNames>
  <calcPr calcId="152511"/>
</workbook>
</file>

<file path=xl/calcChain.xml><?xml version="1.0" encoding="utf-8"?>
<calcChain xmlns="http://schemas.openxmlformats.org/spreadsheetml/2006/main">
  <c r="G62" i="10" l="1"/>
  <c r="E62" i="10"/>
  <c r="G52" i="10"/>
  <c r="E52" i="10"/>
  <c r="G20" i="10"/>
  <c r="G35" i="10" s="1"/>
  <c r="G37" i="10" s="1"/>
  <c r="G63" i="10" s="1"/>
  <c r="G65" i="10" s="1"/>
  <c r="E20" i="10"/>
  <c r="E35" i="10" s="1"/>
  <c r="E37" i="10" s="1"/>
  <c r="G8" i="10"/>
  <c r="E8" i="10"/>
  <c r="E63" i="10" l="1"/>
  <c r="E65" i="10" s="1"/>
  <c r="E66" i="10" s="1"/>
  <c r="G30" i="9"/>
  <c r="G29" i="9"/>
  <c r="E29" i="9"/>
  <c r="G73" i="1" l="1"/>
  <c r="I73" i="1"/>
  <c r="H42" i="1" l="1"/>
  <c r="G16" i="3" l="1"/>
  <c r="M9" i="3"/>
  <c r="I12" i="3"/>
  <c r="G12" i="3"/>
  <c r="E12" i="3"/>
  <c r="I14" i="3"/>
  <c r="I16" i="3" s="1"/>
  <c r="G14" i="3"/>
  <c r="E13" i="3"/>
  <c r="E14" i="3" s="1"/>
  <c r="E16" i="3" s="1"/>
  <c r="F42" i="1" l="1"/>
  <c r="M13" i="3" l="1"/>
  <c r="E11" i="9"/>
  <c r="E15" i="9" s="1"/>
  <c r="G11" i="9"/>
  <c r="G15" i="9" s="1"/>
  <c r="G18" i="9"/>
  <c r="E18" i="9"/>
  <c r="E19" i="9" l="1"/>
  <c r="E21" i="9" s="1"/>
  <c r="G19" i="9"/>
  <c r="I19" i="3"/>
  <c r="I21" i="3" s="1"/>
  <c r="G19" i="3"/>
  <c r="G21" i="3" s="1"/>
  <c r="E19" i="3"/>
  <c r="M11" i="3"/>
  <c r="G21" i="9" l="1"/>
  <c r="E23" i="9"/>
  <c r="E30" i="9" s="1"/>
  <c r="E20" i="3"/>
  <c r="M20" i="3" s="1"/>
  <c r="E21" i="3"/>
  <c r="G23" i="9" l="1"/>
  <c r="M18" i="3"/>
  <c r="K17" i="3"/>
  <c r="K10" i="3"/>
  <c r="K12" i="3" s="1"/>
  <c r="K14" i="3" s="1"/>
  <c r="K16" i="3" s="1"/>
  <c r="K22" i="3" s="1"/>
  <c r="I22" i="3"/>
  <c r="G22" i="3"/>
  <c r="E22" i="3"/>
  <c r="H52" i="1"/>
  <c r="F52" i="1"/>
  <c r="M16" i="3" l="1"/>
  <c r="M8" i="3"/>
  <c r="I23" i="3" l="1"/>
  <c r="G23" i="3"/>
  <c r="E23" i="3" l="1"/>
  <c r="F71" i="1" l="1"/>
  <c r="H71" i="1"/>
  <c r="M22" i="3" s="1"/>
  <c r="K19" i="3" l="1"/>
  <c r="K21" i="3" s="1"/>
  <c r="M17" i="3" l="1"/>
  <c r="M19" i="3" s="1"/>
  <c r="M21" i="3" s="1"/>
  <c r="M23" i="3" l="1"/>
  <c r="K23" i="3"/>
  <c r="M10" i="3"/>
  <c r="M12" i="3" s="1"/>
  <c r="M14" i="3" s="1"/>
  <c r="F24" i="1" l="1"/>
  <c r="H24" i="1"/>
  <c r="H15" i="1"/>
  <c r="F15" i="1"/>
  <c r="H53" i="1" l="1"/>
  <c r="H72" i="1" s="1"/>
  <c r="F53" i="1"/>
  <c r="F72" i="1" s="1"/>
  <c r="H25" i="1"/>
  <c r="F25" i="1"/>
  <c r="H73" i="1" l="1"/>
  <c r="F73" i="1"/>
</calcChain>
</file>

<file path=xl/sharedStrings.xml><?xml version="1.0" encoding="utf-8"?>
<sst xmlns="http://schemas.openxmlformats.org/spreadsheetml/2006/main" count="206" uniqueCount="166">
  <si>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</si>
  <si>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</si>
  <si>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</si>
  <si>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</si>
  <si>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</si>
  <si>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</si>
  <si>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</si>
  <si>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</si>
  <si>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</si>
  <si>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</si>
  <si>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</si>
  <si>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</si>
  <si>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</si>
  <si>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</si>
  <si>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</si>
  <si>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</si>
  <si>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</si>
  <si>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</si>
  <si>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</si>
  <si>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</si>
  <si>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</si>
  <si>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</si>
  <si>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</si>
  <si>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</si>
  <si>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</si>
  <si>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</si>
  <si>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</si>
  <si>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</si>
  <si>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</si>
  <si>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</si>
  <si>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</si>
  <si>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</si>
  <si>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</si>
  <si>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</si>
  <si>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</si>
  <si>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</si>
  <si>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</si>
  <si>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</si>
  <si>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</si>
  <si>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</si>
  <si>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</si>
  <si>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</si>
  <si>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</si>
  <si>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</si>
  <si>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</si>
  <si>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</si>
  <si>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</si>
  <si>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</si>
  <si>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</si>
  <si>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</si>
  <si>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</si>
  <si>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</si>
  <si>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</si>
  <si>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</si>
  <si>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</si>
  <si>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</si>
  <si>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</si>
  <si>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</si>
  <si>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</si>
  <si>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</si>
  <si>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</si>
  <si>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</si>
  <si>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</si>
  <si>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</si>
  <si>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ยอดคงเหลือ ณ วันที่ 1 มกราคม 2558</t>
  </si>
  <si>
    <t>หนี้สินตามสัญญาเช่าการเงิน - สุทธิจากส่วนที่</t>
  </si>
  <si>
    <t>หนี้สินภาษีเงินได้รอการตัดบัญชี</t>
  </si>
  <si>
    <t>ยอดคงเหลือ ณ วันที่ 1 มกราคม 2559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</si>
  <si>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</si>
  <si>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</si>
  <si>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</si>
  <si>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</si>
  <si>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</si>
  <si>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</si>
  <si>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 xml:space="preserve">      หุ้นสามัญ 370,390,000 หุ้น มูลค่าหุ้นละ 1 บาท</t>
  </si>
  <si>
    <t>บริษัท เจเอเอส แอสเซ็ท จำกัด (มหาชน)</t>
  </si>
  <si>
    <t>งบแสดงการเปลี่ยนแปลงส่วนของผู้ถือหุ้น</t>
  </si>
  <si>
    <t>ค่าใช้จ่ายในการบริการ</t>
  </si>
  <si>
    <t>กำไรก่อนค่าใช้จ่ายทางการเงินและค่าใช้จ่ายภาษีเงินได้</t>
  </si>
  <si>
    <t xml:space="preserve">กำไรต่อหุ้นขั้นพื้นฐาน 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</si>
  <si>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</si>
  <si>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</si>
  <si>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</si>
  <si>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>อุปกรณ์</t>
  </si>
  <si>
    <t xml:space="preserve">   เงินมัดจำ</t>
  </si>
  <si>
    <t xml:space="preserve">   เงินมัดจำรับจากผู้เช่า</t>
  </si>
  <si>
    <t>ซื้ออุปกรณ์</t>
  </si>
  <si>
    <t>จ่ายชำระหนี้สินตามสัญญาเช่าการเงิน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</si>
  <si>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</si>
  <si>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</si>
  <si>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</si>
  <si>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>หนี้สินตามสัญญาเช่าการเงินที่ถึงกำหนดชำระภายในหนึ่งปี</t>
  </si>
  <si>
    <t xml:space="preserve">   ทุนที่ออกและชำระเต็มมูลค่าแล้ว</t>
  </si>
  <si>
    <t>เงินสดจากกิจกรรมดำเนินงาน</t>
  </si>
  <si>
    <t>งบกระแสเงินสด (ต่อ)</t>
  </si>
  <si>
    <t>สิทธิการเช่าและอาคาร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</si>
  <si>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</si>
  <si>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</si>
  <si>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</si>
  <si>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 xml:space="preserve">   จ่ายผลประโยชน์ระยะยาวพนักงาน</t>
  </si>
  <si>
    <t xml:space="preserve">   ชำระภายในหนึ่งปี</t>
  </si>
  <si>
    <t>เงินสดสุทธิใช้ไปในกิจกรรมลงทุน</t>
  </si>
  <si>
    <t>จ่ายดอกเบี้ย</t>
  </si>
  <si>
    <t>กำไรต่อหุ้น</t>
  </si>
  <si>
    <t xml:space="preserve">   กำไรส่วนที่เป็นของผู้ถือหุ้นของบริษัทฯ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</si>
  <si>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</si>
  <si>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</si>
  <si>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</t>
  </si>
  <si>
    <t>กำไรขาดทุน:</t>
  </si>
  <si>
    <t>เงินปันผลจ่าย</t>
  </si>
  <si>
    <t xml:space="preserve">   ค่าเผื่อหนี้สงสัยจะสูญ (โอนกลับ)</t>
  </si>
  <si>
    <t>เงินเบิกเกินบัญชีและเงินกู้ยืมระยะสั้นจากสถาบันการเงินเพิ่มขึ้น</t>
  </si>
  <si>
    <t>สินทรัพย์ไม่มีตัวตน</t>
  </si>
  <si>
    <t>ซื้อสินทรัพย์ไม่มีตัวตน</t>
  </si>
  <si>
    <t>เงินกู้ยืมระยะสั้น</t>
  </si>
  <si>
    <t>เงินกู้ยืมระยะสั้นเพิ่มขึ้น</t>
  </si>
  <si>
    <t>สิทธิการเช่าและอาคารเพิ่มขึ้น</t>
  </si>
  <si>
    <t xml:space="preserve">   เจ้าหนี้สิทธิการเช่า</t>
  </si>
  <si>
    <t xml:space="preserve">   เจ้าหนี้ค่าก่อสร้าง</t>
  </si>
  <si>
    <t>เงินมัดจำการซื้อที่ดิน</t>
  </si>
  <si>
    <t>กลับรายการค่าเผื่อการด้อยค่าของสินทรัพย์</t>
  </si>
  <si>
    <t xml:space="preserve">   กลับรายการค่าเผื่อการด้อยค่าของสินทรัพย์</t>
  </si>
  <si>
    <t xml:space="preserve">   เงินมัดจำการซื้อที่ดิน</t>
  </si>
  <si>
    <t>เงินสดสุทธิจากกิจกรรมจัดหาเงิน</t>
  </si>
  <si>
    <t>ณ วันที่ 31 ธันวาคม 2559</t>
  </si>
  <si>
    <t>(หน่วย: บาท)</t>
  </si>
  <si>
    <t>สำหรับปีสิ้นสุดวันที่ 31 ธันวาคม 2559</t>
  </si>
  <si>
    <t xml:space="preserve">ยอดคงเหลือ ณ วันที่ 31 ธันวาคม 2558 </t>
  </si>
  <si>
    <t>ยอดคงเหลือ ณ วันที่ 31 ธันวาคม 2559</t>
  </si>
  <si>
    <t xml:space="preserve">   กำไรที่ยังไม่เกิดขึ้นจากการปรับมูลค่าเงินลงทุนชั่วคราว</t>
  </si>
  <si>
    <t>เงินสดรับจากการเพิ่มทุน</t>
  </si>
  <si>
    <t xml:space="preserve">(หน่วย: บาท)  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</si>
  <si>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</si>
  <si>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</si>
  <si>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</si>
  <si>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6, 9</t>
  </si>
  <si>
    <t>เงินเบิกเกินบัญชีและเงินกู้ยืมระยะสั้นจากสถาบันการเงิน</t>
  </si>
  <si>
    <t>รายการที่จะไม่ถูกบันทึกในส่วนของกำไรหรือขาดทุนในภายหลัง</t>
  </si>
  <si>
    <t>ซื้ออสังหาริมทรัพย์เพื่อการลงทุน</t>
  </si>
  <si>
    <t>เงินสดรับจากเงินกู้ยืมระยะยาว</t>
  </si>
  <si>
    <t>ชำระคืนเงินกู้ยืมระยะยาว</t>
  </si>
  <si>
    <t>เงินสดและรายการเทียบเท่าเงินสดต้นปี</t>
  </si>
  <si>
    <t xml:space="preserve">   ดอกเบี้ยจ่ายส่วนที่บันทึกเป็นต้นทุนโครงการ</t>
  </si>
  <si>
    <t>ต้นทุนการพัฒนาอสังหาริมทรัพย์</t>
  </si>
  <si>
    <t>รายได้ (ค่าใช้จ่าย) ภาษีเงินได้</t>
  </si>
  <si>
    <t>เงินปันผลจ่าย (หมายเหตุ 27)</t>
  </si>
  <si>
    <t xml:space="preserve">   ต้นทุนการพัฒนาอสังหาริมทรัพย์</t>
  </si>
  <si>
    <t>กำไร (ขาดทุน) จากการปรับมูลค่ายุติธรรมของอสังหาริมทรัพย์เพื่อการลงทุน</t>
  </si>
  <si>
    <t>กำไร (ขาดทุน) ก่อนค่าใช้จ่ายภาษีเงินได้</t>
  </si>
  <si>
    <t>ผลขาดทุนจากการประมาณการตามหลักคณิตศาสตร์</t>
  </si>
  <si>
    <t xml:space="preserve">   ประกันภัย - สุทธิจากภาษีเงินได้</t>
  </si>
  <si>
    <t>ออกหุ้นสามัญเพิ่มทุน (หมายเหตุ 20)</t>
  </si>
  <si>
    <t xml:space="preserve">   มูลค่ายุติธรรมของอสังหาริมทรัพย์เพื่อการลงทุนลดลง (เพิ่มขึ้น)</t>
  </si>
  <si>
    <t>เงินลงทุนชั่วคราวลดลง (เพิ่มขึ้น)</t>
  </si>
  <si>
    <t>เงินสดรับจากการจำหน่ายสินทรัพย์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</si>
  <si>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</si>
  <si>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เงินสดและรายการเทียบเท่าเงินสดปลายปี</t>
  </si>
  <si>
    <t xml:space="preserve">   ขาดทุนจากการจำหน่าย/ตัดจำหน่ายสินทรัพย์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</si>
  <si>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</si>
  <si>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</si>
  <si>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>2559</t>
  </si>
  <si>
    <t>2558</t>
  </si>
  <si>
    <t>รายได้ค่าเช่าและบริการ</t>
  </si>
  <si>
    <t>ต้นทุนค่าเช่าและบริการ</t>
  </si>
  <si>
    <t>เงินสดสุทธิจาก (ใช้ไปใน) กิจกรรมดำเนินงาน</t>
  </si>
  <si>
    <t xml:space="preserve">   ค่าตัดจำหน่ายสิทธิการเช่าที่บันทึกเป็นต้นทุนโครงการ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</si>
</sst>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3" fillId="0" borderId="0"/>
    <xf numFmtId="0" fontId="2" fillId="0" borderId="0"/>
    <xf numFmtId="0" fontId="1" fillId="0" borderId="0"/>
  </cellStyleXfs>
  <cellXfs count="96">
    <xf numFmtId="0" fontId="0" fillId="0" borderId="0" xfId="0"/>
    <xf numFmtId="37" fontId="7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1" fontId="8" fillId="0" borderId="0" xfId="0" applyNumberFormat="1" applyFont="1" applyFill="1" applyAlignment="1">
      <alignment horizontal="center"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165" fontId="9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center" vertical="top"/>
    </xf>
    <xf numFmtId="164" fontId="3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Border="1" applyAlignment="1">
      <alignment horizontal="left" vertical="top"/>
    </xf>
    <xf numFmtId="37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38" fontId="4" fillId="0" borderId="0" xfId="0" applyNumberFormat="1" applyFont="1" applyFill="1" applyBorder="1" applyAlignment="1">
      <alignment horizontal="centerContinuous" vertical="top"/>
    </xf>
    <xf numFmtId="0" fontId="4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164" fontId="4" fillId="0" borderId="4" xfId="0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4" fillId="0" borderId="0" xfId="2" applyFont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2" borderId="2" xfId="0" applyNumberFormat="1" applyFont="1" applyFill="1" applyBorder="1" applyAlignment="1">
      <alignment horizontal="center" vertical="top"/>
    </xf>
    <xf numFmtId="164" fontId="4" fillId="2" borderId="0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right" vertical="top"/>
    </xf>
    <xf numFmtId="0" fontId="4" fillId="2" borderId="0" xfId="0" applyNumberFormat="1" applyFont="1" applyFill="1" applyAlignment="1">
      <alignment horizontal="left" vertical="top"/>
    </xf>
    <xf numFmtId="41" fontId="9" fillId="0" borderId="4" xfId="0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41" fontId="9" fillId="0" borderId="1" xfId="0" applyNumberFormat="1" applyFont="1" applyFill="1" applyBorder="1" applyAlignment="1">
      <alignment horizontal="right" vertical="top"/>
    </xf>
    <xf numFmtId="41" fontId="4" fillId="0" borderId="1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top"/>
    </xf>
    <xf numFmtId="164" fontId="4" fillId="0" borderId="1" xfId="0" applyNumberFormat="1" applyFont="1" applyFill="1" applyBorder="1" applyAlignment="1">
      <alignment horizontal="center" vertical="top"/>
    </xf>
    <xf numFmtId="166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top"/>
    </xf>
    <xf numFmtId="164" fontId="4" fillId="0" borderId="1" xfId="0" applyNumberFormat="1" applyFont="1" applyFill="1" applyBorder="1" applyAlignment="1">
      <alignment horizontal="center" vertical="top"/>
    </xf>
  </cellXfs>
  <cellStyles count="4">
    <cellStyle name="Normal" xfId="0" builtinId="0"/>
    <cellStyle name="Normal 2" xfId="2"/>
    <cellStyle name="Normal 2 2" xfId="3"/>
    <cellStyle name="Normal_BS&amp;PLT Q1'2006" xfId="1"/>
  </cellStyles>
  <dxfs count="0"/>
  <tableStyles count="0" defaultTableStyle="TableStyleMedium9" defaultPivotStyle="PivotStyleLight16"/>
  <colors>
    <mruColors>
      <color rgb="FFFFFF99"/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pas.piphatratana\Desktop\J201-bsplt-YE'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 refreshError="1">
        <row r="9">
          <cell r="F9">
            <v>70058968</v>
          </cell>
        </row>
      </sheetData>
      <sheetData sheetId="1" refreshError="1">
        <row r="21">
          <cell r="E21">
            <v>-1688390</v>
          </cell>
          <cell r="G21">
            <v>72672274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showGridLines="0" view="pageBreakPreview" topLeftCell="A55" zoomScale="85" zoomScaleNormal="90" zoomScaleSheetLayoutView="85" workbookViewId="0">
      <selection activeCell="F71" sqref="F71"/>
    </sheetView>
  </sheetViews>
  <sheetFormatPr defaultColWidth="10.7109375" defaultRowHeight="24" customHeight="1" x14ac:dyDescent="0.2"/>
  <cols>
    <col min="1" max="1" width="46.42578125" style="11" customWidth="1"/>
    <col min="2" max="2" width="1.5703125" style="12" customWidth="1"/>
    <col min="3" max="3" width="10.42578125" style="11" customWidth="1"/>
    <col min="4" max="5" width="1.5703125" style="12" customWidth="1"/>
    <col min="6" max="6" width="15.85546875" style="12" customWidth="1"/>
    <col min="7" max="7" width="1.5703125" style="12" customWidth="1"/>
    <col min="8" max="8" width="15.85546875" style="12" customWidth="1"/>
    <col min="9" max="9" width="1.7109375" style="12" customWidth="1"/>
    <col min="10" max="16384" width="10.7109375" style="12"/>
  </cols>
  <sheetData>
    <row r="1" spans="1:9" s="10" customFormat="1" ht="23.25" x14ac:dyDescent="0.2">
      <c r="A1" s="6" t="s">
        <v>75</v>
      </c>
      <c r="B1" s="7"/>
      <c r="C1" s="8"/>
      <c r="D1" s="9"/>
      <c r="E1" s="9"/>
      <c r="F1" s="9"/>
      <c r="G1" s="9"/>
      <c r="H1" s="9"/>
      <c r="I1" s="9"/>
    </row>
    <row r="2" spans="1:9" s="10" customFormat="1" ht="23.25" x14ac:dyDescent="0.2">
      <c r="A2" s="42" t="s">
        <v>0</v>
      </c>
      <c r="B2" s="7"/>
      <c r="C2" s="8"/>
      <c r="D2" s="9"/>
      <c r="E2" s="9"/>
      <c r="F2" s="7"/>
      <c r="G2" s="9"/>
      <c r="H2" s="7"/>
      <c r="I2" s="7"/>
    </row>
    <row r="3" spans="1:9" s="71" customFormat="1" ht="22.5" customHeight="1" x14ac:dyDescent="0.2">
      <c r="A3" s="70" t="s">
        <v>124</v>
      </c>
      <c r="B3" s="70"/>
      <c r="C3" s="70"/>
      <c r="D3" s="70"/>
      <c r="E3" s="70"/>
      <c r="F3" s="70"/>
      <c r="G3" s="70"/>
      <c r="H3" s="70"/>
      <c r="I3" s="70"/>
    </row>
    <row r="4" spans="1:9" s="71" customFormat="1" ht="22.5" customHeight="1" x14ac:dyDescent="0.2">
      <c r="A4" s="70"/>
      <c r="B4" s="70"/>
      <c r="C4" s="70"/>
      <c r="D4" s="70"/>
      <c r="E4" s="70"/>
      <c r="F4" s="70"/>
      <c r="G4" s="70"/>
      <c r="H4" s="4" t="s">
        <v>125</v>
      </c>
      <c r="I4" s="4"/>
    </row>
    <row r="5" spans="1:9" ht="23.25" x14ac:dyDescent="0.2">
      <c r="C5" s="14" t="s">
        <v>1</v>
      </c>
      <c r="D5" s="15"/>
      <c r="E5" s="18"/>
      <c r="F5" s="66" t="s">
        <v>160</v>
      </c>
      <c r="G5" s="17"/>
      <c r="H5" s="66" t="s">
        <v>161</v>
      </c>
      <c r="I5" s="66"/>
    </row>
    <row r="6" spans="1:9" ht="23.25" x14ac:dyDescent="0.2">
      <c r="A6" s="19" t="s">
        <v>2</v>
      </c>
    </row>
    <row r="7" spans="1:9" ht="23.25" x14ac:dyDescent="0.2">
      <c r="A7" s="19" t="s">
        <v>3</v>
      </c>
      <c r="C7" s="22"/>
    </row>
    <row r="8" spans="1:9" ht="23.25" x14ac:dyDescent="0.2">
      <c r="A8" s="11" t="s">
        <v>4</v>
      </c>
      <c r="C8" s="22">
        <v>7</v>
      </c>
      <c r="E8" s="48"/>
      <c r="F8" s="48">
        <v>70058968</v>
      </c>
      <c r="G8" s="48"/>
      <c r="H8" s="48">
        <v>8052574</v>
      </c>
      <c r="I8" s="48"/>
    </row>
    <row r="9" spans="1:9" ht="23.25" x14ac:dyDescent="0.2">
      <c r="A9" s="11" t="s">
        <v>5</v>
      </c>
      <c r="C9" s="22">
        <v>8</v>
      </c>
      <c r="E9" s="48"/>
      <c r="F9" s="48">
        <v>0</v>
      </c>
      <c r="G9" s="48"/>
      <c r="H9" s="48">
        <v>200410469</v>
      </c>
      <c r="I9" s="48"/>
    </row>
    <row r="10" spans="1:9" ht="23.25" x14ac:dyDescent="0.2">
      <c r="A10" s="11" t="s">
        <v>60</v>
      </c>
      <c r="C10" s="22" t="s">
        <v>135</v>
      </c>
      <c r="D10" s="49"/>
      <c r="E10" s="50"/>
      <c r="F10" s="53">
        <v>33540172</v>
      </c>
      <c r="G10" s="50"/>
      <c r="H10" s="48">
        <v>18043509</v>
      </c>
      <c r="I10" s="48"/>
    </row>
    <row r="11" spans="1:9" ht="23.25" x14ac:dyDescent="0.2">
      <c r="A11" s="11" t="s">
        <v>143</v>
      </c>
      <c r="C11" s="22">
        <v>10</v>
      </c>
      <c r="D11" s="49"/>
      <c r="E11" s="50"/>
      <c r="F11" s="53">
        <v>96479872</v>
      </c>
      <c r="G11" s="50"/>
      <c r="H11" s="48">
        <v>0</v>
      </c>
      <c r="I11" s="48"/>
    </row>
    <row r="12" spans="1:9" ht="23.25" x14ac:dyDescent="0.2">
      <c r="A12" s="51" t="s">
        <v>70</v>
      </c>
      <c r="B12" s="21"/>
      <c r="C12" s="22"/>
      <c r="E12" s="48"/>
      <c r="F12" s="48">
        <v>6082308</v>
      </c>
      <c r="G12" s="48"/>
      <c r="H12" s="48">
        <v>1490188</v>
      </c>
      <c r="I12" s="48"/>
    </row>
    <row r="13" spans="1:9" ht="23.25" x14ac:dyDescent="0.2">
      <c r="A13" s="51" t="s">
        <v>119</v>
      </c>
      <c r="B13" s="21"/>
      <c r="C13" s="22"/>
      <c r="E13" s="48"/>
      <c r="F13" s="48">
        <v>15846000</v>
      </c>
      <c r="G13" s="48"/>
      <c r="H13" s="48">
        <v>0</v>
      </c>
      <c r="I13" s="48"/>
    </row>
    <row r="14" spans="1:9" ht="23.25" x14ac:dyDescent="0.2">
      <c r="A14" s="11" t="s">
        <v>6</v>
      </c>
      <c r="C14" s="22"/>
      <c r="E14" s="48"/>
      <c r="F14" s="48">
        <v>8786931</v>
      </c>
      <c r="G14" s="48"/>
      <c r="H14" s="48">
        <v>4967796</v>
      </c>
      <c r="I14" s="53"/>
    </row>
    <row r="15" spans="1:9" ht="23.25" x14ac:dyDescent="0.2">
      <c r="A15" s="19" t="s">
        <v>7</v>
      </c>
      <c r="C15" s="22"/>
      <c r="E15" s="48"/>
      <c r="F15" s="54">
        <f>SUM(F8:F14)</f>
        <v>230794251</v>
      </c>
      <c r="G15" s="48"/>
      <c r="H15" s="54">
        <f>SUM(H8:H14)</f>
        <v>232964536</v>
      </c>
      <c r="I15" s="53"/>
    </row>
    <row r="16" spans="1:9" ht="23.25" x14ac:dyDescent="0.2">
      <c r="A16" s="19" t="s">
        <v>8</v>
      </c>
      <c r="C16" s="22"/>
      <c r="E16" s="48"/>
      <c r="F16" s="48"/>
      <c r="G16" s="48"/>
      <c r="H16" s="48"/>
      <c r="I16" s="48"/>
    </row>
    <row r="17" spans="1:9" ht="23.25" x14ac:dyDescent="0.2">
      <c r="A17" s="20" t="s">
        <v>63</v>
      </c>
      <c r="B17" s="21"/>
      <c r="C17" s="22">
        <v>11</v>
      </c>
      <c r="E17" s="48"/>
      <c r="F17" s="48">
        <v>507300000</v>
      </c>
      <c r="G17" s="48"/>
      <c r="H17" s="48">
        <v>516000000</v>
      </c>
      <c r="I17" s="48"/>
    </row>
    <row r="18" spans="1:9" ht="23.25" x14ac:dyDescent="0.2">
      <c r="A18" s="51" t="s">
        <v>83</v>
      </c>
      <c r="B18" s="21"/>
      <c r="C18" s="22">
        <v>12</v>
      </c>
      <c r="E18" s="48"/>
      <c r="F18" s="48">
        <v>126559094</v>
      </c>
      <c r="G18" s="48"/>
      <c r="H18" s="48">
        <v>60014338</v>
      </c>
      <c r="I18" s="48"/>
    </row>
    <row r="19" spans="1:9" ht="23.25" x14ac:dyDescent="0.2">
      <c r="A19" s="20" t="s">
        <v>112</v>
      </c>
      <c r="B19" s="21"/>
      <c r="C19" s="22">
        <v>13</v>
      </c>
      <c r="E19" s="48"/>
      <c r="F19" s="48">
        <v>488564</v>
      </c>
      <c r="G19" s="48"/>
      <c r="H19" s="48">
        <v>505196</v>
      </c>
      <c r="I19" s="48"/>
    </row>
    <row r="20" spans="1:9" ht="23.25" x14ac:dyDescent="0.2">
      <c r="A20" s="20" t="s">
        <v>95</v>
      </c>
      <c r="B20" s="21"/>
      <c r="C20" s="22">
        <v>14</v>
      </c>
      <c r="E20" s="48"/>
      <c r="F20" s="48">
        <v>1260914097</v>
      </c>
      <c r="G20" s="48"/>
      <c r="H20" s="48">
        <v>520012710</v>
      </c>
      <c r="I20" s="48"/>
    </row>
    <row r="21" spans="1:9" ht="23.25" x14ac:dyDescent="0.2">
      <c r="A21" s="11" t="s">
        <v>71</v>
      </c>
      <c r="C21" s="22"/>
      <c r="E21" s="48"/>
      <c r="F21" s="48">
        <v>3274025</v>
      </c>
      <c r="G21" s="48"/>
      <c r="H21" s="48">
        <v>4300727</v>
      </c>
      <c r="I21" s="48"/>
    </row>
    <row r="22" spans="1:9" ht="23.25" x14ac:dyDescent="0.2">
      <c r="A22" s="20" t="s">
        <v>72</v>
      </c>
      <c r="B22" s="21"/>
      <c r="C22" s="22">
        <v>6</v>
      </c>
      <c r="E22" s="48"/>
      <c r="F22" s="48">
        <v>134084614</v>
      </c>
      <c r="G22" s="48"/>
      <c r="H22" s="48">
        <v>115555980</v>
      </c>
      <c r="I22" s="48"/>
    </row>
    <row r="23" spans="1:9" ht="23.25" x14ac:dyDescent="0.2">
      <c r="A23" s="11" t="s">
        <v>9</v>
      </c>
      <c r="C23" s="22"/>
      <c r="E23" s="48"/>
      <c r="F23" s="52">
        <v>1504860</v>
      </c>
      <c r="G23" s="48"/>
      <c r="H23" s="52">
        <v>221643</v>
      </c>
      <c r="I23" s="53"/>
    </row>
    <row r="24" spans="1:9" ht="23.25" x14ac:dyDescent="0.2">
      <c r="A24" s="19" t="s">
        <v>10</v>
      </c>
      <c r="C24" s="22"/>
      <c r="E24" s="48"/>
      <c r="F24" s="48">
        <f>SUM(F17:F23)</f>
        <v>2034125254</v>
      </c>
      <c r="G24" s="48"/>
      <c r="H24" s="48">
        <f>SUM(H17:H23)</f>
        <v>1216610594</v>
      </c>
      <c r="I24" s="48"/>
    </row>
    <row r="25" spans="1:9" thickBot="1" x14ac:dyDescent="0.25">
      <c r="A25" s="19" t="s">
        <v>11</v>
      </c>
      <c r="E25" s="48"/>
      <c r="F25" s="55">
        <f>F24+F15</f>
        <v>2264919505</v>
      </c>
      <c r="G25" s="53"/>
      <c r="H25" s="55">
        <f>H24+H15</f>
        <v>1449575130</v>
      </c>
      <c r="I25" s="53"/>
    </row>
    <row r="26" spans="1:9" thickTop="1" x14ac:dyDescent="0.2"/>
    <row r="27" spans="1:9" ht="23.25" x14ac:dyDescent="0.2">
      <c r="A27" s="11" t="s">
        <v>12</v>
      </c>
    </row>
    <row r="28" spans="1:9" s="10" customFormat="1" ht="23.25" x14ac:dyDescent="0.2">
      <c r="A28" s="6" t="s">
        <v>75</v>
      </c>
      <c r="B28" s="7"/>
      <c r="C28" s="8"/>
      <c r="D28" s="9"/>
      <c r="E28" s="9"/>
      <c r="F28" s="9"/>
      <c r="G28" s="9"/>
      <c r="H28" s="9"/>
      <c r="I28" s="9"/>
    </row>
    <row r="29" spans="1:9" s="10" customFormat="1" ht="23.25" x14ac:dyDescent="0.2">
      <c r="A29" s="42" t="s">
        <v>105</v>
      </c>
      <c r="B29" s="7"/>
      <c r="C29" s="8"/>
      <c r="D29" s="9"/>
      <c r="E29" s="9"/>
      <c r="F29" s="7"/>
      <c r="G29" s="9"/>
      <c r="H29" s="7"/>
      <c r="I29" s="7"/>
    </row>
    <row r="30" spans="1:9" s="71" customFormat="1" ht="22.5" customHeight="1" x14ac:dyDescent="0.2">
      <c r="A30" s="70" t="s">
        <v>124</v>
      </c>
      <c r="B30" s="70"/>
      <c r="C30" s="70"/>
      <c r="D30" s="70"/>
      <c r="E30" s="70"/>
      <c r="F30" s="70"/>
      <c r="G30" s="70"/>
      <c r="H30" s="70"/>
      <c r="I30" s="70"/>
    </row>
    <row r="31" spans="1:9" ht="23.25" x14ac:dyDescent="0.2">
      <c r="A31" s="8"/>
      <c r="B31" s="9"/>
      <c r="C31" s="8"/>
      <c r="D31" s="9"/>
      <c r="E31" s="9"/>
      <c r="F31" s="9"/>
      <c r="G31" s="9"/>
      <c r="H31" s="4" t="s">
        <v>125</v>
      </c>
      <c r="I31" s="4"/>
    </row>
    <row r="32" spans="1:9" ht="23.25" x14ac:dyDescent="0.2">
      <c r="C32" s="14" t="s">
        <v>1</v>
      </c>
      <c r="D32" s="15"/>
      <c r="E32" s="18"/>
      <c r="F32" s="66" t="s">
        <v>160</v>
      </c>
      <c r="G32" s="17"/>
      <c r="H32" s="66" t="s">
        <v>161</v>
      </c>
      <c r="I32" s="66"/>
    </row>
    <row r="33" spans="1:9" ht="23.25" x14ac:dyDescent="0.2">
      <c r="A33" s="19" t="s">
        <v>13</v>
      </c>
    </row>
    <row r="34" spans="1:9" ht="23.25" x14ac:dyDescent="0.2">
      <c r="A34" s="19" t="s">
        <v>14</v>
      </c>
    </row>
    <row r="35" spans="1:9" ht="23.25" x14ac:dyDescent="0.2">
      <c r="A35" s="11" t="s">
        <v>136</v>
      </c>
      <c r="C35" s="22">
        <v>15</v>
      </c>
      <c r="F35" s="12">
        <v>13278283</v>
      </c>
      <c r="H35" s="88">
        <v>0</v>
      </c>
      <c r="I35" s="88"/>
    </row>
    <row r="36" spans="1:9" ht="23.25" x14ac:dyDescent="0.2">
      <c r="A36" s="51" t="s">
        <v>90</v>
      </c>
      <c r="B36" s="21"/>
      <c r="C36" s="22">
        <v>16</v>
      </c>
      <c r="E36" s="23"/>
      <c r="F36" s="23">
        <v>140211506</v>
      </c>
      <c r="G36" s="23"/>
      <c r="H36" s="23">
        <v>41119327</v>
      </c>
      <c r="I36" s="23"/>
    </row>
    <row r="37" spans="1:9" ht="23.25" x14ac:dyDescent="0.2">
      <c r="A37" s="51" t="s">
        <v>106</v>
      </c>
      <c r="B37" s="21"/>
      <c r="C37" s="22">
        <v>17</v>
      </c>
      <c r="E37" s="23"/>
      <c r="F37" s="23">
        <v>73763752</v>
      </c>
      <c r="G37" s="23"/>
      <c r="H37" s="23">
        <v>68756850</v>
      </c>
      <c r="I37" s="23"/>
    </row>
    <row r="38" spans="1:9" ht="23.25" x14ac:dyDescent="0.2">
      <c r="A38" s="51" t="s">
        <v>91</v>
      </c>
      <c r="B38" s="21"/>
      <c r="C38" s="22">
        <v>18</v>
      </c>
      <c r="E38" s="23"/>
      <c r="F38" s="23">
        <v>405110</v>
      </c>
      <c r="G38" s="23"/>
      <c r="H38" s="23">
        <v>412426</v>
      </c>
      <c r="I38" s="23"/>
    </row>
    <row r="39" spans="1:9" ht="23.25" x14ac:dyDescent="0.2">
      <c r="A39" s="51" t="s">
        <v>114</v>
      </c>
      <c r="B39" s="21"/>
      <c r="C39" s="22">
        <v>15</v>
      </c>
      <c r="E39" s="23"/>
      <c r="F39" s="23">
        <v>386479393</v>
      </c>
      <c r="G39" s="23"/>
      <c r="H39" s="88">
        <v>0</v>
      </c>
      <c r="I39" s="88"/>
    </row>
    <row r="40" spans="1:9" ht="23.25" x14ac:dyDescent="0.2">
      <c r="A40" s="51" t="s">
        <v>96</v>
      </c>
      <c r="B40" s="21"/>
      <c r="C40" s="22"/>
      <c r="E40" s="23"/>
      <c r="F40" s="23">
        <v>2459346</v>
      </c>
      <c r="G40" s="23"/>
      <c r="H40" s="23">
        <v>8787614</v>
      </c>
      <c r="I40" s="23"/>
    </row>
    <row r="41" spans="1:9" ht="23.25" x14ac:dyDescent="0.2">
      <c r="A41" s="11" t="s">
        <v>15</v>
      </c>
      <c r="C41" s="22"/>
      <c r="E41" s="23"/>
      <c r="F41" s="23">
        <v>13164678</v>
      </c>
      <c r="G41" s="23"/>
      <c r="H41" s="23">
        <v>11545696</v>
      </c>
      <c r="I41" s="23"/>
    </row>
    <row r="42" spans="1:9" ht="23.25" x14ac:dyDescent="0.2">
      <c r="A42" s="19" t="s">
        <v>16</v>
      </c>
      <c r="C42" s="22"/>
      <c r="E42" s="23"/>
      <c r="F42" s="76">
        <f>SUM(F35:F41)</f>
        <v>629762068</v>
      </c>
      <c r="G42" s="77"/>
      <c r="H42" s="76">
        <f>SUM(H35:H41)</f>
        <v>130621913</v>
      </c>
      <c r="I42" s="77"/>
    </row>
    <row r="43" spans="1:9" ht="23.25" x14ac:dyDescent="0.2">
      <c r="A43" s="19" t="s">
        <v>17</v>
      </c>
      <c r="C43" s="22"/>
      <c r="E43" s="23"/>
      <c r="F43" s="69"/>
      <c r="G43" s="69"/>
      <c r="H43" s="69"/>
      <c r="I43" s="75"/>
    </row>
    <row r="44" spans="1:9" ht="23.25" x14ac:dyDescent="0.2">
      <c r="A44" s="11" t="s">
        <v>107</v>
      </c>
      <c r="C44" s="22"/>
      <c r="E44" s="23"/>
      <c r="F44" s="75"/>
      <c r="G44" s="75"/>
      <c r="H44" s="75"/>
      <c r="I44" s="75"/>
    </row>
    <row r="45" spans="1:9" ht="23.25" x14ac:dyDescent="0.2">
      <c r="A45" s="11" t="s">
        <v>100</v>
      </c>
      <c r="C45" s="22">
        <v>17</v>
      </c>
      <c r="E45" s="23"/>
      <c r="F45" s="69">
        <v>760150669</v>
      </c>
      <c r="G45" s="69"/>
      <c r="H45" s="75">
        <v>434260128</v>
      </c>
      <c r="I45" s="75"/>
    </row>
    <row r="46" spans="1:9" ht="23.25" x14ac:dyDescent="0.2">
      <c r="A46" s="11" t="s">
        <v>65</v>
      </c>
      <c r="C46" s="22"/>
      <c r="E46" s="23"/>
      <c r="F46" s="73"/>
      <c r="G46" s="73"/>
      <c r="H46" s="73"/>
      <c r="I46" s="75"/>
    </row>
    <row r="47" spans="1:9" ht="23.25" x14ac:dyDescent="0.2">
      <c r="A47" s="11" t="s">
        <v>18</v>
      </c>
      <c r="C47" s="22">
        <v>18</v>
      </c>
      <c r="E47" s="23"/>
      <c r="F47" s="73">
        <v>196444</v>
      </c>
      <c r="G47" s="73"/>
      <c r="H47" s="75">
        <v>601554</v>
      </c>
      <c r="I47" s="75"/>
    </row>
    <row r="48" spans="1:9" ht="23.25" x14ac:dyDescent="0.2">
      <c r="A48" s="11" t="s">
        <v>19</v>
      </c>
      <c r="C48" s="22">
        <v>19</v>
      </c>
      <c r="E48" s="23"/>
      <c r="F48" s="69">
        <v>675272</v>
      </c>
      <c r="G48" s="69"/>
      <c r="H48" s="69">
        <v>2166727</v>
      </c>
      <c r="I48" s="75"/>
    </row>
    <row r="49" spans="1:9" ht="23.25" x14ac:dyDescent="0.2">
      <c r="A49" s="11" t="s">
        <v>73</v>
      </c>
      <c r="C49" s="22">
        <v>6</v>
      </c>
      <c r="E49" s="23"/>
      <c r="F49" s="75">
        <v>147737008</v>
      </c>
      <c r="G49" s="75"/>
      <c r="H49" s="75">
        <v>128086542</v>
      </c>
      <c r="I49" s="75"/>
    </row>
    <row r="50" spans="1:9" ht="23.25" x14ac:dyDescent="0.2">
      <c r="A50" s="11" t="s">
        <v>66</v>
      </c>
      <c r="C50" s="22">
        <v>23</v>
      </c>
      <c r="E50" s="23"/>
      <c r="F50" s="88">
        <v>298538</v>
      </c>
      <c r="G50" s="69"/>
      <c r="H50" s="69">
        <v>7636067</v>
      </c>
      <c r="I50" s="75"/>
    </row>
    <row r="51" spans="1:9" ht="23.25" x14ac:dyDescent="0.2">
      <c r="A51" s="11" t="s">
        <v>20</v>
      </c>
      <c r="C51" s="22"/>
      <c r="E51" s="23"/>
      <c r="F51" s="68">
        <v>601263</v>
      </c>
      <c r="G51" s="69"/>
      <c r="H51" s="68">
        <v>429500</v>
      </c>
      <c r="I51" s="75"/>
    </row>
    <row r="52" spans="1:9" ht="23.25" x14ac:dyDescent="0.2">
      <c r="A52" s="19" t="s">
        <v>21</v>
      </c>
      <c r="C52" s="22"/>
      <c r="E52" s="23"/>
      <c r="F52" s="73">
        <f>SUM(F45:F51)</f>
        <v>909659194</v>
      </c>
      <c r="G52" s="69"/>
      <c r="H52" s="75">
        <f>SUM(H45:H51)</f>
        <v>573180518</v>
      </c>
      <c r="I52" s="75"/>
    </row>
    <row r="53" spans="1:9" ht="23.25" x14ac:dyDescent="0.2">
      <c r="A53" s="19" t="s">
        <v>22</v>
      </c>
      <c r="E53" s="23"/>
      <c r="F53" s="72">
        <f>F52+F42</f>
        <v>1539421262</v>
      </c>
      <c r="G53" s="69"/>
      <c r="H53" s="67">
        <f>H52+H42</f>
        <v>703802431</v>
      </c>
      <c r="I53" s="75"/>
    </row>
    <row r="54" spans="1:9" ht="23.25" x14ac:dyDescent="0.2">
      <c r="F54" s="36"/>
      <c r="G54" s="36"/>
      <c r="H54" s="36"/>
      <c r="I54" s="36"/>
    </row>
    <row r="55" spans="1:9" ht="23.25" x14ac:dyDescent="0.2">
      <c r="A55" s="11" t="s">
        <v>12</v>
      </c>
      <c r="F55" s="36"/>
      <c r="G55" s="36"/>
      <c r="H55" s="36"/>
      <c r="I55" s="36"/>
    </row>
    <row r="56" spans="1:9" s="10" customFormat="1" ht="23.25" x14ac:dyDescent="0.2">
      <c r="A56" s="6" t="s">
        <v>75</v>
      </c>
      <c r="B56" s="7"/>
      <c r="C56" s="8"/>
      <c r="D56" s="9"/>
      <c r="E56" s="9"/>
      <c r="F56" s="9"/>
      <c r="G56" s="9"/>
      <c r="H56" s="9"/>
      <c r="I56" s="9"/>
    </row>
    <row r="57" spans="1:9" s="10" customFormat="1" ht="23.25" x14ac:dyDescent="0.2">
      <c r="A57" s="42" t="s">
        <v>105</v>
      </c>
      <c r="B57" s="7"/>
      <c r="C57" s="8"/>
      <c r="D57" s="9"/>
      <c r="E57" s="9"/>
      <c r="F57" s="7"/>
      <c r="G57" s="9"/>
      <c r="H57" s="7"/>
      <c r="I57" s="7"/>
    </row>
    <row r="58" spans="1:9" s="71" customFormat="1" ht="22.5" customHeight="1" x14ac:dyDescent="0.2">
      <c r="A58" s="70" t="s">
        <v>124</v>
      </c>
      <c r="B58" s="70"/>
      <c r="C58" s="70"/>
      <c r="D58" s="70"/>
      <c r="E58" s="70"/>
      <c r="F58" s="70"/>
      <c r="G58" s="70"/>
      <c r="H58" s="70"/>
      <c r="I58" s="70"/>
    </row>
    <row r="59" spans="1:9" ht="23.25" x14ac:dyDescent="0.2">
      <c r="A59" s="8"/>
      <c r="B59" s="9"/>
      <c r="C59" s="8"/>
      <c r="D59" s="9"/>
      <c r="E59" s="9"/>
      <c r="F59" s="9"/>
      <c r="G59" s="9"/>
      <c r="H59" s="4" t="s">
        <v>125</v>
      </c>
      <c r="I59" s="4"/>
    </row>
    <row r="60" spans="1:9" ht="23.25" x14ac:dyDescent="0.2">
      <c r="C60" s="14" t="s">
        <v>1</v>
      </c>
      <c r="D60" s="15"/>
      <c r="E60" s="18"/>
      <c r="F60" s="66" t="s">
        <v>160</v>
      </c>
      <c r="G60" s="17"/>
      <c r="H60" s="66" t="s">
        <v>161</v>
      </c>
      <c r="I60" s="66"/>
    </row>
    <row r="61" spans="1:9" ht="23.25" x14ac:dyDescent="0.2">
      <c r="A61" s="19" t="s">
        <v>23</v>
      </c>
      <c r="F61" s="37"/>
      <c r="G61" s="37"/>
      <c r="H61" s="37"/>
      <c r="I61" s="37"/>
    </row>
    <row r="62" spans="1:9" ht="23.25" x14ac:dyDescent="0.2">
      <c r="A62" s="11" t="s">
        <v>24</v>
      </c>
      <c r="C62" s="22"/>
      <c r="F62" s="37"/>
      <c r="G62" s="37"/>
      <c r="H62" s="37"/>
      <c r="I62" s="37"/>
    </row>
    <row r="63" spans="1:9" ht="23.25" x14ac:dyDescent="0.2">
      <c r="A63" s="20" t="s">
        <v>25</v>
      </c>
      <c r="B63" s="21"/>
      <c r="C63" s="22"/>
      <c r="F63" s="37"/>
      <c r="G63" s="37"/>
      <c r="H63" s="37"/>
      <c r="I63" s="37"/>
    </row>
    <row r="64" spans="1:9" thickBot="1" x14ac:dyDescent="0.25">
      <c r="A64" s="20" t="s">
        <v>74</v>
      </c>
      <c r="B64" s="10"/>
      <c r="C64" s="22"/>
      <c r="E64" s="47"/>
      <c r="F64" s="38">
        <v>370390000</v>
      </c>
      <c r="G64" s="36"/>
      <c r="H64" s="38">
        <v>370390000</v>
      </c>
      <c r="I64" s="36"/>
    </row>
    <row r="65" spans="1:9" thickTop="1" x14ac:dyDescent="0.2">
      <c r="A65" s="20" t="s">
        <v>92</v>
      </c>
      <c r="B65" s="21"/>
      <c r="C65" s="22"/>
      <c r="F65" s="37"/>
      <c r="G65" s="37"/>
      <c r="H65" s="37"/>
      <c r="I65" s="37"/>
    </row>
    <row r="66" spans="1:9" ht="23.25" x14ac:dyDescent="0.2">
      <c r="A66" s="20" t="s">
        <v>74</v>
      </c>
      <c r="B66" s="10"/>
      <c r="E66" s="47"/>
      <c r="F66" s="36">
        <v>370390000</v>
      </c>
      <c r="G66" s="36"/>
      <c r="H66" s="36">
        <v>370390000</v>
      </c>
      <c r="I66" s="36"/>
    </row>
    <row r="67" spans="1:9" ht="23.25" x14ac:dyDescent="0.2">
      <c r="A67" s="11" t="s">
        <v>26</v>
      </c>
      <c r="C67" s="22"/>
      <c r="F67" s="37">
        <v>201870878</v>
      </c>
      <c r="G67" s="37"/>
      <c r="H67" s="37">
        <v>201870878</v>
      </c>
      <c r="I67" s="37"/>
    </row>
    <row r="68" spans="1:9" ht="23.25" x14ac:dyDescent="0.2">
      <c r="A68" s="20" t="s">
        <v>27</v>
      </c>
      <c r="B68" s="10"/>
      <c r="C68" s="22"/>
      <c r="F68" s="37"/>
      <c r="G68" s="37"/>
      <c r="H68" s="37"/>
      <c r="I68" s="37"/>
    </row>
    <row r="69" spans="1:9" ht="23.25" x14ac:dyDescent="0.2">
      <c r="A69" s="20" t="s">
        <v>28</v>
      </c>
      <c r="B69" s="10"/>
      <c r="C69" s="22">
        <v>21</v>
      </c>
      <c r="F69" s="37">
        <v>37039000</v>
      </c>
      <c r="G69" s="37"/>
      <c r="H69" s="37">
        <v>37039000</v>
      </c>
      <c r="I69" s="37"/>
    </row>
    <row r="70" spans="1:9" ht="23.25" x14ac:dyDescent="0.2">
      <c r="A70" s="56" t="s">
        <v>29</v>
      </c>
      <c r="B70" s="10"/>
      <c r="E70" s="47"/>
      <c r="F70" s="36">
        <v>116198365</v>
      </c>
      <c r="G70" s="36"/>
      <c r="H70" s="36">
        <v>136472821</v>
      </c>
      <c r="I70" s="36"/>
    </row>
    <row r="71" spans="1:9" ht="23.25" customHeight="1" x14ac:dyDescent="0.2">
      <c r="A71" s="26" t="s">
        <v>30</v>
      </c>
      <c r="B71" s="10"/>
      <c r="F71" s="78">
        <f>SUM(F66:F70)</f>
        <v>725498243</v>
      </c>
      <c r="G71" s="37"/>
      <c r="H71" s="78">
        <f>SUM(H66:H70)</f>
        <v>745772699</v>
      </c>
      <c r="I71" s="36"/>
    </row>
    <row r="72" spans="1:9" ht="23.25" customHeight="1" thickBot="1" x14ac:dyDescent="0.25">
      <c r="A72" s="19" t="s">
        <v>31</v>
      </c>
      <c r="F72" s="38">
        <f>F71+F53</f>
        <v>2264919505</v>
      </c>
      <c r="G72" s="37"/>
      <c r="H72" s="38">
        <f>H71+H53</f>
        <v>1449575130</v>
      </c>
      <c r="I72" s="36"/>
    </row>
    <row r="73" spans="1:9" ht="23.25" customHeight="1" thickTop="1" x14ac:dyDescent="0.2">
      <c r="C73" s="35"/>
      <c r="F73" s="37">
        <f>F72-F25</f>
        <v>0</v>
      </c>
      <c r="G73" s="37">
        <f>G72-G25</f>
        <v>0</v>
      </c>
      <c r="H73" s="37">
        <f>H72-H25</f>
        <v>0</v>
      </c>
      <c r="I73" s="37">
        <f>I72-I25</f>
        <v>0</v>
      </c>
    </row>
    <row r="74" spans="1:9" ht="23.25" customHeight="1" x14ac:dyDescent="0.2">
      <c r="A74" s="11" t="s">
        <v>12</v>
      </c>
      <c r="C74" s="35"/>
    </row>
    <row r="75" spans="1:9" ht="23.25" customHeight="1" x14ac:dyDescent="0.2">
      <c r="C75" s="35"/>
    </row>
    <row r="76" spans="1:9" ht="23.25" customHeight="1" x14ac:dyDescent="0.2">
      <c r="A76" s="57"/>
      <c r="B76" s="47"/>
      <c r="C76" s="35"/>
    </row>
    <row r="77" spans="1:9" ht="23.25" customHeight="1" x14ac:dyDescent="0.2">
      <c r="A77" s="58"/>
      <c r="B77" s="47"/>
      <c r="C77" s="35"/>
    </row>
    <row r="78" spans="1:9" ht="23.25" customHeight="1" x14ac:dyDescent="0.2">
      <c r="B78" s="59" t="s">
        <v>32</v>
      </c>
    </row>
    <row r="79" spans="1:9" ht="23.25" customHeight="1" x14ac:dyDescent="0.2">
      <c r="A79" s="57"/>
      <c r="B79" s="47"/>
      <c r="C79" s="35"/>
    </row>
    <row r="80" spans="1:9" ht="23.25" x14ac:dyDescent="0.2"/>
    <row r="81" ht="23.25" x14ac:dyDescent="0.2"/>
    <row r="82" ht="23.25" x14ac:dyDescent="0.2"/>
    <row r="83" ht="23.25" x14ac:dyDescent="0.2"/>
    <row r="84" ht="23.25" x14ac:dyDescent="0.2"/>
    <row r="85" ht="23.25" x14ac:dyDescent="0.2"/>
    <row r="86" ht="23.25" x14ac:dyDescent="0.2"/>
    <row r="87" ht="23.25" x14ac:dyDescent="0.2"/>
    <row r="88" ht="23.25" x14ac:dyDescent="0.2"/>
    <row r="89" ht="23.25" x14ac:dyDescent="0.2"/>
    <row r="90" ht="23.25" x14ac:dyDescent="0.2"/>
    <row r="91" ht="23.25" x14ac:dyDescent="0.2"/>
    <row r="92" ht="23.25" x14ac:dyDescent="0.2"/>
    <row r="93" ht="23.25" x14ac:dyDescent="0.2"/>
    <row r="94" ht="23.25" x14ac:dyDescent="0.2"/>
    <row r="95" ht="23.25" x14ac:dyDescent="0.2"/>
    <row r="96" ht="23.25" x14ac:dyDescent="0.2"/>
    <row r="97" ht="23.25" x14ac:dyDescent="0.2"/>
    <row r="98" ht="23.25" x14ac:dyDescent="0.2"/>
    <row r="99" ht="23.25" x14ac:dyDescent="0.2"/>
    <row r="100" ht="23.25" x14ac:dyDescent="0.2"/>
    <row r="101" ht="23.25" x14ac:dyDescent="0.2"/>
    <row r="102" ht="23.25" x14ac:dyDescent="0.2"/>
    <row r="103" ht="23.25" x14ac:dyDescent="0.2"/>
    <row r="104" ht="23.25" x14ac:dyDescent="0.2"/>
    <row r="105" ht="23.25" x14ac:dyDescent="0.2"/>
    <row r="106" ht="23.25" x14ac:dyDescent="0.2"/>
    <row r="107" ht="23.25" x14ac:dyDescent="0.2"/>
    <row r="108" ht="23.25" x14ac:dyDescent="0.2"/>
    <row r="109" ht="23.25" x14ac:dyDescent="0.2"/>
    <row r="110" ht="23.25" x14ac:dyDescent="0.2"/>
    <row r="111" ht="23.25" x14ac:dyDescent="0.2"/>
    <row r="112" ht="23.25" x14ac:dyDescent="0.2"/>
    <row r="113" ht="23.25" x14ac:dyDescent="0.2"/>
    <row r="114" ht="23.25" x14ac:dyDescent="0.2"/>
    <row r="115" ht="23.25" x14ac:dyDescent="0.2"/>
    <row r="116" ht="23.25" x14ac:dyDescent="0.2"/>
    <row r="117" ht="23.25" x14ac:dyDescent="0.2"/>
    <row r="118" ht="23.25" x14ac:dyDescent="0.2"/>
    <row r="119" ht="23.25" x14ac:dyDescent="0.2"/>
    <row r="120" ht="23.25" x14ac:dyDescent="0.2"/>
    <row r="121" ht="23.25" x14ac:dyDescent="0.2"/>
    <row r="122" ht="23.25" x14ac:dyDescent="0.2"/>
    <row r="123" ht="23.25" x14ac:dyDescent="0.2"/>
    <row r="124" ht="23.25" x14ac:dyDescent="0.2"/>
    <row r="125" ht="23.25" x14ac:dyDescent="0.2"/>
    <row r="126" ht="23.25" x14ac:dyDescent="0.2"/>
    <row r="127" ht="23.25" x14ac:dyDescent="0.2"/>
    <row r="128" ht="23.25" x14ac:dyDescent="0.2"/>
    <row r="129" ht="23.25" x14ac:dyDescent="0.2"/>
    <row r="130" ht="23.25" x14ac:dyDescent="0.2"/>
    <row r="131" ht="23.25" x14ac:dyDescent="0.2"/>
    <row r="132" ht="23.25" x14ac:dyDescent="0.2"/>
    <row r="133" ht="23.25" x14ac:dyDescent="0.2"/>
    <row r="134" ht="23.25" x14ac:dyDescent="0.2"/>
    <row r="135" ht="23.25" x14ac:dyDescent="0.2"/>
    <row r="136" ht="23.25" x14ac:dyDescent="0.2"/>
  </sheetData>
  <pageMargins left="0.81" right="0.196850393700787" top="0.78740157480314998" bottom="0.196850393700787" header="0.196850393700787" footer="0.196850393700787"/>
  <pageSetup paperSize="9" scale="90" fitToHeight="7" orientation="portrait" r:id="rId1"/>
  <headerFooter>
    <evenHeader>&amp;R&amp;"Arial,Italic"&amp;12For internal use only</evenHeader>
  </headerFooter>
  <rowBreaks count="2" manualBreakCount="2">
    <brk id="2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showGridLines="0" view="pageBreakPreview" topLeftCell="A22" zoomScale="85" zoomScaleNormal="100" zoomScaleSheetLayoutView="85" workbookViewId="0">
      <selection activeCell="E23" sqref="E23"/>
    </sheetView>
  </sheetViews>
  <sheetFormatPr defaultColWidth="10.7109375" defaultRowHeight="24" customHeight="1" x14ac:dyDescent="0.2"/>
  <cols>
    <col min="1" max="1" width="58.5703125" style="11" customWidth="1"/>
    <col min="2" max="2" width="1.42578125" style="12" customWidth="1"/>
    <col min="3" max="3" width="8.85546875" style="11" customWidth="1"/>
    <col min="4" max="4" width="1.42578125" style="12" customWidth="1"/>
    <col min="5" max="5" width="15.7109375" style="12" customWidth="1"/>
    <col min="6" max="6" width="1.42578125" style="12" customWidth="1"/>
    <col min="7" max="7" width="15.7109375" style="12" customWidth="1"/>
    <col min="8" max="8" width="1.42578125" style="12" customWidth="1"/>
    <col min="9" max="16384" width="10.7109375" style="12"/>
  </cols>
  <sheetData>
    <row r="1" spans="1:17" s="3" customFormat="1" ht="22.5" customHeight="1" x14ac:dyDescent="0.2">
      <c r="E1" s="2"/>
      <c r="G1" s="89"/>
      <c r="H1" s="89"/>
      <c r="I1" s="2"/>
      <c r="K1" s="2"/>
      <c r="M1" s="2"/>
      <c r="O1" s="2"/>
      <c r="Q1" s="2"/>
    </row>
    <row r="2" spans="1:17" s="10" customFormat="1" ht="23.25" customHeight="1" x14ac:dyDescent="0.2">
      <c r="A2" s="6" t="s">
        <v>75</v>
      </c>
      <c r="B2" s="7"/>
      <c r="C2" s="8"/>
      <c r="D2" s="9"/>
      <c r="E2" s="9"/>
      <c r="F2" s="9"/>
      <c r="G2" s="9"/>
    </row>
    <row r="3" spans="1:17" s="10" customFormat="1" ht="23.25" customHeight="1" x14ac:dyDescent="0.2">
      <c r="A3" s="6" t="s">
        <v>38</v>
      </c>
      <c r="B3" s="7"/>
      <c r="C3" s="8"/>
      <c r="D3" s="9"/>
      <c r="E3" s="9"/>
      <c r="F3" s="9"/>
      <c r="G3" s="9"/>
    </row>
    <row r="4" spans="1:17" s="10" customFormat="1" ht="23.25" customHeight="1" x14ac:dyDescent="0.2">
      <c r="A4" s="6" t="s">
        <v>126</v>
      </c>
      <c r="B4" s="7"/>
      <c r="C4" s="8"/>
      <c r="D4" s="9"/>
      <c r="E4" s="9"/>
      <c r="F4" s="9"/>
      <c r="G4" s="9"/>
    </row>
    <row r="5" spans="1:17" s="10" customFormat="1" ht="23.25" customHeight="1" x14ac:dyDescent="0.2">
      <c r="B5" s="7"/>
      <c r="C5" s="8"/>
      <c r="D5" s="9"/>
      <c r="E5" s="7"/>
      <c r="F5" s="9"/>
      <c r="G5" s="4" t="s">
        <v>125</v>
      </c>
    </row>
    <row r="6" spans="1:17" ht="23.25" x14ac:dyDescent="0.2">
      <c r="C6" s="14" t="s">
        <v>1</v>
      </c>
      <c r="D6" s="15"/>
      <c r="E6" s="16">
        <v>2559</v>
      </c>
      <c r="F6" s="17"/>
      <c r="G6" s="16">
        <v>2558</v>
      </c>
    </row>
    <row r="7" spans="1:17" ht="23.25" x14ac:dyDescent="0.2">
      <c r="A7" s="19" t="s">
        <v>108</v>
      </c>
      <c r="C7" s="14"/>
      <c r="D7" s="15"/>
      <c r="E7" s="16"/>
      <c r="F7" s="17"/>
      <c r="G7" s="16"/>
    </row>
    <row r="8" spans="1:17" ht="23.25" x14ac:dyDescent="0.2">
      <c r="A8" s="19" t="s">
        <v>33</v>
      </c>
      <c r="C8" s="22"/>
    </row>
    <row r="9" spans="1:17" ht="23.25" x14ac:dyDescent="0.2">
      <c r="A9" s="20" t="s">
        <v>162</v>
      </c>
      <c r="B9" s="21"/>
      <c r="C9" s="22">
        <v>6</v>
      </c>
      <c r="E9" s="23">
        <v>545178207</v>
      </c>
      <c r="F9" s="23"/>
      <c r="G9" s="23">
        <v>505998568</v>
      </c>
    </row>
    <row r="10" spans="1:17" ht="23.25" x14ac:dyDescent="0.2">
      <c r="A10" s="20" t="s">
        <v>163</v>
      </c>
      <c r="B10" s="21"/>
      <c r="C10" s="22">
        <v>6</v>
      </c>
      <c r="E10" s="23">
        <v>-446961080</v>
      </c>
      <c r="F10" s="23"/>
      <c r="G10" s="23">
        <v>-389112212</v>
      </c>
    </row>
    <row r="11" spans="1:17" ht="23.25" x14ac:dyDescent="0.2">
      <c r="A11" s="19" t="s">
        <v>68</v>
      </c>
      <c r="C11" s="22"/>
      <c r="E11" s="86">
        <f>SUM(E9:E10)</f>
        <v>98217127</v>
      </c>
      <c r="F11" s="23"/>
      <c r="G11" s="86">
        <f>SUM(G9:G10)</f>
        <v>116886356</v>
      </c>
    </row>
    <row r="12" spans="1:17" ht="23.25" x14ac:dyDescent="0.2">
      <c r="A12" s="11" t="s">
        <v>147</v>
      </c>
      <c r="C12" s="22">
        <v>11</v>
      </c>
      <c r="E12" s="83">
        <v>-9058000</v>
      </c>
      <c r="F12" s="23"/>
      <c r="G12" s="75">
        <v>8187306</v>
      </c>
    </row>
    <row r="13" spans="1:17" ht="23.25" x14ac:dyDescent="0.2">
      <c r="A13" s="11" t="s">
        <v>120</v>
      </c>
      <c r="C13" s="22">
        <v>12</v>
      </c>
      <c r="E13" s="75">
        <v>800000</v>
      </c>
      <c r="F13" s="23"/>
      <c r="G13" s="75">
        <v>14600000</v>
      </c>
    </row>
    <row r="14" spans="1:17" ht="23.25" x14ac:dyDescent="0.2">
      <c r="A14" s="20" t="s">
        <v>34</v>
      </c>
      <c r="B14" s="21"/>
      <c r="C14" s="22">
        <v>6</v>
      </c>
      <c r="E14" s="87">
        <v>16048443</v>
      </c>
      <c r="F14" s="23"/>
      <c r="G14" s="87">
        <v>10428172</v>
      </c>
    </row>
    <row r="15" spans="1:17" ht="23.25" x14ac:dyDescent="0.2">
      <c r="A15" s="26" t="s">
        <v>69</v>
      </c>
      <c r="B15" s="21"/>
      <c r="C15" s="22"/>
      <c r="E15" s="81">
        <f>SUM(E11:E14)</f>
        <v>106007570</v>
      </c>
      <c r="F15" s="23"/>
      <c r="G15" s="81">
        <f>SUM(G11:G14)</f>
        <v>150101834</v>
      </c>
    </row>
    <row r="16" spans="1:17" ht="23.25" x14ac:dyDescent="0.2">
      <c r="A16" s="79" t="s">
        <v>77</v>
      </c>
      <c r="B16" s="21"/>
      <c r="C16" s="22">
        <v>6</v>
      </c>
      <c r="E16" s="23">
        <v>-43474724</v>
      </c>
      <c r="F16" s="23"/>
      <c r="G16" s="23">
        <v>-34300552</v>
      </c>
    </row>
    <row r="17" spans="1:17" ht="23.25" x14ac:dyDescent="0.2">
      <c r="A17" s="20" t="s">
        <v>35</v>
      </c>
      <c r="B17" s="21"/>
      <c r="C17" s="22">
        <v>6</v>
      </c>
      <c r="E17" s="87">
        <v>-38975551</v>
      </c>
      <c r="F17" s="23"/>
      <c r="G17" s="87">
        <v>-26295197</v>
      </c>
    </row>
    <row r="18" spans="1:17" ht="23.25" x14ac:dyDescent="0.2">
      <c r="A18" s="19" t="s">
        <v>36</v>
      </c>
      <c r="C18" s="22"/>
      <c r="E18" s="81">
        <f>SUM(E16:E17)</f>
        <v>-82450275</v>
      </c>
      <c r="F18" s="23"/>
      <c r="G18" s="81">
        <f>SUM(G16:G17)</f>
        <v>-60595749</v>
      </c>
    </row>
    <row r="19" spans="1:17" ht="23.25" x14ac:dyDescent="0.2">
      <c r="A19" s="26" t="s">
        <v>78</v>
      </c>
      <c r="B19" s="10"/>
      <c r="C19" s="22"/>
      <c r="E19" s="23">
        <f>SUM(E15,E18)</f>
        <v>23557295</v>
      </c>
      <c r="F19" s="23"/>
      <c r="G19" s="23">
        <f>SUM(G15,G18)</f>
        <v>89506085</v>
      </c>
    </row>
    <row r="20" spans="1:17" ht="23.25" x14ac:dyDescent="0.2">
      <c r="A20" s="20" t="s">
        <v>37</v>
      </c>
      <c r="B20" s="10"/>
      <c r="C20" s="22"/>
      <c r="E20" s="87">
        <v>-25245685</v>
      </c>
      <c r="F20" s="23"/>
      <c r="G20" s="87">
        <v>-16833811</v>
      </c>
    </row>
    <row r="21" spans="1:17" ht="23.25" x14ac:dyDescent="0.2">
      <c r="A21" s="26" t="s">
        <v>148</v>
      </c>
      <c r="B21" s="10"/>
      <c r="C21" s="22"/>
      <c r="E21" s="23">
        <f>SUM(E19:E20)</f>
        <v>-1688390</v>
      </c>
      <c r="F21" s="23"/>
      <c r="G21" s="23">
        <f>SUM(G19:G20)</f>
        <v>72672274</v>
      </c>
    </row>
    <row r="22" spans="1:17" ht="23.25" x14ac:dyDescent="0.2">
      <c r="A22" s="20" t="s">
        <v>144</v>
      </c>
      <c r="B22" s="10"/>
      <c r="C22" s="22">
        <v>23</v>
      </c>
      <c r="E22" s="87">
        <v>7337530</v>
      </c>
      <c r="F22" s="75"/>
      <c r="G22" s="87">
        <v>-14518818</v>
      </c>
    </row>
    <row r="23" spans="1:17" ht="23.25" x14ac:dyDescent="0.2">
      <c r="A23" s="19" t="s">
        <v>132</v>
      </c>
      <c r="C23" s="22"/>
      <c r="E23" s="81">
        <f>SUM(E21:E22)</f>
        <v>5649140</v>
      </c>
      <c r="F23" s="75"/>
      <c r="G23" s="81">
        <f>SUM(G21:G22)</f>
        <v>58153456</v>
      </c>
    </row>
    <row r="24" spans="1:17" ht="23.25" x14ac:dyDescent="0.2">
      <c r="A24" s="19"/>
      <c r="C24" s="22"/>
      <c r="E24" s="75"/>
      <c r="F24" s="75"/>
      <c r="G24" s="75"/>
    </row>
    <row r="25" spans="1:17" s="1" customFormat="1" ht="23.25" customHeight="1" x14ac:dyDescent="0.2">
      <c r="A25" s="34" t="s">
        <v>59</v>
      </c>
      <c r="C25" s="22"/>
      <c r="D25" s="27"/>
      <c r="E25" s="29"/>
      <c r="F25" s="30"/>
      <c r="G25" s="31"/>
      <c r="I25" s="5"/>
      <c r="K25" s="5"/>
      <c r="M25" s="5"/>
      <c r="O25" s="5"/>
      <c r="Q25" s="5"/>
    </row>
    <row r="26" spans="1:17" s="1" customFormat="1" ht="23.25" customHeight="1" x14ac:dyDescent="0.2">
      <c r="A26" s="91" t="s">
        <v>137</v>
      </c>
      <c r="C26" s="22"/>
      <c r="D26" s="27"/>
      <c r="E26" s="29"/>
      <c r="F26" s="30"/>
      <c r="G26" s="31"/>
      <c r="I26" s="5"/>
      <c r="K26" s="5"/>
      <c r="M26" s="5"/>
      <c r="O26" s="5"/>
      <c r="Q26" s="5"/>
    </row>
    <row r="27" spans="1:17" s="1" customFormat="1" ht="23.25" customHeight="1" x14ac:dyDescent="0.2">
      <c r="A27" s="32" t="s">
        <v>149</v>
      </c>
      <c r="C27" s="22"/>
      <c r="D27" s="27"/>
      <c r="E27" s="29"/>
      <c r="F27" s="30"/>
      <c r="G27" s="31"/>
      <c r="I27" s="5"/>
      <c r="K27" s="5"/>
      <c r="M27" s="5"/>
      <c r="O27" s="5"/>
      <c r="Q27" s="5"/>
    </row>
    <row r="28" spans="1:17" s="1" customFormat="1" ht="23.25" customHeight="1" x14ac:dyDescent="0.2">
      <c r="A28" s="32" t="s">
        <v>150</v>
      </c>
      <c r="C28" s="22">
        <v>19</v>
      </c>
      <c r="D28" s="27"/>
      <c r="E28" s="84">
        <v>0</v>
      </c>
      <c r="F28" s="75"/>
      <c r="G28" s="90">
        <v>-359632</v>
      </c>
      <c r="I28" s="5"/>
      <c r="K28" s="5"/>
      <c r="M28" s="5"/>
      <c r="O28" s="5"/>
      <c r="Q28" s="5"/>
    </row>
    <row r="29" spans="1:17" s="1" customFormat="1" ht="23.25" customHeight="1" x14ac:dyDescent="0.2">
      <c r="A29" s="34" t="s">
        <v>133</v>
      </c>
      <c r="C29" s="22"/>
      <c r="D29" s="27"/>
      <c r="E29" s="84">
        <f>SUM(E28)</f>
        <v>0</v>
      </c>
      <c r="F29" s="75"/>
      <c r="G29" s="90">
        <f>SUM(G28)</f>
        <v>-359632</v>
      </c>
      <c r="I29" s="5"/>
      <c r="K29" s="5"/>
      <c r="M29" s="5"/>
      <c r="O29" s="5"/>
      <c r="Q29" s="5"/>
    </row>
    <row r="30" spans="1:17" s="1" customFormat="1" ht="23.25" customHeight="1" thickBot="1" x14ac:dyDescent="0.25">
      <c r="A30" s="34" t="s">
        <v>134</v>
      </c>
      <c r="C30" s="22"/>
      <c r="D30" s="27"/>
      <c r="E30" s="80">
        <f>SUM(E23,E29)</f>
        <v>5649140</v>
      </c>
      <c r="F30" s="30"/>
      <c r="G30" s="80">
        <f>SUM(G23,G29)</f>
        <v>57793824</v>
      </c>
      <c r="I30" s="5"/>
      <c r="K30" s="5"/>
      <c r="M30" s="5"/>
      <c r="O30" s="5"/>
      <c r="Q30" s="5"/>
    </row>
    <row r="31" spans="1:17" s="1" customFormat="1" ht="23.25" customHeight="1" thickTop="1" x14ac:dyDescent="0.2">
      <c r="A31" s="34"/>
      <c r="C31" s="22"/>
      <c r="D31" s="27"/>
      <c r="E31" s="28"/>
      <c r="F31" s="30"/>
      <c r="G31" s="33"/>
      <c r="I31" s="5"/>
      <c r="K31" s="5"/>
      <c r="M31" s="5"/>
      <c r="O31" s="5"/>
      <c r="Q31" s="5"/>
    </row>
    <row r="32" spans="1:17" s="1" customFormat="1" ht="23.25" customHeight="1" x14ac:dyDescent="0.2">
      <c r="A32" s="34" t="s">
        <v>103</v>
      </c>
      <c r="C32" s="22">
        <v>24</v>
      </c>
      <c r="D32" s="27"/>
      <c r="E32" s="28"/>
      <c r="F32" s="30"/>
      <c r="G32" s="33"/>
      <c r="I32" s="5"/>
      <c r="K32" s="5"/>
      <c r="M32" s="5"/>
      <c r="O32" s="5"/>
      <c r="Q32" s="5"/>
    </row>
    <row r="33" spans="1:17" s="1" customFormat="1" ht="23.25" customHeight="1" x14ac:dyDescent="0.2">
      <c r="A33" s="32" t="s">
        <v>79</v>
      </c>
      <c r="C33" s="22"/>
      <c r="D33" s="27"/>
      <c r="E33" s="28"/>
      <c r="F33" s="30"/>
      <c r="G33" s="33"/>
      <c r="I33" s="5"/>
      <c r="K33" s="5"/>
      <c r="M33" s="5"/>
      <c r="O33" s="5"/>
      <c r="Q33" s="5"/>
    </row>
    <row r="34" spans="1:17" ht="23.25" customHeight="1" thickBot="1" x14ac:dyDescent="0.25">
      <c r="A34" s="11" t="s">
        <v>104</v>
      </c>
      <c r="C34" s="22"/>
      <c r="E34" s="93">
        <v>0.02</v>
      </c>
      <c r="F34" s="94"/>
      <c r="G34" s="93">
        <v>0.22</v>
      </c>
    </row>
    <row r="35" spans="1:17" ht="23.25" customHeight="1" thickTop="1" x14ac:dyDescent="0.2">
      <c r="C35" s="35"/>
      <c r="E35" s="36"/>
      <c r="F35" s="37"/>
      <c r="G35" s="36"/>
    </row>
    <row r="36" spans="1:17" s="1" customFormat="1" ht="23.25" customHeight="1" x14ac:dyDescent="0.2">
      <c r="A36" s="11" t="s">
        <v>12</v>
      </c>
      <c r="E36" s="2"/>
      <c r="F36" s="3"/>
      <c r="G36" s="60"/>
      <c r="I36" s="5"/>
      <c r="K36" s="5"/>
      <c r="M36" s="5"/>
      <c r="O36" s="5"/>
      <c r="Q36" s="5"/>
    </row>
  </sheetData>
  <pageMargins left="0.98425196850393704" right="0.19685039370078741" top="0.78740157480314965" bottom="0.19685039370078741" header="0.19685039370078741" footer="0.19685039370078741"/>
  <pageSetup paperSize="9" scale="86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tabSelected="1" view="pageBreakPreview" topLeftCell="A7" zoomScale="85" zoomScaleNormal="70" zoomScaleSheetLayoutView="85" workbookViewId="0">
      <selection activeCell="K23" sqref="K23"/>
    </sheetView>
  </sheetViews>
  <sheetFormatPr defaultColWidth="9.140625" defaultRowHeight="23.25" x14ac:dyDescent="0.2"/>
  <cols>
    <col min="1" max="1" width="12.85546875" style="12" customWidth="1"/>
    <col min="2" max="3" width="9.85546875" style="12" customWidth="1"/>
    <col min="4" max="4" width="1.5703125" style="47" customWidth="1"/>
    <col min="5" max="5" width="17.7109375" style="12" customWidth="1"/>
    <col min="6" max="6" width="1.7109375" style="12" customWidth="1"/>
    <col min="7" max="7" width="15.140625" style="12" customWidth="1"/>
    <col min="8" max="8" width="1.7109375" style="12" customWidth="1"/>
    <col min="9" max="9" width="13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5703125" style="12" customWidth="1"/>
    <col min="14" max="16384" width="9.140625" style="12"/>
  </cols>
  <sheetData>
    <row r="1" spans="1:13" ht="22.5" customHeight="1" x14ac:dyDescent="0.2">
      <c r="B1" s="40"/>
      <c r="C1" s="40"/>
      <c r="D1" s="41"/>
      <c r="E1" s="40"/>
      <c r="F1" s="40"/>
      <c r="G1" s="40"/>
      <c r="H1" s="40"/>
      <c r="I1" s="40"/>
      <c r="J1" s="40"/>
      <c r="K1" s="40"/>
      <c r="L1" s="40"/>
      <c r="M1" s="74"/>
    </row>
    <row r="2" spans="1:13" ht="22.5" customHeight="1" x14ac:dyDescent="0.2">
      <c r="A2" s="26" t="s">
        <v>75</v>
      </c>
      <c r="B2" s="42"/>
      <c r="C2" s="42"/>
      <c r="D2" s="43"/>
      <c r="E2" s="42"/>
      <c r="F2" s="42"/>
      <c r="G2" s="42"/>
      <c r="H2" s="42"/>
      <c r="I2" s="42"/>
      <c r="J2" s="42"/>
      <c r="K2" s="42"/>
      <c r="L2" s="42"/>
      <c r="M2" s="42"/>
    </row>
    <row r="3" spans="1:13" ht="22.5" customHeight="1" x14ac:dyDescent="0.2">
      <c r="A3" s="42" t="s">
        <v>76</v>
      </c>
      <c r="B3" s="42"/>
      <c r="C3" s="42"/>
      <c r="D3" s="43"/>
      <c r="E3" s="42"/>
      <c r="F3" s="42"/>
      <c r="G3" s="42"/>
      <c r="H3" s="42"/>
      <c r="I3" s="42"/>
      <c r="J3" s="42"/>
      <c r="K3" s="42"/>
      <c r="L3" s="42"/>
      <c r="M3" s="42"/>
    </row>
    <row r="4" spans="1:13" ht="22.5" customHeight="1" x14ac:dyDescent="0.2">
      <c r="A4" s="42" t="s">
        <v>126</v>
      </c>
      <c r="B4" s="42"/>
      <c r="C4" s="42"/>
      <c r="D4" s="43"/>
      <c r="E4" s="42"/>
      <c r="F4" s="42"/>
      <c r="G4" s="42"/>
      <c r="H4" s="42"/>
      <c r="I4" s="42"/>
      <c r="J4" s="42"/>
      <c r="K4" s="42"/>
      <c r="L4" s="42"/>
      <c r="M4" s="42"/>
    </row>
    <row r="5" spans="1:13" ht="22.5" customHeight="1" x14ac:dyDescent="0.2">
      <c r="B5" s="44"/>
      <c r="C5" s="44"/>
      <c r="D5" s="45"/>
      <c r="E5" s="44"/>
      <c r="F5" s="44"/>
      <c r="G5" s="44"/>
      <c r="H5" s="44"/>
      <c r="I5" s="44"/>
      <c r="J5" s="44"/>
      <c r="K5" s="44"/>
      <c r="L5" s="44"/>
      <c r="M5" s="46" t="s">
        <v>131</v>
      </c>
    </row>
    <row r="6" spans="1:13" s="23" customFormat="1" ht="22.5" customHeight="1" x14ac:dyDescent="0.2">
      <c r="E6" s="25" t="s">
        <v>24</v>
      </c>
      <c r="G6" s="23" t="s">
        <v>54</v>
      </c>
      <c r="I6" s="95" t="s">
        <v>27</v>
      </c>
      <c r="J6" s="95"/>
      <c r="K6" s="95"/>
      <c r="L6" s="25"/>
      <c r="M6" s="23" t="s">
        <v>80</v>
      </c>
    </row>
    <row r="7" spans="1:13" s="23" customFormat="1" ht="22.5" customHeight="1" x14ac:dyDescent="0.2">
      <c r="D7" s="25"/>
      <c r="E7" s="24" t="s">
        <v>55</v>
      </c>
      <c r="G7" s="24" t="s">
        <v>56</v>
      </c>
      <c r="I7" s="24" t="s">
        <v>57</v>
      </c>
      <c r="K7" s="24" t="s">
        <v>58</v>
      </c>
      <c r="M7" s="24" t="s">
        <v>81</v>
      </c>
    </row>
    <row r="8" spans="1:13" ht="22.5" customHeight="1" x14ac:dyDescent="0.2">
      <c r="A8" s="19" t="s">
        <v>64</v>
      </c>
      <c r="D8" s="65"/>
      <c r="E8" s="23">
        <v>250000000</v>
      </c>
      <c r="F8" s="23"/>
      <c r="G8" s="82">
        <v>0</v>
      </c>
      <c r="H8" s="23"/>
      <c r="I8" s="23">
        <v>37039000</v>
      </c>
      <c r="J8" s="23"/>
      <c r="K8" s="23">
        <v>101178997</v>
      </c>
      <c r="L8" s="23"/>
      <c r="M8" s="23">
        <f>SUM(E8:K8)</f>
        <v>388217997</v>
      </c>
    </row>
    <row r="9" spans="1:13" ht="22.5" customHeight="1" x14ac:dyDescent="0.2">
      <c r="A9" s="11" t="s">
        <v>151</v>
      </c>
      <c r="D9" s="75"/>
      <c r="E9" s="23">
        <v>120390000</v>
      </c>
      <c r="F9" s="23"/>
      <c r="G9" s="82">
        <v>201870878</v>
      </c>
      <c r="H9" s="23"/>
      <c r="I9" s="82">
        <v>0</v>
      </c>
      <c r="J9" s="23"/>
      <c r="K9" s="82">
        <v>0</v>
      </c>
      <c r="L9" s="23"/>
      <c r="M9" s="23">
        <f>SUM(E9:K9)</f>
        <v>322260878</v>
      </c>
    </row>
    <row r="10" spans="1:13" ht="22.5" customHeight="1" x14ac:dyDescent="0.2">
      <c r="A10" s="11" t="s">
        <v>132</v>
      </c>
      <c r="C10" s="62"/>
      <c r="D10" s="62"/>
      <c r="E10" s="83">
        <v>0</v>
      </c>
      <c r="F10" s="75"/>
      <c r="G10" s="83">
        <v>0</v>
      </c>
      <c r="H10" s="75"/>
      <c r="I10" s="83">
        <v>0</v>
      </c>
      <c r="J10" s="75"/>
      <c r="K10" s="75">
        <f>PL!G23</f>
        <v>58153456</v>
      </c>
      <c r="L10" s="75"/>
      <c r="M10" s="23">
        <f>SUM(E10:K10)</f>
        <v>58153456</v>
      </c>
    </row>
    <row r="11" spans="1:13" ht="22.5" customHeight="1" x14ac:dyDescent="0.2">
      <c r="A11" s="11" t="s">
        <v>133</v>
      </c>
      <c r="C11" s="62"/>
      <c r="D11" s="62"/>
      <c r="E11" s="85">
        <v>0</v>
      </c>
      <c r="F11" s="75"/>
      <c r="G11" s="85">
        <v>0</v>
      </c>
      <c r="H11" s="75"/>
      <c r="I11" s="85">
        <v>0</v>
      </c>
      <c r="J11" s="75"/>
      <c r="K11" s="85">
        <v>-359632</v>
      </c>
      <c r="L11" s="23"/>
      <c r="M11" s="85">
        <f>SUM(E11:K11)</f>
        <v>-359632</v>
      </c>
    </row>
    <row r="12" spans="1:13" ht="22.5" customHeight="1" x14ac:dyDescent="0.2">
      <c r="A12" s="11" t="s">
        <v>134</v>
      </c>
      <c r="C12" s="62"/>
      <c r="D12" s="62"/>
      <c r="E12" s="83">
        <f>SUM(E10:E11)</f>
        <v>0</v>
      </c>
      <c r="F12" s="75"/>
      <c r="G12" s="83">
        <f>SUM(G10:G11)</f>
        <v>0</v>
      </c>
      <c r="H12" s="83"/>
      <c r="I12" s="83">
        <f>SUM(I10:I11)</f>
        <v>0</v>
      </c>
      <c r="J12" s="83"/>
      <c r="K12" s="83">
        <f>SUM(K10:K11)</f>
        <v>57793824</v>
      </c>
      <c r="L12" s="83"/>
      <c r="M12" s="83">
        <f>SUM(M10:M11)</f>
        <v>57793824</v>
      </c>
    </row>
    <row r="13" spans="1:13" ht="22.5" customHeight="1" x14ac:dyDescent="0.2">
      <c r="A13" s="11" t="s">
        <v>145</v>
      </c>
      <c r="C13" s="62"/>
      <c r="D13" s="62"/>
      <c r="E13" s="85">
        <f>SUM(E11:E12)</f>
        <v>0</v>
      </c>
      <c r="F13" s="75"/>
      <c r="G13" s="85">
        <v>0</v>
      </c>
      <c r="H13" s="75"/>
      <c r="I13" s="83">
        <v>0</v>
      </c>
      <c r="J13" s="75"/>
      <c r="K13" s="83">
        <v>-22500000</v>
      </c>
      <c r="L13" s="75"/>
      <c r="M13" s="23">
        <f>SUM(E13:K13)</f>
        <v>-22500000</v>
      </c>
    </row>
    <row r="14" spans="1:13" ht="22.5" customHeight="1" thickBot="1" x14ac:dyDescent="0.25">
      <c r="A14" s="19" t="s">
        <v>127</v>
      </c>
      <c r="D14" s="63"/>
      <c r="E14" s="39">
        <f>SUM(E8:E9,E12:E13)</f>
        <v>370390000</v>
      </c>
      <c r="F14" s="25"/>
      <c r="G14" s="39">
        <f>SUM(G8:G9,G12:G13)</f>
        <v>201870878</v>
      </c>
      <c r="H14" s="25"/>
      <c r="I14" s="39">
        <f>SUM(I8:I9,I12:I13)</f>
        <v>37039000</v>
      </c>
      <c r="J14" s="25"/>
      <c r="K14" s="39">
        <f>SUM(K8:K9,K12:K13)</f>
        <v>136472821</v>
      </c>
      <c r="L14" s="23"/>
      <c r="M14" s="39">
        <f>SUM(M8:M9,M12:M13)</f>
        <v>745772699</v>
      </c>
    </row>
    <row r="15" spans="1:13" ht="22.5" customHeight="1" thickTop="1" x14ac:dyDescent="0.2">
      <c r="A15" s="19"/>
      <c r="D15" s="63"/>
      <c r="E15" s="25"/>
      <c r="F15" s="25"/>
      <c r="G15" s="25"/>
      <c r="H15" s="25"/>
      <c r="I15" s="25"/>
      <c r="J15" s="25"/>
      <c r="K15" s="25"/>
      <c r="L15" s="23"/>
      <c r="M15" s="25"/>
    </row>
    <row r="16" spans="1:13" ht="22.5" customHeight="1" x14ac:dyDescent="0.2">
      <c r="A16" s="19" t="s">
        <v>67</v>
      </c>
      <c r="D16" s="65"/>
      <c r="E16" s="23">
        <f>E14</f>
        <v>370390000</v>
      </c>
      <c r="F16" s="23"/>
      <c r="G16" s="23">
        <f>G14</f>
        <v>201870878</v>
      </c>
      <c r="H16" s="23"/>
      <c r="I16" s="23">
        <f>I14</f>
        <v>37039000</v>
      </c>
      <c r="J16" s="23"/>
      <c r="K16" s="23">
        <f>K14</f>
        <v>136472821</v>
      </c>
      <c r="L16" s="23"/>
      <c r="M16" s="23">
        <f>SUM(E16:K16)</f>
        <v>745772699</v>
      </c>
    </row>
    <row r="17" spans="1:13" ht="22.5" customHeight="1" x14ac:dyDescent="0.2">
      <c r="A17" s="11" t="s">
        <v>132</v>
      </c>
      <c r="C17" s="62"/>
      <c r="D17" s="62"/>
      <c r="E17" s="82">
        <v>0</v>
      </c>
      <c r="F17" s="23"/>
      <c r="G17" s="82">
        <v>0</v>
      </c>
      <c r="H17" s="23"/>
      <c r="I17" s="82">
        <v>0</v>
      </c>
      <c r="J17" s="23"/>
      <c r="K17" s="82">
        <f>PL!E23</f>
        <v>5649140</v>
      </c>
      <c r="L17" s="23"/>
      <c r="M17" s="82">
        <f>SUM(E17:K17)</f>
        <v>5649140</v>
      </c>
    </row>
    <row r="18" spans="1:13" ht="22.5" customHeight="1" x14ac:dyDescent="0.2">
      <c r="A18" s="11" t="s">
        <v>133</v>
      </c>
      <c r="C18" s="62"/>
      <c r="D18" s="62"/>
      <c r="E18" s="85">
        <v>0</v>
      </c>
      <c r="F18" s="75"/>
      <c r="G18" s="85">
        <v>0</v>
      </c>
      <c r="H18" s="75"/>
      <c r="I18" s="85">
        <v>0</v>
      </c>
      <c r="J18" s="75"/>
      <c r="K18" s="85">
        <v>0</v>
      </c>
      <c r="L18" s="23"/>
      <c r="M18" s="85">
        <f>SUM(E18:K18)</f>
        <v>0</v>
      </c>
    </row>
    <row r="19" spans="1:13" ht="22.5" customHeight="1" x14ac:dyDescent="0.2">
      <c r="A19" s="11" t="s">
        <v>134</v>
      </c>
      <c r="C19" s="62"/>
      <c r="D19" s="62"/>
      <c r="E19" s="83">
        <f>SUM(E17:E18)</f>
        <v>0</v>
      </c>
      <c r="F19" s="75"/>
      <c r="G19" s="83">
        <f>SUM(G17:G18)</f>
        <v>0</v>
      </c>
      <c r="H19" s="75"/>
      <c r="I19" s="83">
        <f>SUM(I17:I18)</f>
        <v>0</v>
      </c>
      <c r="J19" s="75"/>
      <c r="K19" s="83">
        <f>SUM(K17:K18)</f>
        <v>5649140</v>
      </c>
      <c r="L19" s="75"/>
      <c r="M19" s="83">
        <f>SUM(M17:M18)</f>
        <v>5649140</v>
      </c>
    </row>
    <row r="20" spans="1:13" ht="22.5" customHeight="1" x14ac:dyDescent="0.2">
      <c r="A20" s="11" t="s">
        <v>145</v>
      </c>
      <c r="C20" s="62"/>
      <c r="D20" s="62"/>
      <c r="E20" s="85">
        <f>SUM(E18:E19)</f>
        <v>0</v>
      </c>
      <c r="F20" s="75"/>
      <c r="G20" s="83">
        <v>0</v>
      </c>
      <c r="H20" s="75"/>
      <c r="I20" s="83">
        <v>0</v>
      </c>
      <c r="J20" s="75"/>
      <c r="K20" s="83">
        <v>-25923596</v>
      </c>
      <c r="L20" s="75"/>
      <c r="M20" s="82">
        <f>SUM(E20:K20)</f>
        <v>-25923596</v>
      </c>
    </row>
    <row r="21" spans="1:13" ht="22.5" customHeight="1" thickBot="1" x14ac:dyDescent="0.25">
      <c r="A21" s="19" t="s">
        <v>128</v>
      </c>
      <c r="D21" s="64"/>
      <c r="E21" s="39">
        <f>SUM(E16,E19:E20)</f>
        <v>370390000</v>
      </c>
      <c r="F21" s="75"/>
      <c r="G21" s="39">
        <f>SUM(G16,G19:G20)</f>
        <v>201870878</v>
      </c>
      <c r="H21" s="75"/>
      <c r="I21" s="39">
        <f>SUM(I16,I19:I20)</f>
        <v>37039000</v>
      </c>
      <c r="J21" s="75"/>
      <c r="K21" s="39">
        <f>SUM(K16,K19:K20)</f>
        <v>116198365</v>
      </c>
      <c r="L21" s="23"/>
      <c r="M21" s="39">
        <f>SUM(M16,M19:M20)</f>
        <v>725498243</v>
      </c>
    </row>
    <row r="22" spans="1:13" ht="22.5" customHeight="1" thickTop="1" x14ac:dyDescent="0.2">
      <c r="A22" s="19"/>
      <c r="D22" s="75"/>
      <c r="E22" s="75">
        <f>E16-BS!H66</f>
        <v>0</v>
      </c>
      <c r="F22" s="75"/>
      <c r="G22" s="75">
        <f>G16-BS!H67</f>
        <v>0</v>
      </c>
      <c r="H22" s="75"/>
      <c r="I22" s="75">
        <f>I16-BS!H69</f>
        <v>0</v>
      </c>
      <c r="J22" s="75"/>
      <c r="K22" s="75">
        <f>K16-BS!H70</f>
        <v>0</v>
      </c>
      <c r="L22" s="23"/>
      <c r="M22" s="75">
        <f>M16-BS!H71</f>
        <v>0</v>
      </c>
    </row>
    <row r="23" spans="1:13" ht="22.5" customHeight="1" x14ac:dyDescent="0.2">
      <c r="A23" s="19"/>
      <c r="D23" s="64"/>
      <c r="E23" s="64">
        <f>E21-BS!F66</f>
        <v>0</v>
      </c>
      <c r="F23" s="64"/>
      <c r="G23" s="64">
        <f>G21-BS!F67</f>
        <v>0</v>
      </c>
      <c r="H23" s="64"/>
      <c r="I23" s="64">
        <f>I21-BS!F69</f>
        <v>0</v>
      </c>
      <c r="J23" s="64"/>
      <c r="K23" s="64">
        <f>K21-BS!F70</f>
        <v>0</v>
      </c>
      <c r="L23" s="23"/>
      <c r="M23" s="64">
        <f>M21-BS!F71</f>
        <v>0</v>
      </c>
    </row>
    <row r="24" spans="1:13" ht="22.5" customHeight="1" x14ac:dyDescent="0.2">
      <c r="A24" s="11" t="s">
        <v>12</v>
      </c>
    </row>
  </sheetData>
  <mergeCells count="1">
    <mergeCell ref="I6:K6"/>
  </mergeCells>
  <pageMargins left="0.78740157480314998" right="0.196850393700787" top="0.98425196850393704" bottom="0.39370078740157499" header="0.196850393700787" footer="0.196850393700787"/>
  <pageSetup paperSize="9" scale="78" fitToWidth="0" fitToHeight="0" orientation="portrait" r:id="rId1"/>
  <ignoredErrors>
    <ignoredError sqref="E14 E12:L12 G14:M14" formulaRange="1"/>
    <ignoredError sqref="M1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showGridLines="0" topLeftCell="A55" zoomScale="80" zoomScaleNormal="80" zoomScaleSheetLayoutView="85" workbookViewId="0">
      <selection activeCell="E25" sqref="E25"/>
    </sheetView>
  </sheetViews>
  <sheetFormatPr defaultColWidth="10.7109375" defaultRowHeight="24" customHeight="1" x14ac:dyDescent="0.2"/>
  <cols>
    <col min="1" max="1" width="53.5703125" style="11" customWidth="1"/>
    <col min="2" max="2" width="1.42578125" style="12" customWidth="1"/>
    <col min="3" max="3" width="8.85546875" style="11" customWidth="1"/>
    <col min="4" max="4" width="1.42578125" style="12" customWidth="1"/>
    <col min="5" max="5" width="15.7109375" style="12" customWidth="1"/>
    <col min="6" max="6" width="1.42578125" style="12" customWidth="1"/>
    <col min="7" max="7" width="15.7109375" style="12" customWidth="1"/>
    <col min="8" max="8" width="1.42578125" style="12" customWidth="1"/>
    <col min="9" max="16384" width="10.7109375" style="12"/>
  </cols>
  <sheetData>
    <row r="1" spans="1:17" s="3" customFormat="1" ht="22.5" customHeight="1" x14ac:dyDescent="0.2">
      <c r="E1" s="2"/>
      <c r="G1" s="4"/>
      <c r="H1" s="89"/>
      <c r="I1" s="2"/>
      <c r="K1" s="2"/>
      <c r="M1" s="2"/>
      <c r="O1" s="2"/>
      <c r="Q1" s="2"/>
    </row>
    <row r="2" spans="1:17" s="10" customFormat="1" ht="23.25" customHeight="1" x14ac:dyDescent="0.2">
      <c r="A2" s="6" t="s">
        <v>75</v>
      </c>
      <c r="B2" s="9"/>
      <c r="C2" s="8"/>
      <c r="D2" s="9"/>
      <c r="E2" s="9"/>
      <c r="F2" s="9"/>
      <c r="G2" s="9"/>
    </row>
    <row r="3" spans="1:17" s="10" customFormat="1" ht="23.25" customHeight="1" x14ac:dyDescent="0.2">
      <c r="A3" s="26" t="s">
        <v>39</v>
      </c>
      <c r="B3" s="7"/>
      <c r="C3" s="8"/>
      <c r="D3" s="9"/>
      <c r="E3" s="9"/>
      <c r="F3" s="9"/>
      <c r="G3" s="9"/>
    </row>
    <row r="4" spans="1:17" s="10" customFormat="1" ht="19.149999999999999" customHeight="1" x14ac:dyDescent="0.2">
      <c r="A4" s="42" t="s">
        <v>126</v>
      </c>
      <c r="B4" s="7"/>
      <c r="C4" s="8"/>
      <c r="D4" s="9"/>
      <c r="E4" s="9"/>
      <c r="F4" s="9"/>
      <c r="G4" s="9"/>
    </row>
    <row r="5" spans="1:17" s="10" customFormat="1" ht="23.25" x14ac:dyDescent="0.2">
      <c r="B5" s="7"/>
      <c r="C5" s="8"/>
      <c r="D5" s="9"/>
      <c r="E5" s="7"/>
      <c r="F5" s="9"/>
      <c r="G5" s="4" t="s">
        <v>125</v>
      </c>
    </row>
    <row r="6" spans="1:17" ht="23.25" x14ac:dyDescent="0.2">
      <c r="C6" s="14"/>
      <c r="D6" s="15"/>
      <c r="E6" s="16">
        <v>2559</v>
      </c>
      <c r="F6" s="17"/>
      <c r="G6" s="16">
        <v>2558</v>
      </c>
    </row>
    <row r="7" spans="1:17" ht="23.25" x14ac:dyDescent="0.2">
      <c r="A7" s="19" t="s">
        <v>40</v>
      </c>
      <c r="B7" s="13"/>
      <c r="C7" s="59"/>
      <c r="E7" s="23"/>
      <c r="F7" s="23"/>
      <c r="G7" s="23"/>
    </row>
    <row r="8" spans="1:17" ht="23.25" x14ac:dyDescent="0.2">
      <c r="A8" s="11" t="s">
        <v>158</v>
      </c>
      <c r="C8" s="59"/>
      <c r="E8" s="77">
        <f>[1]PL!E21</f>
        <v>-1688390</v>
      </c>
      <c r="F8" s="75"/>
      <c r="G8" s="77">
        <f>[1]PL!G21</f>
        <v>72672274</v>
      </c>
    </row>
    <row r="9" spans="1:17" ht="23.25" x14ac:dyDescent="0.2">
      <c r="A9" s="11" t="s">
        <v>159</v>
      </c>
      <c r="C9" s="59"/>
      <c r="E9" s="23"/>
      <c r="F9" s="23"/>
      <c r="G9" s="23"/>
    </row>
    <row r="10" spans="1:17" ht="23.25" x14ac:dyDescent="0.2">
      <c r="A10" s="11" t="s">
        <v>41</v>
      </c>
      <c r="C10" s="59"/>
      <c r="E10" s="23"/>
      <c r="F10" s="23"/>
      <c r="G10" s="23"/>
    </row>
    <row r="11" spans="1:17" ht="23.25" x14ac:dyDescent="0.2">
      <c r="A11" s="11" t="s">
        <v>110</v>
      </c>
      <c r="C11" s="59"/>
      <c r="E11" s="23">
        <v>414887</v>
      </c>
      <c r="F11" s="23"/>
      <c r="G11" s="23">
        <v>-229355</v>
      </c>
    </row>
    <row r="12" spans="1:17" ht="23.25" x14ac:dyDescent="0.2">
      <c r="A12" s="20" t="s">
        <v>42</v>
      </c>
      <c r="C12" s="59"/>
      <c r="E12" s="23">
        <v>46338773</v>
      </c>
      <c r="F12" s="23"/>
      <c r="G12" s="23">
        <v>20323908</v>
      </c>
    </row>
    <row r="13" spans="1:17" ht="23.25" x14ac:dyDescent="0.2">
      <c r="A13" s="11" t="s">
        <v>157</v>
      </c>
      <c r="C13" s="59"/>
      <c r="E13" s="23">
        <v>1737333</v>
      </c>
      <c r="F13" s="23"/>
      <c r="G13" s="23">
        <v>113446</v>
      </c>
    </row>
    <row r="14" spans="1:17" ht="23.25" x14ac:dyDescent="0.2">
      <c r="A14" s="11" t="s">
        <v>121</v>
      </c>
      <c r="C14" s="59"/>
      <c r="E14" s="23">
        <v>-800000</v>
      </c>
      <c r="F14" s="23"/>
      <c r="G14" s="23">
        <v>-14600000</v>
      </c>
    </row>
    <row r="15" spans="1:17" ht="23.25" x14ac:dyDescent="0.2">
      <c r="A15" s="11" t="s">
        <v>152</v>
      </c>
      <c r="C15" s="59"/>
      <c r="E15" s="82">
        <v>9058000</v>
      </c>
      <c r="F15" s="23"/>
      <c r="G15" s="23">
        <v>-8187306</v>
      </c>
    </row>
    <row r="16" spans="1:17" ht="23.25" x14ac:dyDescent="0.2">
      <c r="A16" s="11" t="s">
        <v>129</v>
      </c>
      <c r="C16" s="59"/>
      <c r="E16" s="82">
        <v>0</v>
      </c>
      <c r="F16" s="23"/>
      <c r="G16" s="23">
        <v>-410469</v>
      </c>
    </row>
    <row r="17" spans="1:7" ht="23.25" x14ac:dyDescent="0.2">
      <c r="A17" s="11" t="s">
        <v>82</v>
      </c>
      <c r="B17" s="10"/>
      <c r="C17" s="59"/>
      <c r="E17" s="23">
        <v>308546</v>
      </c>
      <c r="F17" s="23"/>
      <c r="G17" s="23">
        <v>194998</v>
      </c>
    </row>
    <row r="18" spans="1:7" ht="23.25" x14ac:dyDescent="0.2">
      <c r="A18" s="11" t="s">
        <v>43</v>
      </c>
      <c r="B18" s="10"/>
      <c r="C18" s="59"/>
      <c r="E18" s="92">
        <v>25245685</v>
      </c>
      <c r="F18" s="23"/>
      <c r="G18" s="92">
        <v>16833811</v>
      </c>
    </row>
    <row r="19" spans="1:7" ht="23.25" x14ac:dyDescent="0.2">
      <c r="A19" s="19" t="s">
        <v>44</v>
      </c>
      <c r="C19" s="59"/>
      <c r="E19" s="23"/>
      <c r="F19" s="23"/>
      <c r="G19" s="23"/>
    </row>
    <row r="20" spans="1:7" ht="23.25" x14ac:dyDescent="0.2">
      <c r="A20" s="19" t="s">
        <v>45</v>
      </c>
      <c r="C20" s="59"/>
      <c r="E20" s="23">
        <f>SUM(E8:E18)</f>
        <v>80614834</v>
      </c>
      <c r="F20" s="23"/>
      <c r="G20" s="23">
        <f>SUM(G8:G18)</f>
        <v>86711307</v>
      </c>
    </row>
    <row r="21" spans="1:7" ht="23.25" x14ac:dyDescent="0.2">
      <c r="A21" s="11" t="s">
        <v>46</v>
      </c>
      <c r="C21" s="59"/>
      <c r="E21" s="23"/>
      <c r="F21" s="23"/>
      <c r="G21" s="23"/>
    </row>
    <row r="22" spans="1:7" ht="23.25" x14ac:dyDescent="0.2">
      <c r="A22" s="11" t="s">
        <v>61</v>
      </c>
      <c r="C22" s="59"/>
      <c r="E22" s="23">
        <v>-15911550</v>
      </c>
      <c r="F22" s="23"/>
      <c r="G22" s="23">
        <v>-3564524</v>
      </c>
    </row>
    <row r="23" spans="1:7" ht="23.25" x14ac:dyDescent="0.2">
      <c r="A23" s="11" t="s">
        <v>122</v>
      </c>
      <c r="C23" s="59"/>
      <c r="E23" s="23">
        <v>-15846000</v>
      </c>
      <c r="F23" s="23"/>
      <c r="G23" s="82">
        <v>0</v>
      </c>
    </row>
    <row r="24" spans="1:7" ht="23.25" x14ac:dyDescent="0.2">
      <c r="A24" s="11" t="s">
        <v>146</v>
      </c>
      <c r="C24" s="59"/>
      <c r="E24" s="23">
        <v>-96479872</v>
      </c>
      <c r="F24" s="23"/>
      <c r="G24" s="82">
        <v>0</v>
      </c>
    </row>
    <row r="25" spans="1:7" ht="23.25" x14ac:dyDescent="0.2">
      <c r="A25" s="20" t="s">
        <v>47</v>
      </c>
      <c r="B25" s="21"/>
      <c r="C25" s="59"/>
      <c r="E25" s="23">
        <v>-3819135</v>
      </c>
      <c r="F25" s="23"/>
      <c r="G25" s="23">
        <v>687670</v>
      </c>
    </row>
    <row r="26" spans="1:7" ht="23.25" x14ac:dyDescent="0.2">
      <c r="A26" s="11" t="s">
        <v>84</v>
      </c>
      <c r="C26" s="59"/>
      <c r="E26" s="23">
        <v>-18528634</v>
      </c>
      <c r="F26" s="23"/>
      <c r="G26" s="23">
        <v>-10095484</v>
      </c>
    </row>
    <row r="27" spans="1:7" ht="23.25" x14ac:dyDescent="0.2">
      <c r="A27" s="11" t="s">
        <v>97</v>
      </c>
      <c r="C27" s="59"/>
      <c r="E27" s="23">
        <v>-1283217</v>
      </c>
      <c r="F27" s="23"/>
      <c r="G27" s="82">
        <v>-221643</v>
      </c>
    </row>
    <row r="28" spans="1:7" ht="23.25" x14ac:dyDescent="0.2">
      <c r="A28" s="11" t="s">
        <v>48</v>
      </c>
      <c r="C28" s="59"/>
      <c r="F28" s="23"/>
      <c r="G28" s="23"/>
    </row>
    <row r="29" spans="1:7" ht="23.25" x14ac:dyDescent="0.2">
      <c r="A29" s="20" t="s">
        <v>62</v>
      </c>
      <c r="B29" s="10"/>
      <c r="C29" s="59"/>
      <c r="E29" s="23">
        <v>41322115</v>
      </c>
      <c r="F29" s="23"/>
      <c r="G29" s="23">
        <v>20011781</v>
      </c>
    </row>
    <row r="30" spans="1:7" ht="23.25" x14ac:dyDescent="0.2">
      <c r="A30" s="20" t="s">
        <v>98</v>
      </c>
      <c r="B30" s="10"/>
      <c r="C30" s="59"/>
      <c r="E30" s="23">
        <v>-6328268</v>
      </c>
      <c r="F30" s="23"/>
      <c r="G30" s="82">
        <v>4819071</v>
      </c>
    </row>
    <row r="31" spans="1:7" ht="23.25" x14ac:dyDescent="0.2">
      <c r="A31" s="20" t="s">
        <v>49</v>
      </c>
      <c r="B31" s="10"/>
      <c r="C31" s="59"/>
      <c r="E31" s="23">
        <v>1618982</v>
      </c>
      <c r="F31" s="23"/>
      <c r="G31" s="23">
        <v>4805381</v>
      </c>
    </row>
    <row r="32" spans="1:7" ht="23.25" x14ac:dyDescent="0.2">
      <c r="A32" s="20" t="s">
        <v>85</v>
      </c>
      <c r="B32" s="10"/>
      <c r="C32" s="59"/>
      <c r="E32" s="23">
        <v>19650466</v>
      </c>
      <c r="F32" s="23"/>
      <c r="G32" s="23">
        <v>12274148</v>
      </c>
    </row>
    <row r="33" spans="1:7" ht="23.25" x14ac:dyDescent="0.2">
      <c r="A33" s="20" t="s">
        <v>99</v>
      </c>
      <c r="B33" s="10"/>
      <c r="C33" s="59"/>
      <c r="E33" s="23">
        <v>-1800000</v>
      </c>
      <c r="F33" s="23"/>
      <c r="G33" s="82">
        <v>0</v>
      </c>
    </row>
    <row r="34" spans="1:7" ht="23.25" x14ac:dyDescent="0.2">
      <c r="A34" s="11" t="s">
        <v>50</v>
      </c>
      <c r="B34" s="10"/>
      <c r="C34" s="59"/>
      <c r="E34" s="92">
        <v>171763</v>
      </c>
      <c r="F34" s="23"/>
      <c r="G34" s="92">
        <v>270500</v>
      </c>
    </row>
    <row r="35" spans="1:7" ht="23.25" customHeight="1" x14ac:dyDescent="0.2">
      <c r="A35" s="20" t="s">
        <v>93</v>
      </c>
      <c r="B35" s="10"/>
      <c r="C35" s="59"/>
      <c r="E35" s="23">
        <f>SUM(E20:E34)</f>
        <v>-16618516</v>
      </c>
      <c r="F35" s="23"/>
      <c r="G35" s="23">
        <f>SUM(G20:G34)</f>
        <v>115698207</v>
      </c>
    </row>
    <row r="36" spans="1:7" ht="23.25" customHeight="1" x14ac:dyDescent="0.2">
      <c r="A36" s="20" t="s">
        <v>51</v>
      </c>
      <c r="C36" s="59"/>
      <c r="E36" s="92">
        <v>-4592120</v>
      </c>
      <c r="F36" s="23"/>
      <c r="G36" s="92">
        <v>-18979459</v>
      </c>
    </row>
    <row r="37" spans="1:7" ht="23.25" customHeight="1" x14ac:dyDescent="0.2">
      <c r="A37" s="26" t="s">
        <v>164</v>
      </c>
      <c r="B37" s="21"/>
      <c r="C37" s="59"/>
      <c r="E37" s="92">
        <f>SUM(E35:E36)</f>
        <v>-21210636</v>
      </c>
      <c r="F37" s="23"/>
      <c r="G37" s="92">
        <f>SUM(G35:G36)</f>
        <v>96718748</v>
      </c>
    </row>
    <row r="38" spans="1:7" ht="23.25" customHeight="1" x14ac:dyDescent="0.2">
      <c r="C38" s="59"/>
      <c r="E38" s="36"/>
      <c r="F38" s="37"/>
      <c r="G38" s="36"/>
    </row>
    <row r="39" spans="1:7" ht="23.25" customHeight="1" x14ac:dyDescent="0.2">
      <c r="A39" s="51" t="s">
        <v>12</v>
      </c>
      <c r="B39" s="21"/>
      <c r="C39" s="59"/>
    </row>
    <row r="40" spans="1:7" s="10" customFormat="1" ht="23.25" customHeight="1" x14ac:dyDescent="0.2">
      <c r="A40" s="6" t="s">
        <v>75</v>
      </c>
      <c r="B40" s="7"/>
      <c r="C40" s="8"/>
      <c r="D40" s="9"/>
      <c r="E40" s="9"/>
      <c r="F40" s="9"/>
      <c r="G40" s="9"/>
    </row>
    <row r="41" spans="1:7" s="10" customFormat="1" ht="23.25" customHeight="1" x14ac:dyDescent="0.2">
      <c r="A41" s="26" t="s">
        <v>94</v>
      </c>
      <c r="B41" s="9"/>
      <c r="C41" s="8"/>
      <c r="D41" s="9"/>
      <c r="E41" s="9"/>
      <c r="F41" s="9"/>
      <c r="G41" s="9"/>
    </row>
    <row r="42" spans="1:7" s="10" customFormat="1" ht="23.25" customHeight="1" x14ac:dyDescent="0.2">
      <c r="A42" s="42" t="s">
        <v>126</v>
      </c>
      <c r="B42" s="7"/>
      <c r="C42" s="8"/>
      <c r="D42" s="9"/>
      <c r="E42" s="9"/>
      <c r="F42" s="9"/>
      <c r="G42" s="9"/>
    </row>
    <row r="43" spans="1:7" s="10" customFormat="1" ht="23.25" customHeight="1" x14ac:dyDescent="0.2">
      <c r="B43" s="7"/>
      <c r="C43" s="8"/>
      <c r="D43" s="9"/>
      <c r="E43" s="7"/>
      <c r="F43" s="9"/>
      <c r="G43" s="4" t="s">
        <v>125</v>
      </c>
    </row>
    <row r="44" spans="1:7" ht="23.25" customHeight="1" x14ac:dyDescent="0.2">
      <c r="C44" s="14"/>
      <c r="D44" s="15"/>
      <c r="E44" s="16">
        <v>2559</v>
      </c>
      <c r="F44" s="17"/>
      <c r="G44" s="16">
        <v>2558</v>
      </c>
    </row>
    <row r="45" spans="1:7" ht="23.25" customHeight="1" x14ac:dyDescent="0.2">
      <c r="A45" s="19" t="s">
        <v>52</v>
      </c>
      <c r="B45" s="13"/>
      <c r="C45" s="59"/>
      <c r="E45" s="36"/>
      <c r="F45" s="37"/>
      <c r="G45" s="36"/>
    </row>
    <row r="46" spans="1:7" ht="23.25" customHeight="1" x14ac:dyDescent="0.2">
      <c r="A46" s="11" t="s">
        <v>153</v>
      </c>
      <c r="B46" s="13"/>
      <c r="C46" s="59"/>
      <c r="E46" s="36">
        <v>200410469</v>
      </c>
      <c r="F46" s="37"/>
      <c r="G46" s="82">
        <v>-200000000</v>
      </c>
    </row>
    <row r="47" spans="1:7" ht="23.25" x14ac:dyDescent="0.2">
      <c r="A47" s="58" t="s">
        <v>86</v>
      </c>
      <c r="B47" s="47"/>
      <c r="C47" s="59"/>
      <c r="E47" s="75">
        <v>-88473928</v>
      </c>
      <c r="F47" s="75"/>
      <c r="G47" s="75">
        <v>-23195569</v>
      </c>
    </row>
    <row r="48" spans="1:7" ht="23.25" x14ac:dyDescent="0.2">
      <c r="A48" s="58" t="s">
        <v>113</v>
      </c>
      <c r="B48" s="47"/>
      <c r="C48" s="59"/>
      <c r="E48" s="75">
        <v>-312440</v>
      </c>
      <c r="F48" s="75"/>
      <c r="G48" s="82">
        <v>0</v>
      </c>
    </row>
    <row r="49" spans="1:7" ht="23.25" x14ac:dyDescent="0.2">
      <c r="A49" s="58" t="s">
        <v>138</v>
      </c>
      <c r="B49" s="47"/>
      <c r="C49" s="59"/>
      <c r="E49" s="75">
        <v>-358000</v>
      </c>
      <c r="F49" s="75"/>
      <c r="G49" s="82">
        <v>-4628155</v>
      </c>
    </row>
    <row r="50" spans="1:7" ht="23.25" x14ac:dyDescent="0.2">
      <c r="A50" s="58" t="s">
        <v>116</v>
      </c>
      <c r="B50" s="47"/>
      <c r="C50" s="59"/>
      <c r="E50" s="75">
        <v>-704425380</v>
      </c>
      <c r="F50" s="75"/>
      <c r="G50" s="82">
        <v>-347542471</v>
      </c>
    </row>
    <row r="51" spans="1:7" ht="23.25" x14ac:dyDescent="0.2">
      <c r="A51" s="58" t="s">
        <v>154</v>
      </c>
      <c r="B51" s="47"/>
      <c r="C51" s="59"/>
      <c r="E51" s="82">
        <v>221616</v>
      </c>
      <c r="F51" s="75"/>
      <c r="G51" s="75">
        <v>86169</v>
      </c>
    </row>
    <row r="52" spans="1:7" ht="23.25" x14ac:dyDescent="0.2">
      <c r="A52" s="19" t="s">
        <v>101</v>
      </c>
      <c r="C52" s="59"/>
      <c r="E52" s="81">
        <f>SUM(E46:E51)</f>
        <v>-592937663</v>
      </c>
      <c r="F52" s="23"/>
      <c r="G52" s="81">
        <f>SUM(G46:G51)</f>
        <v>-575280026</v>
      </c>
    </row>
    <row r="53" spans="1:7" ht="23.25" x14ac:dyDescent="0.2">
      <c r="A53" s="19" t="s">
        <v>53</v>
      </c>
      <c r="B53" s="13"/>
      <c r="C53" s="59"/>
      <c r="E53" s="23"/>
      <c r="F53" s="23"/>
      <c r="G53" s="23"/>
    </row>
    <row r="54" spans="1:7" ht="23.25" x14ac:dyDescent="0.2">
      <c r="A54" s="11" t="s">
        <v>111</v>
      </c>
      <c r="B54" s="13"/>
      <c r="C54" s="59"/>
      <c r="E54" s="23">
        <v>13278283</v>
      </c>
      <c r="F54" s="23"/>
      <c r="G54" s="82">
        <v>0</v>
      </c>
    </row>
    <row r="55" spans="1:7" ht="23.25" x14ac:dyDescent="0.2">
      <c r="A55" s="51" t="s">
        <v>115</v>
      </c>
      <c r="B55" s="13"/>
      <c r="C55" s="59"/>
      <c r="E55" s="23">
        <v>390000000</v>
      </c>
      <c r="F55" s="23"/>
      <c r="G55" s="82">
        <v>0</v>
      </c>
    </row>
    <row r="56" spans="1:7" ht="23.25" x14ac:dyDescent="0.2">
      <c r="A56" s="20" t="s">
        <v>139</v>
      </c>
      <c r="C56" s="59"/>
      <c r="E56" s="23">
        <v>400000000</v>
      </c>
      <c r="F56" s="23"/>
      <c r="G56" s="23">
        <v>226190000</v>
      </c>
    </row>
    <row r="57" spans="1:7" ht="23.25" x14ac:dyDescent="0.2">
      <c r="A57" s="20" t="s">
        <v>140</v>
      </c>
      <c r="C57" s="59"/>
      <c r="E57" s="23">
        <v>-69102557</v>
      </c>
      <c r="F57" s="23"/>
      <c r="G57" s="23">
        <v>-35826113</v>
      </c>
    </row>
    <row r="58" spans="1:7" ht="23.25" x14ac:dyDescent="0.2">
      <c r="A58" s="11" t="s">
        <v>87</v>
      </c>
      <c r="C58" s="59"/>
      <c r="E58" s="23">
        <v>-412426</v>
      </c>
      <c r="F58" s="23"/>
      <c r="G58" s="23">
        <v>-735422</v>
      </c>
    </row>
    <row r="59" spans="1:7" ht="23.25" x14ac:dyDescent="0.2">
      <c r="A59" s="11" t="s">
        <v>102</v>
      </c>
      <c r="C59" s="59"/>
      <c r="E59" s="23">
        <v>-31685011</v>
      </c>
      <c r="F59" s="23"/>
      <c r="G59" s="23">
        <v>-23217125</v>
      </c>
    </row>
    <row r="60" spans="1:7" ht="23.25" x14ac:dyDescent="0.2">
      <c r="A60" s="11" t="s">
        <v>109</v>
      </c>
      <c r="C60" s="59"/>
      <c r="E60" s="23">
        <v>-25923596</v>
      </c>
      <c r="F60" s="23"/>
      <c r="G60" s="23">
        <v>-22500000</v>
      </c>
    </row>
    <row r="61" spans="1:7" ht="23.25" x14ac:dyDescent="0.2">
      <c r="A61" s="11" t="s">
        <v>130</v>
      </c>
      <c r="C61" s="59"/>
      <c r="E61" s="23">
        <v>0</v>
      </c>
      <c r="F61" s="23"/>
      <c r="G61" s="23">
        <v>322260878</v>
      </c>
    </row>
    <row r="62" spans="1:7" ht="23.25" x14ac:dyDescent="0.2">
      <c r="A62" s="19" t="s">
        <v>123</v>
      </c>
      <c r="C62" s="59"/>
      <c r="E62" s="81">
        <f>SUM(E54:E61)</f>
        <v>676154693</v>
      </c>
      <c r="F62" s="23"/>
      <c r="G62" s="81">
        <f>SUM(G54:G61)</f>
        <v>466172218</v>
      </c>
    </row>
    <row r="63" spans="1:7" ht="23.25" x14ac:dyDescent="0.2">
      <c r="A63" s="19" t="s">
        <v>155</v>
      </c>
      <c r="C63" s="59"/>
      <c r="E63" s="75">
        <f>E37+E52+E62</f>
        <v>62006394</v>
      </c>
      <c r="F63" s="23"/>
      <c r="G63" s="75">
        <f>G37+G52+G62</f>
        <v>-12389060</v>
      </c>
    </row>
    <row r="64" spans="1:7" ht="23.25" x14ac:dyDescent="0.2">
      <c r="A64" s="20" t="s">
        <v>141</v>
      </c>
      <c r="B64" s="10"/>
      <c r="C64" s="59"/>
      <c r="E64" s="92">
        <v>8052574</v>
      </c>
      <c r="F64" s="23"/>
      <c r="G64" s="92">
        <v>20441634</v>
      </c>
    </row>
    <row r="65" spans="1:17" thickBot="1" x14ac:dyDescent="0.25">
      <c r="A65" s="6" t="s">
        <v>156</v>
      </c>
      <c r="B65" s="21"/>
      <c r="C65" s="59"/>
      <c r="E65" s="61">
        <f>SUM(E63:E64)</f>
        <v>70058968</v>
      </c>
      <c r="F65" s="23"/>
      <c r="G65" s="61">
        <f>SUM(G63:G64)</f>
        <v>8052574</v>
      </c>
    </row>
    <row r="66" spans="1:17" thickTop="1" x14ac:dyDescent="0.2">
      <c r="A66" s="6"/>
      <c r="B66" s="21"/>
      <c r="C66" s="59"/>
      <c r="E66" s="75">
        <f>E65-[1]BS!F9</f>
        <v>0</v>
      </c>
      <c r="F66" s="23"/>
      <c r="G66" s="75"/>
    </row>
    <row r="67" spans="1:17" ht="23.25" x14ac:dyDescent="0.2">
      <c r="A67" s="6" t="s">
        <v>88</v>
      </c>
      <c r="B67" s="21"/>
      <c r="C67" s="59"/>
      <c r="E67" s="75"/>
      <c r="F67" s="23"/>
      <c r="G67" s="75"/>
    </row>
    <row r="68" spans="1:17" ht="23.25" x14ac:dyDescent="0.2">
      <c r="A68" s="51" t="s">
        <v>89</v>
      </c>
      <c r="B68" s="21"/>
      <c r="C68" s="59"/>
      <c r="E68" s="75"/>
      <c r="F68" s="23"/>
      <c r="G68" s="75"/>
    </row>
    <row r="69" spans="1:17" ht="23.25" x14ac:dyDescent="0.2">
      <c r="A69" s="11" t="s">
        <v>117</v>
      </c>
      <c r="C69" s="59"/>
      <c r="D69" s="23"/>
      <c r="E69" s="23">
        <v>45000000</v>
      </c>
      <c r="F69" s="23"/>
      <c r="G69" s="75">
        <v>0</v>
      </c>
    </row>
    <row r="70" spans="1:17" ht="23.25" x14ac:dyDescent="0.2">
      <c r="A70" s="11" t="s">
        <v>118</v>
      </c>
      <c r="C70" s="59"/>
      <c r="D70" s="23"/>
      <c r="E70" s="23">
        <v>11365227</v>
      </c>
      <c r="F70" s="23"/>
      <c r="G70" s="75">
        <v>0</v>
      </c>
    </row>
    <row r="71" spans="1:17" ht="23.25" x14ac:dyDescent="0.2">
      <c r="A71" s="11" t="s">
        <v>142</v>
      </c>
      <c r="C71" s="59"/>
      <c r="D71" s="23"/>
      <c r="E71" s="23">
        <v>4323555</v>
      </c>
      <c r="F71" s="23"/>
      <c r="G71" s="82">
        <v>6383314</v>
      </c>
    </row>
    <row r="72" spans="1:17" ht="23.25" x14ac:dyDescent="0.2">
      <c r="A72" s="11" t="s">
        <v>165</v>
      </c>
      <c r="C72" s="59"/>
      <c r="D72" s="23"/>
      <c r="E72" s="23">
        <v>3378378</v>
      </c>
      <c r="F72" s="23"/>
      <c r="G72" s="82">
        <v>1650344</v>
      </c>
    </row>
    <row r="73" spans="1:17" ht="23.25" x14ac:dyDescent="0.2">
      <c r="C73" s="59"/>
      <c r="D73" s="23"/>
      <c r="E73" s="23"/>
      <c r="F73" s="23"/>
      <c r="G73" s="82"/>
    </row>
    <row r="74" spans="1:17" ht="23.25" x14ac:dyDescent="0.2">
      <c r="A74" s="51" t="s">
        <v>12</v>
      </c>
      <c r="B74" s="21"/>
      <c r="C74" s="59"/>
    </row>
    <row r="75" spans="1:17" ht="23.25" x14ac:dyDescent="0.2"/>
    <row r="76" spans="1:17" ht="23.25" x14ac:dyDescent="0.2"/>
    <row r="77" spans="1:17" ht="23.25" x14ac:dyDescent="0.2"/>
    <row r="78" spans="1:17" ht="23.25" x14ac:dyDescent="0.2"/>
    <row r="79" spans="1:17" ht="23.25" x14ac:dyDescent="0.2"/>
    <row r="80" spans="1:17" s="11" customFormat="1" ht="23.25" x14ac:dyDescent="0.2">
      <c r="B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spans="2:17" s="11" customFormat="1" ht="23.25" x14ac:dyDescent="0.2">
      <c r="B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</row>
    <row r="82" spans="2:17" s="11" customFormat="1" ht="23.25" x14ac:dyDescent="0.2">
      <c r="B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spans="2:17" s="11" customFormat="1" ht="23.25" x14ac:dyDescent="0.2">
      <c r="B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spans="2:17" s="11" customFormat="1" ht="23.25" x14ac:dyDescent="0.2">
      <c r="B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</row>
    <row r="85" spans="2:17" s="11" customFormat="1" ht="23.25" x14ac:dyDescent="0.2">
      <c r="B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spans="2:17" s="11" customFormat="1" ht="23.25" x14ac:dyDescent="0.2">
      <c r="B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</row>
    <row r="87" spans="2:17" s="11" customFormat="1" ht="23.25" x14ac:dyDescent="0.2">
      <c r="B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spans="2:17" s="11" customFormat="1" ht="23.25" x14ac:dyDescent="0.2">
      <c r="B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spans="2:17" s="11" customFormat="1" ht="23.25" x14ac:dyDescent="0.2"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2:17" s="11" customFormat="1" ht="23.25" x14ac:dyDescent="0.2">
      <c r="B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spans="2:17" s="11" customFormat="1" ht="23.25" x14ac:dyDescent="0.2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spans="2:17" s="11" customFormat="1" ht="23.25" x14ac:dyDescent="0.2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spans="2:17" s="11" customFormat="1" ht="23.25" x14ac:dyDescent="0.2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spans="2:17" s="11" customFormat="1" ht="23.25" x14ac:dyDescent="0.2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spans="2:17" s="11" customFormat="1" ht="23.25" x14ac:dyDescent="0.2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spans="2:17" s="11" customFormat="1" ht="23.25" x14ac:dyDescent="0.2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pans="2:17" s="11" customFormat="1" ht="23.25" x14ac:dyDescent="0.2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pans="2:17" s="11" customFormat="1" ht="23.25" x14ac:dyDescent="0.2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2:17" s="11" customFormat="1" ht="23.25" x14ac:dyDescent="0.2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2:17" s="11" customFormat="1" ht="23.25" x14ac:dyDescent="0.2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2:17" s="11" customFormat="1" ht="23.25" x14ac:dyDescent="0.2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2:17" s="11" customFormat="1" ht="23.25" x14ac:dyDescent="0.2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spans="2:17" s="11" customFormat="1" ht="23.25" x14ac:dyDescent="0.2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 spans="2:17" s="11" customFormat="1" ht="23.25" x14ac:dyDescent="0.2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</row>
    <row r="105" spans="2:17" s="11" customFormat="1" ht="23.25" x14ac:dyDescent="0.2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</row>
    <row r="106" spans="2:17" s="11" customFormat="1" ht="23.25" x14ac:dyDescent="0.2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</row>
    <row r="107" spans="2:17" s="11" customFormat="1" ht="23.25" x14ac:dyDescent="0.2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2:17" s="11" customFormat="1" ht="23.25" x14ac:dyDescent="0.2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2:17" s="11" customFormat="1" ht="23.25" x14ac:dyDescent="0.2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2:17" s="11" customFormat="1" ht="23.25" x14ac:dyDescent="0.2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spans="2:17" s="11" customFormat="1" ht="23.25" x14ac:dyDescent="0.2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2:17" s="11" customFormat="1" ht="23.25" x14ac:dyDescent="0.2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2:17" s="11" customFormat="1" ht="23.25" x14ac:dyDescent="0.2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spans="2:17" s="11" customFormat="1" ht="23.25" x14ac:dyDescent="0.2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</row>
    <row r="115" spans="2:17" s="11" customFormat="1" ht="23.25" x14ac:dyDescent="0.2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spans="2:17" s="11" customFormat="1" ht="23.25" x14ac:dyDescent="0.2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</row>
    <row r="117" spans="2:17" s="11" customFormat="1" ht="23.25" x14ac:dyDescent="0.2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2:17" s="11" customFormat="1" ht="23.25" x14ac:dyDescent="0.2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spans="2:17" s="11" customFormat="1" ht="23.25" x14ac:dyDescent="0.2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spans="2:17" s="11" customFormat="1" ht="23.25" x14ac:dyDescent="0.2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spans="2:17" s="11" customFormat="1" ht="23.25" x14ac:dyDescent="0.2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spans="2:17" s="11" customFormat="1" ht="23.25" x14ac:dyDescent="0.2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spans="2:17" s="11" customFormat="1" ht="23.25" x14ac:dyDescent="0.2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spans="2:17" s="11" customFormat="1" ht="23.25" x14ac:dyDescent="0.2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</row>
    <row r="125" spans="2:17" s="11" customFormat="1" ht="23.25" x14ac:dyDescent="0.2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spans="2:17" s="11" customFormat="1" ht="23.25" x14ac:dyDescent="0.2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spans="2:17" s="11" customFormat="1" ht="23.25" x14ac:dyDescent="0.2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spans="2:17" s="11" customFormat="1" ht="23.25" x14ac:dyDescent="0.2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spans="2:17" s="11" customFormat="1" ht="23.25" x14ac:dyDescent="0.2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</row>
    <row r="130" spans="2:17" s="11" customFormat="1" ht="23.25" x14ac:dyDescent="0.2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  <row r="131" spans="2:17" s="11" customFormat="1" ht="23.25" x14ac:dyDescent="0.2">
      <c r="B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</row>
  </sheetData>
  <pageMargins left="0.98425196850393704" right="0.19685039370078741" top="0.78740157480314965" bottom="0.19685039370078741" header="0.19685039370078741" footer="0.19685039370078741"/>
  <pageSetup paperSize="9" scale="86" fitToHeight="7" orientation="portrait" r:id="rId1"/>
  <headerFooter>
    <evenHeader>&amp;R&amp;"Arial,Italic"&amp;12For internal use only</evenHeader>
  </headerFooter>
  <rowBreaks count="1" manualBreakCount="1">
    <brk id="39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40168</vt:lpwstr>
  </property>
  <property fmtid="{D5CDD505-2E9C-101B-9397-08002B2CF9AE}" pid="4" name="OptimizationTime">
    <vt:lpwstr>20170216_1621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The Company</vt:lpstr>
      <vt:lpstr>CF</vt:lpstr>
      <vt:lpstr>BS!Print_Area</vt:lpstr>
      <vt:lpstr>CF!Print_Area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2017-02-15T16:19:13Z</cp:lastPrinted>
  <dcterms:created xsi:type="dcterms:W3CDTF">2011-03-08T09:02:15Z</dcterms:created>
  <dcterms:modified xsi:type="dcterms:W3CDTF">2017-02-15T16:19:14Z</dcterms:modified>
</cp:coreProperties>
</file>