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\FinSt_2016_A_Audit\J\JAS Asset\Ye12'16\"/>
    </mc:Choice>
  </mc:AlternateContent>
  <bookViews>
    <workbookView xWindow="15" yWindow="45" windowWidth="10710" windowHeight="10080" activeTab="3"/>
  </bookViews>
  <sheets>
    <sheet name="BS" sheetId="1" r:id="rId1"/>
    <sheet name="PL " sheetId="5" r:id="rId2"/>
    <sheet name="statement of change equity" sheetId="8" r:id="rId3"/>
    <sheet name="CF" sheetId="7" r:id="rId4"/>
  </sheets>
  <externalReferences>
    <externalReference r:id="rId5"/>
  </externalReferences>
  <definedNames>
    <definedName name="_xlnm.Print_Area" localSheetId="0">BS!$A$1:$H$81</definedName>
    <definedName name="_xlnm.Print_Area" localSheetId="3">CF!$A$1:$H$74</definedName>
    <definedName name="_xlnm.Print_Area" localSheetId="1">'PL '!$A$1:$G$35</definedName>
  </definedNames>
  <calcPr calcId="152511"/>
</workbook>
</file>

<file path=xl/calcChain.xml><?xml version="1.0" encoding="utf-8"?>
<calcChain xmlns="http://schemas.openxmlformats.org/spreadsheetml/2006/main">
  <c r="E33" i="7" l="1"/>
  <c r="G62" i="7" l="1"/>
  <c r="E62" i="7"/>
  <c r="G51" i="7"/>
  <c r="E51" i="7"/>
  <c r="F28" i="5"/>
  <c r="D28" i="5"/>
  <c r="F17" i="5"/>
  <c r="D17" i="5"/>
  <c r="F10" i="5"/>
  <c r="F14" i="5" s="1"/>
  <c r="F18" i="5" s="1"/>
  <c r="F20" i="5" s="1"/>
  <c r="F22" i="5" s="1"/>
  <c r="J10" i="8" s="1"/>
  <c r="D10" i="5"/>
  <c r="D14" i="5" s="1"/>
  <c r="D18" i="5" s="1"/>
  <c r="D20" i="5" s="1"/>
  <c r="D22" i="5" s="1"/>
  <c r="J17" i="8" s="1"/>
  <c r="F74" i="1"/>
  <c r="G72" i="1"/>
  <c r="E72" i="1"/>
  <c r="G53" i="1"/>
  <c r="E53" i="1"/>
  <c r="G44" i="1"/>
  <c r="E44" i="1"/>
  <c r="G24" i="1"/>
  <c r="E24" i="1"/>
  <c r="G15" i="1"/>
  <c r="E15" i="1"/>
  <c r="G54" i="1" l="1"/>
  <c r="G73" i="1" s="1"/>
  <c r="F29" i="5"/>
  <c r="D29" i="5"/>
  <c r="E54" i="1"/>
  <c r="E73" i="1" s="1"/>
  <c r="E25" i="1"/>
  <c r="G25" i="1"/>
  <c r="G74" i="1" l="1"/>
  <c r="E74" i="1"/>
  <c r="E7" i="7"/>
  <c r="E19" i="7" s="1"/>
  <c r="E34" i="7" s="1"/>
  <c r="E36" i="7" s="1"/>
  <c r="E63" i="7" s="1"/>
  <c r="E65" i="7" s="1"/>
  <c r="G7" i="7"/>
  <c r="G19" i="7" s="1"/>
  <c r="G34" i="7" s="1"/>
  <c r="G36" i="7" s="1"/>
  <c r="G63" i="7" s="1"/>
  <c r="G65" i="7" s="1"/>
  <c r="H19" i="8"/>
  <c r="F19" i="8"/>
  <c r="D19" i="8"/>
  <c r="D20" i="8" s="1"/>
  <c r="L20" i="8" s="1"/>
  <c r="J18" i="8"/>
  <c r="L18" i="8" s="1"/>
  <c r="J19" i="8"/>
  <c r="H14" i="8"/>
  <c r="H16" i="8" s="1"/>
  <c r="H21" i="8" s="1"/>
  <c r="D13" i="8"/>
  <c r="D14" i="8" s="1"/>
  <c r="D16" i="8" s="1"/>
  <c r="H12" i="8"/>
  <c r="F12" i="8"/>
  <c r="F14" i="8" s="1"/>
  <c r="F16" i="8" s="1"/>
  <c r="F21" i="8" s="1"/>
  <c r="D12" i="8"/>
  <c r="J12" i="8"/>
  <c r="J14" i="8" s="1"/>
  <c r="J16" i="8" s="1"/>
  <c r="L10" i="8"/>
  <c r="L9" i="8"/>
  <c r="L8" i="8"/>
  <c r="H74" i="1"/>
  <c r="D21" i="8" l="1"/>
  <c r="L16" i="8"/>
  <c r="J21" i="8"/>
  <c r="L13" i="8"/>
  <c r="L17" i="8"/>
  <c r="L19" i="8" s="1"/>
  <c r="L11" i="8"/>
  <c r="L12" i="8" s="1"/>
  <c r="L14" i="8" s="1"/>
  <c r="L21" i="8" l="1"/>
  <c r="H22" i="8" l="1"/>
  <c r="F22" i="8"/>
  <c r="D22" i="8"/>
  <c r="J22" i="8" l="1"/>
  <c r="L22" i="8" l="1"/>
</calcChain>
</file>

<file path=xl/sharedStrings.xml><?xml version="1.0" encoding="utf-8"?>
<sst xmlns="http://schemas.openxmlformats.org/spreadsheetml/2006/main" count="210" uniqueCount="168">
  <si>
    <t>Note</t>
  </si>
  <si>
    <t>Assets</t>
  </si>
  <si>
    <t>Current assets</t>
  </si>
  <si>
    <t>Cash and cash equivalents</t>
  </si>
  <si>
    <t>Current investments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</si>
  <si>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</si>
  <si>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</si>
  <si>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</si>
  <si>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</si>
  <si>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</si>
  <si>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</si>
  <si>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</si>
  <si>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</si>
  <si>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</si>
  <si>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</si>
  <si>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</si>
  <si>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</si>
  <si>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</si>
  <si>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</si>
  <si>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</si>
  <si>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</si>
  <si>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</si>
  <si>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</si>
  <si>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</si>
  <si>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</si>
  <si>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</si>
  <si>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</si>
  <si>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</si>
  <si>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</si>
  <si>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</si>
  <si>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Other income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</si>
  <si>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</si>
  <si>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</si>
  <si>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</si>
  <si>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</si>
  <si>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</si>
  <si>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Interest expenses</t>
  </si>
  <si>
    <t xml:space="preserve">   changes in operating assets and liabilities</t>
  </si>
  <si>
    <t>Operating assets (increase) decrease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</si>
  <si>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</si>
  <si>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</si>
  <si>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</si>
  <si>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</si>
  <si>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</si>
  <si>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</si>
  <si>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 xml:space="preserve">The accompanying notes are an integral part of the financial statements. </t>
  </si>
  <si>
    <t>Total</t>
  </si>
  <si>
    <t>Issued and</t>
  </si>
  <si>
    <t>share capital</t>
  </si>
  <si>
    <t>Unappropriated</t>
  </si>
  <si>
    <t>Other comprehensive income:</t>
  </si>
  <si>
    <t>Provision for long-term employee benefits</t>
  </si>
  <si>
    <t xml:space="preserve">   Provision for long-term employee benefits</t>
  </si>
  <si>
    <t xml:space="preserve">Profit from operating activities before  </t>
  </si>
  <si>
    <t>Trade and other receivables</t>
  </si>
  <si>
    <t>Trade and other payables</t>
  </si>
  <si>
    <t xml:space="preserve">   Trade and other receivables</t>
  </si>
  <si>
    <t xml:space="preserve">   Trade and other payables</t>
  </si>
  <si>
    <t>Statement of comprehensive income</t>
  </si>
  <si>
    <t>Statements of financial position</t>
  </si>
  <si>
    <t>Statements of financial position (continued)</t>
  </si>
  <si>
    <t>Balance as at 1 January 2015</t>
  </si>
  <si>
    <t xml:space="preserve">Intangible assets </t>
  </si>
  <si>
    <t>Deferred tax liabilities</t>
  </si>
  <si>
    <t xml:space="preserve">  finance lease agreements</t>
  </si>
  <si>
    <t>Current portion of liabilities under</t>
  </si>
  <si>
    <t xml:space="preserve">   - net of current portion</t>
  </si>
  <si>
    <t xml:space="preserve">Liabilities under finance lease agreements </t>
  </si>
  <si>
    <t>Balance as at 1 January 2016</t>
  </si>
  <si>
    <t>Gross profit</t>
  </si>
  <si>
    <t>Profit before expenses</t>
  </si>
  <si>
    <t>Prepaid income tax</t>
  </si>
  <si>
    <t xml:space="preserve">       370,390,000 ordinary shares of Baht 1 each </t>
  </si>
  <si>
    <t>Cost of rental and services</t>
  </si>
  <si>
    <t>JAS Asset Public Company Limited</t>
  </si>
  <si>
    <t>Statement of changes in shareholders' equity</t>
  </si>
  <si>
    <t>Deposits</t>
  </si>
  <si>
    <t xml:space="preserve">Equipment </t>
  </si>
  <si>
    <t>Retention guarantees</t>
  </si>
  <si>
    <t>Advance for construction work</t>
  </si>
  <si>
    <t>fully paid-up</t>
  </si>
  <si>
    <t>Statutory reserve</t>
  </si>
  <si>
    <t xml:space="preserve">   Deposits</t>
  </si>
  <si>
    <t xml:space="preserve">   Retention guarantees</t>
  </si>
  <si>
    <t xml:space="preserve">   Deposit received from lessees</t>
  </si>
  <si>
    <t xml:space="preserve">   Cash paid for employee benefits</t>
  </si>
  <si>
    <t>Acquisition of equipment</t>
  </si>
  <si>
    <t>Acquisitions of intangible assets</t>
  </si>
  <si>
    <t xml:space="preserve">Supplemental cash flows information: </t>
  </si>
  <si>
    <t>Non-cash items</t>
  </si>
  <si>
    <t>Investment property</t>
  </si>
  <si>
    <t>Premium on share capital</t>
  </si>
  <si>
    <t>Basic earnings per share</t>
  </si>
  <si>
    <t>Premium on</t>
  </si>
  <si>
    <t>Statement of cash flows</t>
  </si>
  <si>
    <t xml:space="preserve">   Cash paid for income tax</t>
  </si>
  <si>
    <t>Statement of cash flows (continued)</t>
  </si>
  <si>
    <t>Interest expenses</t>
  </si>
  <si>
    <t xml:space="preserve">   Profit attributable to equity holders of the Company</t>
  </si>
  <si>
    <t>Deposits received from lessees</t>
  </si>
  <si>
    <t>Net cash flows used in investing activities</t>
  </si>
  <si>
    <t>Current portion of long-term loans</t>
  </si>
  <si>
    <t>Long-term loans - net of current portion</t>
  </si>
  <si>
    <t>Profit or loss:</t>
  </si>
  <si>
    <t>Rental and service income</t>
  </si>
  <si>
    <t>Service expenses</t>
  </si>
  <si>
    <t xml:space="preserve">   Other non-current assets</t>
  </si>
  <si>
    <t xml:space="preserve">Repayment of liabilities under finance lease agreements </t>
  </si>
  <si>
    <t>equity</t>
  </si>
  <si>
    <t>Leasehold rights and buildings</t>
  </si>
  <si>
    <t xml:space="preserve">shareholders' </t>
  </si>
  <si>
    <t xml:space="preserve">   Allowance for doubful accounts (reversal)</t>
  </si>
  <si>
    <t>Dividend paid</t>
  </si>
  <si>
    <t xml:space="preserve">   from financial institution</t>
  </si>
  <si>
    <t>Short-term loan</t>
  </si>
  <si>
    <t>Increase in leasehold rights and buildings</t>
  </si>
  <si>
    <t xml:space="preserve">   Accounts payable for leasehold rights</t>
  </si>
  <si>
    <t xml:space="preserve">   Accounts payable for construction</t>
  </si>
  <si>
    <t>Deposit for purchase of land</t>
  </si>
  <si>
    <t>Reversal of allowance for impairment assets</t>
  </si>
  <si>
    <t xml:space="preserve">   Reversal of allowance for impairment of assets</t>
  </si>
  <si>
    <t xml:space="preserve">   Deposit for purchase of land</t>
  </si>
  <si>
    <t>Earnings per share</t>
  </si>
  <si>
    <t>Net cash flows from financing activities</t>
  </si>
  <si>
    <t xml:space="preserve">   net cash provided by (paid from) operating activities:</t>
  </si>
  <si>
    <t>Cash received from long-term loans</t>
  </si>
  <si>
    <t>(Unit: Baht)</t>
  </si>
  <si>
    <t>As at 31 December 2016</t>
  </si>
  <si>
    <t>For the year ended 31 December 2016</t>
  </si>
  <si>
    <t>Balance as at 31 December 2015</t>
  </si>
  <si>
    <t>Balance as at 31 December 2016</t>
  </si>
  <si>
    <t>Cash received from capital increase</t>
  </si>
  <si>
    <t>6, 9</t>
  </si>
  <si>
    <t>Other comprehensive income not to be reclassified</t>
  </si>
  <si>
    <t xml:space="preserve">   to profit or loss in subsequent periods</t>
  </si>
  <si>
    <t>Dividend paid (Note 27)</t>
  </si>
  <si>
    <t>Repayment of long-term loans</t>
  </si>
  <si>
    <t>Profit (loss) before finance cost and income tax expenses</t>
  </si>
  <si>
    <t>Income tax revenue (expenses)</t>
  </si>
  <si>
    <t>Share capital increase (Note 20)</t>
  </si>
  <si>
    <t>Profit (loss) before tax</t>
  </si>
  <si>
    <t xml:space="preserve">Adjustments to reconcile profit (loss) before tax to </t>
  </si>
  <si>
    <t xml:space="preserve">   Decrease (increase) in fair value of investment property</t>
  </si>
  <si>
    <t xml:space="preserve">   Property development cost</t>
  </si>
  <si>
    <t>Decrease (increase) in current investments</t>
  </si>
  <si>
    <t>Net increase (decrease) in cash and cash equivalents</t>
  </si>
  <si>
    <t xml:space="preserve">   Interest expenses recorded as cost of project</t>
  </si>
  <si>
    <t>Profit (loss) before income tax expenses</t>
  </si>
  <si>
    <t>Bank overdrafts and short-term loans</t>
  </si>
  <si>
    <t>Profit for the year</t>
  </si>
  <si>
    <t>Actuarial loss - net of income tax</t>
  </si>
  <si>
    <t>Other comprehensive income for the year</t>
  </si>
  <si>
    <t>Total comprehensive income for the year</t>
  </si>
  <si>
    <t xml:space="preserve">   Loss on disposal/write-off assets</t>
  </si>
  <si>
    <t xml:space="preserve">   Unrealised gain on revaluation of current investment</t>
  </si>
  <si>
    <t>Acquisition of investment property</t>
  </si>
  <si>
    <t>Proceeds from sales of assets</t>
  </si>
  <si>
    <t>Increase in bank overdrafts and short-term loans</t>
  </si>
  <si>
    <t>Increase in short-term loans</t>
  </si>
  <si>
    <t>Cash and cash equivalents at beginning of year</t>
  </si>
  <si>
    <t>Cash and cash equivalents at end of year</t>
  </si>
  <si>
    <t>Property development costs</t>
  </si>
  <si>
    <t>2016</t>
  </si>
  <si>
    <t>2015</t>
  </si>
  <si>
    <t xml:space="preserve">   Appropriated - statutory reserve</t>
  </si>
  <si>
    <t>Gain (loss) on fair value adjustment of investment property</t>
  </si>
  <si>
    <t>Net cash flows from (used in) operating activities</t>
  </si>
  <si>
    <t xml:space="preserve">   Amortised leasehold rights recorded as cost of project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</si>
</sst>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??_);_(@_)"/>
    <numFmt numFmtId="167" formatCode="_-* #,##0.00_-;\-* #,##0.00_-;_-* &quot;-&quot;??_-;_-@_-"/>
    <numFmt numFmtId="168" formatCode="0.000_)"/>
    <numFmt numFmtId="169" formatCode="General_)"/>
    <numFmt numFmtId="170" formatCode="#,##0.0_);[Red]\(#,##0.0\)"/>
    <numFmt numFmtId="171" formatCode="_(* #,##0_);[Red]_(* \(#,##0\);_(* &quot;-&quot;_);_(@_)"/>
    <numFmt numFmtId="172" formatCode="&quot;฿&quot;#,##0.00_);\(&quot;฿&quot;#,##0.00\)"/>
    <numFmt numFmtId="173" formatCode="&quot;วันที่&quot;\ \ว\ \ด\ด\ด\ด\ \ป\ป\ป\ป"/>
    <numFmt numFmtId="174" formatCode="0.000"/>
    <numFmt numFmtId="175" formatCode="#,##0.00,,_)_);[Red]\(\ #,##0.00,,\ \);[Green]_-* &quot;-&quot;??_-;_-@_-"/>
    <numFmt numFmtId="176" formatCode="\ #,##0.00,_)_);[Red]\(\ #,##0.00,\ \);[Green]_-* &quot;-&quot;??_-;_-@_-"/>
    <numFmt numFmtId="177" formatCode="#,##0.00\ &quot;F&quot;;\-#,##0.00\ &quot;F&quot;"/>
    <numFmt numFmtId="178" formatCode="d\ \ด\ด\ด\ \b\b"/>
    <numFmt numFmtId="179" formatCode="dd\-mmm\-yy_)"/>
    <numFmt numFmtId="180" formatCode="#,##0_);[Red]\(#,##0\);"/>
    <numFmt numFmtId="181" formatCode="dd/mm/\_x0000_\_x0000_"/>
    <numFmt numFmtId="182" formatCode="0.0%"/>
    <numFmt numFmtId="183" formatCode="_-[$€-2]* #,##0.00_-;\-[$€-2]* #,##0.00_-;_-[$€-2]* &quot;-&quot;??_-"/>
    <numFmt numFmtId="184" formatCode="&quot;0&quot;#.0"/>
    <numFmt numFmtId="185" formatCode="&quot;0&quot;#"/>
    <numFmt numFmtId="186" formatCode=";;;"/>
    <numFmt numFmtId="187" formatCode="ดดดด\-bbbb"/>
    <numFmt numFmtId="188" formatCode="ดดด\-bb"/>
    <numFmt numFmtId="189" formatCode="ดดด\-bbbb"/>
    <numFmt numFmtId="190" formatCode="0.00_)"/>
    <numFmt numFmtId="191" formatCode="#,##0.00_ ;[Red]\-#,##0.00\ "/>
    <numFmt numFmtId="192" formatCode="_(* #,##0_)_);[Red]_(* \(\ #,##0\ \);_(* &quot;-&quot;??_);_(@_)"/>
    <numFmt numFmtId="193" formatCode="_(* #,##0.00,,_)_);[Red]_(* \(\ #,##0.00,,\ \);_(* &quot;-&quot;??_);_(@_)"/>
    <numFmt numFmtId="194" formatCode="_(* #,##0.00,_)_);[Red]_(* \(\ #,##0.00,\ \);_(* &quot;-&quot;??_);_(@_)"/>
    <numFmt numFmtId="195" formatCode="_-* #,##0.00_-;[Red]\(\ #,##0.00_-\);_-* &quot;-&quot;_-;_-@_-"/>
    <numFmt numFmtId="196" formatCode="\ว\ \ด\ด\ด\ \ป\ป"/>
    <numFmt numFmtId="197" formatCode="#,##0.0;[Red]\-#,##0.0"/>
    <numFmt numFmtId="198" formatCode="#,##0.00;[Red]\(#,##0.00\)"/>
    <numFmt numFmtId="199" formatCode="0.00_);[Red]\(0.00\)"/>
    <numFmt numFmtId="200" formatCode="mm/dd/yy"/>
    <numFmt numFmtId="201" formatCode="_ * #,##0_ ;_ * \-#,##0_ ;_ * &quot;-&quot;_ ;_ @_ "/>
    <numFmt numFmtId="202" formatCode="_-* #,##0_-;\-* #,##0_-;_-* &quot;-&quot;_-;_-@_-"/>
    <numFmt numFmtId="203" formatCode="_-&quot;฿&quot;* #,##0_-;\-&quot;฿&quot;* #,##0_-;_-&quot;฿&quot;* &quot;-&quot;_-;_-@_-"/>
    <numFmt numFmtId="204" formatCode="&quot;฿&quot;##,#00_);\(&quot;฿&quot;##,#00\)"/>
    <numFmt numFmtId="205" formatCode="\t#,##0.00_);\(\t#,##0.00\)"/>
    <numFmt numFmtId="206" formatCode="0000"/>
    <numFmt numFmtId="207" formatCode="\t#\ \t00/\t00"/>
    <numFmt numFmtId="208" formatCode="_(* #,##0.000_);_(* \(#,##0.000\);_(* &quot;-&quot;_);_(@_)"/>
    <numFmt numFmtId="209" formatCode="_(* #,##0.00_);_(* \(#,##0.00\);_(* &quot;-&quot;_);_(@_)"/>
  </numFmts>
  <fonts count="106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0"/>
      <name val="MS Sans Serif"/>
      <family val="2"/>
    </font>
    <font>
      <sz val="10"/>
      <name val="ApFont"/>
      <charset val="222"/>
    </font>
    <font>
      <sz val="14"/>
      <name val="AngsanaUPC"/>
      <family val="2"/>
    </font>
    <font>
      <sz val="10"/>
      <color rgb="FF9C0006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Arial"/>
      <family val="2"/>
    </font>
    <font>
      <sz val="10"/>
      <name val="Comic Sans MS"/>
      <family val="4"/>
    </font>
    <font>
      <sz val="11"/>
      <name val="Tms Rmn"/>
    </font>
    <font>
      <sz val="12"/>
      <name val="Helv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4"/>
      <name val="Cordia New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4"/>
      <name val="Palatino"/>
      <family val="1"/>
      <charset val="222"/>
    </font>
    <font>
      <sz val="16"/>
      <name val="Palatino"/>
      <family val="1"/>
    </font>
    <font>
      <sz val="16"/>
      <name val="Palatino"/>
      <family val="1"/>
      <charset val="222"/>
    </font>
    <font>
      <sz val="32"/>
      <name val="Helvetica-Black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2"/>
      <name val="Tms Rmn"/>
      <charset val="222"/>
    </font>
    <font>
      <sz val="10"/>
      <color indexed="16"/>
      <name val="MS Serif"/>
      <family val="1"/>
    </font>
    <font>
      <sz val="6"/>
      <color indexed="23"/>
      <name val="Helvetica-Black"/>
    </font>
    <font>
      <sz val="6"/>
      <color indexed="23"/>
      <name val="Helvetica-Black"/>
      <charset val="222"/>
    </font>
    <font>
      <sz val="9.5"/>
      <color indexed="23"/>
      <name val="Helvetica-Black"/>
    </font>
    <font>
      <sz val="9.5"/>
      <color indexed="23"/>
      <name val="Helvetica-Black"/>
      <charset val="222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28"/>
      <name val="Helvetica-Black"/>
    </font>
    <font>
      <sz val="10"/>
      <name val="Helvetica-Black"/>
    </font>
    <font>
      <sz val="10"/>
      <name val="Helvetica-Black"/>
      <charset val="222"/>
    </font>
    <font>
      <sz val="18"/>
      <name val="Helvetica-Black"/>
      <charset val="222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i/>
      <sz val="14"/>
      <name val="Palatino"/>
      <family val="1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11"/>
      <color indexed="8"/>
      <name val="Tahoma"/>
      <family val="2"/>
    </font>
    <font>
      <sz val="14"/>
      <name val="CordiaUPC"/>
      <family val="2"/>
    </font>
    <font>
      <sz val="10"/>
      <name val="Palatino"/>
      <family val="1"/>
      <charset val="222"/>
    </font>
    <font>
      <sz val="12"/>
      <name val="Helvetica-Black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</font>
    <font>
      <sz val="12"/>
      <name val="Palatino"/>
      <family val="1"/>
      <charset val="222"/>
    </font>
    <font>
      <sz val="11"/>
      <name val="Helvetica-Black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 New"/>
      <family val="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u/>
      <sz val="14"/>
      <color indexed="36"/>
      <name val="CordiaUPC"/>
      <family val="2"/>
      <charset val="222"/>
    </font>
    <font>
      <sz val="12"/>
      <name val="นูลมรผ"/>
      <family val="2"/>
      <charset val="129"/>
    </font>
    <font>
      <sz val="12"/>
      <name val="新細明體"/>
      <charset val="136"/>
    </font>
    <font>
      <sz val="14"/>
      <name val="Book Antiqua"/>
      <family val="1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442">
    <xf numFmtId="0" fontId="0" fillId="0" borderId="0"/>
    <xf numFmtId="0" fontId="6" fillId="0" borderId="0"/>
    <xf numFmtId="0" fontId="7" fillId="0" borderId="0"/>
    <xf numFmtId="0" fontId="8" fillId="0" borderId="0"/>
    <xf numFmtId="0" fontId="9" fillId="0" borderId="0"/>
    <xf numFmtId="167" fontId="8" fillId="0" borderId="0" applyFont="0" applyFill="0" applyBorder="0" applyAlignment="0" applyProtection="0"/>
    <xf numFmtId="9" fontId="10" fillId="0" borderId="0"/>
    <xf numFmtId="43" fontId="5" fillId="0" borderId="0" applyFont="0" applyBorder="0" applyAlignment="0"/>
    <xf numFmtId="0" fontId="11" fillId="2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9" fontId="15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70" fontId="18" fillId="0" borderId="0" applyFill="0" applyBorder="0" applyAlignment="0" applyProtection="0"/>
    <xf numFmtId="40" fontId="18" fillId="0" borderId="0" applyFill="0" applyBorder="0" applyAlignment="0" applyProtection="0"/>
    <xf numFmtId="171" fontId="19" fillId="3" borderId="0" applyFill="0" applyBorder="0" applyAlignment="0">
      <alignment vertical="top"/>
    </xf>
    <xf numFmtId="172" fontId="19" fillId="3" borderId="0" applyFill="0" applyBorder="0" applyAlignment="0">
      <alignment vertical="top"/>
    </xf>
    <xf numFmtId="173" fontId="19" fillId="0" borderId="0" applyFill="0" applyBorder="0" applyAlignment="0" applyProtection="0"/>
    <xf numFmtId="174" fontId="19" fillId="0" borderId="0" applyFill="0" applyBorder="0" applyAlignment="0" applyProtection="0"/>
    <xf numFmtId="0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4" fillId="0" borderId="0" applyFont="0" applyFill="0" applyBorder="0" applyAlignment="0" applyProtection="0"/>
    <xf numFmtId="175" fontId="25" fillId="0" borderId="0" applyFill="0" applyBorder="0"/>
    <xf numFmtId="176" fontId="25" fillId="0" borderId="0" applyFill="0" applyBorder="0"/>
    <xf numFmtId="177" fontId="23" fillId="0" borderId="0"/>
    <xf numFmtId="3" fontId="26" fillId="0" borderId="0" applyFont="0" applyFill="0" applyBorder="0" applyAlignment="0" applyProtection="0"/>
    <xf numFmtId="0" fontId="27" fillId="0" borderId="0" applyNumberFormat="0" applyAlignment="0">
      <alignment horizontal="left"/>
    </xf>
    <xf numFmtId="0" fontId="28" fillId="0" borderId="0">
      <alignment horizontal="left"/>
    </xf>
    <xf numFmtId="0" fontId="29" fillId="0" borderId="0">
      <alignment horizontal="left"/>
    </xf>
    <xf numFmtId="0" fontId="30" fillId="0" borderId="0"/>
    <xf numFmtId="0" fontId="31" fillId="0" borderId="0"/>
    <xf numFmtId="0" fontId="32" fillId="0" borderId="0">
      <alignment horizontal="left"/>
    </xf>
    <xf numFmtId="0" fontId="33" fillId="0" borderId="0">
      <alignment horizontal="left"/>
    </xf>
    <xf numFmtId="178" fontId="19" fillId="3" borderId="3" applyFill="0" applyBorder="0" applyAlignment="0">
      <alignment horizontal="right"/>
    </xf>
    <xf numFmtId="0" fontId="19" fillId="3" borderId="3" applyFill="0" applyBorder="0" applyAlignment="0">
      <alignment horizontal="right"/>
    </xf>
    <xf numFmtId="0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6" fillId="0" borderId="0" applyFont="0" applyFill="0" applyBorder="0" applyAlignment="0" applyProtection="0"/>
    <xf numFmtId="179" fontId="23" fillId="0" borderId="0"/>
    <xf numFmtId="180" fontId="34" fillId="4" borderId="0">
      <protection hidden="1"/>
    </xf>
    <xf numFmtId="47" fontId="35" fillId="0" borderId="0" applyFill="0">
      <alignment horizontal="center"/>
    </xf>
    <xf numFmtId="14" fontId="35" fillId="0" borderId="0" applyFill="0" applyBorder="0">
      <alignment horizontal="center"/>
    </xf>
    <xf numFmtId="14" fontId="36" fillId="0" borderId="0" applyFill="0" applyBorder="0" applyAlignment="0"/>
    <xf numFmtId="181" fontId="35" fillId="0" borderId="0" applyFill="0">
      <alignment horizontal="center"/>
    </xf>
    <xf numFmtId="182" fontId="23" fillId="0" borderId="0"/>
    <xf numFmtId="0" fontId="3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38" fillId="0" borderId="0" applyNumberFormat="0" applyAlignment="0">
      <alignment horizontal="left"/>
    </xf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0" fontId="39" fillId="0" borderId="0">
      <alignment horizontal="left"/>
    </xf>
    <xf numFmtId="0" fontId="40" fillId="0" borderId="0">
      <alignment horizontal="left"/>
    </xf>
    <xf numFmtId="0" fontId="41" fillId="0" borderId="0">
      <alignment horizontal="left"/>
    </xf>
    <xf numFmtId="0" fontId="42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5" fillId="0" borderId="7" applyFont="0" applyFill="0" applyBorder="0">
      <alignment horizontal="center" vertical="justify" wrapText="1"/>
    </xf>
    <xf numFmtId="0" fontId="45" fillId="0" borderId="7" applyFont="0" applyFill="0" applyBorder="0">
      <alignment horizontal="centerContinuous" vertical="justify" wrapText="1"/>
    </xf>
    <xf numFmtId="0" fontId="25" fillId="0" borderId="0" applyFill="0" applyBorder="0"/>
    <xf numFmtId="0" fontId="21" fillId="0" borderId="0" applyFont="0" applyFill="0" applyBorder="0"/>
    <xf numFmtId="0" fontId="21" fillId="0" borderId="0" applyFont="0" applyFill="0" applyBorder="0"/>
    <xf numFmtId="0" fontId="21" fillId="0" borderId="0" applyFont="0" applyFill="0" applyBorder="0">
      <alignment vertical="justify" wrapText="1"/>
    </xf>
    <xf numFmtId="38" fontId="46" fillId="5" borderId="0" applyNumberFormat="0" applyBorder="0" applyAlignment="0" applyProtection="0"/>
    <xf numFmtId="0" fontId="47" fillId="0" borderId="0">
      <alignment horizontal="left"/>
    </xf>
    <xf numFmtId="0" fontId="48" fillId="0" borderId="0">
      <alignment horizontal="left"/>
    </xf>
    <xf numFmtId="0" fontId="47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9" fillId="0" borderId="8" applyNumberFormat="0" applyAlignment="0" applyProtection="0">
      <alignment horizontal="left" vertical="center"/>
    </xf>
    <xf numFmtId="0" fontId="49" fillId="0" borderId="2">
      <alignment horizontal="left" vertical="center"/>
    </xf>
    <xf numFmtId="0" fontId="50" fillId="0" borderId="9">
      <alignment horizontal="left" vertical="top"/>
    </xf>
    <xf numFmtId="0" fontId="51" fillId="0" borderId="9">
      <alignment horizontal="left" vertical="top"/>
    </xf>
    <xf numFmtId="0" fontId="52" fillId="0" borderId="0">
      <alignment horizontal="left"/>
    </xf>
    <xf numFmtId="0" fontId="53" fillId="0" borderId="0">
      <alignment horizontal="left"/>
    </xf>
    <xf numFmtId="0" fontId="51" fillId="0" borderId="9">
      <alignment horizontal="left" vertical="top"/>
    </xf>
    <xf numFmtId="0" fontId="50" fillId="0" borderId="9">
      <alignment horizontal="left" vertical="top"/>
    </xf>
    <xf numFmtId="0" fontId="54" fillId="0" borderId="9">
      <alignment horizontal="left" vertical="top"/>
    </xf>
    <xf numFmtId="0" fontId="55" fillId="0" borderId="9">
      <alignment horizontal="left" vertical="top"/>
    </xf>
    <xf numFmtId="0" fontId="56" fillId="0" borderId="0">
      <alignment horizontal="left"/>
    </xf>
    <xf numFmtId="0" fontId="57" fillId="0" borderId="9">
      <alignment horizontal="left" vertical="top"/>
    </xf>
    <xf numFmtId="0" fontId="58" fillId="0" borderId="9">
      <alignment horizontal="left" vertical="top"/>
    </xf>
    <xf numFmtId="0" fontId="59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59" fillId="0" borderId="0">
      <alignment horizontal="left"/>
    </xf>
    <xf numFmtId="184" fontId="61" fillId="0" borderId="10">
      <alignment horizontal="left"/>
    </xf>
    <xf numFmtId="185" fontId="62" fillId="0" borderId="11">
      <alignment horizontal="left"/>
    </xf>
    <xf numFmtId="0" fontId="63" fillId="0" borderId="12">
      <alignment horizontal="right"/>
    </xf>
    <xf numFmtId="0" fontId="61" fillId="1" borderId="11">
      <alignment horizontal="left"/>
    </xf>
    <xf numFmtId="186" fontId="18" fillId="0" borderId="0" applyFill="0" applyBorder="0" applyAlignment="0" applyProtection="0"/>
    <xf numFmtId="10" fontId="46" fillId="6" borderId="7" applyNumberFormat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8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7" fontId="64" fillId="0" borderId="0" applyFill="0" applyBorder="0">
      <alignment horizontal="center"/>
    </xf>
    <xf numFmtId="187" fontId="21" fillId="0" borderId="0" applyFill="0" applyBorder="0">
      <alignment horizontal="center"/>
    </xf>
    <xf numFmtId="188" fontId="21" fillId="0" borderId="0" applyFont="0" applyFill="0" applyBorder="0"/>
    <xf numFmtId="189" fontId="21" fillId="0" borderId="0" applyFont="0" applyFill="0" applyBorder="0"/>
    <xf numFmtId="0" fontId="65" fillId="0" borderId="0" applyNumberFormat="0" applyFill="0" applyBorder="0" applyAlignment="0" applyProtection="0"/>
    <xf numFmtId="0" fontId="14" fillId="0" borderId="0"/>
    <xf numFmtId="37" fontId="66" fillId="0" borderId="0"/>
    <xf numFmtId="190" fontId="67" fillId="0" borderId="0"/>
    <xf numFmtId="191" fontId="25" fillId="0" borderId="0" applyFont="0" applyFill="0" applyBorder="0"/>
    <xf numFmtId="192" fontId="21" fillId="0" borderId="0" applyFont="0" applyFill="0" applyBorder="0"/>
    <xf numFmtId="0" fontId="19" fillId="0" borderId="0"/>
    <xf numFmtId="0" fontId="19" fillId="0" borderId="0"/>
    <xf numFmtId="0" fontId="19" fillId="0" borderId="0"/>
    <xf numFmtId="0" fontId="19" fillId="0" borderId="0"/>
    <xf numFmtId="0" fontId="68" fillId="0" borderId="0"/>
    <xf numFmtId="0" fontId="19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69" fillId="0" borderId="0"/>
    <xf numFmtId="0" fontId="21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9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9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9" fillId="0" borderId="0"/>
    <xf numFmtId="0" fontId="7" fillId="0" borderId="0"/>
    <xf numFmtId="0" fontId="8" fillId="0" borderId="0"/>
    <xf numFmtId="0" fontId="7" fillId="0" borderId="0"/>
    <xf numFmtId="0" fontId="21" fillId="0" borderId="0"/>
    <xf numFmtId="0" fontId="23" fillId="0" borderId="0"/>
    <xf numFmtId="0" fontId="24" fillId="0" borderId="0"/>
    <xf numFmtId="0" fontId="21" fillId="0" borderId="0"/>
    <xf numFmtId="0" fontId="7" fillId="0" borderId="0"/>
    <xf numFmtId="0" fontId="69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22" fillId="0" borderId="0"/>
    <xf numFmtId="0" fontId="14" fillId="0" borderId="0"/>
    <xf numFmtId="193" fontId="21" fillId="0" borderId="0" applyFont="0" applyFill="0" applyBorder="0"/>
    <xf numFmtId="194" fontId="21" fillId="0" borderId="0"/>
    <xf numFmtId="195" fontId="21" fillId="0" borderId="0" applyFont="0" applyFill="0" applyBorder="0">
      <alignment vertical="justify" wrapText="1"/>
    </xf>
    <xf numFmtId="0" fontId="56" fillId="0" borderId="0"/>
    <xf numFmtId="0" fontId="56" fillId="0" borderId="0"/>
    <xf numFmtId="0" fontId="71" fillId="0" borderId="0"/>
    <xf numFmtId="0" fontId="72" fillId="0" borderId="0">
      <alignment horizontal="left"/>
    </xf>
    <xf numFmtId="0" fontId="73" fillId="0" borderId="0">
      <alignment horizontal="left"/>
    </xf>
    <xf numFmtId="196" fontId="19" fillId="3" borderId="0" applyFill="0" applyBorder="0" applyAlignment="0" applyProtection="0">
      <protection locked="0"/>
    </xf>
    <xf numFmtId="0" fontId="19" fillId="3" borderId="0" applyFill="0" applyBorder="0" applyAlignment="0" applyProtection="0">
      <protection locked="0"/>
    </xf>
    <xf numFmtId="5" fontId="19" fillId="3" borderId="0" applyFill="0" applyBorder="0" applyAlignment="0" applyProtection="0">
      <alignment vertical="top"/>
    </xf>
    <xf numFmtId="197" fontId="19" fillId="3" borderId="0" applyFill="0" applyBorder="0" applyAlignment="0" applyProtection="0">
      <alignment vertical="top"/>
    </xf>
    <xf numFmtId="198" fontId="19" fillId="0" borderId="0" applyFill="0" applyBorder="0" applyAlignment="0" applyProtection="0"/>
    <xf numFmtId="199" fontId="19" fillId="0" borderId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13" applyNumberFormat="0" applyBorder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7" fontId="22" fillId="0" borderId="0"/>
    <xf numFmtId="1" fontId="14" fillId="0" borderId="14" applyNumberFormat="0" applyFill="0" applyAlignment="0" applyProtection="0">
      <alignment horizontal="center" vertical="center"/>
    </xf>
    <xf numFmtId="200" fontId="74" fillId="0" borderId="0" applyNumberFormat="0" applyFill="0" applyBorder="0" applyAlignment="0" applyProtection="0">
      <alignment horizontal="left"/>
    </xf>
    <xf numFmtId="0" fontId="41" fillId="0" borderId="15">
      <alignment vertical="center"/>
    </xf>
    <xf numFmtId="0" fontId="42" fillId="0" borderId="15">
      <alignment vertical="center"/>
    </xf>
    <xf numFmtId="4" fontId="75" fillId="7" borderId="16" applyNumberFormat="0" applyProtection="0">
      <alignment vertical="center"/>
    </xf>
    <xf numFmtId="4" fontId="76" fillId="8" borderId="16" applyNumberFormat="0" applyProtection="0">
      <alignment vertical="center"/>
    </xf>
    <xf numFmtId="4" fontId="75" fillId="8" borderId="16" applyNumberFormat="0" applyProtection="0">
      <alignment horizontal="left" vertical="center" indent="1"/>
    </xf>
    <xf numFmtId="0" fontId="75" fillId="8" borderId="16" applyNumberFormat="0" applyProtection="0">
      <alignment horizontal="left" vertical="top" indent="1"/>
    </xf>
    <xf numFmtId="4" fontId="75" fillId="9" borderId="0" applyNumberFormat="0" applyProtection="0">
      <alignment horizontal="left" vertical="center" indent="1"/>
    </xf>
    <xf numFmtId="4" fontId="36" fillId="10" borderId="16" applyNumberFormat="0" applyProtection="0">
      <alignment horizontal="right" vertical="center"/>
    </xf>
    <xf numFmtId="4" fontId="36" fillId="11" borderId="16" applyNumberFormat="0" applyProtection="0">
      <alignment horizontal="right" vertical="center"/>
    </xf>
    <xf numFmtId="4" fontId="36" fillId="12" borderId="16" applyNumberFormat="0" applyProtection="0">
      <alignment horizontal="right" vertical="center"/>
    </xf>
    <xf numFmtId="4" fontId="36" fillId="13" borderId="16" applyNumberFormat="0" applyProtection="0">
      <alignment horizontal="right" vertical="center"/>
    </xf>
    <xf numFmtId="4" fontId="36" fillId="14" borderId="16" applyNumberFormat="0" applyProtection="0">
      <alignment horizontal="right" vertical="center"/>
    </xf>
    <xf numFmtId="4" fontId="36" fillId="15" borderId="16" applyNumberFormat="0" applyProtection="0">
      <alignment horizontal="right" vertical="center"/>
    </xf>
    <xf numFmtId="4" fontId="36" fillId="16" borderId="16" applyNumberFormat="0" applyProtection="0">
      <alignment horizontal="right" vertical="center"/>
    </xf>
    <xf numFmtId="4" fontId="36" fillId="17" borderId="16" applyNumberFormat="0" applyProtection="0">
      <alignment horizontal="right" vertical="center"/>
    </xf>
    <xf numFmtId="4" fontId="36" fillId="18" borderId="16" applyNumberFormat="0" applyProtection="0">
      <alignment horizontal="right" vertical="center"/>
    </xf>
    <xf numFmtId="4" fontId="75" fillId="19" borderId="17" applyNumberFormat="0" applyProtection="0">
      <alignment horizontal="left" vertical="center" indent="1"/>
    </xf>
    <xf numFmtId="4" fontId="36" fillId="20" borderId="0" applyNumberFormat="0" applyProtection="0">
      <alignment horizontal="left" vertical="center" indent="1"/>
    </xf>
    <xf numFmtId="4" fontId="77" fillId="21" borderId="0" applyNumberFormat="0" applyProtection="0">
      <alignment horizontal="left" vertical="center" indent="1"/>
    </xf>
    <xf numFmtId="4" fontId="36" fillId="22" borderId="16" applyNumberFormat="0" applyProtection="0">
      <alignment horizontal="right" vertical="center"/>
    </xf>
    <xf numFmtId="4" fontId="36" fillId="20" borderId="0" applyNumberFormat="0" applyProtection="0">
      <alignment horizontal="left" vertical="center" indent="1"/>
    </xf>
    <xf numFmtId="4" fontId="36" fillId="9" borderId="0" applyNumberFormat="0" applyProtection="0">
      <alignment horizontal="left" vertical="center" indent="1"/>
    </xf>
    <xf numFmtId="0" fontId="14" fillId="21" borderId="16" applyNumberFormat="0" applyProtection="0">
      <alignment horizontal="left" vertical="center" indent="1"/>
    </xf>
    <xf numFmtId="0" fontId="14" fillId="21" borderId="16" applyNumberFormat="0" applyProtection="0">
      <alignment horizontal="left" vertical="top" indent="1"/>
    </xf>
    <xf numFmtId="0" fontId="14" fillId="9" borderId="16" applyNumberFormat="0" applyProtection="0">
      <alignment horizontal="left" vertical="center" indent="1"/>
    </xf>
    <xf numFmtId="0" fontId="14" fillId="9" borderId="16" applyNumberFormat="0" applyProtection="0">
      <alignment horizontal="left" vertical="top" indent="1"/>
    </xf>
    <xf numFmtId="0" fontId="14" fillId="23" borderId="16" applyNumberFormat="0" applyProtection="0">
      <alignment horizontal="left" vertical="center" indent="1"/>
    </xf>
    <xf numFmtId="0" fontId="14" fillId="23" borderId="16" applyNumberFormat="0" applyProtection="0">
      <alignment horizontal="left" vertical="top" indent="1"/>
    </xf>
    <xf numFmtId="0" fontId="14" fillId="24" borderId="16" applyNumberFormat="0" applyProtection="0">
      <alignment horizontal="left" vertical="center" indent="1"/>
    </xf>
    <xf numFmtId="0" fontId="14" fillId="24" borderId="16" applyNumberFormat="0" applyProtection="0">
      <alignment horizontal="left" vertical="top" indent="1"/>
    </xf>
    <xf numFmtId="4" fontId="36" fillId="6" borderId="16" applyNumberFormat="0" applyProtection="0">
      <alignment vertical="center"/>
    </xf>
    <xf numFmtId="4" fontId="78" fillId="6" borderId="16" applyNumberFormat="0" applyProtection="0">
      <alignment vertical="center"/>
    </xf>
    <xf numFmtId="4" fontId="36" fillId="6" borderId="16" applyNumberFormat="0" applyProtection="0">
      <alignment horizontal="left" vertical="center" indent="1"/>
    </xf>
    <xf numFmtId="0" fontId="36" fillId="6" borderId="16" applyNumberFormat="0" applyProtection="0">
      <alignment horizontal="left" vertical="top" indent="1"/>
    </xf>
    <xf numFmtId="4" fontId="36" fillId="20" borderId="16" applyNumberFormat="0" applyProtection="0">
      <alignment horizontal="right" vertical="center"/>
    </xf>
    <xf numFmtId="4" fontId="78" fillId="20" borderId="16" applyNumberFormat="0" applyProtection="0">
      <alignment horizontal="right" vertical="center"/>
    </xf>
    <xf numFmtId="4" fontId="36" fillId="22" borderId="16" applyNumberFormat="0" applyProtection="0">
      <alignment horizontal="left" vertical="center" indent="1"/>
    </xf>
    <xf numFmtId="0" fontId="36" fillId="9" borderId="16" applyNumberFormat="0" applyProtection="0">
      <alignment horizontal="left" vertical="top" indent="1"/>
    </xf>
    <xf numFmtId="4" fontId="79" fillId="25" borderId="0" applyNumberFormat="0" applyProtection="0">
      <alignment horizontal="left" vertical="center" indent="1"/>
    </xf>
    <xf numFmtId="4" fontId="80" fillId="20" borderId="16" applyNumberFormat="0" applyProtection="0">
      <alignment horizontal="right" vertical="center"/>
    </xf>
    <xf numFmtId="0" fontId="81" fillId="0" borderId="0">
      <alignment horizontal="left"/>
    </xf>
    <xf numFmtId="0" fontId="82" fillId="26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82" fillId="26" borderId="0" applyNumberFormat="0" applyBorder="0" applyAlignment="0" applyProtection="0"/>
    <xf numFmtId="0" fontId="14" fillId="6" borderId="0" applyNumberFormat="0" applyAlignment="0" applyProtection="0"/>
    <xf numFmtId="3" fontId="14" fillId="0" borderId="0" applyNumberFormat="0" applyFont="0" applyFill="0" applyBorder="0" applyAlignment="0" applyProtection="0"/>
    <xf numFmtId="0" fontId="82" fillId="26" borderId="0" applyNumberFormat="0" applyBorder="0" applyAlignment="0" applyProtection="0"/>
    <xf numFmtId="0" fontId="14" fillId="6" borderId="0" applyNumberFormat="0" applyBorder="0" applyAlignment="0" applyProtection="0"/>
    <xf numFmtId="3" fontId="14" fillId="0" borderId="0" applyNumberFormat="0" applyFont="0" applyFill="0" applyBorder="0" applyAlignment="0" applyProtection="0"/>
    <xf numFmtId="0" fontId="14" fillId="27" borderId="0" applyNumberFormat="0" applyBorder="0" applyAlignment="0" applyProtection="0"/>
    <xf numFmtId="0" fontId="82" fillId="27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82" fillId="28" borderId="0" applyNumberFormat="0" applyBorder="0" applyAlignment="0" applyProtection="0"/>
    <xf numFmtId="3" fontId="82" fillId="28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82" fillId="29" borderId="0" applyNumberFormat="0" applyBorder="0" applyAlignment="0" applyProtection="0"/>
    <xf numFmtId="3" fontId="82" fillId="29" borderId="0" applyNumberFormat="0" applyBorder="0" applyAlignment="0" applyProtection="0"/>
    <xf numFmtId="0" fontId="14" fillId="0" borderId="0" applyFont="0" applyFill="0" applyBorder="0" applyAlignment="0" applyProtection="0"/>
    <xf numFmtId="3" fontId="14" fillId="5" borderId="0" applyFont="0" applyBorder="0" applyAlignment="0" applyProtection="0"/>
    <xf numFmtId="0" fontId="14" fillId="29" borderId="0" applyNumberFormat="0" applyFont="0" applyBorder="0" applyAlignment="0" applyProtection="0"/>
    <xf numFmtId="4" fontId="14" fillId="5" borderId="0" applyFont="0" applyBorder="0" applyAlignment="0" applyProtection="0"/>
    <xf numFmtId="0" fontId="8" fillId="0" borderId="0"/>
    <xf numFmtId="0" fontId="14" fillId="0" borderId="0"/>
    <xf numFmtId="40" fontId="83" fillId="0" borderId="0" applyBorder="0">
      <alignment horizontal="right"/>
    </xf>
    <xf numFmtId="0" fontId="84" fillId="0" borderId="0">
      <alignment horizontal="left"/>
    </xf>
    <xf numFmtId="0" fontId="85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56" fillId="0" borderId="0"/>
    <xf numFmtId="0" fontId="52" fillId="0" borderId="0"/>
    <xf numFmtId="0" fontId="53" fillId="0" borderId="0"/>
    <xf numFmtId="0" fontId="43" fillId="0" borderId="0"/>
    <xf numFmtId="0" fontId="44" fillId="0" borderId="0"/>
    <xf numFmtId="0" fontId="86" fillId="0" borderId="0" applyNumberFormat="0" applyFill="0" applyBorder="0" applyAlignment="0" applyProtection="0"/>
    <xf numFmtId="0" fontId="87" fillId="0" borderId="0"/>
    <xf numFmtId="0" fontId="88" fillId="0" borderId="0"/>
    <xf numFmtId="0" fontId="87" fillId="0" borderId="0"/>
    <xf numFmtId="0" fontId="88" fillId="0" borderId="0"/>
    <xf numFmtId="0" fontId="89" fillId="0" borderId="0"/>
    <xf numFmtId="0" fontId="90" fillId="0" borderId="0"/>
    <xf numFmtId="0" fontId="89" fillId="0" borderId="0"/>
    <xf numFmtId="0" fontId="90" fillId="0" borderId="0"/>
    <xf numFmtId="0" fontId="87" fillId="0" borderId="0"/>
    <xf numFmtId="0" fontId="88" fillId="0" borderId="0"/>
    <xf numFmtId="0" fontId="87" fillId="0" borderId="0"/>
    <xf numFmtId="0" fontId="88" fillId="0" borderId="0"/>
    <xf numFmtId="49" fontId="36" fillId="0" borderId="0" applyFill="0" applyBorder="0" applyAlignment="0"/>
    <xf numFmtId="0" fontId="14" fillId="0" borderId="0" applyFill="0" applyBorder="0" applyAlignment="0"/>
    <xf numFmtId="201" fontId="14" fillId="0" borderId="0" applyFill="0" applyBorder="0" applyAlignment="0"/>
    <xf numFmtId="0" fontId="86" fillId="0" borderId="0" applyNumberFormat="0" applyFill="0" applyBorder="0" applyAlignment="0" applyProtection="0"/>
    <xf numFmtId="0" fontId="91" fillId="0" borderId="0">
      <alignment horizontal="center" vertical="top"/>
    </xf>
    <xf numFmtId="0" fontId="89" fillId="0" borderId="0"/>
    <xf numFmtId="0" fontId="90" fillId="0" borderId="0"/>
    <xf numFmtId="0" fontId="87" fillId="0" borderId="0"/>
    <xf numFmtId="0" fontId="88" fillId="0" borderId="0"/>
    <xf numFmtId="0" fontId="92" fillId="0" borderId="0"/>
    <xf numFmtId="202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20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/>
    <xf numFmtId="202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2" fontId="96" fillId="0" borderId="0" applyFont="0" applyFill="0" applyBorder="0" applyAlignment="0" applyProtection="0"/>
    <xf numFmtId="44" fontId="96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9" fontId="99" fillId="0" borderId="0" applyFont="0" applyFill="0" applyBorder="0" applyAlignment="0" applyProtection="0"/>
    <xf numFmtId="0" fontId="14" fillId="0" borderId="0"/>
    <xf numFmtId="204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7" fontId="22" fillId="0" borderId="0" applyFont="0" applyFill="0" applyBorder="0" applyAlignment="0" applyProtection="0"/>
    <xf numFmtId="0" fontId="99" fillId="0" borderId="0"/>
    <xf numFmtId="43" fontId="23" fillId="0" borderId="0" applyFont="0" applyFill="0" applyBorder="0" applyAlignment="0" applyProtection="0"/>
    <xf numFmtId="0" fontId="100" fillId="0" borderId="0"/>
    <xf numFmtId="167" fontId="10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102" fillId="0" borderId="0"/>
    <xf numFmtId="0" fontId="103" fillId="0" borderId="0"/>
  </cellStyleXfs>
  <cellXfs count="91">
    <xf numFmtId="0" fontId="0" fillId="0" borderId="0" xfId="0"/>
    <xf numFmtId="0" fontId="1" fillId="0" borderId="0" xfId="0" applyFont="1" applyFill="1" applyAlignment="1">
      <alignment vertical="center"/>
    </xf>
    <xf numFmtId="164" fontId="2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37" fontId="1" fillId="0" borderId="0" xfId="1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49" fontId="2" fillId="0" borderId="1" xfId="0" quotePrefix="1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2" fillId="0" borderId="0" xfId="0" quotePrefix="1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right" vertical="center"/>
    </xf>
    <xf numFmtId="0" fontId="2" fillId="0" borderId="0" xfId="0" quotePrefix="1" applyNumberFormat="1" applyFont="1" applyFill="1" applyAlignment="1">
      <alignment horizontal="center" vertical="center"/>
    </xf>
    <xf numFmtId="0" fontId="2" fillId="0" borderId="5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right" vertical="center"/>
    </xf>
    <xf numFmtId="49" fontId="2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0" xfId="3" applyFont="1" applyAlignment="1">
      <alignment vertical="center"/>
    </xf>
    <xf numFmtId="0" fontId="2" fillId="0" borderId="0" xfId="3" applyFont="1" applyAlignment="1">
      <alignment horizontal="centerContinuous" vertical="center"/>
    </xf>
    <xf numFmtId="0" fontId="2" fillId="0" borderId="0" xfId="3" applyFont="1" applyAlignment="1">
      <alignment horizontal="right" vertical="center"/>
    </xf>
    <xf numFmtId="37" fontId="1" fillId="0" borderId="0" xfId="3" quotePrefix="1" applyNumberFormat="1" applyFont="1" applyAlignment="1">
      <alignment horizontal="left" vertical="center"/>
    </xf>
    <xf numFmtId="37" fontId="1" fillId="0" borderId="0" xfId="3" applyNumberFormat="1" applyFont="1" applyAlignment="1">
      <alignment horizontal="left" vertical="center"/>
    </xf>
    <xf numFmtId="0" fontId="2" fillId="0" borderId="0" xfId="3" applyFont="1" applyAlignment="1">
      <alignment horizontal="distributed" vertical="center"/>
    </xf>
    <xf numFmtId="0" fontId="2" fillId="0" borderId="0" xfId="4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2" fillId="0" borderId="0" xfId="3" applyFont="1" applyBorder="1" applyAlignment="1">
      <alignment horizontal="center" vertical="center"/>
    </xf>
    <xf numFmtId="0" fontId="3" fillId="0" borderId="0" xfId="3" applyFont="1" applyBorder="1" applyAlignment="1">
      <alignment horizontal="distributed" vertical="center"/>
    </xf>
    <xf numFmtId="0" fontId="1" fillId="0" borderId="0" xfId="3" applyFont="1" applyAlignment="1">
      <alignment vertical="center"/>
    </xf>
    <xf numFmtId="41" fontId="2" fillId="0" borderId="0" xfId="3" applyNumberFormat="1" applyFont="1" applyBorder="1" applyAlignment="1">
      <alignment horizontal="center" vertical="center"/>
    </xf>
    <xf numFmtId="41" fontId="2" fillId="0" borderId="0" xfId="3" applyNumberFormat="1" applyFont="1" applyAlignment="1">
      <alignment horizontal="center" vertical="center"/>
    </xf>
    <xf numFmtId="41" fontId="2" fillId="0" borderId="0" xfId="3" applyNumberFormat="1" applyFont="1" applyAlignment="1">
      <alignment horizontal="distributed" vertical="center"/>
    </xf>
    <xf numFmtId="167" fontId="1" fillId="0" borderId="0" xfId="5" applyFont="1" applyAlignment="1">
      <alignment vertical="center"/>
    </xf>
    <xf numFmtId="37" fontId="2" fillId="0" borderId="0" xfId="3" applyNumberFormat="1" applyFont="1" applyAlignment="1">
      <alignment vertical="center"/>
    </xf>
    <xf numFmtId="0" fontId="2" fillId="0" borderId="0" xfId="3" applyFont="1" applyBorder="1" applyAlignment="1">
      <alignment vertical="center"/>
    </xf>
    <xf numFmtId="164" fontId="2" fillId="0" borderId="0" xfId="0" quotePrefix="1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164" fontId="2" fillId="0" borderId="0" xfId="0" quotePrefix="1" applyNumberFormat="1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1" fontId="1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164" fontId="2" fillId="30" borderId="2" xfId="0" applyNumberFormat="1" applyFont="1" applyFill="1" applyBorder="1" applyAlignment="1">
      <alignment horizontal="center" vertical="center"/>
    </xf>
    <xf numFmtId="164" fontId="2" fillId="30" borderId="0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right" vertical="center"/>
    </xf>
    <xf numFmtId="164" fontId="2" fillId="0" borderId="2" xfId="0" applyNumberFormat="1" applyFont="1" applyFill="1" applyBorder="1" applyAlignment="1">
      <alignment horizontal="right" vertical="center"/>
    </xf>
    <xf numFmtId="164" fontId="2" fillId="0" borderId="6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105" fillId="0" borderId="0" xfId="0" applyNumberFormat="1" applyFont="1" applyFill="1" applyAlignment="1">
      <alignment horizontal="right" vertical="center"/>
    </xf>
    <xf numFmtId="165" fontId="104" fillId="0" borderId="0" xfId="0" applyNumberFormat="1" applyFont="1" applyFill="1" applyAlignment="1">
      <alignment vertical="center"/>
    </xf>
    <xf numFmtId="41" fontId="104" fillId="0" borderId="1" xfId="0" applyNumberFormat="1" applyFont="1" applyFill="1" applyBorder="1" applyAlignment="1">
      <alignment horizontal="right" vertical="center"/>
    </xf>
    <xf numFmtId="41" fontId="104" fillId="0" borderId="4" xfId="0" applyNumberFormat="1" applyFont="1" applyFill="1" applyBorder="1" applyAlignment="1">
      <alignment horizontal="right" vertical="center"/>
    </xf>
    <xf numFmtId="41" fontId="105" fillId="0" borderId="0" xfId="0" applyNumberFormat="1" applyFont="1" applyFill="1" applyBorder="1" applyAlignment="1">
      <alignment horizontal="right" vertical="center"/>
    </xf>
    <xf numFmtId="0" fontId="2" fillId="0" borderId="1" xfId="3" applyFont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vertical="center"/>
    </xf>
    <xf numFmtId="208" fontId="2" fillId="0" borderId="0" xfId="0" applyNumberFormat="1" applyFont="1" applyFill="1" applyAlignment="1">
      <alignment horizontal="right" vertical="center"/>
    </xf>
    <xf numFmtId="209" fontId="2" fillId="0" borderId="4" xfId="0" applyNumberFormat="1" applyFont="1" applyFill="1" applyBorder="1" applyAlignment="1">
      <alignment horizontal="right" vertical="center"/>
    </xf>
    <xf numFmtId="0" fontId="2" fillId="0" borderId="1" xfId="3" applyFont="1" applyBorder="1" applyAlignment="1">
      <alignment horizontal="center" vertical="center"/>
    </xf>
  </cellXfs>
  <cellStyles count="442">
    <cellStyle name="75" xfId="6"/>
    <cellStyle name="amount" xfId="7"/>
    <cellStyle name="Bad 2" xfId="8"/>
    <cellStyle name="Body" xfId="9"/>
    <cellStyle name="Calc Currency (0)" xfId="10"/>
    <cellStyle name="Calc Currency (2)" xfId="11"/>
    <cellStyle name="Calc Percent (0)" xfId="12"/>
    <cellStyle name="Calc Percent (1)" xfId="13"/>
    <cellStyle name="Calc Percent (2)" xfId="14"/>
    <cellStyle name="Calc Units (0)" xfId="15"/>
    <cellStyle name="Calc Units (1)" xfId="16"/>
    <cellStyle name="Calc Units (2)" xfId="17"/>
    <cellStyle name="comic" xfId="18"/>
    <cellStyle name="Comma  - Style1" xfId="19"/>
    <cellStyle name="Comma  - Style1 2" xfId="20"/>
    <cellStyle name="Comma  - Style2" xfId="21"/>
    <cellStyle name="Comma  - Style2 2" xfId="22"/>
    <cellStyle name="Comma  - Style3" xfId="23"/>
    <cellStyle name="Comma  - Style3 2" xfId="24"/>
    <cellStyle name="Comma  - Style4" xfId="25"/>
    <cellStyle name="Comma  - Style4 2" xfId="26"/>
    <cellStyle name="Comma  - Style5" xfId="27"/>
    <cellStyle name="Comma  - Style5 2" xfId="28"/>
    <cellStyle name="Comma  - Style6" xfId="29"/>
    <cellStyle name="Comma  - Style6 2" xfId="30"/>
    <cellStyle name="Comma  - Style7" xfId="31"/>
    <cellStyle name="Comma  - Style7 2" xfId="32"/>
    <cellStyle name="Comma  - Style8" xfId="33"/>
    <cellStyle name="Comma  - Style8 2" xfId="34"/>
    <cellStyle name="Comma (0.0)" xfId="35"/>
    <cellStyle name="Comma (0.00)" xfId="36"/>
    <cellStyle name="Comma (hidden)" xfId="37"/>
    <cellStyle name="Comma (hidden) 2" xfId="38"/>
    <cellStyle name="Comma (index)" xfId="39"/>
    <cellStyle name="Comma (index) 2" xfId="40"/>
    <cellStyle name="Comma [00]" xfId="41"/>
    <cellStyle name="Comma 10" xfId="42"/>
    <cellStyle name="Comma 11" xfId="43"/>
    <cellStyle name="Comma 12" xfId="44"/>
    <cellStyle name="Comma 13" xfId="45"/>
    <cellStyle name="Comma 14" xfId="46"/>
    <cellStyle name="Comma 15" xfId="47"/>
    <cellStyle name="Comma 16" xfId="48"/>
    <cellStyle name="Comma 17" xfId="49"/>
    <cellStyle name="Comma 18" xfId="50"/>
    <cellStyle name="Comma 19" xfId="51"/>
    <cellStyle name="Comma 2" xfId="5"/>
    <cellStyle name="Comma 2 2" xfId="52"/>
    <cellStyle name="Comma 2 2 2" xfId="53"/>
    <cellStyle name="Comma 2 3" xfId="54"/>
    <cellStyle name="Comma 2 4" xfId="55"/>
    <cellStyle name="Comma 2 5" xfId="56"/>
    <cellStyle name="Comma 20" xfId="57"/>
    <cellStyle name="Comma 21" xfId="58"/>
    <cellStyle name="Comma 22" xfId="59"/>
    <cellStyle name="Comma 23" xfId="60"/>
    <cellStyle name="Comma 24" xfId="61"/>
    <cellStyle name="Comma 25" xfId="62"/>
    <cellStyle name="Comma 26" xfId="63"/>
    <cellStyle name="Comma 27" xfId="64"/>
    <cellStyle name="Comma 28" xfId="65"/>
    <cellStyle name="Comma 29" xfId="66"/>
    <cellStyle name="Comma 3" xfId="67"/>
    <cellStyle name="Comma 3 2" xfId="68"/>
    <cellStyle name="Comma 3 3" xfId="69"/>
    <cellStyle name="Comma 30" xfId="70"/>
    <cellStyle name="Comma 31" xfId="71"/>
    <cellStyle name="Comma 32" xfId="72"/>
    <cellStyle name="Comma 33" xfId="73"/>
    <cellStyle name="Comma 34" xfId="74"/>
    <cellStyle name="Comma 35" xfId="75"/>
    <cellStyle name="Comma 36" xfId="76"/>
    <cellStyle name="Comma 37" xfId="77"/>
    <cellStyle name="Comma 38" xfId="78"/>
    <cellStyle name="Comma 39" xfId="79"/>
    <cellStyle name="Comma 4" xfId="80"/>
    <cellStyle name="Comma 4 2" xfId="81"/>
    <cellStyle name="Comma 4 3" xfId="82"/>
    <cellStyle name="Comma 4 4" xfId="83"/>
    <cellStyle name="Comma 40" xfId="84"/>
    <cellStyle name="Comma 5" xfId="85"/>
    <cellStyle name="Comma 5 2" xfId="86"/>
    <cellStyle name="Comma 5 3" xfId="87"/>
    <cellStyle name="Comma 5 4" xfId="88"/>
    <cellStyle name="Comma 6" xfId="89"/>
    <cellStyle name="Comma 6 2" xfId="90"/>
    <cellStyle name="Comma 6 3" xfId="91"/>
    <cellStyle name="Comma 7" xfId="92"/>
    <cellStyle name="Comma 7 2" xfId="93"/>
    <cellStyle name="Comma 7 2 2" xfId="94"/>
    <cellStyle name="Comma 8" xfId="95"/>
    <cellStyle name="Comma 9" xfId="96"/>
    <cellStyle name="Comma 9 2" xfId="97"/>
    <cellStyle name="Comma M" xfId="98"/>
    <cellStyle name="Comma T" xfId="99"/>
    <cellStyle name="comma zerodec" xfId="100"/>
    <cellStyle name="Comma0" xfId="101"/>
    <cellStyle name="Copied" xfId="102"/>
    <cellStyle name="Cover Date" xfId="103"/>
    <cellStyle name="Cover Date 2" xfId="104"/>
    <cellStyle name="Cover Subtitle" xfId="105"/>
    <cellStyle name="Cover Subtitle 2" xfId="106"/>
    <cellStyle name="Cover Title" xfId="107"/>
    <cellStyle name="Cover Title 2" xfId="108"/>
    <cellStyle name="Currency (hidden)" xfId="109"/>
    <cellStyle name="Currency (hidden) 2" xfId="110"/>
    <cellStyle name="Currency [00]" xfId="111"/>
    <cellStyle name="Currency 2" xfId="112"/>
    <cellStyle name="Currency0" xfId="113"/>
    <cellStyle name="Currency1" xfId="114"/>
    <cellStyle name="Custom" xfId="115"/>
    <cellStyle name="Date" xfId="116"/>
    <cellStyle name="Date Eng" xfId="117"/>
    <cellStyle name="Date Short" xfId="118"/>
    <cellStyle name="Date_13.Lead_Royal Excellency(RE)" xfId="119"/>
    <cellStyle name="Dollar (zero dec)" xfId="120"/>
    <cellStyle name="E&amp;Y House" xfId="121"/>
    <cellStyle name="E&amp;Y House 2" xfId="122"/>
    <cellStyle name="Enter Currency (0)" xfId="123"/>
    <cellStyle name="Enter Currency (2)" xfId="124"/>
    <cellStyle name="Enter Units (0)" xfId="125"/>
    <cellStyle name="Enter Units (1)" xfId="126"/>
    <cellStyle name="Enter Units (2)" xfId="127"/>
    <cellStyle name="Entered" xfId="128"/>
    <cellStyle name="Euro" xfId="129"/>
    <cellStyle name="Euro 2" xfId="130"/>
    <cellStyle name="Footer SBILogo1" xfId="131"/>
    <cellStyle name="Footer SBILogo1 2" xfId="132"/>
    <cellStyle name="Footer SBILogo2" xfId="133"/>
    <cellStyle name="Footer SBILogo2 2" xfId="134"/>
    <cellStyle name="Footnote" xfId="135"/>
    <cellStyle name="Footnote 2" xfId="136"/>
    <cellStyle name="Footnote Reference" xfId="137"/>
    <cellStyle name="Footnote Reference 2" xfId="138"/>
    <cellStyle name="Footnote__0_Lead_ KOSE_30.06.05" xfId="139"/>
    <cellStyle name="General C" xfId="140"/>
    <cellStyle name="General CA" xfId="141"/>
    <cellStyle name="General Eng" xfId="142"/>
    <cellStyle name="General S" xfId="143"/>
    <cellStyle name="General T" xfId="144"/>
    <cellStyle name="General W" xfId="145"/>
    <cellStyle name="Grey" xfId="146"/>
    <cellStyle name="Header" xfId="147"/>
    <cellStyle name="Header 2" xfId="148"/>
    <cellStyle name="Header Draft Stamp" xfId="149"/>
    <cellStyle name="Header Draft Stamp 2" xfId="150"/>
    <cellStyle name="Header__0_Lead_ KOSE_30.06.05" xfId="151"/>
    <cellStyle name="Header1" xfId="152"/>
    <cellStyle name="Header2" xfId="153"/>
    <cellStyle name="Heading 1 2" xfId="154"/>
    <cellStyle name="Heading 1 3" xfId="155"/>
    <cellStyle name="Heading 1 Above" xfId="156"/>
    <cellStyle name="Heading 1 Above 2" xfId="157"/>
    <cellStyle name="Heading 1+" xfId="158"/>
    <cellStyle name="Heading 1+ 2" xfId="159"/>
    <cellStyle name="Heading 2 2" xfId="160"/>
    <cellStyle name="Heading 2 3" xfId="161"/>
    <cellStyle name="Heading 2 Below" xfId="162"/>
    <cellStyle name="Heading 2+" xfId="163"/>
    <cellStyle name="Heading 2+ 2" xfId="164"/>
    <cellStyle name="Heading 3 2" xfId="165"/>
    <cellStyle name="Heading 3 3" xfId="166"/>
    <cellStyle name="Heading 3+" xfId="167"/>
    <cellStyle name="Heading 3+ 2" xfId="168"/>
    <cellStyle name="HEADING, MAJOR" xfId="169"/>
    <cellStyle name="HEADING, MINOR" xfId="170"/>
    <cellStyle name="HEADING, RIGHT" xfId="171"/>
    <cellStyle name="HEADING,MAJOR" xfId="172"/>
    <cellStyle name="Hidden" xfId="173"/>
    <cellStyle name="Input [yellow]" xfId="174"/>
    <cellStyle name="Link Currency (0)" xfId="175"/>
    <cellStyle name="Link Currency (2)" xfId="176"/>
    <cellStyle name="Link Units (0)" xfId="177"/>
    <cellStyle name="Link Units (1)" xfId="178"/>
    <cellStyle name="Link Units (2)" xfId="179"/>
    <cellStyle name="Milliers [0]_AR1194" xfId="180"/>
    <cellStyle name="Milliers_AR1194" xfId="181"/>
    <cellStyle name="Mon?taire [0]_AR1194" xfId="182"/>
    <cellStyle name="Mon?taire_AR1194" xfId="183"/>
    <cellStyle name="Mon้taire [0]_AR1194" xfId="184"/>
    <cellStyle name="Mon้taire_AR1194" xfId="185"/>
    <cellStyle name="Month Year" xfId="186"/>
    <cellStyle name="Month Year F" xfId="187"/>
    <cellStyle name="Month Year S" xfId="188"/>
    <cellStyle name="Month Year T" xfId="189"/>
    <cellStyle name="MS_COL_STYLE" xfId="190"/>
    <cellStyle name="NavStyleDefault" xfId="191"/>
    <cellStyle name="no dec" xfId="192"/>
    <cellStyle name="Normal" xfId="0" builtinId="0"/>
    <cellStyle name="Normal - Style1" xfId="193"/>
    <cellStyle name="Normal [-]" xfId="194"/>
    <cellStyle name="Normal [0]" xfId="195"/>
    <cellStyle name="Normal 10" xfId="196"/>
    <cellStyle name="Normal 11" xfId="197"/>
    <cellStyle name="Normal 12" xfId="198"/>
    <cellStyle name="Normal 13" xfId="199"/>
    <cellStyle name="Normal 13 2" xfId="200"/>
    <cellStyle name="Normal 14" xfId="201"/>
    <cellStyle name="Normal 14 2" xfId="202"/>
    <cellStyle name="Normal 15" xfId="203"/>
    <cellStyle name="Normal 16" xfId="204"/>
    <cellStyle name="Normal 17" xfId="205"/>
    <cellStyle name="Normal 18" xfId="206"/>
    <cellStyle name="Normal 19" xfId="207"/>
    <cellStyle name="Normal 2" xfId="3"/>
    <cellStyle name="Normal 2 2" xfId="208"/>
    <cellStyle name="Normal 2 3" xfId="209"/>
    <cellStyle name="Normal 2 4" xfId="210"/>
    <cellStyle name="Normal 2 5" xfId="211"/>
    <cellStyle name="Normal 2 6" xfId="212"/>
    <cellStyle name="Normal 20" xfId="213"/>
    <cellStyle name="Normal 21" xfId="214"/>
    <cellStyle name="Normal 22" xfId="215"/>
    <cellStyle name="Normal 23" xfId="216"/>
    <cellStyle name="Normal 24" xfId="217"/>
    <cellStyle name="Normal 25" xfId="218"/>
    <cellStyle name="Normal 26" xfId="219"/>
    <cellStyle name="Normal 27" xfId="220"/>
    <cellStyle name="Normal 28" xfId="221"/>
    <cellStyle name="Normal 29" xfId="222"/>
    <cellStyle name="Normal 3" xfId="2"/>
    <cellStyle name="Normal 3 2" xfId="223"/>
    <cellStyle name="Normal 3 3" xfId="224"/>
    <cellStyle name="Normal 30" xfId="225"/>
    <cellStyle name="Normal 31" xfId="226"/>
    <cellStyle name="Normal 32" xfId="227"/>
    <cellStyle name="Normal 33" xfId="228"/>
    <cellStyle name="Normal 34" xfId="229"/>
    <cellStyle name="Normal 35" xfId="230"/>
    <cellStyle name="Normal 36" xfId="231"/>
    <cellStyle name="Normal 37" xfId="232"/>
    <cellStyle name="Normal 38" xfId="233"/>
    <cellStyle name="Normal 39" xfId="234"/>
    <cellStyle name="Normal 4" xfId="4"/>
    <cellStyle name="Normal 4 2" xfId="235"/>
    <cellStyle name="Normal 4 3" xfId="236"/>
    <cellStyle name="Normal 40" xfId="237"/>
    <cellStyle name="Normal 41" xfId="238"/>
    <cellStyle name="Normal 42" xfId="239"/>
    <cellStyle name="Normal 43" xfId="240"/>
    <cellStyle name="Normal 44" xfId="241"/>
    <cellStyle name="Normal 45" xfId="242"/>
    <cellStyle name="Normal 46" xfId="243"/>
    <cellStyle name="Normal 47" xfId="244"/>
    <cellStyle name="Normal 48" xfId="245"/>
    <cellStyle name="Normal 5" xfId="246"/>
    <cellStyle name="Normal 5 2" xfId="247"/>
    <cellStyle name="Normal 5 3" xfId="248"/>
    <cellStyle name="Normal 5 4" xfId="249"/>
    <cellStyle name="Normal 5 5" xfId="250"/>
    <cellStyle name="Normal 6" xfId="251"/>
    <cellStyle name="Normal 6 2" xfId="252"/>
    <cellStyle name="Normal 6 3" xfId="253"/>
    <cellStyle name="Normal 7" xfId="254"/>
    <cellStyle name="Normal 7 2" xfId="255"/>
    <cellStyle name="Normal 7 3" xfId="256"/>
    <cellStyle name="Normal 7 3 2" xfId="257"/>
    <cellStyle name="Normal 7 4" xfId="258"/>
    <cellStyle name="Normal 7 5" xfId="259"/>
    <cellStyle name="Normal 8" xfId="260"/>
    <cellStyle name="Normal 9" xfId="261"/>
    <cellStyle name="Normal M" xfId="262"/>
    <cellStyle name="Normal T" xfId="263"/>
    <cellStyle name="Normal W" xfId="264"/>
    <cellStyle name="Normal_BS - E" xfId="1"/>
    <cellStyle name="NormalGB" xfId="265"/>
    <cellStyle name="NormalGB 2" xfId="266"/>
    <cellStyle name="NormalGB 3" xfId="267"/>
    <cellStyle name="Page Number" xfId="268"/>
    <cellStyle name="Page Number 2" xfId="269"/>
    <cellStyle name="Percent (0%)" xfId="270"/>
    <cellStyle name="Percent (0%) 2" xfId="271"/>
    <cellStyle name="Percent (0.0%)" xfId="272"/>
    <cellStyle name="Percent (0.0%) 2" xfId="273"/>
    <cellStyle name="Percent (0.00%)" xfId="274"/>
    <cellStyle name="Percent (0.00%) 2" xfId="275"/>
    <cellStyle name="Percent [0]" xfId="276"/>
    <cellStyle name="Percent [00]" xfId="277"/>
    <cellStyle name="Percent [2]" xfId="278"/>
    <cellStyle name="Percent 10" xfId="279"/>
    <cellStyle name="Percent 11" xfId="280"/>
    <cellStyle name="Percent 12" xfId="281"/>
    <cellStyle name="Percent 13" xfId="282"/>
    <cellStyle name="Percent 14" xfId="283"/>
    <cellStyle name="Percent 15" xfId="284"/>
    <cellStyle name="Percent 16" xfId="285"/>
    <cellStyle name="Percent 17" xfId="286"/>
    <cellStyle name="Percent 18" xfId="287"/>
    <cellStyle name="Percent 19" xfId="288"/>
    <cellStyle name="Percent 2" xfId="289"/>
    <cellStyle name="Percent 2 2" xfId="290"/>
    <cellStyle name="Percent 2 3" xfId="291"/>
    <cellStyle name="Percent 20" xfId="292"/>
    <cellStyle name="Percent 21" xfId="293"/>
    <cellStyle name="Percent 22" xfId="294"/>
    <cellStyle name="Percent 23" xfId="295"/>
    <cellStyle name="Percent 24" xfId="296"/>
    <cellStyle name="Percent 25" xfId="297"/>
    <cellStyle name="Percent 26" xfId="298"/>
    <cellStyle name="Percent 27" xfId="299"/>
    <cellStyle name="Percent 28" xfId="300"/>
    <cellStyle name="Percent 3" xfId="301"/>
    <cellStyle name="Percent 3 2" xfId="302"/>
    <cellStyle name="Percent 4" xfId="303"/>
    <cellStyle name="Percent 4 2" xfId="304"/>
    <cellStyle name="Percent 5" xfId="305"/>
    <cellStyle name="Percent 5 2" xfId="306"/>
    <cellStyle name="Percent 6" xfId="307"/>
    <cellStyle name="Percent 7" xfId="308"/>
    <cellStyle name="Percent 8" xfId="309"/>
    <cellStyle name="Percent 9" xfId="310"/>
    <cellStyle name="PERCENTAGE" xfId="311"/>
    <cellStyle name="PrePop Currency (0)" xfId="312"/>
    <cellStyle name="PrePop Currency (2)" xfId="313"/>
    <cellStyle name="PrePop Units (0)" xfId="314"/>
    <cellStyle name="PrePop Units (1)" xfId="315"/>
    <cellStyle name="PrePop Units (2)" xfId="316"/>
    <cellStyle name="pwstyle" xfId="317"/>
    <cellStyle name="Quantity" xfId="318"/>
    <cellStyle name="RevList" xfId="319"/>
    <cellStyle name="Salomon Logo" xfId="320"/>
    <cellStyle name="Salomon Logo 2" xfId="321"/>
    <cellStyle name="SAPBEXaggData" xfId="322"/>
    <cellStyle name="SAPBEXaggDataEmph" xfId="323"/>
    <cellStyle name="SAPBEXaggItem" xfId="324"/>
    <cellStyle name="SAPBEXaggItemX" xfId="325"/>
    <cellStyle name="SAPBEXchaText" xfId="326"/>
    <cellStyle name="SAPBEXexcBad7" xfId="327"/>
    <cellStyle name="SAPBEXexcBad8" xfId="328"/>
    <cellStyle name="SAPBEXexcBad9" xfId="329"/>
    <cellStyle name="SAPBEXexcCritical4" xfId="330"/>
    <cellStyle name="SAPBEXexcCritical5" xfId="331"/>
    <cellStyle name="SAPBEXexcCritical6" xfId="332"/>
    <cellStyle name="SAPBEXexcGood1" xfId="333"/>
    <cellStyle name="SAPBEXexcGood2" xfId="334"/>
    <cellStyle name="SAPBEXexcGood3" xfId="335"/>
    <cellStyle name="SAPBEXfilterDrill" xfId="336"/>
    <cellStyle name="SAPBEXfilterItem" xfId="337"/>
    <cellStyle name="SAPBEXfilterText" xfId="338"/>
    <cellStyle name="SAPBEXformats" xfId="339"/>
    <cellStyle name="SAPBEXheaderItem" xfId="340"/>
    <cellStyle name="SAPBEXheaderText" xfId="341"/>
    <cellStyle name="SAPBEXHLevel0" xfId="342"/>
    <cellStyle name="SAPBEXHLevel0X" xfId="343"/>
    <cellStyle name="SAPBEXHLevel1" xfId="344"/>
    <cellStyle name="SAPBEXHLevel1X" xfId="345"/>
    <cellStyle name="SAPBEXHLevel2" xfId="346"/>
    <cellStyle name="SAPBEXHLevel2X" xfId="347"/>
    <cellStyle name="SAPBEXHLevel3" xfId="348"/>
    <cellStyle name="SAPBEXHLevel3X" xfId="349"/>
    <cellStyle name="SAPBEXresData" xfId="350"/>
    <cellStyle name="SAPBEXresDataEmph" xfId="351"/>
    <cellStyle name="SAPBEXresItem" xfId="352"/>
    <cellStyle name="SAPBEXresItemX" xfId="353"/>
    <cellStyle name="SAPBEXstdData" xfId="354"/>
    <cellStyle name="SAPBEXstdDataEmph" xfId="355"/>
    <cellStyle name="SAPBEXstdItem" xfId="356"/>
    <cellStyle name="SAPBEXstdItemX" xfId="357"/>
    <cellStyle name="SAPBEXtitle" xfId="358"/>
    <cellStyle name="SAPBEXundefined" xfId="359"/>
    <cellStyle name="section head" xfId="360"/>
    <cellStyle name="SS Col Hdr" xfId="361"/>
    <cellStyle name="SS Dim 1 Blank" xfId="362"/>
    <cellStyle name="SS Dim 1 Title" xfId="363"/>
    <cellStyle name="SS Dim 1 Value" xfId="364"/>
    <cellStyle name="SS Dim 2 Blank" xfId="365"/>
    <cellStyle name="SS Dim 2 Title" xfId="366"/>
    <cellStyle name="SS Dim 2 Value" xfId="367"/>
    <cellStyle name="SS Dim 3 Blank" xfId="368"/>
    <cellStyle name="SS Dim 3 Title" xfId="369"/>
    <cellStyle name="SS Dim 3 Value" xfId="370"/>
    <cellStyle name="SS Dim 4 Blank" xfId="371"/>
    <cellStyle name="SS Dim 4 Title" xfId="372"/>
    <cellStyle name="SS Dim 4 Value" xfId="373"/>
    <cellStyle name="SS Dim 5 Blank" xfId="374"/>
    <cellStyle name="SS Dim 5 Title" xfId="375"/>
    <cellStyle name="SS Dim 5 Value" xfId="376"/>
    <cellStyle name="SS Other Measure" xfId="377"/>
    <cellStyle name="SS Sum Measure" xfId="378"/>
    <cellStyle name="SS Unbound Dim" xfId="379"/>
    <cellStyle name="SS WAvg Measure" xfId="380"/>
    <cellStyle name="Standard_BS14" xfId="381"/>
    <cellStyle name="Style 1" xfId="382"/>
    <cellStyle name="Subtotal" xfId="383"/>
    <cellStyle name="Table Head" xfId="384"/>
    <cellStyle name="Table Head 2" xfId="385"/>
    <cellStyle name="Table Source" xfId="386"/>
    <cellStyle name="Table Source 2" xfId="387"/>
    <cellStyle name="Table Text" xfId="388"/>
    <cellStyle name="Table Title" xfId="389"/>
    <cellStyle name="Table Title 2" xfId="390"/>
    <cellStyle name="Table Units" xfId="391"/>
    <cellStyle name="Table Units 2" xfId="392"/>
    <cellStyle name="Text" xfId="393"/>
    <cellStyle name="Text 1" xfId="394"/>
    <cellStyle name="Text 1 2" xfId="395"/>
    <cellStyle name="Text 2" xfId="396"/>
    <cellStyle name="Text 2 2" xfId="397"/>
    <cellStyle name="Text Head 1" xfId="398"/>
    <cellStyle name="Text Head 1 2" xfId="399"/>
    <cellStyle name="Text Head 2" xfId="400"/>
    <cellStyle name="Text Head 2 2" xfId="401"/>
    <cellStyle name="Text Indent 1" xfId="402"/>
    <cellStyle name="Text Indent 1 2" xfId="403"/>
    <cellStyle name="Text Indent 2" xfId="404"/>
    <cellStyle name="Text Indent 2 2" xfId="405"/>
    <cellStyle name="Text Indent A" xfId="406"/>
    <cellStyle name="Text Indent B" xfId="407"/>
    <cellStyle name="Text Indent C" xfId="408"/>
    <cellStyle name="Text_C049_2007_YE_K new" xfId="409"/>
    <cellStyle name="Tickmark" xfId="410"/>
    <cellStyle name="TOC 1" xfId="411"/>
    <cellStyle name="TOC 1 2" xfId="412"/>
    <cellStyle name="TOC 2" xfId="413"/>
    <cellStyle name="TOC 2 2" xfId="414"/>
    <cellStyle name="UR" xfId="415"/>
    <cellStyle name="เครื่องหมายจุลภาค [0]" xfId="416"/>
    <cellStyle name="เครื่องหมายจุลภาค_001K-1,2,3" xfId="417"/>
    <cellStyle name="เครื่องหมายสกุลเงิน [0]" xfId="418"/>
    <cellStyle name="เครื่องหมายสกุลเงิน_1CONT" xfId="419"/>
    <cellStyle name="เชื่อมโยงหลายมิติ" xfId="420"/>
    <cellStyle name="เชื่อมโยงหลายมิติ 2" xfId="421"/>
    <cellStyle name="ค@ฏ๋_1111D2111DQ2" xfId="422"/>
    <cellStyle name="คdคภฆ์[0]_1111D2111DQ2" xfId="423"/>
    <cellStyle name="คdคภฆ์_1111D2111DQ1" xfId="424"/>
    <cellStyle name="ณfน๔ [0]_Book1" xfId="425"/>
    <cellStyle name="ณfน๔_Book1" xfId="426"/>
    <cellStyle name="ตามการเชื่อมโยงหลายมิติ" xfId="427"/>
    <cellStyle name="ตามการเชื่อมโยงหลายมิติ 2" xfId="428"/>
    <cellStyle name="น้บะภฒ_95" xfId="429"/>
    <cellStyle name="ปกติ_(S) Commitment Q1'04" xfId="430"/>
    <cellStyle name="ฤธถ [0]_95" xfId="431"/>
    <cellStyle name="ฤธถ_95" xfId="432"/>
    <cellStyle name="ล๋ศญ [0]_95" xfId="433"/>
    <cellStyle name="ล๋ศญ_95" xfId="434"/>
    <cellStyle name="วฅมุ_4ฟ๙ฝวภ๛" xfId="435"/>
    <cellStyle name="_x001d_๐9_x000c_$_x0009__x000d__x0017_U_x0001_๘_x0004_–_x0006__x0007__x0001__x0001_" xfId="436"/>
    <cellStyle name="一般_Book1" xfId="437"/>
    <cellStyle name="千位分隔_IPE(T) 2003'12 J" xfId="438"/>
    <cellStyle name="千分位_IPE(T) 2002 E1" xfId="439"/>
    <cellStyle name="未定義" xfId="440"/>
    <cellStyle name="標準_損益" xfId="441"/>
  </cellStyles>
  <dxfs count="0"/>
  <tableStyles count="0" defaultTableStyle="TableStyleMedium9" defaultPivotStyle="PivotStyleLight16"/>
  <colors>
    <mruColors>
      <color rgb="FFFFFF99"/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J201-bsplt-YE'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he Company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showGridLines="0" view="pageBreakPreview" topLeftCell="A64" zoomScaleNormal="100" zoomScaleSheetLayoutView="100" workbookViewId="0">
      <selection activeCell="E72" sqref="E72"/>
    </sheetView>
  </sheetViews>
  <sheetFormatPr defaultColWidth="10.7109375" defaultRowHeight="21.95" customHeight="1"/>
  <cols>
    <col min="1" max="1" width="38.42578125" style="8" customWidth="1"/>
    <col min="2" max="2" width="1.7109375" style="9" customWidth="1"/>
    <col min="3" max="3" width="7.5703125" style="8" customWidth="1"/>
    <col min="4" max="4" width="1.7109375" style="9" customWidth="1"/>
    <col min="5" max="5" width="19.140625" style="9" customWidth="1"/>
    <col min="6" max="6" width="1.7109375" style="9" customWidth="1"/>
    <col min="7" max="7" width="19.140625" style="9" customWidth="1"/>
    <col min="8" max="8" width="1.7109375" style="9" customWidth="1"/>
    <col min="9" max="16384" width="10.7109375" style="9"/>
  </cols>
  <sheetData>
    <row r="1" spans="1:8" s="5" customFormat="1" ht="21.95" customHeight="1">
      <c r="A1" s="1" t="s">
        <v>74</v>
      </c>
      <c r="B1" s="55"/>
      <c r="C1" s="25"/>
      <c r="D1" s="15"/>
      <c r="E1" s="15"/>
      <c r="F1" s="15"/>
      <c r="G1" s="15"/>
    </row>
    <row r="2" spans="1:8" s="5" customFormat="1" ht="21.95" customHeight="1">
      <c r="A2" s="1" t="s">
        <v>59</v>
      </c>
      <c r="B2" s="15"/>
      <c r="C2" s="25"/>
      <c r="D2" s="15"/>
      <c r="E2" s="15"/>
      <c r="F2" s="15"/>
      <c r="G2" s="15"/>
    </row>
    <row r="3" spans="1:8" s="5" customFormat="1" ht="21.95" customHeight="1">
      <c r="A3" s="6" t="s">
        <v>127</v>
      </c>
      <c r="B3" s="15"/>
      <c r="C3" s="25"/>
      <c r="D3" s="15"/>
      <c r="E3" s="15"/>
      <c r="F3" s="15"/>
      <c r="G3" s="15"/>
    </row>
    <row r="4" spans="1:8" s="5" customFormat="1" ht="21.95" customHeight="1">
      <c r="B4" s="15"/>
      <c r="C4" s="25"/>
      <c r="D4" s="15"/>
      <c r="E4" s="15"/>
      <c r="F4" s="15"/>
      <c r="G4" s="7" t="s">
        <v>126</v>
      </c>
    </row>
    <row r="5" spans="1:8" ht="21.95" customHeight="1">
      <c r="C5" s="37" t="s">
        <v>0</v>
      </c>
      <c r="D5" s="11"/>
      <c r="E5" s="10" t="s">
        <v>162</v>
      </c>
      <c r="F5" s="11"/>
      <c r="G5" s="10" t="s">
        <v>163</v>
      </c>
    </row>
    <row r="6" spans="1:8" ht="21.95" customHeight="1">
      <c r="A6" s="1" t="s">
        <v>1</v>
      </c>
      <c r="C6" s="12"/>
    </row>
    <row r="7" spans="1:8" ht="21.95" customHeight="1">
      <c r="A7" s="1" t="s">
        <v>2</v>
      </c>
      <c r="C7" s="12"/>
    </row>
    <row r="8" spans="1:8" ht="21.95" customHeight="1">
      <c r="A8" s="13" t="s">
        <v>3</v>
      </c>
      <c r="B8" s="14"/>
      <c r="C8" s="12">
        <v>7</v>
      </c>
      <c r="D8" s="15"/>
      <c r="E8" s="67">
        <v>70058968</v>
      </c>
      <c r="F8" s="67"/>
      <c r="G8" s="67">
        <v>8052574</v>
      </c>
      <c r="H8" s="67"/>
    </row>
    <row r="9" spans="1:8" ht="21.95" customHeight="1">
      <c r="A9" s="13" t="s">
        <v>4</v>
      </c>
      <c r="B9" s="14"/>
      <c r="C9" s="12">
        <v>8</v>
      </c>
      <c r="D9" s="15"/>
      <c r="E9" s="67">
        <v>0</v>
      </c>
      <c r="F9" s="67"/>
      <c r="G9" s="67">
        <v>200410469</v>
      </c>
      <c r="H9" s="67"/>
    </row>
    <row r="10" spans="1:8" ht="21.95" customHeight="1">
      <c r="A10" s="13" t="s">
        <v>54</v>
      </c>
      <c r="C10" s="12" t="s">
        <v>132</v>
      </c>
      <c r="D10" s="16"/>
      <c r="E10" s="68">
        <v>33540172</v>
      </c>
      <c r="F10" s="69"/>
      <c r="G10" s="67">
        <v>18043509</v>
      </c>
      <c r="H10" s="67"/>
    </row>
    <row r="11" spans="1:8" ht="21.95" customHeight="1">
      <c r="A11" s="13" t="s">
        <v>161</v>
      </c>
      <c r="C11" s="12">
        <v>10</v>
      </c>
      <c r="D11" s="16"/>
      <c r="E11" s="68">
        <v>96479872</v>
      </c>
      <c r="F11" s="69"/>
      <c r="G11" s="67">
        <v>0</v>
      </c>
      <c r="H11" s="67"/>
    </row>
    <row r="12" spans="1:8" ht="21.95" customHeight="1">
      <c r="A12" s="13" t="s">
        <v>71</v>
      </c>
      <c r="B12" s="5"/>
      <c r="C12" s="12"/>
      <c r="D12" s="15"/>
      <c r="E12" s="67">
        <v>6082308</v>
      </c>
      <c r="F12" s="67"/>
      <c r="G12" s="67">
        <v>1490188</v>
      </c>
      <c r="H12" s="67"/>
    </row>
    <row r="13" spans="1:8" ht="21.95" customHeight="1">
      <c r="A13" s="13" t="s">
        <v>118</v>
      </c>
      <c r="B13" s="5"/>
      <c r="C13" s="12"/>
      <c r="D13" s="15"/>
      <c r="E13" s="67">
        <v>15846000</v>
      </c>
      <c r="F13" s="67"/>
      <c r="G13" s="67">
        <v>0</v>
      </c>
      <c r="H13" s="67"/>
    </row>
    <row r="14" spans="1:8" ht="21.95" customHeight="1">
      <c r="A14" s="13" t="s">
        <v>5</v>
      </c>
      <c r="C14" s="12"/>
      <c r="D14" s="15"/>
      <c r="E14" s="67">
        <v>8786931</v>
      </c>
      <c r="F14" s="67"/>
      <c r="G14" s="67">
        <v>4967796</v>
      </c>
      <c r="H14" s="68"/>
    </row>
    <row r="15" spans="1:8" ht="21.95" customHeight="1">
      <c r="A15" s="1" t="s">
        <v>6</v>
      </c>
      <c r="C15" s="12"/>
      <c r="D15" s="15"/>
      <c r="E15" s="70">
        <f>SUM(E8:E14)</f>
        <v>230794251</v>
      </c>
      <c r="F15" s="67"/>
      <c r="G15" s="70">
        <f>SUM(G8:G14)</f>
        <v>232964536</v>
      </c>
      <c r="H15" s="68"/>
    </row>
    <row r="16" spans="1:8" ht="21.95" customHeight="1">
      <c r="A16" s="1" t="s">
        <v>7</v>
      </c>
      <c r="C16" s="12"/>
      <c r="D16" s="15"/>
      <c r="E16" s="67"/>
      <c r="F16" s="67"/>
      <c r="G16" s="67"/>
      <c r="H16" s="67"/>
    </row>
    <row r="17" spans="1:8" ht="21.95" customHeight="1">
      <c r="A17" s="13" t="s">
        <v>90</v>
      </c>
      <c r="C17" s="12">
        <v>11</v>
      </c>
      <c r="D17" s="15"/>
      <c r="E17" s="67">
        <v>507300000</v>
      </c>
      <c r="F17" s="67"/>
      <c r="G17" s="67">
        <v>516000000</v>
      </c>
      <c r="H17" s="67"/>
    </row>
    <row r="18" spans="1:8" ht="21.95" customHeight="1">
      <c r="A18" s="13" t="s">
        <v>77</v>
      </c>
      <c r="B18" s="5"/>
      <c r="C18" s="12">
        <v>12</v>
      </c>
      <c r="D18" s="15"/>
      <c r="E18" s="67">
        <v>126559094</v>
      </c>
      <c r="F18" s="67"/>
      <c r="G18" s="67">
        <v>60014338</v>
      </c>
      <c r="H18" s="67"/>
    </row>
    <row r="19" spans="1:8" ht="21.95" customHeight="1">
      <c r="A19" s="13" t="s">
        <v>62</v>
      </c>
      <c r="B19" s="5"/>
      <c r="C19" s="12">
        <v>13</v>
      </c>
      <c r="D19" s="15"/>
      <c r="E19" s="67">
        <v>488564</v>
      </c>
      <c r="F19" s="67"/>
      <c r="G19" s="67">
        <v>505196</v>
      </c>
      <c r="H19" s="67"/>
    </row>
    <row r="20" spans="1:8" ht="21.95" customHeight="1">
      <c r="A20" s="13" t="s">
        <v>109</v>
      </c>
      <c r="B20" s="5"/>
      <c r="C20" s="12">
        <v>14</v>
      </c>
      <c r="D20" s="15"/>
      <c r="E20" s="67">
        <v>1260914097</v>
      </c>
      <c r="F20" s="67"/>
      <c r="G20" s="67">
        <v>520012710</v>
      </c>
      <c r="H20" s="67"/>
    </row>
    <row r="21" spans="1:8" ht="21.95" customHeight="1">
      <c r="A21" s="13" t="s">
        <v>79</v>
      </c>
      <c r="C21" s="12"/>
      <c r="E21" s="67">
        <v>3274025</v>
      </c>
      <c r="F21" s="67"/>
      <c r="G21" s="67">
        <v>4300727</v>
      </c>
      <c r="H21" s="67"/>
    </row>
    <row r="22" spans="1:8" ht="21.95" customHeight="1">
      <c r="A22" s="13" t="s">
        <v>76</v>
      </c>
      <c r="B22" s="5"/>
      <c r="C22" s="12">
        <v>6</v>
      </c>
      <c r="D22" s="15"/>
      <c r="E22" s="67">
        <v>134084614</v>
      </c>
      <c r="F22" s="67"/>
      <c r="G22" s="67">
        <v>115555980</v>
      </c>
      <c r="H22" s="67"/>
    </row>
    <row r="23" spans="1:8" ht="21.95" customHeight="1">
      <c r="A23" s="13" t="s">
        <v>8</v>
      </c>
      <c r="B23" s="5"/>
      <c r="C23" s="12"/>
      <c r="D23" s="15"/>
      <c r="E23" s="71">
        <v>1504860</v>
      </c>
      <c r="F23" s="67"/>
      <c r="G23" s="71">
        <v>221643</v>
      </c>
      <c r="H23" s="68"/>
    </row>
    <row r="24" spans="1:8" ht="21.95" customHeight="1">
      <c r="A24" s="1" t="s">
        <v>9</v>
      </c>
      <c r="C24" s="12"/>
      <c r="D24" s="15"/>
      <c r="E24" s="67">
        <f>SUM(E17:E23)</f>
        <v>2034125254</v>
      </c>
      <c r="F24" s="67"/>
      <c r="G24" s="67">
        <f>SUM(G17:G23)</f>
        <v>1216610594</v>
      </c>
      <c r="H24" s="67"/>
    </row>
    <row r="25" spans="1:8" ht="21.95" customHeight="1" thickBot="1">
      <c r="A25" s="1" t="s">
        <v>10</v>
      </c>
      <c r="D25" s="15"/>
      <c r="E25" s="72">
        <f>E24+E15</f>
        <v>2264919505</v>
      </c>
      <c r="F25" s="68"/>
      <c r="G25" s="72">
        <f>G24+G15</f>
        <v>1449575130</v>
      </c>
      <c r="H25" s="68"/>
    </row>
    <row r="26" spans="1:8" ht="21.95" customHeight="1" thickTop="1">
      <c r="E26" s="23"/>
      <c r="F26" s="23"/>
      <c r="G26" s="23"/>
    </row>
    <row r="27" spans="1:8" ht="21.95" customHeight="1">
      <c r="A27" s="19" t="s">
        <v>11</v>
      </c>
      <c r="B27" s="14"/>
      <c r="E27" s="23"/>
      <c r="F27" s="23"/>
      <c r="G27" s="23"/>
    </row>
    <row r="28" spans="1:8" s="5" customFormat="1" ht="21.95" customHeight="1">
      <c r="A28" s="1" t="s">
        <v>74</v>
      </c>
      <c r="B28" s="55"/>
      <c r="C28" s="25"/>
      <c r="D28" s="15"/>
      <c r="E28" s="9"/>
      <c r="F28" s="9"/>
      <c r="G28" s="9"/>
    </row>
    <row r="29" spans="1:8" s="5" customFormat="1" ht="21.95" customHeight="1">
      <c r="A29" s="1" t="s">
        <v>60</v>
      </c>
      <c r="B29" s="15"/>
      <c r="C29" s="25"/>
      <c r="D29" s="15"/>
      <c r="E29" s="9"/>
      <c r="F29" s="9"/>
      <c r="G29" s="9"/>
    </row>
    <row r="30" spans="1:8" s="5" customFormat="1" ht="21.95" customHeight="1">
      <c r="A30" s="6" t="s">
        <v>127</v>
      </c>
      <c r="B30" s="15"/>
      <c r="C30" s="25"/>
      <c r="D30" s="15"/>
      <c r="E30" s="15"/>
      <c r="F30" s="15"/>
      <c r="G30" s="15"/>
    </row>
    <row r="31" spans="1:8" s="5" customFormat="1" ht="21.95" customHeight="1">
      <c r="B31" s="15"/>
      <c r="C31" s="25"/>
      <c r="D31" s="15"/>
      <c r="E31" s="15"/>
      <c r="F31" s="15"/>
      <c r="G31" s="7" t="s">
        <v>126</v>
      </c>
    </row>
    <row r="32" spans="1:8" ht="21.95" customHeight="1">
      <c r="C32" s="37" t="s">
        <v>0</v>
      </c>
      <c r="D32" s="11"/>
      <c r="E32" s="10" t="s">
        <v>162</v>
      </c>
      <c r="F32" s="11"/>
      <c r="G32" s="10" t="s">
        <v>163</v>
      </c>
    </row>
    <row r="33" spans="1:7" ht="21.95" customHeight="1">
      <c r="A33" s="1" t="s">
        <v>12</v>
      </c>
      <c r="C33" s="12"/>
    </row>
    <row r="34" spans="1:7" ht="21.95" customHeight="1">
      <c r="A34" s="1" t="s">
        <v>13</v>
      </c>
      <c r="C34" s="12"/>
    </row>
    <row r="35" spans="1:7" ht="21.95" customHeight="1">
      <c r="A35" s="13" t="s">
        <v>148</v>
      </c>
      <c r="C35" s="12"/>
    </row>
    <row r="36" spans="1:7" ht="21.95" customHeight="1">
      <c r="A36" s="13" t="s">
        <v>113</v>
      </c>
      <c r="C36" s="12">
        <v>15</v>
      </c>
      <c r="E36" s="9">
        <v>13278283</v>
      </c>
      <c r="G36" s="58">
        <v>0</v>
      </c>
    </row>
    <row r="37" spans="1:7" ht="21.95" customHeight="1">
      <c r="A37" s="13" t="s">
        <v>55</v>
      </c>
      <c r="C37" s="12">
        <v>16</v>
      </c>
      <c r="E37" s="15">
        <v>140211506</v>
      </c>
      <c r="F37" s="15"/>
      <c r="G37" s="15">
        <v>41119327</v>
      </c>
    </row>
    <row r="38" spans="1:7" ht="21.95" customHeight="1">
      <c r="A38" s="13" t="s">
        <v>101</v>
      </c>
      <c r="C38" s="12">
        <v>17</v>
      </c>
      <c r="E38" s="15">
        <v>73763752</v>
      </c>
      <c r="F38" s="15"/>
      <c r="G38" s="15">
        <v>68756850</v>
      </c>
    </row>
    <row r="39" spans="1:7" ht="21.95" customHeight="1">
      <c r="A39" s="13" t="s">
        <v>65</v>
      </c>
      <c r="C39" s="12"/>
    </row>
    <row r="40" spans="1:7" ht="21.95" customHeight="1">
      <c r="A40" s="13" t="s">
        <v>64</v>
      </c>
      <c r="C40" s="12">
        <v>18</v>
      </c>
      <c r="E40" s="15">
        <v>405110</v>
      </c>
      <c r="F40" s="15"/>
      <c r="G40" s="15">
        <v>412426</v>
      </c>
    </row>
    <row r="41" spans="1:7" ht="21.95" customHeight="1">
      <c r="A41" s="13" t="s">
        <v>114</v>
      </c>
      <c r="C41" s="12">
        <v>15</v>
      </c>
      <c r="E41" s="15">
        <v>386479393</v>
      </c>
      <c r="F41" s="15"/>
      <c r="G41" s="58">
        <v>0</v>
      </c>
    </row>
    <row r="42" spans="1:7" ht="21.95" customHeight="1">
      <c r="A42" s="13" t="s">
        <v>78</v>
      </c>
      <c r="C42" s="12"/>
      <c r="E42" s="15">
        <v>2459346</v>
      </c>
      <c r="F42" s="15"/>
      <c r="G42" s="15">
        <v>8787614</v>
      </c>
    </row>
    <row r="43" spans="1:7" ht="21.95" customHeight="1">
      <c r="A43" s="13" t="s">
        <v>14</v>
      </c>
      <c r="C43" s="12"/>
      <c r="E43" s="15">
        <v>13164678</v>
      </c>
      <c r="F43" s="15"/>
      <c r="G43" s="15">
        <v>11545696</v>
      </c>
    </row>
    <row r="44" spans="1:7" ht="21.95" customHeight="1">
      <c r="A44" s="1" t="s">
        <v>15</v>
      </c>
      <c r="C44" s="12"/>
      <c r="E44" s="73">
        <f>SUM(E36:E43)</f>
        <v>629762068</v>
      </c>
      <c r="F44" s="74"/>
      <c r="G44" s="73">
        <f>SUM(G36:G43)</f>
        <v>130621913</v>
      </c>
    </row>
    <row r="45" spans="1:7" ht="21.95" customHeight="1">
      <c r="A45" s="1" t="s">
        <v>16</v>
      </c>
      <c r="C45" s="12"/>
      <c r="E45" s="36"/>
      <c r="F45" s="36"/>
      <c r="G45" s="36"/>
    </row>
    <row r="46" spans="1:7" ht="21.95" customHeight="1">
      <c r="A46" s="13" t="s">
        <v>102</v>
      </c>
      <c r="C46" s="12">
        <v>17</v>
      </c>
      <c r="E46" s="36">
        <v>760150669</v>
      </c>
      <c r="F46" s="36"/>
      <c r="G46" s="36">
        <v>434260128</v>
      </c>
    </row>
    <row r="47" spans="1:7" ht="21.95" customHeight="1">
      <c r="A47" s="13" t="s">
        <v>67</v>
      </c>
      <c r="C47" s="12"/>
      <c r="E47" s="36"/>
      <c r="F47" s="36"/>
      <c r="G47" s="36"/>
    </row>
    <row r="48" spans="1:7" ht="21.95" customHeight="1">
      <c r="A48" s="13" t="s">
        <v>66</v>
      </c>
      <c r="C48" s="12">
        <v>18</v>
      </c>
      <c r="E48" s="36">
        <v>196444</v>
      </c>
      <c r="F48" s="36"/>
      <c r="G48" s="36">
        <v>601554</v>
      </c>
    </row>
    <row r="49" spans="1:7" ht="21.95" customHeight="1">
      <c r="A49" s="13" t="s">
        <v>51</v>
      </c>
      <c r="C49" s="12">
        <v>19</v>
      </c>
      <c r="E49" s="36">
        <v>675272</v>
      </c>
      <c r="F49" s="36"/>
      <c r="G49" s="36">
        <v>2166727</v>
      </c>
    </row>
    <row r="50" spans="1:7" ht="21.95" customHeight="1">
      <c r="A50" s="13" t="s">
        <v>99</v>
      </c>
      <c r="C50" s="12">
        <v>6</v>
      </c>
      <c r="E50" s="36">
        <v>147737008</v>
      </c>
      <c r="F50" s="36"/>
      <c r="G50" s="36">
        <v>128086542</v>
      </c>
    </row>
    <row r="51" spans="1:7" ht="21.95" customHeight="1">
      <c r="A51" s="13" t="s">
        <v>63</v>
      </c>
      <c r="C51" s="12">
        <v>23</v>
      </c>
      <c r="E51" s="36">
        <v>298538</v>
      </c>
      <c r="F51" s="36"/>
      <c r="G51" s="36">
        <v>7636067</v>
      </c>
    </row>
    <row r="52" spans="1:7" ht="21.95" customHeight="1">
      <c r="A52" s="13" t="s">
        <v>17</v>
      </c>
      <c r="C52" s="12"/>
      <c r="E52" s="37">
        <v>601263</v>
      </c>
      <c r="F52" s="36"/>
      <c r="G52" s="37">
        <v>429500</v>
      </c>
    </row>
    <row r="53" spans="1:7" ht="21.95" customHeight="1">
      <c r="A53" s="1" t="s">
        <v>18</v>
      </c>
      <c r="C53" s="12"/>
      <c r="E53" s="36">
        <f>SUM(E46:E52)</f>
        <v>909659194</v>
      </c>
      <c r="F53" s="36"/>
      <c r="G53" s="36">
        <f>SUM(G46:G52)</f>
        <v>573180518</v>
      </c>
    </row>
    <row r="54" spans="1:7" ht="21.95" customHeight="1">
      <c r="A54" s="1" t="s">
        <v>19</v>
      </c>
      <c r="E54" s="17">
        <f>E53+E44</f>
        <v>1539421262</v>
      </c>
      <c r="F54" s="36"/>
      <c r="G54" s="17">
        <f>G53+G44</f>
        <v>703802431</v>
      </c>
    </row>
    <row r="55" spans="1:7" ht="21.95" customHeight="1">
      <c r="A55" s="19"/>
      <c r="B55" s="14"/>
      <c r="D55" s="18"/>
      <c r="E55" s="23"/>
      <c r="F55" s="23"/>
      <c r="G55" s="23"/>
    </row>
    <row r="56" spans="1:7" ht="21.95" customHeight="1">
      <c r="A56" s="19" t="s">
        <v>11</v>
      </c>
      <c r="B56" s="14"/>
      <c r="D56" s="18"/>
      <c r="E56" s="23"/>
      <c r="F56" s="23"/>
      <c r="G56" s="23"/>
    </row>
    <row r="57" spans="1:7" s="5" customFormat="1" ht="21.95" customHeight="1">
      <c r="A57" s="1" t="s">
        <v>74</v>
      </c>
      <c r="B57" s="55"/>
      <c r="C57" s="25"/>
      <c r="D57" s="15"/>
      <c r="E57" s="9"/>
      <c r="F57" s="9"/>
      <c r="G57" s="9"/>
    </row>
    <row r="58" spans="1:7" s="5" customFormat="1" ht="21.95" customHeight="1">
      <c r="A58" s="1" t="s">
        <v>60</v>
      </c>
      <c r="B58" s="15"/>
      <c r="C58" s="25"/>
      <c r="D58" s="15"/>
      <c r="E58" s="9"/>
      <c r="F58" s="9"/>
      <c r="G58" s="9"/>
    </row>
    <row r="59" spans="1:7" s="5" customFormat="1" ht="21.95" customHeight="1">
      <c r="A59" s="6" t="s">
        <v>127</v>
      </c>
      <c r="B59" s="15"/>
      <c r="C59" s="25"/>
      <c r="D59" s="15"/>
      <c r="E59" s="15"/>
      <c r="F59" s="15"/>
      <c r="G59" s="15"/>
    </row>
    <row r="60" spans="1:7" s="5" customFormat="1" ht="21.95" customHeight="1">
      <c r="B60" s="15"/>
      <c r="C60" s="25"/>
      <c r="D60" s="15"/>
      <c r="E60" s="15"/>
      <c r="F60" s="15"/>
      <c r="G60" s="7" t="s">
        <v>126</v>
      </c>
    </row>
    <row r="61" spans="1:7" ht="21.95" customHeight="1">
      <c r="C61" s="37" t="s">
        <v>0</v>
      </c>
      <c r="D61" s="11"/>
      <c r="E61" s="10" t="s">
        <v>162</v>
      </c>
      <c r="F61" s="11"/>
      <c r="G61" s="10" t="s">
        <v>163</v>
      </c>
    </row>
    <row r="62" spans="1:7" ht="21.95" customHeight="1">
      <c r="A62" s="1" t="s">
        <v>20</v>
      </c>
      <c r="D62" s="20"/>
    </row>
    <row r="63" spans="1:7" ht="21.95" customHeight="1">
      <c r="A63" s="13" t="s">
        <v>21</v>
      </c>
      <c r="C63" s="12"/>
      <c r="D63" s="20"/>
    </row>
    <row r="64" spans="1:7" ht="21.95" customHeight="1">
      <c r="A64" s="13" t="s">
        <v>22</v>
      </c>
      <c r="B64" s="14"/>
      <c r="C64" s="12"/>
      <c r="D64" s="20"/>
    </row>
    <row r="65" spans="1:8" ht="21.95" customHeight="1" thickBot="1">
      <c r="A65" s="13" t="s">
        <v>72</v>
      </c>
      <c r="B65" s="5"/>
      <c r="C65" s="12"/>
      <c r="E65" s="75">
        <v>370390000</v>
      </c>
      <c r="F65" s="18"/>
      <c r="G65" s="75">
        <v>370390000</v>
      </c>
      <c r="H65" s="18"/>
    </row>
    <row r="66" spans="1:8" ht="21.95" customHeight="1" thickTop="1">
      <c r="A66" s="13" t="s">
        <v>23</v>
      </c>
      <c r="B66" s="14"/>
      <c r="C66" s="12"/>
      <c r="E66" s="20"/>
      <c r="F66" s="20"/>
      <c r="G66" s="20"/>
      <c r="H66" s="20"/>
    </row>
    <row r="67" spans="1:8" ht="21.95" customHeight="1">
      <c r="A67" s="13" t="s">
        <v>72</v>
      </c>
      <c r="B67" s="5"/>
      <c r="C67" s="12"/>
      <c r="E67" s="18">
        <v>370390000</v>
      </c>
      <c r="F67" s="18"/>
      <c r="G67" s="18">
        <v>370390000</v>
      </c>
      <c r="H67" s="18"/>
    </row>
    <row r="68" spans="1:8" ht="21.95" customHeight="1">
      <c r="A68" s="13" t="s">
        <v>91</v>
      </c>
      <c r="C68" s="12"/>
      <c r="D68" s="20"/>
      <c r="E68" s="20">
        <v>201870878</v>
      </c>
      <c r="F68" s="20"/>
      <c r="G68" s="20">
        <v>201870878</v>
      </c>
      <c r="H68" s="20"/>
    </row>
    <row r="69" spans="1:8" ht="21.95" customHeight="1">
      <c r="A69" s="13" t="s">
        <v>24</v>
      </c>
      <c r="B69" s="14"/>
      <c r="C69" s="12"/>
      <c r="D69" s="20"/>
      <c r="E69" s="20"/>
      <c r="F69" s="20"/>
      <c r="G69" s="20"/>
      <c r="H69" s="20"/>
    </row>
    <row r="70" spans="1:8" ht="21.95" customHeight="1">
      <c r="A70" s="13" t="s">
        <v>164</v>
      </c>
      <c r="B70" s="5"/>
      <c r="C70" s="12">
        <v>21</v>
      </c>
      <c r="D70" s="20"/>
      <c r="E70" s="20">
        <v>37039000</v>
      </c>
      <c r="F70" s="20"/>
      <c r="G70" s="20">
        <v>37039000</v>
      </c>
      <c r="H70" s="20"/>
    </row>
    <row r="71" spans="1:8" ht="21.95" customHeight="1">
      <c r="A71" s="13" t="s">
        <v>25</v>
      </c>
      <c r="B71" s="5"/>
      <c r="D71" s="20"/>
      <c r="E71" s="18">
        <v>116198365</v>
      </c>
      <c r="F71" s="18"/>
      <c r="G71" s="18">
        <v>136472821</v>
      </c>
      <c r="H71" s="18"/>
    </row>
    <row r="72" spans="1:8" ht="21.95" customHeight="1">
      <c r="A72" s="1" t="s">
        <v>26</v>
      </c>
      <c r="B72" s="14"/>
      <c r="D72" s="20"/>
      <c r="E72" s="76">
        <f>SUM(E67:E71)</f>
        <v>725498243</v>
      </c>
      <c r="F72" s="20"/>
      <c r="G72" s="76">
        <f>SUM(G67:G71)</f>
        <v>745772699</v>
      </c>
      <c r="H72" s="18"/>
    </row>
    <row r="73" spans="1:8" ht="21.95" customHeight="1" thickBot="1">
      <c r="A73" s="1" t="s">
        <v>27</v>
      </c>
      <c r="D73" s="20"/>
      <c r="E73" s="75">
        <f>SUM(E72,E54)</f>
        <v>2264919505</v>
      </c>
      <c r="F73" s="20"/>
      <c r="G73" s="75">
        <f>SUM(G72,G54)</f>
        <v>1449575130</v>
      </c>
      <c r="H73" s="18"/>
    </row>
    <row r="74" spans="1:8" ht="21.95" customHeight="1" thickTop="1">
      <c r="E74" s="20">
        <f>E73-E25</f>
        <v>0</v>
      </c>
      <c r="F74" s="20">
        <f>F73-F24</f>
        <v>0</v>
      </c>
      <c r="G74" s="20">
        <f>G73-G25</f>
        <v>0</v>
      </c>
      <c r="H74" s="20">
        <f>H73-H23</f>
        <v>0</v>
      </c>
    </row>
    <row r="75" spans="1:8" ht="21.95" customHeight="1">
      <c r="A75" s="19" t="s">
        <v>11</v>
      </c>
      <c r="B75" s="14"/>
      <c r="C75" s="21"/>
    </row>
    <row r="76" spans="1:8" ht="21.95" customHeight="1">
      <c r="A76" s="19"/>
      <c r="B76" s="14"/>
      <c r="C76" s="21"/>
      <c r="E76" s="20"/>
      <c r="G76" s="20"/>
    </row>
    <row r="77" spans="1:8" ht="21.95" customHeight="1">
      <c r="A77" s="22"/>
      <c r="B77" s="23"/>
      <c r="C77" s="21"/>
    </row>
    <row r="78" spans="1:8" ht="21.95" customHeight="1">
      <c r="A78" s="19"/>
      <c r="B78" s="14"/>
      <c r="C78" s="21"/>
    </row>
    <row r="79" spans="1:8" ht="21.95" customHeight="1">
      <c r="A79" s="19"/>
      <c r="B79" s="24" t="s">
        <v>28</v>
      </c>
      <c r="C79" s="9"/>
    </row>
    <row r="80" spans="1:8" ht="21.95" customHeight="1">
      <c r="A80" s="22"/>
      <c r="B80" s="23"/>
      <c r="C80" s="25"/>
    </row>
    <row r="81" spans="1:3" ht="21.95" customHeight="1">
      <c r="A81" s="26"/>
      <c r="B81" s="23"/>
      <c r="C81" s="25"/>
    </row>
  </sheetData>
  <pageMargins left="0.85" right="0.196850393700787" top="0.78740157480314998" bottom="0.31496062992126" header="0.31496062992126" footer="0.31496062992126"/>
  <pageSetup paperSize="9" fitToHeight="7" orientation="portrait" r:id="rId1"/>
  <headerFooter scaleWithDoc="0" alignWithMargins="0"/>
  <rowBreaks count="2" manualBreakCount="2">
    <brk id="27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showGridLines="0" view="pageBreakPreview" topLeftCell="A16" zoomScaleNormal="100" zoomScaleSheetLayoutView="100" workbookViewId="0">
      <selection activeCell="D22" sqref="D22"/>
    </sheetView>
  </sheetViews>
  <sheetFormatPr defaultColWidth="10.7109375" defaultRowHeight="21.75" customHeight="1"/>
  <cols>
    <col min="1" max="1" width="58.7109375" style="8" customWidth="1"/>
    <col min="2" max="2" width="5.7109375" style="9" customWidth="1"/>
    <col min="3" max="3" width="1.7109375" style="9" customWidth="1"/>
    <col min="4" max="4" width="15.7109375" style="9" customWidth="1"/>
    <col min="5" max="5" width="1.7109375" style="9" customWidth="1"/>
    <col min="6" max="6" width="15.7109375" style="9" customWidth="1"/>
    <col min="7" max="7" width="1.42578125" style="9" customWidth="1"/>
    <col min="8" max="16384" width="10.7109375" style="9"/>
  </cols>
  <sheetData>
    <row r="1" spans="1:7" ht="21.75" customHeight="1">
      <c r="A1" s="1" t="s">
        <v>74</v>
      </c>
      <c r="B1" s="59"/>
      <c r="F1" s="20"/>
      <c r="G1" s="20"/>
    </row>
    <row r="2" spans="1:7" ht="21.75" customHeight="1">
      <c r="A2" s="1" t="s">
        <v>58</v>
      </c>
    </row>
    <row r="3" spans="1:7" ht="21.75" customHeight="1">
      <c r="A3" s="1" t="s">
        <v>128</v>
      </c>
    </row>
    <row r="4" spans="1:7" ht="21.75" customHeight="1">
      <c r="A4" s="9"/>
      <c r="F4" s="60"/>
      <c r="G4" s="60" t="s">
        <v>126</v>
      </c>
    </row>
    <row r="5" spans="1:7" ht="21.75" customHeight="1">
      <c r="B5" s="57" t="s">
        <v>0</v>
      </c>
      <c r="D5" s="57">
        <v>2016</v>
      </c>
      <c r="E5" s="34"/>
      <c r="F5" s="57">
        <v>2015</v>
      </c>
    </row>
    <row r="6" spans="1:7" ht="21.75" customHeight="1">
      <c r="A6" s="31" t="s">
        <v>103</v>
      </c>
      <c r="B6" s="61"/>
      <c r="D6" s="61"/>
      <c r="E6" s="34"/>
      <c r="F6" s="61"/>
    </row>
    <row r="7" spans="1:7" ht="21.75" customHeight="1">
      <c r="A7" s="1" t="s">
        <v>29</v>
      </c>
    </row>
    <row r="8" spans="1:7" ht="21.75" customHeight="1">
      <c r="A8" s="13" t="s">
        <v>104</v>
      </c>
      <c r="B8" s="12">
        <v>6</v>
      </c>
      <c r="D8" s="15">
        <v>545178207</v>
      </c>
      <c r="E8" s="15"/>
      <c r="F8" s="15">
        <v>505998568</v>
      </c>
    </row>
    <row r="9" spans="1:7" ht="21.75" customHeight="1">
      <c r="A9" s="13" t="s">
        <v>73</v>
      </c>
      <c r="B9" s="12">
        <v>6</v>
      </c>
      <c r="D9" s="15">
        <v>-446961080</v>
      </c>
      <c r="E9" s="15"/>
      <c r="F9" s="15">
        <v>-389112212</v>
      </c>
    </row>
    <row r="10" spans="1:7" ht="21.75" customHeight="1">
      <c r="A10" s="1" t="s">
        <v>69</v>
      </c>
      <c r="B10" s="12"/>
      <c r="D10" s="77">
        <f>SUM(D8:D9)</f>
        <v>98217127</v>
      </c>
      <c r="E10" s="15"/>
      <c r="F10" s="77">
        <f>SUM(F8:F9)</f>
        <v>116886356</v>
      </c>
    </row>
    <row r="11" spans="1:7" ht="21.75" customHeight="1">
      <c r="A11" s="13" t="s">
        <v>165</v>
      </c>
      <c r="B11" s="12">
        <v>11</v>
      </c>
      <c r="D11" s="78">
        <v>-9058000</v>
      </c>
      <c r="E11" s="15"/>
      <c r="F11" s="36">
        <v>8187306</v>
      </c>
    </row>
    <row r="12" spans="1:7" ht="21.75" customHeight="1">
      <c r="A12" s="13" t="s">
        <v>119</v>
      </c>
      <c r="B12" s="12">
        <v>12</v>
      </c>
      <c r="D12" s="36">
        <v>800000</v>
      </c>
      <c r="E12" s="15"/>
      <c r="F12" s="36">
        <v>14600000</v>
      </c>
    </row>
    <row r="13" spans="1:7" ht="21.75" customHeight="1">
      <c r="A13" s="13" t="s">
        <v>30</v>
      </c>
      <c r="B13" s="12">
        <v>6</v>
      </c>
      <c r="D13" s="37">
        <v>16048443</v>
      </c>
      <c r="E13" s="15"/>
      <c r="F13" s="37">
        <v>10428172</v>
      </c>
    </row>
    <row r="14" spans="1:7" ht="21.75" customHeight="1">
      <c r="A14" s="1" t="s">
        <v>70</v>
      </c>
      <c r="B14" s="12"/>
      <c r="D14" s="17">
        <f>SUM(D10:D13)</f>
        <v>106007570</v>
      </c>
      <c r="E14" s="15"/>
      <c r="F14" s="17">
        <f>SUM(F10:F13)</f>
        <v>150101834</v>
      </c>
    </row>
    <row r="15" spans="1:7" ht="21.75" customHeight="1">
      <c r="A15" s="13" t="s">
        <v>105</v>
      </c>
      <c r="B15" s="12">
        <v>6</v>
      </c>
      <c r="D15" s="15">
        <v>-43474724</v>
      </c>
      <c r="E15" s="15"/>
      <c r="F15" s="15">
        <v>-34300552</v>
      </c>
    </row>
    <row r="16" spans="1:7" ht="21.75" customHeight="1">
      <c r="A16" s="13" t="s">
        <v>31</v>
      </c>
      <c r="B16" s="12">
        <v>6</v>
      </c>
      <c r="D16" s="37">
        <v>-38975551</v>
      </c>
      <c r="E16" s="15"/>
      <c r="F16" s="37">
        <v>-26295197</v>
      </c>
    </row>
    <row r="17" spans="1:7" ht="21.75" customHeight="1">
      <c r="A17" s="1" t="s">
        <v>32</v>
      </c>
      <c r="B17" s="12"/>
      <c r="D17" s="17">
        <f>SUM(D15:D16)</f>
        <v>-82450275</v>
      </c>
      <c r="E17" s="15"/>
      <c r="F17" s="17">
        <f>SUM(F15:F16)</f>
        <v>-60595749</v>
      </c>
    </row>
    <row r="18" spans="1:7" ht="21.75" customHeight="1">
      <c r="A18" s="1" t="s">
        <v>137</v>
      </c>
      <c r="B18" s="12"/>
      <c r="D18" s="15">
        <f>SUM(D14,D17)</f>
        <v>23557295</v>
      </c>
      <c r="E18" s="15"/>
      <c r="F18" s="15">
        <f>SUM(F14,F17)</f>
        <v>89506085</v>
      </c>
    </row>
    <row r="19" spans="1:7" ht="21.75" customHeight="1">
      <c r="A19" s="13" t="s">
        <v>33</v>
      </c>
      <c r="B19" s="12"/>
      <c r="D19" s="37">
        <v>-25245685</v>
      </c>
      <c r="E19" s="15"/>
      <c r="F19" s="37">
        <v>-16833811</v>
      </c>
    </row>
    <row r="20" spans="1:7" ht="21.75" customHeight="1">
      <c r="A20" s="1" t="s">
        <v>147</v>
      </c>
      <c r="B20" s="12"/>
      <c r="D20" s="15">
        <f>SUM(D18:D19)</f>
        <v>-1688390</v>
      </c>
      <c r="E20" s="15"/>
      <c r="F20" s="15">
        <f>SUM(F18:F19)</f>
        <v>72672274</v>
      </c>
    </row>
    <row r="21" spans="1:7" ht="21.75" customHeight="1">
      <c r="A21" s="13" t="s">
        <v>138</v>
      </c>
      <c r="B21" s="12">
        <v>23</v>
      </c>
      <c r="D21" s="37">
        <v>7337530</v>
      </c>
      <c r="E21" s="36"/>
      <c r="F21" s="37">
        <v>-14518818</v>
      </c>
    </row>
    <row r="22" spans="1:7" ht="21.75" customHeight="1">
      <c r="A22" s="1" t="s">
        <v>149</v>
      </c>
      <c r="B22" s="12"/>
      <c r="D22" s="17">
        <f>SUM(D20:D21)</f>
        <v>5649140</v>
      </c>
      <c r="E22" s="36"/>
      <c r="F22" s="17">
        <f>SUM(F20:F21)</f>
        <v>58153456</v>
      </c>
    </row>
    <row r="23" spans="1:7" ht="21.75" customHeight="1">
      <c r="A23" s="1"/>
      <c r="B23" s="12"/>
      <c r="D23" s="36"/>
      <c r="E23" s="36"/>
      <c r="F23" s="36"/>
    </row>
    <row r="24" spans="1:7" ht="21.75" customHeight="1">
      <c r="A24" s="62" t="s">
        <v>50</v>
      </c>
      <c r="B24" s="12"/>
      <c r="C24" s="63"/>
      <c r="D24" s="79"/>
      <c r="E24" s="80"/>
      <c r="F24" s="80"/>
    </row>
    <row r="25" spans="1:7" ht="21.75" customHeight="1">
      <c r="A25" s="87" t="s">
        <v>133</v>
      </c>
      <c r="B25" s="12"/>
      <c r="C25" s="63"/>
      <c r="D25" s="79"/>
      <c r="E25" s="80"/>
      <c r="F25" s="80"/>
    </row>
    <row r="26" spans="1:7" ht="21.75" customHeight="1">
      <c r="A26" s="87" t="s">
        <v>134</v>
      </c>
      <c r="B26" s="12"/>
      <c r="C26" s="63"/>
      <c r="D26" s="79"/>
      <c r="E26" s="80"/>
      <c r="F26" s="80"/>
    </row>
    <row r="27" spans="1:7" ht="21.75" customHeight="1">
      <c r="A27" s="29" t="s">
        <v>150</v>
      </c>
      <c r="B27" s="12">
        <v>19</v>
      </c>
      <c r="C27" s="63"/>
      <c r="D27" s="81">
        <v>0</v>
      </c>
      <c r="E27" s="36"/>
      <c r="F27" s="37">
        <v>-359632</v>
      </c>
    </row>
    <row r="28" spans="1:7" ht="21.75" customHeight="1">
      <c r="A28" s="29" t="s">
        <v>151</v>
      </c>
      <c r="B28" s="12"/>
      <c r="C28" s="64"/>
      <c r="D28" s="81">
        <f>SUM(D27)</f>
        <v>0</v>
      </c>
      <c r="E28" s="36"/>
      <c r="F28" s="37">
        <f>SUM(F27)</f>
        <v>-359632</v>
      </c>
      <c r="G28" s="65"/>
    </row>
    <row r="29" spans="1:7" ht="21.75" customHeight="1" thickBot="1">
      <c r="A29" s="62" t="s">
        <v>152</v>
      </c>
      <c r="B29" s="12"/>
      <c r="C29" s="63"/>
      <c r="D29" s="82">
        <f>SUM(D22,D28)</f>
        <v>5649140</v>
      </c>
      <c r="E29" s="80"/>
      <c r="F29" s="82">
        <f>SUM(F22,F28)</f>
        <v>57793824</v>
      </c>
      <c r="G29" s="65"/>
    </row>
    <row r="30" spans="1:7" ht="21.75" customHeight="1" thickTop="1">
      <c r="A30" s="29"/>
      <c r="B30" s="12"/>
      <c r="C30" s="64"/>
      <c r="G30" s="65"/>
    </row>
    <row r="31" spans="1:7" ht="21.75" customHeight="1">
      <c r="A31" s="62" t="s">
        <v>122</v>
      </c>
      <c r="B31" s="12">
        <v>24</v>
      </c>
      <c r="C31" s="64"/>
      <c r="D31" s="83"/>
      <c r="E31" s="80"/>
      <c r="F31" s="80"/>
      <c r="G31" s="65"/>
    </row>
    <row r="32" spans="1:7" ht="21.75" customHeight="1">
      <c r="A32" s="13" t="s">
        <v>92</v>
      </c>
      <c r="B32" s="12"/>
      <c r="C32" s="64"/>
      <c r="D32" s="83"/>
      <c r="E32" s="80"/>
      <c r="F32" s="80"/>
      <c r="G32" s="65"/>
    </row>
    <row r="33" spans="1:7" ht="21.75" customHeight="1" thickBot="1">
      <c r="A33" s="13" t="s">
        <v>98</v>
      </c>
      <c r="B33" s="12"/>
      <c r="C33" s="64"/>
      <c r="D33" s="89">
        <v>0.02</v>
      </c>
      <c r="E33" s="88"/>
      <c r="F33" s="89">
        <v>0.22</v>
      </c>
      <c r="G33" s="65"/>
    </row>
    <row r="34" spans="1:7" ht="21.75" customHeight="1" thickTop="1">
      <c r="G34" s="65"/>
    </row>
    <row r="35" spans="1:7" ht="21.75" customHeight="1">
      <c r="A35" s="8" t="s">
        <v>11</v>
      </c>
    </row>
    <row r="37" spans="1:7" ht="21.75" customHeight="1">
      <c r="G37" s="65"/>
    </row>
  </sheetData>
  <pageMargins left="0.74803149606299202" right="0.31496062992126" top="0.70866141732283505" bottom="0.31496062992126" header="0.31496062992126" footer="0.31496062992126"/>
  <pageSetup paperSize="9" scale="91" fitToHeight="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23"/>
  <sheetViews>
    <sheetView showGridLines="0" view="pageBreakPreview" zoomScaleNormal="100" zoomScaleSheetLayoutView="100" workbookViewId="0">
      <selection activeCell="A18" sqref="A18"/>
    </sheetView>
  </sheetViews>
  <sheetFormatPr defaultRowHeight="21.75" customHeight="1"/>
  <cols>
    <col min="1" max="1" width="39" style="38" customWidth="1"/>
    <col min="2" max="3" width="1.7109375" style="43" customWidth="1"/>
    <col min="4" max="4" width="15.28515625" style="38" customWidth="1"/>
    <col min="5" max="5" width="1.7109375" style="43" customWidth="1"/>
    <col min="6" max="6" width="13.7109375" style="38" customWidth="1"/>
    <col min="7" max="7" width="1.7109375" style="38" customWidth="1"/>
    <col min="8" max="8" width="15.85546875" style="38" customWidth="1"/>
    <col min="9" max="9" width="1.7109375" style="38" customWidth="1"/>
    <col min="10" max="10" width="15.7109375" style="38" customWidth="1"/>
    <col min="11" max="11" width="1.7109375" style="38" customWidth="1"/>
    <col min="12" max="12" width="14.5703125" style="38" customWidth="1"/>
    <col min="13" max="16384" width="9.140625" style="38"/>
  </cols>
  <sheetData>
    <row r="1" spans="1:253" ht="21.75" customHeight="1">
      <c r="A1" s="41" t="s">
        <v>74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253" ht="21.75" customHeight="1">
      <c r="A2" s="42" t="s">
        <v>75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253" ht="21.75" customHeight="1">
      <c r="A3" s="42" t="s">
        <v>128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253" ht="21.75" customHeight="1">
      <c r="L4" s="40" t="s">
        <v>126</v>
      </c>
    </row>
    <row r="5" spans="1:253" s="44" customFormat="1" ht="21.75" customHeight="1">
      <c r="A5" s="38"/>
      <c r="B5" s="43"/>
      <c r="C5" s="43"/>
      <c r="D5" s="45" t="s">
        <v>47</v>
      </c>
      <c r="E5" s="43"/>
      <c r="F5" s="38"/>
      <c r="G5" s="38"/>
      <c r="H5" s="54"/>
      <c r="I5" s="54"/>
      <c r="J5" s="54"/>
      <c r="K5" s="45"/>
      <c r="L5" s="45" t="s">
        <v>46</v>
      </c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  <c r="DB5" s="38"/>
      <c r="DC5" s="38"/>
      <c r="DD5" s="38"/>
      <c r="DE5" s="38"/>
      <c r="DF5" s="38"/>
      <c r="DG5" s="38"/>
      <c r="DH5" s="38"/>
      <c r="DI5" s="38"/>
      <c r="DJ5" s="38"/>
      <c r="DK5" s="38"/>
      <c r="DL5" s="38"/>
      <c r="DM5" s="38"/>
      <c r="DN5" s="38"/>
      <c r="DO5" s="38"/>
      <c r="DP5" s="38"/>
      <c r="DQ5" s="38"/>
      <c r="DR5" s="38"/>
      <c r="DS5" s="38"/>
      <c r="DT5" s="38"/>
      <c r="DU5" s="38"/>
      <c r="DV5" s="38"/>
      <c r="DW5" s="38"/>
      <c r="DX5" s="38"/>
      <c r="DY5" s="38"/>
      <c r="DZ5" s="38"/>
      <c r="EA5" s="38"/>
      <c r="EB5" s="38"/>
      <c r="EC5" s="38"/>
      <c r="ED5" s="38"/>
      <c r="EE5" s="38"/>
      <c r="EF5" s="38"/>
      <c r="EG5" s="38"/>
      <c r="EH5" s="38"/>
      <c r="EI5" s="38"/>
      <c r="EJ5" s="38"/>
      <c r="EK5" s="38"/>
      <c r="EL5" s="38"/>
      <c r="EM5" s="38"/>
      <c r="EN5" s="38"/>
      <c r="EO5" s="38"/>
      <c r="EP5" s="38"/>
      <c r="EQ5" s="38"/>
      <c r="ER5" s="38"/>
      <c r="ES5" s="38"/>
      <c r="ET5" s="38"/>
      <c r="EU5" s="38"/>
      <c r="EV5" s="38"/>
      <c r="EW5" s="38"/>
      <c r="EX5" s="38"/>
      <c r="EY5" s="38"/>
      <c r="EZ5" s="38"/>
      <c r="FA5" s="38"/>
      <c r="FB5" s="38"/>
      <c r="FC5" s="38"/>
      <c r="FD5" s="38"/>
      <c r="FE5" s="38"/>
      <c r="FF5" s="38"/>
      <c r="FG5" s="38"/>
      <c r="FH5" s="38"/>
      <c r="FI5" s="38"/>
      <c r="FJ5" s="38"/>
      <c r="FK5" s="38"/>
      <c r="FL5" s="38"/>
      <c r="FM5" s="38"/>
      <c r="FN5" s="38"/>
      <c r="FO5" s="38"/>
      <c r="FP5" s="38"/>
      <c r="FQ5" s="38"/>
      <c r="FR5" s="38"/>
      <c r="FS5" s="38"/>
      <c r="FT5" s="38"/>
      <c r="FU5" s="38"/>
      <c r="FV5" s="38"/>
      <c r="FW5" s="38"/>
      <c r="FX5" s="38"/>
      <c r="FY5" s="38"/>
      <c r="FZ5" s="38"/>
      <c r="GA5" s="38"/>
      <c r="GB5" s="38"/>
      <c r="GC5" s="38"/>
      <c r="GD5" s="38"/>
      <c r="GE5" s="38"/>
      <c r="GF5" s="38"/>
      <c r="GG5" s="38"/>
      <c r="GH5" s="38"/>
      <c r="GI5" s="38"/>
      <c r="GJ5" s="38"/>
      <c r="GK5" s="38"/>
      <c r="GL5" s="38"/>
      <c r="GM5" s="38"/>
      <c r="GN5" s="38"/>
      <c r="GO5" s="38"/>
      <c r="GP5" s="38"/>
      <c r="GQ5" s="38"/>
      <c r="GR5" s="38"/>
      <c r="GS5" s="38"/>
      <c r="GT5" s="38"/>
      <c r="GU5" s="38"/>
      <c r="GV5" s="38"/>
      <c r="GW5" s="38"/>
      <c r="GX5" s="38"/>
      <c r="GY5" s="38"/>
      <c r="GZ5" s="38"/>
      <c r="HA5" s="38"/>
      <c r="HB5" s="38"/>
      <c r="HC5" s="38"/>
      <c r="HD5" s="38"/>
      <c r="HE5" s="38"/>
      <c r="HF5" s="38"/>
      <c r="HG5" s="38"/>
      <c r="HH5" s="38"/>
      <c r="HI5" s="38"/>
      <c r="HJ5" s="38"/>
      <c r="HK5" s="38"/>
      <c r="HL5" s="38"/>
      <c r="HM5" s="38"/>
      <c r="HN5" s="38"/>
      <c r="HO5" s="38"/>
      <c r="HP5" s="38"/>
      <c r="HQ5" s="38"/>
      <c r="HR5" s="38"/>
      <c r="HS5" s="38"/>
      <c r="HT5" s="38"/>
      <c r="HU5" s="38"/>
      <c r="HV5" s="38"/>
      <c r="HW5" s="38"/>
      <c r="HX5" s="38"/>
      <c r="HY5" s="38"/>
      <c r="HZ5" s="38"/>
      <c r="IA5" s="38"/>
      <c r="IB5" s="38"/>
      <c r="IC5" s="38"/>
      <c r="ID5" s="38"/>
      <c r="IE5" s="38"/>
      <c r="IF5" s="38"/>
      <c r="IG5" s="38"/>
      <c r="IH5" s="38"/>
      <c r="II5" s="38"/>
      <c r="IJ5" s="38"/>
      <c r="IK5" s="38"/>
      <c r="IL5" s="38"/>
      <c r="IM5" s="38"/>
      <c r="IN5" s="38"/>
      <c r="IO5" s="38"/>
      <c r="IP5" s="38"/>
      <c r="IQ5" s="38"/>
      <c r="IR5" s="38"/>
      <c r="IS5" s="38"/>
    </row>
    <row r="6" spans="1:253" ht="21.75" customHeight="1">
      <c r="A6" s="45"/>
      <c r="D6" s="45" t="s">
        <v>80</v>
      </c>
      <c r="F6" s="45" t="s">
        <v>93</v>
      </c>
      <c r="G6" s="45"/>
      <c r="H6" s="90" t="s">
        <v>24</v>
      </c>
      <c r="I6" s="90"/>
      <c r="J6" s="90"/>
      <c r="K6" s="46"/>
      <c r="L6" s="45" t="s">
        <v>110</v>
      </c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L6" s="45"/>
      <c r="IM6" s="45"/>
      <c r="IN6" s="45"/>
      <c r="IO6" s="45"/>
      <c r="IP6" s="45"/>
      <c r="IQ6" s="45"/>
      <c r="IR6" s="45"/>
      <c r="IS6" s="45"/>
    </row>
    <row r="7" spans="1:253" ht="21.75" customHeight="1">
      <c r="A7" s="45"/>
      <c r="B7" s="47"/>
      <c r="C7" s="47"/>
      <c r="D7" s="84" t="s">
        <v>48</v>
      </c>
      <c r="E7" s="47"/>
      <c r="F7" s="84" t="s">
        <v>48</v>
      </c>
      <c r="G7" s="46"/>
      <c r="H7" s="84" t="s">
        <v>81</v>
      </c>
      <c r="I7" s="46"/>
      <c r="J7" s="84" t="s">
        <v>49</v>
      </c>
      <c r="K7" s="46"/>
      <c r="L7" s="84" t="s">
        <v>108</v>
      </c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  <c r="IO7" s="45"/>
      <c r="IP7" s="45"/>
      <c r="IQ7" s="45"/>
      <c r="IR7" s="45"/>
      <c r="IS7" s="45"/>
    </row>
    <row r="8" spans="1:253" ht="21.75" customHeight="1">
      <c r="A8" s="48" t="s">
        <v>61</v>
      </c>
      <c r="B8" s="49"/>
      <c r="C8" s="49"/>
      <c r="D8" s="15">
        <v>250000000</v>
      </c>
      <c r="E8" s="15"/>
      <c r="F8" s="56">
        <v>0</v>
      </c>
      <c r="G8" s="15"/>
      <c r="H8" s="15">
        <v>37039000</v>
      </c>
      <c r="I8" s="15"/>
      <c r="J8" s="15">
        <v>101178997</v>
      </c>
      <c r="K8" s="15"/>
      <c r="L8" s="15">
        <f>SUM(D8:J8)</f>
        <v>388217997</v>
      </c>
    </row>
    <row r="9" spans="1:253" ht="21.75" customHeight="1">
      <c r="A9" s="38" t="s">
        <v>139</v>
      </c>
      <c r="B9" s="49"/>
      <c r="C9" s="49"/>
      <c r="D9" s="15">
        <v>120390000</v>
      </c>
      <c r="E9" s="15"/>
      <c r="F9" s="56">
        <v>201870878</v>
      </c>
      <c r="G9" s="15"/>
      <c r="H9" s="56">
        <v>0</v>
      </c>
      <c r="I9" s="15"/>
      <c r="J9" s="56">
        <v>0</v>
      </c>
      <c r="K9" s="15"/>
      <c r="L9" s="15">
        <f>SUM(D9:J9)</f>
        <v>322260878</v>
      </c>
    </row>
    <row r="10" spans="1:253" ht="21.75" customHeight="1">
      <c r="A10" s="38" t="s">
        <v>149</v>
      </c>
      <c r="B10" s="49"/>
      <c r="C10" s="49"/>
      <c r="D10" s="78">
        <v>0</v>
      </c>
      <c r="E10" s="36"/>
      <c r="F10" s="78">
        <v>0</v>
      </c>
      <c r="G10" s="36"/>
      <c r="H10" s="78">
        <v>0</v>
      </c>
      <c r="I10" s="36"/>
      <c r="J10" s="36">
        <f>'PL '!F22</f>
        <v>58153456</v>
      </c>
      <c r="K10" s="36"/>
      <c r="L10" s="15">
        <f>SUM(D10:J10)</f>
        <v>58153456</v>
      </c>
    </row>
    <row r="11" spans="1:253" ht="21.75" customHeight="1">
      <c r="A11" s="38" t="s">
        <v>151</v>
      </c>
      <c r="B11" s="49"/>
      <c r="C11" s="49"/>
      <c r="D11" s="85">
        <v>0</v>
      </c>
      <c r="E11" s="36"/>
      <c r="F11" s="85">
        <v>0</v>
      </c>
      <c r="G11" s="36"/>
      <c r="H11" s="85">
        <v>0</v>
      </c>
      <c r="I11" s="36"/>
      <c r="J11" s="85">
        <v>-359632</v>
      </c>
      <c r="K11" s="15"/>
      <c r="L11" s="85">
        <f>SUM(D11:J11)</f>
        <v>-359632</v>
      </c>
    </row>
    <row r="12" spans="1:253" ht="21.75" customHeight="1">
      <c r="A12" s="38" t="s">
        <v>152</v>
      </c>
      <c r="B12" s="49"/>
      <c r="C12" s="49"/>
      <c r="D12" s="78">
        <f>SUM(D10:D11)</f>
        <v>0</v>
      </c>
      <c r="E12" s="36"/>
      <c r="F12" s="78">
        <f>SUM(F10:F11)</f>
        <v>0</v>
      </c>
      <c r="G12" s="78"/>
      <c r="H12" s="78">
        <f>SUM(H10:H11)</f>
        <v>0</v>
      </c>
      <c r="I12" s="78"/>
      <c r="J12" s="78">
        <f>SUM(J10:J11)</f>
        <v>57793824</v>
      </c>
      <c r="K12" s="78"/>
      <c r="L12" s="78">
        <f>SUM(L10:L11)</f>
        <v>57793824</v>
      </c>
    </row>
    <row r="13" spans="1:253" ht="21.75" customHeight="1">
      <c r="A13" s="38" t="s">
        <v>135</v>
      </c>
      <c r="B13" s="49"/>
      <c r="C13" s="49"/>
      <c r="D13" s="85">
        <f>SUM(D11:D12)</f>
        <v>0</v>
      </c>
      <c r="E13" s="36"/>
      <c r="F13" s="85">
        <v>0</v>
      </c>
      <c r="G13" s="36"/>
      <c r="H13" s="78">
        <v>0</v>
      </c>
      <c r="I13" s="36"/>
      <c r="J13" s="78">
        <v>-22500000</v>
      </c>
      <c r="K13" s="36"/>
      <c r="L13" s="15">
        <f>SUM(D13:J13)</f>
        <v>-22500000</v>
      </c>
    </row>
    <row r="14" spans="1:253" ht="21.75" customHeight="1" thickBot="1">
      <c r="A14" s="48" t="s">
        <v>129</v>
      </c>
      <c r="B14" s="51"/>
      <c r="C14" s="51"/>
      <c r="D14" s="86">
        <f>SUM(D8:D9,D12:D13)</f>
        <v>370390000</v>
      </c>
      <c r="E14" s="36"/>
      <c r="F14" s="86">
        <f>SUM(F8:F9,F12:F13)</f>
        <v>201870878</v>
      </c>
      <c r="G14" s="36"/>
      <c r="H14" s="86">
        <f>SUM(H8:H9,H12:H13)</f>
        <v>37039000</v>
      </c>
      <c r="I14" s="36"/>
      <c r="J14" s="86">
        <f>SUM(J8:J9,J12:J13)</f>
        <v>136472821</v>
      </c>
      <c r="K14" s="15"/>
      <c r="L14" s="86">
        <f>SUM(L8:L9,L12:L13)</f>
        <v>745772699</v>
      </c>
    </row>
    <row r="15" spans="1:253" ht="21.75" customHeight="1" thickTop="1">
      <c r="A15" s="52"/>
      <c r="B15" s="51"/>
      <c r="C15" s="51"/>
      <c r="D15" s="36"/>
      <c r="E15" s="36"/>
      <c r="F15" s="36"/>
      <c r="G15" s="36"/>
      <c r="H15" s="36"/>
      <c r="I15" s="36"/>
      <c r="J15" s="36"/>
      <c r="K15" s="15"/>
      <c r="L15" s="36"/>
    </row>
    <row r="16" spans="1:253" ht="21.75" customHeight="1">
      <c r="A16" s="48" t="s">
        <v>68</v>
      </c>
      <c r="B16" s="49"/>
      <c r="C16" s="49"/>
      <c r="D16" s="15">
        <f>D14</f>
        <v>370390000</v>
      </c>
      <c r="E16" s="15"/>
      <c r="F16" s="15">
        <f>F14</f>
        <v>201870878</v>
      </c>
      <c r="G16" s="15"/>
      <c r="H16" s="15">
        <f>H14</f>
        <v>37039000</v>
      </c>
      <c r="I16" s="15"/>
      <c r="J16" s="15">
        <f>J14</f>
        <v>136472821</v>
      </c>
      <c r="K16" s="15"/>
      <c r="L16" s="15">
        <f>SUM(D16:J16)</f>
        <v>745772699</v>
      </c>
    </row>
    <row r="17" spans="1:12" ht="21.75" customHeight="1">
      <c r="A17" s="38" t="s">
        <v>149</v>
      </c>
      <c r="B17" s="49"/>
      <c r="C17" s="49"/>
      <c r="D17" s="56">
        <v>0</v>
      </c>
      <c r="E17" s="15"/>
      <c r="F17" s="56">
        <v>0</v>
      </c>
      <c r="G17" s="15"/>
      <c r="H17" s="56">
        <v>0</v>
      </c>
      <c r="I17" s="15"/>
      <c r="J17" s="56">
        <f>'PL '!D22</f>
        <v>5649140</v>
      </c>
      <c r="K17" s="15"/>
      <c r="L17" s="56">
        <f>SUM(D17:J17)</f>
        <v>5649140</v>
      </c>
    </row>
    <row r="18" spans="1:12" ht="21.75" customHeight="1">
      <c r="A18" s="38" t="s">
        <v>151</v>
      </c>
      <c r="B18" s="49"/>
      <c r="C18" s="49"/>
      <c r="D18" s="85">
        <v>0</v>
      </c>
      <c r="E18" s="36"/>
      <c r="F18" s="85">
        <v>0</v>
      </c>
      <c r="G18" s="36"/>
      <c r="H18" s="85">
        <v>0</v>
      </c>
      <c r="I18" s="36"/>
      <c r="J18" s="85">
        <f>[1]PL!D27</f>
        <v>0</v>
      </c>
      <c r="K18" s="15"/>
      <c r="L18" s="85">
        <f>SUM(D18:J18)</f>
        <v>0</v>
      </c>
    </row>
    <row r="19" spans="1:12" ht="21.75" customHeight="1">
      <c r="A19" s="38" t="s">
        <v>152</v>
      </c>
      <c r="B19" s="49"/>
      <c r="C19" s="49"/>
      <c r="D19" s="78">
        <f>SUM(D17:D18)</f>
        <v>0</v>
      </c>
      <c r="E19" s="36"/>
      <c r="F19" s="78">
        <f>SUM(F17:F18)</f>
        <v>0</v>
      </c>
      <c r="G19" s="36"/>
      <c r="H19" s="78">
        <f>SUM(H17:H18)</f>
        <v>0</v>
      </c>
      <c r="I19" s="36"/>
      <c r="J19" s="78">
        <f>SUM(J17:J18)</f>
        <v>5649140</v>
      </c>
      <c r="K19" s="36"/>
      <c r="L19" s="78">
        <f>SUM(L17:L18)</f>
        <v>5649140</v>
      </c>
    </row>
    <row r="20" spans="1:12" ht="21.75" customHeight="1">
      <c r="A20" s="38" t="s">
        <v>135</v>
      </c>
      <c r="B20" s="49"/>
      <c r="C20" s="49"/>
      <c r="D20" s="85">
        <f>SUM(D18:D19)</f>
        <v>0</v>
      </c>
      <c r="E20" s="36"/>
      <c r="F20" s="78">
        <v>0</v>
      </c>
      <c r="G20" s="36"/>
      <c r="H20" s="78">
        <v>0</v>
      </c>
      <c r="I20" s="36"/>
      <c r="J20" s="78">
        <v>-25923596</v>
      </c>
      <c r="K20" s="36"/>
      <c r="L20" s="56">
        <f>SUM(D20:J20)</f>
        <v>-25923596</v>
      </c>
    </row>
    <row r="21" spans="1:12" ht="21.75" customHeight="1" thickBot="1">
      <c r="A21" s="48" t="s">
        <v>130</v>
      </c>
      <c r="B21" s="51"/>
      <c r="C21" s="51"/>
      <c r="D21" s="86">
        <f>SUM(D16,D19:D20)</f>
        <v>370390000</v>
      </c>
      <c r="E21" s="36"/>
      <c r="F21" s="86">
        <f>SUM(F16,F19:F20)</f>
        <v>201870878</v>
      </c>
      <c r="G21" s="36"/>
      <c r="H21" s="86">
        <f>SUM(H16,H19:H20)</f>
        <v>37039000</v>
      </c>
      <c r="I21" s="36"/>
      <c r="J21" s="86">
        <f>SUM(J16,J19:J20)</f>
        <v>116198365</v>
      </c>
      <c r="K21" s="15"/>
      <c r="L21" s="86">
        <f>SUM(L16,L19:L20)</f>
        <v>725498243</v>
      </c>
    </row>
    <row r="22" spans="1:12" ht="21.75" customHeight="1" thickTop="1">
      <c r="A22" s="52"/>
      <c r="B22" s="51"/>
      <c r="C22" s="51"/>
      <c r="D22" s="49">
        <f>D21-BS!E67</f>
        <v>0</v>
      </c>
      <c r="E22" s="49"/>
      <c r="F22" s="49">
        <f>F21-BS!E68</f>
        <v>0</v>
      </c>
      <c r="G22" s="49"/>
      <c r="H22" s="49">
        <f>H21-BS!E70</f>
        <v>0</v>
      </c>
      <c r="I22" s="50"/>
      <c r="J22" s="49">
        <f>J21-BS!E71</f>
        <v>0</v>
      </c>
      <c r="K22" s="50"/>
      <c r="L22" s="49">
        <f>L21-BS!E72</f>
        <v>0</v>
      </c>
    </row>
    <row r="23" spans="1:12" ht="21.75" customHeight="1">
      <c r="A23" s="53" t="s">
        <v>11</v>
      </c>
      <c r="D23" s="49"/>
      <c r="E23" s="49"/>
      <c r="F23" s="49"/>
      <c r="G23" s="49"/>
      <c r="H23" s="49"/>
      <c r="I23" s="50"/>
      <c r="J23" s="49"/>
      <c r="K23" s="50"/>
      <c r="L23" s="49"/>
    </row>
  </sheetData>
  <mergeCells count="1">
    <mergeCell ref="H6:J6"/>
  </mergeCells>
  <pageMargins left="0.70866141732283505" right="0.23622047244094499" top="0.54" bottom="0.75" header="0.32" footer="0.511811023622047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showGridLines="0" tabSelected="1" view="pageBreakPreview" topLeftCell="A50" zoomScaleNormal="100" zoomScaleSheetLayoutView="100" workbookViewId="0">
      <selection activeCell="E60" sqref="E60"/>
    </sheetView>
  </sheetViews>
  <sheetFormatPr defaultColWidth="10.7109375" defaultRowHeight="21.95" customHeight="1"/>
  <cols>
    <col min="1" max="1" width="51.28515625" style="8" customWidth="1"/>
    <col min="2" max="2" width="1.7109375" style="9" customWidth="1"/>
    <col min="3" max="3" width="7.42578125" style="8" customWidth="1"/>
    <col min="4" max="4" width="1.7109375" style="9" customWidth="1"/>
    <col min="5" max="5" width="15.5703125" style="9" customWidth="1"/>
    <col min="6" max="6" width="1.7109375" style="9" customWidth="1"/>
    <col min="7" max="7" width="15.5703125" style="9" customWidth="1"/>
    <col min="8" max="8" width="1.42578125" style="9" customWidth="1"/>
    <col min="9" max="16384" width="10.7109375" style="9"/>
  </cols>
  <sheetData>
    <row r="1" spans="1:8" s="5" customFormat="1" ht="21.95" customHeight="1">
      <c r="A1" s="1" t="s">
        <v>74</v>
      </c>
      <c r="B1" s="2"/>
      <c r="C1" s="3"/>
      <c r="D1" s="4"/>
      <c r="E1" s="4"/>
      <c r="F1" s="4"/>
      <c r="G1" s="20"/>
      <c r="H1" s="20"/>
    </row>
    <row r="2" spans="1:8" s="5" customFormat="1" ht="21.95" customHeight="1">
      <c r="A2" s="1" t="s">
        <v>94</v>
      </c>
      <c r="B2" s="2"/>
      <c r="C2" s="3"/>
      <c r="D2" s="4"/>
      <c r="E2" s="4"/>
      <c r="F2" s="4"/>
      <c r="G2" s="4"/>
    </row>
    <row r="3" spans="1:8" s="5" customFormat="1" ht="21.95" customHeight="1">
      <c r="A3" s="42" t="s">
        <v>128</v>
      </c>
      <c r="B3" s="4"/>
      <c r="C3" s="3"/>
      <c r="D3" s="4"/>
      <c r="E3" s="4"/>
      <c r="F3" s="4"/>
      <c r="G3" s="4"/>
    </row>
    <row r="4" spans="1:8" s="5" customFormat="1" ht="21.95" customHeight="1">
      <c r="B4" s="4"/>
      <c r="C4" s="3"/>
      <c r="D4" s="4"/>
      <c r="E4" s="4"/>
      <c r="F4" s="4"/>
      <c r="G4" s="7" t="s">
        <v>126</v>
      </c>
    </row>
    <row r="5" spans="1:8" ht="21.95" customHeight="1">
      <c r="C5" s="25"/>
      <c r="D5" s="28"/>
      <c r="E5" s="57">
        <v>2016</v>
      </c>
      <c r="F5" s="30"/>
      <c r="G5" s="57">
        <v>2015</v>
      </c>
      <c r="H5" s="5"/>
    </row>
    <row r="6" spans="1:8" s="27" customFormat="1" ht="21.95" customHeight="1">
      <c r="A6" s="31" t="s">
        <v>34</v>
      </c>
      <c r="C6" s="32"/>
      <c r="E6" s="30"/>
      <c r="F6" s="30"/>
      <c r="G6" s="30"/>
      <c r="H6" s="9"/>
    </row>
    <row r="7" spans="1:8" ht="21.95" customHeight="1">
      <c r="A7" s="8" t="s">
        <v>140</v>
      </c>
      <c r="C7" s="25"/>
      <c r="D7" s="36"/>
      <c r="E7" s="74">
        <f>'PL '!D20</f>
        <v>-1688390</v>
      </c>
      <c r="F7" s="36"/>
      <c r="G7" s="74">
        <f>'PL '!F20</f>
        <v>72672274</v>
      </c>
    </row>
    <row r="8" spans="1:8" ht="18.75" customHeight="1">
      <c r="A8" s="8" t="s">
        <v>141</v>
      </c>
      <c r="C8" s="25"/>
      <c r="D8" s="15"/>
      <c r="E8" s="15"/>
      <c r="F8" s="15"/>
      <c r="G8" s="15"/>
    </row>
    <row r="9" spans="1:8" ht="21.95" customHeight="1">
      <c r="A9" s="8" t="s">
        <v>124</v>
      </c>
      <c r="C9" s="25"/>
      <c r="D9" s="15"/>
      <c r="E9" s="15"/>
      <c r="F9" s="15"/>
      <c r="G9" s="15"/>
    </row>
    <row r="10" spans="1:8" ht="21.95" customHeight="1">
      <c r="A10" s="8" t="s">
        <v>111</v>
      </c>
      <c r="C10" s="25"/>
      <c r="D10" s="15"/>
      <c r="E10" s="15">
        <v>414887</v>
      </c>
      <c r="F10" s="15"/>
      <c r="G10" s="15">
        <v>-229355</v>
      </c>
    </row>
    <row r="11" spans="1:8" ht="21.95" customHeight="1">
      <c r="A11" s="24" t="s">
        <v>35</v>
      </c>
      <c r="C11" s="25"/>
      <c r="D11" s="15"/>
      <c r="E11" s="15">
        <v>46338773</v>
      </c>
      <c r="F11" s="15"/>
      <c r="G11" s="15">
        <v>20323908</v>
      </c>
    </row>
    <row r="12" spans="1:8" ht="21.95" customHeight="1">
      <c r="A12" s="8" t="s">
        <v>153</v>
      </c>
      <c r="C12" s="25"/>
      <c r="D12" s="15"/>
      <c r="E12" s="15">
        <v>1737333</v>
      </c>
      <c r="F12" s="15"/>
      <c r="G12" s="15">
        <v>113446</v>
      </c>
    </row>
    <row r="13" spans="1:8" ht="21.95" customHeight="1">
      <c r="A13" s="8" t="s">
        <v>120</v>
      </c>
      <c r="C13" s="25"/>
      <c r="D13" s="15"/>
      <c r="E13" s="15">
        <v>-800000</v>
      </c>
      <c r="F13" s="15"/>
      <c r="G13" s="15">
        <v>-14600000</v>
      </c>
    </row>
    <row r="14" spans="1:8" ht="21.95" customHeight="1">
      <c r="A14" s="8" t="s">
        <v>142</v>
      </c>
      <c r="C14" s="25"/>
      <c r="D14" s="15"/>
      <c r="E14" s="56">
        <v>9058000</v>
      </c>
      <c r="F14" s="15"/>
      <c r="G14" s="15">
        <v>-8187306</v>
      </c>
    </row>
    <row r="15" spans="1:8" ht="21.95" customHeight="1">
      <c r="A15" s="8" t="s">
        <v>154</v>
      </c>
      <c r="C15" s="25"/>
      <c r="D15" s="15"/>
      <c r="E15" s="56">
        <v>0</v>
      </c>
      <c r="F15" s="15"/>
      <c r="G15" s="15">
        <v>-410469</v>
      </c>
    </row>
    <row r="16" spans="1:8" ht="21.95" customHeight="1">
      <c r="A16" s="13" t="s">
        <v>52</v>
      </c>
      <c r="C16" s="25"/>
      <c r="D16" s="15"/>
      <c r="E16" s="15">
        <v>308546</v>
      </c>
      <c r="F16" s="15"/>
      <c r="G16" s="15">
        <v>194998</v>
      </c>
    </row>
    <row r="17" spans="1:7" ht="21.95" customHeight="1">
      <c r="A17" s="8" t="s">
        <v>36</v>
      </c>
      <c r="C17" s="25"/>
      <c r="D17" s="15"/>
      <c r="E17" s="37">
        <v>25245685</v>
      </c>
      <c r="F17" s="15"/>
      <c r="G17" s="37">
        <v>16833811</v>
      </c>
    </row>
    <row r="18" spans="1:7" ht="21.95" customHeight="1">
      <c r="A18" s="33" t="s">
        <v>53</v>
      </c>
      <c r="C18" s="25"/>
      <c r="D18" s="36"/>
      <c r="E18" s="15"/>
      <c r="F18" s="15"/>
      <c r="G18" s="15"/>
    </row>
    <row r="19" spans="1:7" ht="21.95" customHeight="1">
      <c r="A19" s="31" t="s">
        <v>37</v>
      </c>
      <c r="C19" s="25"/>
      <c r="D19" s="15"/>
      <c r="E19" s="15">
        <f>SUM(E7:E17)</f>
        <v>80614834</v>
      </c>
      <c r="F19" s="15"/>
      <c r="G19" s="15">
        <f>SUM(G7:G17)</f>
        <v>86711307</v>
      </c>
    </row>
    <row r="20" spans="1:7" ht="21.95" customHeight="1">
      <c r="A20" s="8" t="s">
        <v>38</v>
      </c>
      <c r="C20" s="25"/>
      <c r="D20" s="15"/>
      <c r="E20" s="15"/>
      <c r="F20" s="15"/>
      <c r="G20" s="15"/>
    </row>
    <row r="21" spans="1:7" ht="21.95" customHeight="1">
      <c r="A21" s="8" t="s">
        <v>56</v>
      </c>
      <c r="C21" s="25"/>
      <c r="D21" s="15"/>
      <c r="E21" s="15">
        <v>-15911550</v>
      </c>
      <c r="F21" s="15"/>
      <c r="G21" s="15">
        <v>-3564524</v>
      </c>
    </row>
    <row r="22" spans="1:7" ht="21.95" customHeight="1">
      <c r="A22" s="8" t="s">
        <v>121</v>
      </c>
      <c r="C22" s="25"/>
      <c r="D22" s="15"/>
      <c r="E22" s="15">
        <v>-15846000</v>
      </c>
      <c r="F22" s="15"/>
      <c r="G22" s="56">
        <v>0</v>
      </c>
    </row>
    <row r="23" spans="1:7" ht="21.95" customHeight="1">
      <c r="A23" s="8" t="s">
        <v>143</v>
      </c>
      <c r="C23" s="25"/>
      <c r="D23" s="15"/>
      <c r="E23" s="15">
        <v>-96479872</v>
      </c>
      <c r="F23" s="15"/>
      <c r="G23" s="56">
        <v>0</v>
      </c>
    </row>
    <row r="24" spans="1:7" ht="21.95" customHeight="1">
      <c r="A24" s="8" t="s">
        <v>39</v>
      </c>
      <c r="C24" s="25"/>
      <c r="D24" s="15"/>
      <c r="E24" s="15">
        <v>-3819135</v>
      </c>
      <c r="F24" s="15"/>
      <c r="G24" s="15">
        <v>687670</v>
      </c>
    </row>
    <row r="25" spans="1:7" ht="21.95" customHeight="1">
      <c r="A25" s="24" t="s">
        <v>82</v>
      </c>
      <c r="B25" s="5"/>
      <c r="C25" s="25"/>
      <c r="D25" s="15"/>
      <c r="E25" s="15">
        <v>-18528634</v>
      </c>
      <c r="F25" s="15"/>
      <c r="G25" s="15">
        <v>-10095484</v>
      </c>
    </row>
    <row r="26" spans="1:7" ht="21.95" customHeight="1">
      <c r="A26" s="24" t="s">
        <v>106</v>
      </c>
      <c r="C26" s="25"/>
      <c r="D26" s="15"/>
      <c r="E26" s="15">
        <v>-1283217</v>
      </c>
      <c r="F26" s="15"/>
      <c r="G26" s="56">
        <v>-221643</v>
      </c>
    </row>
    <row r="27" spans="1:7" ht="21.95" customHeight="1">
      <c r="A27" s="8" t="s">
        <v>40</v>
      </c>
      <c r="C27" s="25"/>
      <c r="D27" s="15"/>
      <c r="F27" s="15"/>
      <c r="G27" s="15"/>
    </row>
    <row r="28" spans="1:7" ht="21.95" customHeight="1">
      <c r="A28" s="24" t="s">
        <v>57</v>
      </c>
      <c r="C28" s="25"/>
      <c r="D28" s="15"/>
      <c r="E28" s="15">
        <v>41322115</v>
      </c>
      <c r="F28" s="15"/>
      <c r="G28" s="15">
        <v>20011781</v>
      </c>
    </row>
    <row r="29" spans="1:7" ht="21.95" customHeight="1">
      <c r="A29" s="24" t="s">
        <v>83</v>
      </c>
      <c r="C29" s="25"/>
      <c r="D29" s="15"/>
      <c r="E29" s="15">
        <v>-6328268</v>
      </c>
      <c r="F29" s="15"/>
      <c r="G29" s="56">
        <v>4819071</v>
      </c>
    </row>
    <row r="30" spans="1:7" ht="21.95" customHeight="1">
      <c r="A30" s="8" t="s">
        <v>41</v>
      </c>
      <c r="C30" s="25"/>
      <c r="D30" s="15"/>
      <c r="E30" s="15">
        <v>1618982</v>
      </c>
      <c r="F30" s="15"/>
      <c r="G30" s="15">
        <v>4805381</v>
      </c>
    </row>
    <row r="31" spans="1:7" ht="21.95" customHeight="1">
      <c r="A31" s="8" t="s">
        <v>84</v>
      </c>
      <c r="C31" s="25"/>
      <c r="D31" s="15"/>
      <c r="E31" s="15">
        <v>19650466</v>
      </c>
      <c r="F31" s="15"/>
      <c r="G31" s="15">
        <v>12274148</v>
      </c>
    </row>
    <row r="32" spans="1:7" ht="21.95" customHeight="1">
      <c r="A32" s="8" t="s">
        <v>85</v>
      </c>
      <c r="C32" s="25"/>
      <c r="D32" s="15"/>
      <c r="E32" s="15">
        <v>-1800000</v>
      </c>
      <c r="F32" s="15"/>
      <c r="G32" s="56">
        <v>0</v>
      </c>
    </row>
    <row r="33" spans="1:8" ht="21.95" customHeight="1">
      <c r="A33" s="8" t="s">
        <v>42</v>
      </c>
      <c r="C33" s="25"/>
      <c r="D33" s="36"/>
      <c r="E33" s="37">
        <f>171763</f>
        <v>171763</v>
      </c>
      <c r="F33" s="15"/>
      <c r="G33" s="37">
        <v>270500</v>
      </c>
    </row>
    <row r="34" spans="1:8" ht="21.95" customHeight="1">
      <c r="A34" s="8" t="s">
        <v>34</v>
      </c>
      <c r="C34" s="25"/>
      <c r="D34" s="36"/>
      <c r="E34" s="15">
        <f>SUM(E19:E33)</f>
        <v>-16618516</v>
      </c>
      <c r="F34" s="15"/>
      <c r="G34" s="15">
        <f>SUM(G19:G33)</f>
        <v>115698207</v>
      </c>
    </row>
    <row r="35" spans="1:8" ht="21.95" customHeight="1">
      <c r="A35" s="8" t="s">
        <v>95</v>
      </c>
      <c r="C35" s="25"/>
      <c r="D35" s="15"/>
      <c r="E35" s="37">
        <v>-4592120</v>
      </c>
      <c r="F35" s="15"/>
      <c r="G35" s="37">
        <v>-18979459</v>
      </c>
      <c r="H35" s="66"/>
    </row>
    <row r="36" spans="1:8" ht="21.95" customHeight="1">
      <c r="A36" s="33" t="s">
        <v>166</v>
      </c>
      <c r="B36" s="5"/>
      <c r="C36" s="25"/>
      <c r="D36" s="15"/>
      <c r="E36" s="37">
        <f>SUM(E34:E35)</f>
        <v>-21210636</v>
      </c>
      <c r="F36" s="15"/>
      <c r="G36" s="37">
        <f>SUM(G34:G35)</f>
        <v>96718748</v>
      </c>
      <c r="H36" s="5"/>
    </row>
    <row r="37" spans="1:8" ht="17.25" customHeight="1">
      <c r="A37" s="24"/>
      <c r="B37" s="5"/>
      <c r="C37" s="25"/>
      <c r="H37" s="5"/>
    </row>
    <row r="38" spans="1:8" ht="21.95" customHeight="1">
      <c r="A38" s="24" t="s">
        <v>11</v>
      </c>
      <c r="B38" s="5"/>
      <c r="C38" s="25"/>
      <c r="H38" s="5"/>
    </row>
    <row r="39" spans="1:8" s="5" customFormat="1" ht="21.95" customHeight="1">
      <c r="A39" s="1" t="s">
        <v>74</v>
      </c>
      <c r="B39" s="2"/>
      <c r="C39" s="3"/>
      <c r="D39" s="4"/>
      <c r="E39" s="4"/>
      <c r="F39" s="4"/>
      <c r="G39" s="4"/>
      <c r="H39" s="9"/>
    </row>
    <row r="40" spans="1:8" s="5" customFormat="1" ht="21.95" customHeight="1">
      <c r="A40" s="1" t="s">
        <v>96</v>
      </c>
      <c r="B40" s="2"/>
      <c r="C40" s="3"/>
      <c r="D40" s="4"/>
      <c r="E40" s="4"/>
      <c r="F40" s="4"/>
      <c r="G40" s="4"/>
      <c r="H40" s="9"/>
    </row>
    <row r="41" spans="1:8" s="5" customFormat="1" ht="21.95" customHeight="1">
      <c r="A41" s="42" t="s">
        <v>128</v>
      </c>
      <c r="B41" s="4"/>
      <c r="C41" s="3"/>
      <c r="D41" s="4"/>
      <c r="E41" s="4"/>
      <c r="F41" s="4"/>
      <c r="G41" s="4"/>
      <c r="H41" s="9"/>
    </row>
    <row r="42" spans="1:8" s="5" customFormat="1" ht="21.95" customHeight="1">
      <c r="B42" s="4"/>
      <c r="C42" s="3"/>
      <c r="D42" s="4"/>
      <c r="E42" s="4"/>
      <c r="F42" s="4"/>
      <c r="G42" s="7" t="s">
        <v>126</v>
      </c>
      <c r="H42" s="9"/>
    </row>
    <row r="43" spans="1:8" ht="21.95" customHeight="1">
      <c r="C43" s="34"/>
      <c r="D43" s="28"/>
      <c r="E43" s="57">
        <v>2016</v>
      </c>
      <c r="F43" s="28"/>
      <c r="G43" s="57">
        <v>2015</v>
      </c>
    </row>
    <row r="44" spans="1:8" ht="21.95" customHeight="1">
      <c r="A44" s="31" t="s">
        <v>43</v>
      </c>
      <c r="B44" s="27"/>
      <c r="C44" s="25"/>
      <c r="E44" s="18"/>
      <c r="F44" s="20"/>
      <c r="G44" s="18"/>
    </row>
    <row r="45" spans="1:8" ht="21.95" customHeight="1">
      <c r="A45" s="8" t="s">
        <v>144</v>
      </c>
      <c r="B45" s="27"/>
      <c r="C45" s="25"/>
      <c r="E45" s="18">
        <v>200410469</v>
      </c>
      <c r="F45" s="20"/>
      <c r="G45" s="56">
        <v>-200000000</v>
      </c>
    </row>
    <row r="46" spans="1:8" ht="21.95" customHeight="1">
      <c r="A46" s="8" t="s">
        <v>86</v>
      </c>
      <c r="B46" s="27"/>
      <c r="C46" s="25"/>
      <c r="E46" s="36">
        <v>-88473928</v>
      </c>
      <c r="F46" s="36"/>
      <c r="G46" s="36">
        <v>-23195569</v>
      </c>
    </row>
    <row r="47" spans="1:8" ht="21.95" customHeight="1">
      <c r="A47" s="8" t="s">
        <v>87</v>
      </c>
      <c r="C47" s="25"/>
      <c r="D47" s="36"/>
      <c r="E47" s="36">
        <v>-312440</v>
      </c>
      <c r="F47" s="36"/>
      <c r="G47" s="56">
        <v>0</v>
      </c>
    </row>
    <row r="48" spans="1:8" ht="21.95" customHeight="1">
      <c r="A48" s="8" t="s">
        <v>155</v>
      </c>
      <c r="C48" s="25"/>
      <c r="D48" s="36"/>
      <c r="E48" s="36">
        <v>-358000</v>
      </c>
      <c r="F48" s="36"/>
      <c r="G48" s="56">
        <v>-4628155</v>
      </c>
    </row>
    <row r="49" spans="1:7" ht="21.95" customHeight="1">
      <c r="A49" s="8" t="s">
        <v>115</v>
      </c>
      <c r="C49" s="25"/>
      <c r="D49" s="36"/>
      <c r="E49" s="36">
        <v>-704425380</v>
      </c>
      <c r="F49" s="36"/>
      <c r="G49" s="56">
        <v>-347542471</v>
      </c>
    </row>
    <row r="50" spans="1:7" ht="21.95" customHeight="1">
      <c r="A50" s="8" t="s">
        <v>156</v>
      </c>
      <c r="C50" s="25"/>
      <c r="D50" s="36"/>
      <c r="E50" s="56">
        <v>221616</v>
      </c>
      <c r="F50" s="36"/>
      <c r="G50" s="36">
        <v>86169</v>
      </c>
    </row>
    <row r="51" spans="1:7" ht="21.95" customHeight="1">
      <c r="A51" s="31" t="s">
        <v>100</v>
      </c>
      <c r="C51" s="25"/>
      <c r="D51" s="15"/>
      <c r="E51" s="17">
        <f>SUM(E45:E50)</f>
        <v>-592937663</v>
      </c>
      <c r="F51" s="15"/>
      <c r="G51" s="17">
        <f>SUM(G45:G50)</f>
        <v>-575280026</v>
      </c>
    </row>
    <row r="52" spans="1:7" ht="21.95" customHeight="1">
      <c r="A52" s="31" t="s">
        <v>44</v>
      </c>
      <c r="B52" s="27"/>
      <c r="C52" s="25"/>
      <c r="D52" s="15"/>
      <c r="E52" s="15"/>
      <c r="F52" s="15"/>
      <c r="G52" s="15"/>
    </row>
    <row r="53" spans="1:7" ht="21.95" customHeight="1">
      <c r="A53" s="8" t="s">
        <v>157</v>
      </c>
      <c r="B53" s="27"/>
      <c r="C53" s="25"/>
      <c r="D53" s="15"/>
    </row>
    <row r="54" spans="1:7" ht="21.95" customHeight="1">
      <c r="A54" s="8" t="s">
        <v>113</v>
      </c>
      <c r="B54" s="27"/>
      <c r="C54" s="25"/>
      <c r="D54" s="15"/>
      <c r="E54" s="15">
        <v>13278283</v>
      </c>
      <c r="F54" s="15"/>
      <c r="G54" s="56">
        <v>0</v>
      </c>
    </row>
    <row r="55" spans="1:7" ht="21.95" customHeight="1">
      <c r="A55" s="8" t="s">
        <v>158</v>
      </c>
      <c r="B55" s="27"/>
      <c r="C55" s="25"/>
      <c r="D55" s="15"/>
      <c r="E55" s="15">
        <v>390000000</v>
      </c>
      <c r="F55" s="15"/>
      <c r="G55" s="56">
        <v>0</v>
      </c>
    </row>
    <row r="56" spans="1:7" ht="21.95" customHeight="1">
      <c r="A56" s="24" t="s">
        <v>125</v>
      </c>
      <c r="B56" s="5"/>
      <c r="C56" s="25"/>
      <c r="D56" s="15"/>
      <c r="E56" s="15">
        <v>400000000</v>
      </c>
      <c r="F56" s="15"/>
      <c r="G56" s="15">
        <v>226190000</v>
      </c>
    </row>
    <row r="57" spans="1:7" ht="21.95" customHeight="1">
      <c r="A57" s="24" t="s">
        <v>136</v>
      </c>
      <c r="B57" s="5"/>
      <c r="C57" s="25"/>
      <c r="D57" s="15"/>
      <c r="E57" s="15">
        <v>-69102557</v>
      </c>
      <c r="F57" s="15"/>
      <c r="G57" s="15">
        <v>-35826113</v>
      </c>
    </row>
    <row r="58" spans="1:7" ht="21.95" customHeight="1">
      <c r="A58" s="8" t="s">
        <v>107</v>
      </c>
      <c r="C58" s="25"/>
      <c r="D58" s="15"/>
      <c r="E58" s="15">
        <v>-412426</v>
      </c>
      <c r="F58" s="15"/>
      <c r="G58" s="15">
        <v>-735422</v>
      </c>
    </row>
    <row r="59" spans="1:7" ht="21.95" customHeight="1">
      <c r="A59" s="8" t="s">
        <v>97</v>
      </c>
      <c r="C59" s="25"/>
      <c r="D59" s="15"/>
      <c r="E59" s="15">
        <v>-31685011</v>
      </c>
      <c r="F59" s="15"/>
      <c r="G59" s="15">
        <v>-23217125</v>
      </c>
    </row>
    <row r="60" spans="1:7" ht="21.95" customHeight="1">
      <c r="A60" s="8" t="s">
        <v>112</v>
      </c>
      <c r="C60" s="25"/>
      <c r="D60" s="15"/>
      <c r="E60" s="15">
        <v>-25923596</v>
      </c>
      <c r="F60" s="15"/>
      <c r="G60" s="15">
        <v>-22500000</v>
      </c>
    </row>
    <row r="61" spans="1:7" ht="21.95" customHeight="1">
      <c r="A61" s="8" t="s">
        <v>131</v>
      </c>
      <c r="C61" s="25"/>
      <c r="D61" s="15"/>
      <c r="E61" s="15">
        <v>0</v>
      </c>
      <c r="F61" s="15"/>
      <c r="G61" s="15">
        <v>322260878</v>
      </c>
    </row>
    <row r="62" spans="1:7" ht="21.95" customHeight="1">
      <c r="A62" s="31" t="s">
        <v>123</v>
      </c>
      <c r="C62" s="25"/>
      <c r="D62" s="15"/>
      <c r="E62" s="17">
        <f>SUM(E54:E61)</f>
        <v>676154693</v>
      </c>
      <c r="F62" s="15"/>
      <c r="G62" s="17">
        <f>SUM(G54:G61)</f>
        <v>466172218</v>
      </c>
    </row>
    <row r="63" spans="1:7" ht="21.95" customHeight="1">
      <c r="A63" s="31" t="s">
        <v>145</v>
      </c>
      <c r="C63" s="25"/>
      <c r="D63" s="15"/>
      <c r="E63" s="36">
        <f>E36+E51+E62</f>
        <v>62006394</v>
      </c>
      <c r="F63" s="15"/>
      <c r="G63" s="36">
        <f>G36+G51+G62</f>
        <v>-12389060</v>
      </c>
    </row>
    <row r="64" spans="1:7" ht="21.95" customHeight="1">
      <c r="A64" s="24" t="s">
        <v>159</v>
      </c>
      <c r="B64" s="5"/>
      <c r="C64" s="25"/>
      <c r="D64" s="15"/>
      <c r="E64" s="37">
        <v>8052574</v>
      </c>
      <c r="F64" s="15"/>
      <c r="G64" s="37">
        <v>20441634</v>
      </c>
    </row>
    <row r="65" spans="1:7" ht="21.95" customHeight="1" thickBot="1">
      <c r="A65" s="33" t="s">
        <v>160</v>
      </c>
      <c r="B65" s="5"/>
      <c r="C65" s="25"/>
      <c r="D65" s="15"/>
      <c r="E65" s="35">
        <f>SUM(E63:E64)</f>
        <v>70058968</v>
      </c>
      <c r="F65" s="15"/>
      <c r="G65" s="35">
        <f>SUM(G63:G64)</f>
        <v>8052574</v>
      </c>
    </row>
    <row r="66" spans="1:7" ht="21.95" customHeight="1" thickTop="1">
      <c r="C66" s="25"/>
      <c r="D66" s="15"/>
      <c r="E66" s="36"/>
      <c r="F66" s="15"/>
      <c r="G66" s="36"/>
    </row>
    <row r="67" spans="1:7" ht="21.95" customHeight="1">
      <c r="A67" s="33" t="s">
        <v>88</v>
      </c>
      <c r="C67" s="25"/>
      <c r="D67" s="15"/>
      <c r="E67" s="36"/>
      <c r="F67" s="15"/>
      <c r="G67" s="36"/>
    </row>
    <row r="68" spans="1:7" ht="21.95" customHeight="1">
      <c r="A68" s="24" t="s">
        <v>89</v>
      </c>
      <c r="C68" s="25"/>
      <c r="D68" s="15"/>
    </row>
    <row r="69" spans="1:7" ht="21.95" customHeight="1">
      <c r="A69" s="24" t="s">
        <v>116</v>
      </c>
      <c r="C69" s="25"/>
      <c r="D69" s="15"/>
      <c r="E69" s="15">
        <v>45000000</v>
      </c>
      <c r="F69" s="15"/>
      <c r="G69" s="36">
        <v>0</v>
      </c>
    </row>
    <row r="70" spans="1:7" ht="21.95" customHeight="1">
      <c r="A70" s="24" t="s">
        <v>117</v>
      </c>
      <c r="C70" s="25"/>
      <c r="D70" s="15"/>
      <c r="E70" s="15">
        <v>11365227</v>
      </c>
      <c r="F70" s="15"/>
      <c r="G70" s="36">
        <v>0</v>
      </c>
    </row>
    <row r="71" spans="1:7" ht="21.95" customHeight="1">
      <c r="A71" s="24" t="s">
        <v>146</v>
      </c>
      <c r="C71" s="25"/>
      <c r="D71" s="15"/>
      <c r="E71" s="15">
        <v>4323555</v>
      </c>
      <c r="F71" s="15"/>
      <c r="G71" s="56">
        <v>6383314</v>
      </c>
    </row>
    <row r="72" spans="1:7" ht="21.95" customHeight="1">
      <c r="A72" s="8" t="s">
        <v>167</v>
      </c>
      <c r="C72" s="25"/>
      <c r="D72" s="15"/>
      <c r="E72" s="15">
        <v>3378378</v>
      </c>
      <c r="F72" s="15"/>
      <c r="G72" s="15">
        <v>1650344</v>
      </c>
    </row>
    <row r="73" spans="1:7" ht="21.95" customHeight="1">
      <c r="C73" s="25"/>
      <c r="D73" s="15"/>
      <c r="E73" s="15"/>
      <c r="F73" s="15"/>
      <c r="G73" s="15"/>
    </row>
    <row r="74" spans="1:7" ht="21.95" customHeight="1">
      <c r="A74" s="24" t="s">
        <v>45</v>
      </c>
      <c r="B74" s="5"/>
      <c r="C74" s="25"/>
    </row>
  </sheetData>
  <pageMargins left="0.74803149606299202" right="0.31496062992126" top="0.70866141732283505" bottom="0.31496062992126" header="0.31496062992126" footer="0.31496062992126"/>
  <pageSetup paperSize="9" scale="95" fitToHeight="7" orientation="portrait" r:id="rId1"/>
  <rowBreaks count="1" manualBreakCount="1">
    <brk id="38" max="7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45315</vt:lpwstr>
  </property>
  <property fmtid="{D5CDD505-2E9C-101B-9397-08002B2CF9AE}" pid="4" name="OptimizationTime">
    <vt:lpwstr>20170216_1621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 </vt:lpstr>
      <vt:lpstr>statement of change equity</vt:lpstr>
      <vt:lpstr>CF</vt:lpstr>
      <vt:lpstr>BS!Print_Area</vt:lpstr>
      <vt:lpstr>CF!Print_Area</vt:lpstr>
      <vt:lpstr>'PL 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2017-02-16T08:15:55Z</cp:lastPrinted>
  <dcterms:created xsi:type="dcterms:W3CDTF">2011-03-15T03:50:46Z</dcterms:created>
  <dcterms:modified xsi:type="dcterms:W3CDTF">2017-02-16T08:15:56Z</dcterms:modified>
</cp:coreProperties>
</file>