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60" windowWidth="9855" windowHeight="7965" tabRatio="693" activeTab="4"/>
  </bookViews>
  <sheets>
    <sheet name="งบการเงิน" sheetId="7" r:id="rId1"/>
    <sheet name="กำไรขาดทุน" sheetId="13" r:id="rId2"/>
    <sheet name="งบแสดงฯรวม" sheetId="8" r:id="rId3"/>
    <sheet name="งบแสดงฯเฉพาะ" sheetId="9" r:id="rId4"/>
    <sheet name="cash flow" sheetId="15" r:id="rId5"/>
  </sheets>
  <calcPr calcId="145621"/>
</workbook>
</file>

<file path=xl/calcChain.xml><?xml version="1.0" encoding="utf-8"?>
<calcChain xmlns="http://schemas.openxmlformats.org/spreadsheetml/2006/main">
  <c r="N58" i="13" l="1"/>
  <c r="K22" i="9" l="1"/>
  <c r="K17" i="9"/>
  <c r="M39" i="15" l="1"/>
  <c r="K39" i="15"/>
  <c r="I39" i="15"/>
  <c r="G39" i="15"/>
  <c r="Q13" i="9"/>
  <c r="Q12" i="9"/>
  <c r="K23" i="8" l="1"/>
  <c r="Q17" i="8"/>
  <c r="U17" i="8" s="1"/>
  <c r="U15" i="8"/>
  <c r="U13" i="8"/>
  <c r="U12" i="8"/>
  <c r="N69" i="13" l="1"/>
  <c r="G25" i="7" l="1"/>
  <c r="U20" i="8" l="1"/>
  <c r="U21" i="8"/>
  <c r="Q16" i="8"/>
  <c r="U16" i="8" s="1"/>
  <c r="U14" i="8"/>
  <c r="N66" i="13"/>
  <c r="H41" i="13"/>
  <c r="N41" i="13"/>
  <c r="L41" i="13"/>
  <c r="J41" i="13"/>
  <c r="J55" i="13" s="1"/>
  <c r="I32" i="15"/>
  <c r="G32" i="15"/>
  <c r="I18" i="9"/>
  <c r="M84" i="7" s="1"/>
  <c r="G18" i="9"/>
  <c r="G19" i="8"/>
  <c r="G24" i="8" s="1"/>
  <c r="G83" i="7" s="1"/>
  <c r="M18" i="9"/>
  <c r="M88" i="7" s="1"/>
  <c r="S22" i="8"/>
  <c r="M19" i="8"/>
  <c r="M24" i="8" s="1"/>
  <c r="G88" i="7" s="1"/>
  <c r="I19" i="8"/>
  <c r="I84" i="7" s="1"/>
  <c r="S19" i="8"/>
  <c r="O22" i="9" l="1"/>
  <c r="L55" i="13"/>
  <c r="O23" i="8"/>
  <c r="H55" i="13"/>
  <c r="O17" i="9"/>
  <c r="N55" i="13"/>
  <c r="Q23" i="8"/>
  <c r="U23" i="8" s="1"/>
  <c r="I24" i="8"/>
  <c r="G84" i="7" s="1"/>
  <c r="G23" i="9"/>
  <c r="K83" i="7" s="1"/>
  <c r="U11" i="8"/>
  <c r="M23" i="9"/>
  <c r="K88" i="7" s="1"/>
  <c r="I23" i="9"/>
  <c r="K84" i="7" s="1"/>
  <c r="I88" i="7"/>
  <c r="I91" i="7"/>
  <c r="S24" i="8"/>
  <c r="G91" i="7" s="1"/>
  <c r="N12" i="13"/>
  <c r="N23" i="13"/>
  <c r="N30" i="13"/>
  <c r="K18" i="9"/>
  <c r="M85" i="7" s="1"/>
  <c r="L12" i="13"/>
  <c r="L16" i="13"/>
  <c r="M32" i="15"/>
  <c r="M63" i="15"/>
  <c r="M72" i="15"/>
  <c r="K32" i="15"/>
  <c r="K63" i="15"/>
  <c r="K72" i="15"/>
  <c r="I63" i="15"/>
  <c r="I72" i="15"/>
  <c r="G63" i="15"/>
  <c r="G72" i="15"/>
  <c r="L63" i="15"/>
  <c r="J63" i="15"/>
  <c r="H63" i="15"/>
  <c r="L26" i="15"/>
  <c r="J26" i="15"/>
  <c r="H26" i="15"/>
  <c r="Q20" i="9"/>
  <c r="Q19" i="9"/>
  <c r="Q15" i="9"/>
  <c r="Q14" i="9"/>
  <c r="Q11" i="9"/>
  <c r="I64" i="13"/>
  <c r="G64" i="13"/>
  <c r="M60" i="13"/>
  <c r="K60" i="13"/>
  <c r="I60" i="13"/>
  <c r="G60" i="13"/>
  <c r="M56" i="13"/>
  <c r="K56" i="13"/>
  <c r="I56" i="13"/>
  <c r="G56" i="13"/>
  <c r="Q22" i="9"/>
  <c r="L30" i="13"/>
  <c r="J30" i="13"/>
  <c r="H30" i="13"/>
  <c r="L23" i="13"/>
  <c r="J23" i="13"/>
  <c r="H23" i="13"/>
  <c r="N16" i="13"/>
  <c r="J16" i="13"/>
  <c r="H16" i="13"/>
  <c r="J12" i="13"/>
  <c r="H12" i="13"/>
  <c r="L90" i="7"/>
  <c r="J90" i="7"/>
  <c r="H90" i="7"/>
  <c r="M57" i="7"/>
  <c r="K57" i="7"/>
  <c r="I57" i="7"/>
  <c r="G57" i="7"/>
  <c r="M49" i="7"/>
  <c r="K49" i="7"/>
  <c r="I49" i="7"/>
  <c r="G49" i="7"/>
  <c r="M25" i="7"/>
  <c r="K25" i="7"/>
  <c r="I25" i="7"/>
  <c r="M14" i="7"/>
  <c r="K14" i="7"/>
  <c r="I14" i="7"/>
  <c r="G14" i="7"/>
  <c r="N17" i="13" l="1"/>
  <c r="I58" i="7"/>
  <c r="M58" i="7"/>
  <c r="I26" i="7"/>
  <c r="M26" i="7"/>
  <c r="L17" i="13"/>
  <c r="L24" i="13" s="1"/>
  <c r="L32" i="13" s="1"/>
  <c r="G26" i="7"/>
  <c r="K26" i="7"/>
  <c r="K58" i="7"/>
  <c r="G58" i="7"/>
  <c r="J17" i="13"/>
  <c r="J24" i="13" s="1"/>
  <c r="J32" i="13" s="1"/>
  <c r="I10" i="15" s="1"/>
  <c r="I26" i="15" s="1"/>
  <c r="I50" i="15" s="1"/>
  <c r="I53" i="15" s="1"/>
  <c r="I73" i="15" s="1"/>
  <c r="I75" i="15" s="1"/>
  <c r="H17" i="13"/>
  <c r="H24" i="13" s="1"/>
  <c r="H32" i="13" s="1"/>
  <c r="K19" i="8"/>
  <c r="K23" i="9"/>
  <c r="K85" i="7" s="1"/>
  <c r="Q17" i="9"/>
  <c r="N24" i="13"/>
  <c r="N32" i="13" s="1"/>
  <c r="J34" i="13" l="1"/>
  <c r="J60" i="13" s="1"/>
  <c r="J58" i="13" s="1"/>
  <c r="J69" i="13" s="1"/>
  <c r="G10" i="15"/>
  <c r="G26" i="15" s="1"/>
  <c r="G50" i="15" s="1"/>
  <c r="G53" i="15" s="1"/>
  <c r="G73" i="15" s="1"/>
  <c r="G75" i="15" s="1"/>
  <c r="H34" i="13"/>
  <c r="M10" i="15"/>
  <c r="M26" i="15" s="1"/>
  <c r="M50" i="15" s="1"/>
  <c r="M53" i="15" s="1"/>
  <c r="M73" i="15" s="1"/>
  <c r="M75" i="15" s="1"/>
  <c r="N34" i="13"/>
  <c r="O16" i="9" s="1"/>
  <c r="K24" i="8"/>
  <c r="G85" i="7" s="1"/>
  <c r="I85" i="7"/>
  <c r="K10" i="15"/>
  <c r="K26" i="15" s="1"/>
  <c r="K50" i="15" s="1"/>
  <c r="K53" i="15" s="1"/>
  <c r="K73" i="15" s="1"/>
  <c r="K75" i="15" s="1"/>
  <c r="L34" i="13"/>
  <c r="Q16" i="9" l="1"/>
  <c r="O18" i="9"/>
  <c r="J56" i="13"/>
  <c r="J64" i="13" s="1"/>
  <c r="J62" i="13" s="1"/>
  <c r="L56" i="13"/>
  <c r="L64" i="13" s="1"/>
  <c r="L62" i="13" s="1"/>
  <c r="L60" i="13"/>
  <c r="L58" i="13" s="1"/>
  <c r="N60" i="13"/>
  <c r="N56" i="13"/>
  <c r="N64" i="13" s="1"/>
  <c r="N62" i="13" s="1"/>
  <c r="J66" i="13"/>
  <c r="H60" i="13"/>
  <c r="H58" i="13" s="1"/>
  <c r="H56" i="13"/>
  <c r="H64" i="13" s="1"/>
  <c r="H62" i="13" s="1"/>
  <c r="M89" i="7" l="1"/>
  <c r="M90" i="7" s="1"/>
  <c r="M92" i="7" s="1"/>
  <c r="M93" i="7" s="1"/>
  <c r="Q18" i="9"/>
  <c r="O21" i="9"/>
  <c r="L69" i="13"/>
  <c r="L66" i="13"/>
  <c r="O19" i="8"/>
  <c r="I89" i="7" s="1"/>
  <c r="I90" i="7" s="1"/>
  <c r="I92" i="7" s="1"/>
  <c r="I93" i="7" s="1"/>
  <c r="O22" i="8"/>
  <c r="Q22" i="8" s="1"/>
  <c r="U22" i="8" s="1"/>
  <c r="H69" i="13"/>
  <c r="H66" i="13"/>
  <c r="U18" i="8" l="1"/>
  <c r="Q19" i="8"/>
  <c r="O23" i="9"/>
  <c r="K89" i="7" s="1"/>
  <c r="K90" i="7" s="1"/>
  <c r="K92" i="7" s="1"/>
  <c r="K93" i="7" s="1"/>
  <c r="Q21" i="9"/>
  <c r="Q23" i="9" s="1"/>
  <c r="O24" i="8"/>
  <c r="G89" i="7" s="1"/>
  <c r="G90" i="7" s="1"/>
  <c r="G92" i="7" s="1"/>
  <c r="G93" i="7" s="1"/>
  <c r="U19" i="8" l="1"/>
  <c r="U24" i="8" s="1"/>
  <c r="Q24" i="8"/>
</calcChain>
</file>

<file path=xl/sharedStrings.xml><?xml version="1.0" encoding="utf-8"?>
<sst xmlns="http://schemas.openxmlformats.org/spreadsheetml/2006/main" count="364" uniqueCount="237">
  <si>
    <t>7</t>
  </si>
  <si>
    <t>8</t>
  </si>
  <si>
    <t>9</t>
  </si>
  <si>
    <t>10</t>
  </si>
  <si>
    <t>11</t>
  </si>
  <si>
    <t>12</t>
  </si>
  <si>
    <t>13</t>
  </si>
  <si>
    <t>14</t>
  </si>
  <si>
    <t>19</t>
  </si>
  <si>
    <t>- 2 -</t>
  </si>
  <si>
    <t>- 3 -</t>
  </si>
  <si>
    <t>- 4 -</t>
  </si>
  <si>
    <t>- 6 -</t>
  </si>
  <si>
    <t>- 8 -</t>
  </si>
  <si>
    <t>Assets</t>
  </si>
  <si>
    <t>Note</t>
  </si>
  <si>
    <t>Current assets</t>
  </si>
  <si>
    <t xml:space="preserve">     Cash and cash equivalents</t>
  </si>
  <si>
    <t xml:space="preserve">     Current investment</t>
  </si>
  <si>
    <t xml:space="preserve">     Inventories </t>
  </si>
  <si>
    <t xml:space="preserve">     Other current assets</t>
  </si>
  <si>
    <t xml:space="preserve">          Others</t>
  </si>
  <si>
    <t>Total current assets</t>
  </si>
  <si>
    <t>Non-current assets</t>
  </si>
  <si>
    <t xml:space="preserve">     Other non-current assets</t>
  </si>
  <si>
    <t xml:space="preserve">          Deposits and retentions</t>
  </si>
  <si>
    <t>Total non-current assets</t>
  </si>
  <si>
    <t>Total assets</t>
  </si>
  <si>
    <t>Notes to financial statements are parts of these financial statements.</t>
  </si>
  <si>
    <t xml:space="preserve">Liabilities and shareholders' equity    </t>
  </si>
  <si>
    <t>Current  liabilities</t>
  </si>
  <si>
    <t xml:space="preserve">          from financial institutions</t>
  </si>
  <si>
    <t xml:space="preserve">     Other current liabilities</t>
  </si>
  <si>
    <t>Non-current  liabilities</t>
  </si>
  <si>
    <t>(Continued)</t>
  </si>
  <si>
    <t>Shareholders' equity</t>
  </si>
  <si>
    <t xml:space="preserve">            Appropriated</t>
  </si>
  <si>
    <t>Legal reserve</t>
  </si>
  <si>
    <t xml:space="preserve">            Unappropriated</t>
  </si>
  <si>
    <t>Total liabilities and shareholders' equity</t>
  </si>
  <si>
    <t>Revenues</t>
  </si>
  <si>
    <t xml:space="preserve">        Sales of goods</t>
  </si>
  <si>
    <t>Total revenues</t>
  </si>
  <si>
    <t>Cost of sales</t>
  </si>
  <si>
    <t>Total cost of sales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</si>
  <si>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</si>
  <si>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</si>
  <si>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</si>
  <si>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</si>
  <si>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</si>
  <si>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</si>
  <si>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costs - interest expenses</t>
  </si>
  <si>
    <t>Basic earnings per share</t>
  </si>
  <si>
    <t>STATEMENTS OF CHANGES IN SHAREHOLDERS' EQUITY</t>
  </si>
  <si>
    <t xml:space="preserve">Issued and </t>
  </si>
  <si>
    <t>Premium on</t>
  </si>
  <si>
    <t>Retained earnings (Deficit)</t>
  </si>
  <si>
    <t>Total</t>
  </si>
  <si>
    <t>paid-up</t>
  </si>
  <si>
    <t xml:space="preserve">share capital </t>
  </si>
  <si>
    <t xml:space="preserve">Appropriated </t>
  </si>
  <si>
    <t xml:space="preserve">Unappropriated </t>
  </si>
  <si>
    <t>share capital</t>
  </si>
  <si>
    <t>investment</t>
  </si>
  <si>
    <t>valuation</t>
  </si>
  <si>
    <t>STATEMENTS OF CASH FLOWS</t>
  </si>
  <si>
    <t xml:space="preserve">     Adjustment net profit to cash receipt (disbursement) </t>
  </si>
  <si>
    <t xml:space="preserve">          from operating activities</t>
  </si>
  <si>
    <t xml:space="preserve">     (Increase) Decrease in part of operating assets</t>
  </si>
  <si>
    <t xml:space="preserve">          Inventories</t>
  </si>
  <si>
    <t xml:space="preserve">          Other current assets</t>
  </si>
  <si>
    <t xml:space="preserve">          Other non-current assets</t>
  </si>
  <si>
    <t xml:space="preserve">     (Increase) Decrease in assets from operation </t>
  </si>
  <si>
    <t xml:space="preserve">     Increase (Decrease) in part of operating liabilities</t>
  </si>
  <si>
    <t xml:space="preserve">          Other current liabilities</t>
  </si>
  <si>
    <t xml:space="preserve">          Interest paid</t>
  </si>
  <si>
    <t xml:space="preserve">          Corporate income tax paid</t>
  </si>
  <si>
    <t>STATEMENTS OF CASH FLOWS  (Continued)</t>
  </si>
  <si>
    <t>Cash flows from investing activities</t>
  </si>
  <si>
    <t>Cash flows from financing activities</t>
  </si>
  <si>
    <t>Cash and cash equivalents as at January 1</t>
  </si>
  <si>
    <t>Net cash provided by (used in) operating activities</t>
  </si>
  <si>
    <t>Net cash provided by (used in) investing activities</t>
  </si>
  <si>
    <t>Net cash provided by (used in) financing activities</t>
  </si>
  <si>
    <t>Net increase (decrease) in cash and cash equivalents</t>
  </si>
  <si>
    <t xml:space="preserve">     Pledged bank deposits </t>
  </si>
  <si>
    <t>Profit before income tax</t>
  </si>
  <si>
    <t xml:space="preserve">          (Increase) Decrease in pledged bank deposits </t>
  </si>
  <si>
    <t xml:space="preserve">Cash flows from operating activities </t>
  </si>
  <si>
    <t>5</t>
  </si>
  <si>
    <t xml:space="preserve">     Employee benefit provisions </t>
  </si>
  <si>
    <t>Profit attributable to :</t>
  </si>
  <si>
    <t xml:space="preserve">        Owners of the Company</t>
  </si>
  <si>
    <t xml:space="preserve">        Non-controlling interests </t>
  </si>
  <si>
    <t xml:space="preserve">Total comprehensive income attributable to : </t>
  </si>
  <si>
    <t xml:space="preserve">        Owners of the Company </t>
  </si>
  <si>
    <t>Weighted average number of common shares (share)</t>
  </si>
  <si>
    <t>Other comprehensive income:</t>
  </si>
  <si>
    <t>STATEMENTS OF FINANCIAL POSITION</t>
  </si>
  <si>
    <t xml:space="preserve">     Trade and other receivables</t>
  </si>
  <si>
    <t>STATEMENTS OF FINANCIAL POSITION (Continued)</t>
  </si>
  <si>
    <t xml:space="preserve">          Income tax payable</t>
  </si>
  <si>
    <t xml:space="preserve">       Total  owners of the Company</t>
  </si>
  <si>
    <t xml:space="preserve">            Non-controlling interests</t>
  </si>
  <si>
    <t>STATEMENTS OF COMPREHENSIVE INCOME</t>
  </si>
  <si>
    <t>on changes in</t>
  </si>
  <si>
    <t>Non-controlling</t>
  </si>
  <si>
    <t xml:space="preserve">          Interest expenses</t>
  </si>
  <si>
    <t xml:space="preserve">          Trade and other receivables</t>
  </si>
  <si>
    <t xml:space="preserve">          Trade and other payables</t>
  </si>
  <si>
    <t xml:space="preserve">          Increase (Decrease) in bank overdrafts and </t>
  </si>
  <si>
    <t xml:space="preserve">               short-term loans  from financial institution</t>
  </si>
  <si>
    <t xml:space="preserve">     Intangible assets </t>
  </si>
  <si>
    <t xml:space="preserve">     Bank overdrafts and short-term loans </t>
  </si>
  <si>
    <t xml:space="preserve">     Current portion of long-term liabilities</t>
  </si>
  <si>
    <t xml:space="preserve">     Financial lease liabilities </t>
  </si>
  <si>
    <t xml:space="preserve">     Long-term loans </t>
  </si>
  <si>
    <t>interests</t>
  </si>
  <si>
    <t xml:space="preserve">          Amortized intangible assets </t>
  </si>
  <si>
    <t xml:space="preserve">     Deferred tax assets</t>
  </si>
  <si>
    <t>Liabilities and shareholders' equity</t>
  </si>
  <si>
    <t xml:space="preserve">     Total current liabilities</t>
  </si>
  <si>
    <t xml:space="preserve">     Total  non-current  liabilities</t>
  </si>
  <si>
    <t xml:space="preserve">     Total  liabilities</t>
  </si>
  <si>
    <t xml:space="preserve">     Share capital</t>
  </si>
  <si>
    <t xml:space="preserve">          Authorized share capital</t>
  </si>
  <si>
    <t xml:space="preserve">          Issued and paid-up share capital </t>
  </si>
  <si>
    <t xml:space="preserve">        Premium on share capital </t>
  </si>
  <si>
    <t xml:space="preserve">        Retained earnings </t>
  </si>
  <si>
    <t xml:space="preserve">     Total  shareholders' equity</t>
  </si>
  <si>
    <t>Unrealized gain</t>
  </si>
  <si>
    <t xml:space="preserve">     Cash generated (paid) from operation </t>
  </si>
  <si>
    <t xml:space="preserve">     Increase (Decrease) in liabilities from operation</t>
  </si>
  <si>
    <t xml:space="preserve">          Payments for intangible assets acquisition </t>
  </si>
  <si>
    <t>- 5 -</t>
  </si>
  <si>
    <t>15</t>
  </si>
  <si>
    <t>16</t>
  </si>
  <si>
    <t xml:space="preserve">        Services</t>
  </si>
  <si>
    <t xml:space="preserve">        Cost of services</t>
  </si>
  <si>
    <t xml:space="preserve">        Cost of sales </t>
  </si>
  <si>
    <t>Loss on termination, disposal of assets</t>
  </si>
  <si>
    <t>Interim dividend paid</t>
  </si>
  <si>
    <t xml:space="preserve">          Loss on termination, and lost of assets</t>
  </si>
  <si>
    <t xml:space="preserve">          Employee benefit provisions</t>
  </si>
  <si>
    <t xml:space="preserve">          Payments for property, plant and equipment acquisition</t>
  </si>
  <si>
    <t>Separate financial statements</t>
  </si>
  <si>
    <t>Consolidated financial statements</t>
  </si>
  <si>
    <t xml:space="preserve">Unit : Baht </t>
  </si>
  <si>
    <t xml:space="preserve">     Property, plant and equipment </t>
  </si>
  <si>
    <t xml:space="preserve">     Hire of work contract provisions </t>
  </si>
  <si>
    <t>Income tax expenses</t>
  </si>
  <si>
    <t xml:space="preserve">Earnings per share </t>
  </si>
  <si>
    <t xml:space="preserve">     Profit before income tax</t>
  </si>
  <si>
    <t xml:space="preserve">          Doubtful accounts (reversal) </t>
  </si>
  <si>
    <t xml:space="preserve">          operating assets and liabilities</t>
  </si>
  <si>
    <t xml:space="preserve">     Profit from operation before changes in </t>
  </si>
  <si>
    <t xml:space="preserve">     Trade and other payables </t>
  </si>
  <si>
    <t xml:space="preserve">          Payments for long-term loans</t>
  </si>
  <si>
    <t xml:space="preserve">          Payments for financial lease liabilities </t>
  </si>
  <si>
    <t xml:space="preserve">     Deferred tax liabilities </t>
  </si>
  <si>
    <t xml:space="preserve">          Gain on sales of current investment </t>
  </si>
  <si>
    <t xml:space="preserve">          Proceeds from sales of current investment </t>
  </si>
  <si>
    <t xml:space="preserve">          Proceeds from sales of assets</t>
  </si>
  <si>
    <t>6</t>
  </si>
  <si>
    <t xml:space="preserve">          Payments for current investment acquisition </t>
  </si>
  <si>
    <t xml:space="preserve">          Employee benefits expenses </t>
  </si>
  <si>
    <t xml:space="preserve">Increase share capital </t>
  </si>
  <si>
    <t xml:space="preserve">          Depreciation of assets </t>
  </si>
  <si>
    <t xml:space="preserve">          Unrealized (gain) loss on exchange rate </t>
  </si>
  <si>
    <t>3,799,993,810 common shares</t>
  </si>
  <si>
    <t xml:space="preserve">     of Baht 0.10 each</t>
  </si>
  <si>
    <t>2,699,995,870 common shares</t>
  </si>
  <si>
    <t>2015</t>
  </si>
  <si>
    <t xml:space="preserve">     Other non-current liabilities</t>
  </si>
  <si>
    <t xml:space="preserve">        Other components of equity </t>
  </si>
  <si>
    <t xml:space="preserve">Diluted earnings per share </t>
  </si>
  <si>
    <t>Earnings per share - Owners of the Company</t>
  </si>
  <si>
    <t xml:space="preserve">Proceeds from increase share capital </t>
  </si>
  <si>
    <t xml:space="preserve">Appropriated - legal reserve </t>
  </si>
  <si>
    <t xml:space="preserve">          Proceeds from common shares </t>
  </si>
  <si>
    <t xml:space="preserve">        Interest income</t>
  </si>
  <si>
    <t xml:space="preserve">        Other income</t>
  </si>
  <si>
    <t>Total other income</t>
  </si>
  <si>
    <t>25.1</t>
  </si>
  <si>
    <t>25.2</t>
  </si>
  <si>
    <t>Dividend paid of 2014</t>
  </si>
  <si>
    <t xml:space="preserve">          Gain on sales of assets</t>
  </si>
  <si>
    <t xml:space="preserve">          Interest income</t>
  </si>
  <si>
    <t xml:space="preserve">          Dividend paid </t>
  </si>
  <si>
    <t xml:space="preserve">          Proceeds from interest income</t>
  </si>
  <si>
    <t xml:space="preserve">          Proceeds from share capital increase </t>
  </si>
  <si>
    <t xml:space="preserve">Profit for the year </t>
  </si>
  <si>
    <t>Total comprehensive income for the year</t>
  </si>
  <si>
    <t>Profit for the year</t>
  </si>
  <si>
    <t>Balance as at December 31, 2015</t>
  </si>
  <si>
    <t>- 7 -</t>
  </si>
  <si>
    <t xml:space="preserve">          Other expenses</t>
  </si>
  <si>
    <t>Cash and cash equivalents as at December 31</t>
  </si>
  <si>
    <t>- 9 -</t>
  </si>
  <si>
    <t>KIATTANA TRANSPORT  PUBLIC COMPANY LIMITED AND SUBSIDIARIES</t>
  </si>
  <si>
    <t>Doubtful accounts</t>
  </si>
  <si>
    <t>Items that will not be reclassified subsequently to profit or loss</t>
  </si>
  <si>
    <t xml:space="preserve">Actuarial gain (loss) on defined employee benefit </t>
  </si>
  <si>
    <t xml:space="preserve">      obligations</t>
  </si>
  <si>
    <t xml:space="preserve">        Profit (loss) on re-measuring of available-</t>
  </si>
  <si>
    <t xml:space="preserve">               for-sale investment </t>
  </si>
  <si>
    <t>Items that will be reclassified subsequently to profit or loss</t>
  </si>
  <si>
    <t xml:space="preserve">Other comprehensive income for the year-net of tax </t>
  </si>
  <si>
    <t xml:space="preserve">Income tax related to components of other </t>
  </si>
  <si>
    <t xml:space="preserve">      comprehensive income</t>
  </si>
  <si>
    <t>Total shareholders'</t>
  </si>
  <si>
    <t>equity of the</t>
  </si>
  <si>
    <t>Company</t>
  </si>
  <si>
    <t xml:space="preserve">     Investment in subsidiaries</t>
  </si>
  <si>
    <t xml:space="preserve">          Payments for acquire of investment in subsidiaries</t>
  </si>
  <si>
    <t>AS AT DECEMBER 31, 2016</t>
  </si>
  <si>
    <t>2016</t>
  </si>
  <si>
    <t>3,835493,810 common shares</t>
  </si>
  <si>
    <t>22.1</t>
  </si>
  <si>
    <t>22.2</t>
  </si>
  <si>
    <t xml:space="preserve">     Investment properties</t>
  </si>
  <si>
    <t>24</t>
  </si>
  <si>
    <t>FOR THE YEAR ENDED DECEMBER 31, 2016</t>
  </si>
  <si>
    <t xml:space="preserve">        Gain on sales of assets</t>
  </si>
  <si>
    <t xml:space="preserve">        Gain on sales of short-term loans</t>
  </si>
  <si>
    <t>21.2</t>
  </si>
  <si>
    <t>26.1</t>
  </si>
  <si>
    <t>Beginning balance as at January 1, 2015</t>
  </si>
  <si>
    <t>25.4</t>
  </si>
  <si>
    <t>25.3</t>
  </si>
  <si>
    <t>Dividend paid of 2015</t>
  </si>
  <si>
    <t>Balance as at December 31, 2016</t>
  </si>
  <si>
    <t xml:space="preserve">          Other non-current liabilities</t>
  </si>
  <si>
    <t xml:space="preserve">          Hire of work contract provisions</t>
  </si>
  <si>
    <t xml:space="preserve">Loss on impairment of land </t>
  </si>
  <si>
    <t xml:space="preserve">          Loss on impairment of land </t>
  </si>
  <si>
    <t>Supplemental disclosures of cash flows information are detailed in notes 30 to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</si>
</sst>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_);[Blue]\(#,##0.0\)"/>
    <numFmt numFmtId="190" formatCode="#,##0.00\ ;[Blue]\(#,##0.00\)"/>
    <numFmt numFmtId="191" formatCode="#,##0.00\ ;\(#,##0.00\)"/>
    <numFmt numFmtId="192" formatCode="0.00\ "/>
    <numFmt numFmtId="193" formatCode="#,##0_);[Blue]\(#,##0\)"/>
    <numFmt numFmtId="194" formatCode="#,##0.00;[Red]\(#,##0.00\)"/>
  </numFmts>
  <fonts count="3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sz val="10"/>
      <name val="Helv"/>
      <family val="2"/>
    </font>
    <font>
      <sz val="10"/>
      <name val="Courier"/>
      <family val="3"/>
    </font>
    <font>
      <sz val="8"/>
      <name val="MS Sans Serif"/>
      <family val="2"/>
      <charset val="222"/>
    </font>
    <font>
      <b/>
      <sz val="15"/>
      <name val="AngsanaUPC"/>
      <family val="1"/>
      <charset val="222"/>
    </font>
    <font>
      <sz val="13"/>
      <name val="Angsana New"/>
      <family val="1"/>
    </font>
    <font>
      <i/>
      <sz val="13"/>
      <name val="AngsanaUPC"/>
      <family val="1"/>
      <charset val="222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indexed="10"/>
      <name val="Angsana New"/>
      <family val="1"/>
    </font>
    <font>
      <u/>
      <sz val="13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3"/>
      <name val="AngsanaUPC"/>
      <family val="1"/>
      <charset val="222"/>
    </font>
    <font>
      <sz val="13"/>
      <color theme="1"/>
      <name val="Angsana New"/>
      <family val="1"/>
    </font>
    <font>
      <b/>
      <sz val="14"/>
      <name val="AngsanaUPC"/>
      <family val="1"/>
      <charset val="222"/>
    </font>
    <font>
      <sz val="15"/>
      <name val="AngsanaUPC"/>
      <family val="1"/>
    </font>
    <font>
      <i/>
      <sz val="13"/>
      <name val="AngsanaUPC"/>
      <family val="1"/>
    </font>
    <font>
      <sz val="13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8" fillId="0" borderId="0"/>
    <xf numFmtId="0" fontId="7" fillId="0" borderId="0"/>
  </cellStyleXfs>
  <cellXfs count="226">
    <xf numFmtId="0" fontId="0" fillId="0" borderId="0" xfId="0"/>
    <xf numFmtId="188" fontId="6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11" fillId="0" borderId="0" xfId="0" applyNumberFormat="1" applyFont="1" applyFill="1"/>
    <xf numFmtId="188" fontId="11" fillId="0" borderId="0" xfId="0" applyNumberFormat="1" applyFont="1"/>
    <xf numFmtId="39" fontId="11" fillId="0" borderId="0" xfId="0" applyNumberFormat="1" applyFont="1"/>
    <xf numFmtId="188" fontId="11" fillId="0" borderId="0" xfId="0" applyNumberFormat="1" applyFont="1" applyFill="1" applyBorder="1"/>
    <xf numFmtId="188" fontId="6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0" xfId="1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6" applyNumberFormat="1" applyFont="1" applyAlignment="1" applyProtection="1">
      <alignment horizontal="center"/>
    </xf>
    <xf numFmtId="188" fontId="11" fillId="0" borderId="0" xfId="1" applyNumberFormat="1" applyFont="1" applyAlignment="1">
      <alignment horizontal="center"/>
    </xf>
    <xf numFmtId="188" fontId="11" fillId="0" borderId="0" xfId="6" applyNumberFormat="1" applyFont="1" applyBorder="1" applyAlignment="1" applyProtection="1">
      <alignment horizontal="center"/>
    </xf>
    <xf numFmtId="188" fontId="11" fillId="0" borderId="0" xfId="0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1" fillId="0" borderId="1" xfId="0" applyNumberFormat="1" applyFont="1" applyBorder="1" applyAlignment="1">
      <alignment horizontal="center"/>
    </xf>
    <xf numFmtId="188" fontId="11" fillId="0" borderId="1" xfId="0" applyNumberFormat="1" applyFont="1" applyBorder="1"/>
    <xf numFmtId="188" fontId="11" fillId="0" borderId="1" xfId="1" applyNumberFormat="1" applyFont="1" applyBorder="1" applyAlignment="1">
      <alignment horizontal="center"/>
    </xf>
    <xf numFmtId="190" fontId="11" fillId="0" borderId="0" xfId="0" applyNumberFormat="1" applyFont="1" applyFill="1" applyBorder="1"/>
    <xf numFmtId="190" fontId="11" fillId="0" borderId="0" xfId="1" applyNumberFormat="1" applyFont="1" applyFill="1" applyBorder="1"/>
    <xf numFmtId="188" fontId="15" fillId="0" borderId="0" xfId="0" applyNumberFormat="1" applyFont="1" applyFill="1"/>
    <xf numFmtId="188" fontId="11" fillId="0" borderId="0" xfId="0" applyNumberFormat="1" applyFont="1" applyFill="1" applyAlignment="1"/>
    <xf numFmtId="188" fontId="11" fillId="0" borderId="0" xfId="6" applyNumberFormat="1" applyFont="1" applyFill="1" applyAlignment="1"/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 applyBorder="1" applyAlignment="1">
      <alignment horizontal="center"/>
    </xf>
    <xf numFmtId="188" fontId="6" fillId="0" borderId="0" xfId="6" applyNumberFormat="1" applyFont="1" applyFill="1" applyBorder="1"/>
    <xf numFmtId="39" fontId="6" fillId="0" borderId="0" xfId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horizontal="center"/>
    </xf>
    <xf numFmtId="39" fontId="6" fillId="0" borderId="1" xfId="0" applyNumberFormat="1" applyFont="1" applyFill="1" applyBorder="1"/>
    <xf numFmtId="188" fontId="6" fillId="0" borderId="1" xfId="0" applyNumberFormat="1" applyFont="1" applyFill="1" applyBorder="1"/>
    <xf numFmtId="188" fontId="6" fillId="0" borderId="1" xfId="6" applyNumberFormat="1" applyFont="1" applyFill="1" applyBorder="1" applyAlignment="1">
      <alignment horizontal="center"/>
    </xf>
    <xf numFmtId="39" fontId="16" fillId="0" borderId="1" xfId="0" applyNumberFormat="1" applyFont="1" applyFill="1" applyBorder="1"/>
    <xf numFmtId="39" fontId="6" fillId="0" borderId="1" xfId="1" applyNumberFormat="1" applyFont="1" applyFill="1" applyBorder="1" applyAlignment="1">
      <alignment horizontal="center"/>
    </xf>
    <xf numFmtId="39" fontId="16" fillId="0" borderId="1" xfId="0" applyNumberFormat="1" applyFont="1" applyFill="1" applyBorder="1" applyAlignment="1">
      <alignment horizontal="center"/>
    </xf>
    <xf numFmtId="39" fontId="16" fillId="0" borderId="1" xfId="1" applyNumberFormat="1" applyFont="1" applyFill="1" applyBorder="1" applyAlignment="1">
      <alignment horizontal="center"/>
    </xf>
    <xf numFmtId="188" fontId="18" fillId="0" borderId="0" xfId="6" quotePrefix="1" applyNumberFormat="1" applyFont="1" applyFill="1" applyBorder="1" applyAlignment="1">
      <alignment horizontal="center"/>
    </xf>
    <xf numFmtId="39" fontId="17" fillId="0" borderId="0" xfId="0" applyNumberFormat="1" applyFont="1" applyFill="1"/>
    <xf numFmtId="188" fontId="17" fillId="0" borderId="0" xfId="0" quotePrefix="1" applyNumberFormat="1" applyFont="1" applyFill="1" applyAlignment="1">
      <alignment horizontal="center"/>
    </xf>
    <xf numFmtId="188" fontId="17" fillId="0" borderId="0" xfId="0" applyNumberFormat="1" applyFont="1" applyFill="1"/>
    <xf numFmtId="188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/>
    <xf numFmtId="188" fontId="17" fillId="0" borderId="0" xfId="6" applyNumberFormat="1" applyFont="1" applyFill="1"/>
    <xf numFmtId="188" fontId="17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>
      <alignment horizontal="center"/>
    </xf>
    <xf numFmtId="188" fontId="18" fillId="0" borderId="0" xfId="1" applyNumberFormat="1" applyFont="1" applyFill="1"/>
    <xf numFmtId="188" fontId="10" fillId="0" borderId="0" xfId="0" applyNumberFormat="1" applyFont="1" applyFill="1"/>
    <xf numFmtId="188" fontId="17" fillId="0" borderId="0" xfId="1" applyNumberFormat="1" applyFont="1" applyFill="1"/>
    <xf numFmtId="188" fontId="21" fillId="0" borderId="0" xfId="0" applyNumberFormat="1" applyFont="1" applyFill="1"/>
    <xf numFmtId="1" fontId="17" fillId="0" borderId="0" xfId="0" applyNumberFormat="1" applyFont="1" applyFill="1" applyAlignment="1">
      <alignment horizontal="center"/>
    </xf>
    <xf numFmtId="188" fontId="17" fillId="0" borderId="2" xfId="1" applyNumberFormat="1" applyFont="1" applyFill="1" applyBorder="1"/>
    <xf numFmtId="188" fontId="17" fillId="0" borderId="3" xfId="1" applyNumberFormat="1" applyFont="1" applyFill="1" applyBorder="1"/>
    <xf numFmtId="39" fontId="18" fillId="0" borderId="0" xfId="0" applyNumberFormat="1" applyFont="1" applyFill="1"/>
    <xf numFmtId="39" fontId="17" fillId="0" borderId="0" xfId="1" applyNumberFormat="1" applyFont="1" applyFill="1" applyBorder="1"/>
    <xf numFmtId="188" fontId="21" fillId="0" borderId="0" xfId="0" applyNumberFormat="1" applyFont="1" applyFill="1" applyAlignment="1"/>
    <xf numFmtId="188" fontId="17" fillId="0" borderId="0" xfId="2" applyNumberFormat="1" applyFont="1" applyFill="1"/>
    <xf numFmtId="188" fontId="17" fillId="0" borderId="0" xfId="1" applyNumberFormat="1" applyFont="1" applyFill="1" applyBorder="1"/>
    <xf numFmtId="188" fontId="17" fillId="0" borderId="4" xfId="0" applyNumberFormat="1" applyFont="1" applyFill="1" applyBorder="1"/>
    <xf numFmtId="188" fontId="17" fillId="0" borderId="0" xfId="0" applyNumberFormat="1" applyFont="1" applyFill="1" applyBorder="1"/>
    <xf numFmtId="188" fontId="17" fillId="0" borderId="3" xfId="0" applyNumberFormat="1" applyFont="1" applyFill="1" applyBorder="1"/>
    <xf numFmtId="188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/>
    <xf numFmtId="189" fontId="17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/>
    <xf numFmtId="190" fontId="11" fillId="0" borderId="5" xfId="0" applyNumberFormat="1" applyFont="1" applyFill="1" applyBorder="1"/>
    <xf numFmtId="40" fontId="27" fillId="0" borderId="0" xfId="0" applyNumberFormat="1" applyFont="1" applyFill="1" applyBorder="1" applyAlignment="1">
      <alignment horizontal="center"/>
    </xf>
    <xf numFmtId="40" fontId="28" fillId="0" borderId="0" xfId="0" quotePrefix="1" applyNumberFormat="1" applyFont="1" applyFill="1" applyBorder="1" applyAlignment="1">
      <alignment horizontal="center"/>
    </xf>
    <xf numFmtId="187" fontId="23" fillId="0" borderId="0" xfId="1" applyNumberFormat="1" applyFont="1" applyFill="1"/>
    <xf numFmtId="188" fontId="19" fillId="0" borderId="0" xfId="0" quotePrefix="1" applyNumberFormat="1" applyFont="1" applyFill="1" applyAlignment="1">
      <alignment horizontal="center"/>
    </xf>
    <xf numFmtId="188" fontId="19" fillId="0" borderId="0" xfId="0" applyNumberFormat="1" applyFont="1" applyFill="1"/>
    <xf numFmtId="188" fontId="17" fillId="0" borderId="0" xfId="0" applyNumberFormat="1" applyFont="1" applyFill="1" applyAlignment="1"/>
    <xf numFmtId="39" fontId="23" fillId="0" borderId="0" xfId="0" applyNumberFormat="1" applyFont="1" applyFill="1"/>
    <xf numFmtId="39" fontId="23" fillId="0" borderId="0" xfId="0" applyNumberFormat="1" applyFont="1" applyFill="1" applyAlignment="1">
      <alignment horizontal="center"/>
    </xf>
    <xf numFmtId="39" fontId="23" fillId="0" borderId="0" xfId="6" applyNumberFormat="1" applyFont="1" applyFill="1"/>
    <xf numFmtId="39" fontId="23" fillId="0" borderId="0" xfId="0" quotePrefix="1" applyNumberFormat="1" applyFont="1" applyFill="1" applyBorder="1" applyAlignment="1">
      <alignment horizontal="center"/>
    </xf>
    <xf numFmtId="188" fontId="23" fillId="0" borderId="1" xfId="0" applyNumberFormat="1" applyFont="1" applyFill="1" applyBorder="1"/>
    <xf numFmtId="188" fontId="22" fillId="0" borderId="1" xfId="6" applyNumberFormat="1" applyFont="1" applyFill="1" applyBorder="1" applyAlignment="1">
      <alignment horizontal="center"/>
    </xf>
    <xf numFmtId="188" fontId="22" fillId="0" borderId="0" xfId="6" quotePrefix="1" applyNumberFormat="1" applyFont="1" applyFill="1" applyBorder="1" applyAlignment="1">
      <alignment horizontal="center"/>
    </xf>
    <xf numFmtId="188" fontId="23" fillId="0" borderId="1" xfId="0" quotePrefix="1" applyNumberFormat="1" applyFont="1" applyFill="1" applyBorder="1" applyAlignment="1">
      <alignment horizontal="center"/>
    </xf>
    <xf numFmtId="188" fontId="22" fillId="0" borderId="1" xfId="0" applyNumberFormat="1" applyFont="1" applyFill="1" applyBorder="1" applyAlignment="1">
      <alignment horizontal="center"/>
    </xf>
    <xf numFmtId="39" fontId="22" fillId="0" borderId="0" xfId="0" applyNumberFormat="1" applyFont="1" applyFill="1"/>
    <xf numFmtId="188" fontId="24" fillId="0" borderId="0" xfId="0" applyNumberFormat="1" applyFont="1" applyFill="1" applyBorder="1" applyAlignment="1">
      <alignment horizontal="center"/>
    </xf>
    <xf numFmtId="188" fontId="22" fillId="0" borderId="0" xfId="0" quotePrefix="1" applyNumberFormat="1" applyFont="1" applyFill="1" applyAlignment="1">
      <alignment horizontal="center"/>
    </xf>
    <xf numFmtId="188" fontId="23" fillId="0" borderId="0" xfId="0" applyNumberFormat="1" applyFont="1" applyFill="1" applyAlignment="1">
      <alignment horizontal="center"/>
    </xf>
    <xf numFmtId="39" fontId="22" fillId="0" borderId="0" xfId="1" applyNumberFormat="1" applyFont="1" applyFill="1"/>
    <xf numFmtId="39" fontId="23" fillId="0" borderId="0" xfId="1" applyNumberFormat="1" applyFont="1" applyFill="1"/>
    <xf numFmtId="190" fontId="23" fillId="0" borderId="0" xfId="2" applyNumberFormat="1" applyFont="1" applyFill="1"/>
    <xf numFmtId="190" fontId="23" fillId="0" borderId="0" xfId="0" applyNumberFormat="1" applyFont="1" applyFill="1"/>
    <xf numFmtId="190" fontId="23" fillId="0" borderId="2" xfId="2" applyNumberFormat="1" applyFont="1" applyFill="1" applyBorder="1"/>
    <xf numFmtId="190" fontId="23" fillId="0" borderId="0" xfId="1" applyNumberFormat="1" applyFont="1" applyFill="1"/>
    <xf numFmtId="190" fontId="23" fillId="0" borderId="0" xfId="2" applyNumberFormat="1" applyFont="1" applyFill="1" applyBorder="1"/>
    <xf numFmtId="191" fontId="23" fillId="0" borderId="0" xfId="2" applyNumberFormat="1" applyFont="1" applyFill="1"/>
    <xf numFmtId="191" fontId="23" fillId="0" borderId="0" xfId="0" applyNumberFormat="1" applyFont="1" applyFill="1"/>
    <xf numFmtId="191" fontId="23" fillId="0" borderId="0" xfId="2" applyNumberFormat="1" applyFont="1" applyFill="1" applyBorder="1"/>
    <xf numFmtId="191" fontId="23" fillId="0" borderId="0" xfId="0" applyNumberFormat="1" applyFont="1" applyFill="1" applyBorder="1"/>
    <xf numFmtId="191" fontId="23" fillId="0" borderId="1" xfId="2" applyNumberFormat="1" applyFont="1" applyFill="1" applyBorder="1"/>
    <xf numFmtId="191" fontId="23" fillId="0" borderId="3" xfId="2" applyNumberFormat="1" applyFont="1" applyFill="1" applyBorder="1"/>
    <xf numFmtId="190" fontId="23" fillId="0" borderId="0" xfId="1" applyNumberFormat="1" applyFont="1" applyFill="1" applyBorder="1"/>
    <xf numFmtId="190" fontId="23" fillId="0" borderId="0" xfId="0" applyNumberFormat="1" applyFont="1" applyFill="1" applyBorder="1"/>
    <xf numFmtId="39" fontId="23" fillId="0" borderId="0" xfId="0" applyNumberFormat="1" applyFont="1" applyFill="1" applyBorder="1"/>
    <xf numFmtId="191" fontId="23" fillId="0" borderId="3" xfId="0" applyNumberFormat="1" applyFont="1" applyFill="1" applyBorder="1"/>
    <xf numFmtId="39" fontId="23" fillId="0" borderId="0" xfId="1" applyNumberFormat="1" applyFont="1" applyFill="1" applyBorder="1"/>
    <xf numFmtId="192" fontId="23" fillId="0" borderId="0" xfId="0" applyNumberFormat="1" applyFont="1" applyFill="1" applyBorder="1"/>
    <xf numFmtId="187" fontId="23" fillId="0" borderId="0" xfId="2" applyNumberFormat="1" applyFont="1" applyFill="1"/>
    <xf numFmtId="188" fontId="23" fillId="0" borderId="0" xfId="0" applyNumberFormat="1" applyFont="1" applyFill="1"/>
    <xf numFmtId="188" fontId="26" fillId="0" borderId="0" xfId="0" applyNumberFormat="1" applyFont="1" applyFill="1" applyAlignment="1">
      <alignment horizontal="center"/>
    </xf>
    <xf numFmtId="188" fontId="14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Border="1" applyAlignment="1">
      <alignment horizontal="center"/>
    </xf>
    <xf numFmtId="188" fontId="14" fillId="0" borderId="0" xfId="0" applyNumberFormat="1" applyFont="1" applyFill="1" applyBorder="1"/>
    <xf numFmtId="188" fontId="14" fillId="0" borderId="0" xfId="0" applyNumberFormat="1" applyFont="1" applyFill="1" applyAlignment="1"/>
    <xf numFmtId="39" fontId="25" fillId="0" borderId="0" xfId="0" quotePrefix="1" applyNumberFormat="1" applyFont="1" applyFill="1" applyAlignment="1">
      <alignment horizontal="center"/>
    </xf>
    <xf numFmtId="191" fontId="23" fillId="0" borderId="5" xfId="2" applyNumberFormat="1" applyFont="1" applyFill="1" applyBorder="1"/>
    <xf numFmtId="188" fontId="13" fillId="0" borderId="1" xfId="6" applyNumberFormat="1" applyFont="1" applyBorder="1" applyAlignment="1">
      <alignment horizontal="center"/>
    </xf>
    <xf numFmtId="39" fontId="5" fillId="0" borderId="1" xfId="0" applyNumberFormat="1" applyFont="1" applyFill="1" applyBorder="1" applyAlignment="1">
      <alignment horizontal="center"/>
    </xf>
    <xf numFmtId="49" fontId="27" fillId="0" borderId="0" xfId="0" quotePrefix="1" applyNumberFormat="1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right"/>
    </xf>
    <xf numFmtId="39" fontId="30" fillId="0" borderId="0" xfId="0" applyNumberFormat="1" applyFont="1" applyFill="1" applyBorder="1" applyAlignment="1">
      <alignment horizontal="center"/>
    </xf>
    <xf numFmtId="39" fontId="30" fillId="0" borderId="0" xfId="0" applyNumberFormat="1" applyFont="1" applyFill="1" applyBorder="1" applyAlignment="1">
      <alignment horizontal="right"/>
    </xf>
    <xf numFmtId="39" fontId="30" fillId="0" borderId="1" xfId="6" applyNumberFormat="1" applyFont="1" applyFill="1" applyBorder="1" applyAlignment="1">
      <alignment horizontal="center"/>
    </xf>
    <xf numFmtId="39" fontId="27" fillId="0" borderId="0" xfId="6" quotePrefix="1" applyNumberFormat="1" applyFont="1" applyFill="1" applyBorder="1" applyAlignment="1">
      <alignment horizontal="center"/>
    </xf>
    <xf numFmtId="39" fontId="31" fillId="0" borderId="1" xfId="0" quotePrefix="1" applyNumberFormat="1" applyFont="1" applyFill="1" applyBorder="1" applyAlignment="1">
      <alignment horizontal="center"/>
    </xf>
    <xf numFmtId="39" fontId="30" fillId="0" borderId="1" xfId="0" applyNumberFormat="1" applyFont="1" applyFill="1" applyBorder="1" applyAlignment="1">
      <alignment horizontal="center"/>
    </xf>
    <xf numFmtId="39" fontId="29" fillId="0" borderId="0" xfId="1" applyNumberFormat="1" applyFont="1" applyFill="1" applyBorder="1" applyAlignment="1">
      <alignment horizontal="center"/>
    </xf>
    <xf numFmtId="191" fontId="29" fillId="0" borderId="0" xfId="1" applyNumberFormat="1" applyFont="1" applyFill="1" applyBorder="1" applyAlignment="1">
      <alignment horizontal="center"/>
    </xf>
    <xf numFmtId="191" fontId="29" fillId="0" borderId="0" xfId="2" applyNumberFormat="1" applyFont="1" applyFill="1" applyBorder="1" applyAlignment="1">
      <alignment horizontal="center"/>
    </xf>
    <xf numFmtId="39" fontId="30" fillId="0" borderId="0" xfId="0" applyNumberFormat="1" applyFont="1" applyFill="1" applyAlignment="1"/>
    <xf numFmtId="39" fontId="30" fillId="0" borderId="0" xfId="6" applyNumberFormat="1" applyFont="1" applyFill="1" applyAlignment="1" applyProtection="1">
      <alignment horizontal="left"/>
    </xf>
    <xf numFmtId="190" fontId="11" fillId="0" borderId="5" xfId="1" applyNumberFormat="1" applyFont="1" applyFill="1" applyBorder="1"/>
    <xf numFmtId="190" fontId="11" fillId="0" borderId="3" xfId="0" applyNumberFormat="1" applyFont="1" applyFill="1" applyBorder="1"/>
    <xf numFmtId="39" fontId="6" fillId="0" borderId="3" xfId="0" applyNumberFormat="1" applyFont="1" applyFill="1" applyBorder="1"/>
    <xf numFmtId="188" fontId="17" fillId="0" borderId="0" xfId="2" applyNumberFormat="1" applyFont="1" applyFill="1" applyAlignment="1">
      <alignment shrinkToFit="1"/>
    </xf>
    <xf numFmtId="188" fontId="17" fillId="0" borderId="0" xfId="2" applyNumberFormat="1" applyFont="1" applyFill="1" applyBorder="1"/>
    <xf numFmtId="188" fontId="21" fillId="0" borderId="0" xfId="2" applyNumberFormat="1" applyFont="1" applyFill="1" applyBorder="1" applyAlignment="1">
      <alignment shrinkToFit="1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39" fontId="11" fillId="0" borderId="0" xfId="0" applyNumberFormat="1" applyFont="1" applyFill="1"/>
    <xf numFmtId="188" fontId="22" fillId="0" borderId="1" xfId="6" applyNumberFormat="1" applyFont="1" applyFill="1" applyBorder="1" applyAlignment="1"/>
    <xf numFmtId="39" fontId="20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39" fontId="19" fillId="0" borderId="0" xfId="0" applyNumberFormat="1" applyFont="1" applyFill="1"/>
    <xf numFmtId="188" fontId="19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/>
    <xf numFmtId="188" fontId="32" fillId="0" borderId="0" xfId="0" applyNumberFormat="1" applyFont="1" applyFill="1" applyAlignment="1">
      <alignment horizontal="center"/>
    </xf>
    <xf numFmtId="189" fontId="19" fillId="0" borderId="0" xfId="0" quotePrefix="1" applyNumberFormat="1" applyFont="1" applyFill="1" applyAlignment="1">
      <alignment horizontal="center"/>
    </xf>
    <xf numFmtId="188" fontId="19" fillId="0" borderId="0" xfId="1" applyNumberFormat="1" applyFont="1" applyFill="1"/>
    <xf numFmtId="39" fontId="33" fillId="0" borderId="0" xfId="0" applyNumberFormat="1" applyFont="1" applyFill="1" applyAlignment="1">
      <alignment horizontal="center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Alignment="1">
      <alignment horizontal="center"/>
    </xf>
    <xf numFmtId="39" fontId="30" fillId="0" borderId="0" xfId="0" applyNumberFormat="1" applyFont="1" applyFill="1" applyAlignment="1">
      <alignment horizontal="center"/>
    </xf>
    <xf numFmtId="191" fontId="23" fillId="0" borderId="1" xfId="0" applyNumberFormat="1" applyFont="1" applyFill="1" applyBorder="1"/>
    <xf numFmtId="39" fontId="29" fillId="0" borderId="0" xfId="0" applyNumberFormat="1" applyFont="1" applyFill="1" applyAlignment="1"/>
    <xf numFmtId="39" fontId="29" fillId="0" borderId="0" xfId="7" applyNumberFormat="1" applyFont="1" applyFill="1" applyAlignment="1"/>
    <xf numFmtId="39" fontId="31" fillId="0" borderId="1" xfId="0" applyNumberFormat="1" applyFont="1" applyFill="1" applyBorder="1" applyAlignment="1"/>
    <xf numFmtId="39" fontId="30" fillId="0" borderId="0" xfId="0" applyNumberFormat="1" applyFont="1" applyFill="1" applyBorder="1" applyAlignment="1"/>
    <xf numFmtId="39" fontId="29" fillId="0" borderId="0" xfId="0" applyNumberFormat="1" applyFont="1" applyFill="1" applyBorder="1" applyAlignment="1"/>
    <xf numFmtId="39" fontId="29" fillId="0" borderId="0" xfId="1" applyNumberFormat="1" applyFont="1" applyFill="1" applyBorder="1" applyAlignment="1"/>
    <xf numFmtId="191" fontId="29" fillId="0" borderId="0" xfId="0" applyNumberFormat="1" applyFont="1" applyFill="1" applyAlignment="1"/>
    <xf numFmtId="191" fontId="29" fillId="0" borderId="0" xfId="1" applyNumberFormat="1" applyFont="1" applyFill="1" applyBorder="1" applyAlignment="1"/>
    <xf numFmtId="40" fontId="29" fillId="0" borderId="0" xfId="0" applyNumberFormat="1" applyFont="1" applyFill="1" applyBorder="1" applyAlignment="1"/>
    <xf numFmtId="191" fontId="29" fillId="0" borderId="0" xfId="0" applyNumberFormat="1" applyFont="1" applyFill="1" applyBorder="1" applyAlignment="1"/>
    <xf numFmtId="191" fontId="29" fillId="0" borderId="1" xfId="0" applyNumberFormat="1" applyFont="1" applyFill="1" applyBorder="1" applyAlignment="1"/>
    <xf numFmtId="191" fontId="29" fillId="0" borderId="0" xfId="2" applyNumberFormat="1" applyFont="1" applyFill="1" applyBorder="1" applyAlignment="1"/>
    <xf numFmtId="191" fontId="29" fillId="0" borderId="2" xfId="0" applyNumberFormat="1" applyFont="1" applyFill="1" applyBorder="1" applyAlignment="1"/>
    <xf numFmtId="191" fontId="29" fillId="0" borderId="2" xfId="1" applyNumberFormat="1" applyFont="1" applyFill="1" applyBorder="1" applyAlignment="1"/>
    <xf numFmtId="191" fontId="29" fillId="0" borderId="2" xfId="2" applyNumberFormat="1" applyFont="1" applyFill="1" applyBorder="1" applyAlignment="1"/>
    <xf numFmtId="191" fontId="29" fillId="0" borderId="1" xfId="1" applyNumberFormat="1" applyFont="1" applyFill="1" applyBorder="1" applyAlignment="1"/>
    <xf numFmtId="191" fontId="29" fillId="0" borderId="4" xfId="1" applyNumberFormat="1" applyFont="1" applyFill="1" applyBorder="1" applyAlignment="1"/>
    <xf numFmtId="43" fontId="23" fillId="0" borderId="0" xfId="1" applyNumberFormat="1" applyFont="1" applyFill="1"/>
    <xf numFmtId="191" fontId="29" fillId="0" borderId="5" xfId="0" applyNumberFormat="1" applyFont="1" applyFill="1" applyBorder="1" applyAlignment="1"/>
    <xf numFmtId="191" fontId="29" fillId="0" borderId="5" xfId="2" applyNumberFormat="1" applyFont="1" applyFill="1" applyBorder="1" applyAlignment="1"/>
    <xf numFmtId="188" fontId="34" fillId="0" borderId="0" xfId="0" applyNumberFormat="1" applyFont="1" applyFill="1"/>
    <xf numFmtId="188" fontId="17" fillId="0" borderId="0" xfId="0" applyNumberFormat="1" applyFont="1" applyFill="1" applyBorder="1" applyAlignment="1">
      <alignment shrinkToFit="1"/>
    </xf>
    <xf numFmtId="188" fontId="17" fillId="0" borderId="1" xfId="1" applyNumberFormat="1" applyFont="1" applyFill="1" applyBorder="1"/>
    <xf numFmtId="188" fontId="13" fillId="0" borderId="0" xfId="0" applyNumberFormat="1" applyFont="1" applyFill="1" applyAlignment="1">
      <alignment horizontal="center"/>
    </xf>
    <xf numFmtId="190" fontId="23" fillId="0" borderId="2" xfId="0" applyNumberFormat="1" applyFont="1" applyFill="1" applyBorder="1"/>
    <xf numFmtId="39" fontId="22" fillId="0" borderId="0" xfId="0" applyNumberFormat="1" applyFont="1" applyFill="1" applyAlignment="1">
      <alignment horizontal="center"/>
    </xf>
    <xf numFmtId="39" fontId="35" fillId="0" borderId="0" xfId="0" applyNumberFormat="1" applyFont="1" applyFill="1" applyAlignment="1">
      <alignment horizontal="right"/>
    </xf>
    <xf numFmtId="39" fontId="22" fillId="0" borderId="0" xfId="0" applyNumberFormat="1" applyFont="1" applyFill="1" applyAlignment="1">
      <alignment horizontal="center"/>
    </xf>
    <xf numFmtId="39" fontId="30" fillId="0" borderId="0" xfId="0" quotePrefix="1" applyNumberFormat="1" applyFont="1" applyFill="1" applyAlignment="1">
      <alignment horizontal="center"/>
    </xf>
    <xf numFmtId="188" fontId="17" fillId="0" borderId="0" xfId="0" quotePrefix="1" applyNumberFormat="1" applyFont="1" applyFill="1" applyAlignment="1">
      <alignment horizontal="center"/>
    </xf>
    <xf numFmtId="188" fontId="36" fillId="0" borderId="4" xfId="0" applyNumberFormat="1" applyFont="1" applyFill="1" applyBorder="1" applyAlignment="1">
      <alignment shrinkToFit="1"/>
    </xf>
    <xf numFmtId="188" fontId="36" fillId="0" borderId="0" xfId="0" quotePrefix="1" applyNumberFormat="1" applyFont="1" applyFill="1" applyAlignment="1">
      <alignment horizontal="center"/>
    </xf>
    <xf numFmtId="193" fontId="36" fillId="0" borderId="0" xfId="0" quotePrefix="1" applyNumberFormat="1" applyFont="1" applyFill="1" applyAlignment="1">
      <alignment horizontal="center"/>
    </xf>
    <xf numFmtId="189" fontId="36" fillId="0" borderId="0" xfId="0" quotePrefix="1" applyNumberFormat="1" applyFont="1" applyFill="1" applyAlignment="1">
      <alignment horizontal="center"/>
    </xf>
    <xf numFmtId="39" fontId="23" fillId="0" borderId="0" xfId="2" applyNumberFormat="1" applyFont="1" applyFill="1" applyBorder="1"/>
    <xf numFmtId="194" fontId="23" fillId="0" borderId="0" xfId="2" applyNumberFormat="1" applyFont="1" applyFill="1" applyBorder="1"/>
    <xf numFmtId="188" fontId="37" fillId="0" borderId="0" xfId="0" quotePrefix="1" applyNumberFormat="1" applyFont="1" applyFill="1" applyBorder="1" applyAlignment="1">
      <alignment horizontal="center"/>
    </xf>
    <xf numFmtId="190" fontId="38" fillId="0" borderId="0" xfId="1" applyNumberFormat="1" applyFont="1" applyFill="1" applyBorder="1"/>
    <xf numFmtId="190" fontId="38" fillId="0" borderId="0" xfId="0" applyNumberFormat="1" applyFont="1" applyFill="1" applyBorder="1"/>
    <xf numFmtId="188" fontId="11" fillId="0" borderId="0" xfId="1" applyNumberFormat="1" applyFont="1" applyFill="1" applyBorder="1"/>
    <xf numFmtId="188" fontId="29" fillId="0" borderId="0" xfId="0" applyNumberFormat="1" applyFont="1" applyFill="1" applyAlignment="1"/>
    <xf numFmtId="188" fontId="29" fillId="0" borderId="0" xfId="0" applyNumberFormat="1" applyFont="1" applyFill="1" applyBorder="1" applyAlignment="1"/>
    <xf numFmtId="188" fontId="29" fillId="0" borderId="0" xfId="2" applyNumberFormat="1" applyFont="1" applyFill="1" applyBorder="1" applyAlignment="1">
      <alignment horizontal="center"/>
    </xf>
    <xf numFmtId="188" fontId="29" fillId="0" borderId="0" xfId="2" applyNumberFormat="1" applyFont="1" applyFill="1" applyBorder="1" applyAlignment="1"/>
    <xf numFmtId="188" fontId="29" fillId="0" borderId="1" xfId="0" applyNumberFormat="1" applyFont="1" applyFill="1" applyBorder="1" applyAlignment="1"/>
    <xf numFmtId="188" fontId="29" fillId="0" borderId="1" xfId="1" applyNumberFormat="1" applyFont="1" applyFill="1" applyBorder="1" applyAlignment="1"/>
    <xf numFmtId="191" fontId="23" fillId="0" borderId="1" xfId="1" applyNumberFormat="1" applyFont="1" applyFill="1" applyBorder="1"/>
    <xf numFmtId="188" fontId="18" fillId="0" borderId="0" xfId="0" applyNumberFormat="1" applyFont="1" applyFill="1" applyAlignment="1">
      <alignment horizontal="center"/>
    </xf>
    <xf numFmtId="188" fontId="17" fillId="0" borderId="0" xfId="0" quotePrefix="1" applyNumberFormat="1" applyFont="1" applyFill="1" applyAlignment="1">
      <alignment horizontal="center"/>
    </xf>
    <xf numFmtId="188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188" fontId="18" fillId="0" borderId="1" xfId="0" quotePrefix="1" applyNumberFormat="1" applyFont="1" applyFill="1" applyBorder="1" applyAlignment="1">
      <alignment horizontal="center"/>
    </xf>
    <xf numFmtId="188" fontId="18" fillId="0" borderId="1" xfId="0" applyNumberFormat="1" applyFont="1" applyFill="1" applyBorder="1" applyAlignment="1">
      <alignment horizontal="center"/>
    </xf>
    <xf numFmtId="39" fontId="22" fillId="0" borderId="0" xfId="0" applyNumberFormat="1" applyFont="1" applyFill="1" applyAlignment="1">
      <alignment horizontal="center"/>
    </xf>
    <xf numFmtId="39" fontId="22" fillId="0" borderId="0" xfId="0" quotePrefix="1" applyNumberFormat="1" applyFont="1" applyFill="1" applyAlignment="1">
      <alignment horizontal="center"/>
    </xf>
    <xf numFmtId="39" fontId="23" fillId="0" borderId="0" xfId="0" quotePrefix="1" applyNumberFormat="1" applyFont="1" applyFill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88" fontId="11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30" fillId="0" borderId="0" xfId="0" applyNumberFormat="1" applyFont="1" applyFill="1" applyAlignment="1">
      <alignment horizontal="center"/>
    </xf>
    <xf numFmtId="39" fontId="30" fillId="0" borderId="0" xfId="0" quotePrefix="1" applyNumberFormat="1" applyFont="1" applyFill="1" applyAlignment="1">
      <alignment horizontal="center"/>
    </xf>
    <xf numFmtId="39" fontId="29" fillId="0" borderId="0" xfId="0" quotePrefix="1" applyNumberFormat="1" applyFont="1" applyFill="1" applyBorder="1" applyAlignment="1">
      <alignment horizontal="center"/>
    </xf>
    <xf numFmtId="191" fontId="23" fillId="0" borderId="0" xfId="1" applyNumberFormat="1" applyFont="1" applyFill="1" applyBorder="1"/>
  </cellXfs>
  <cellStyles count="9">
    <cellStyle name="Comma" xfId="1" builtinId="3"/>
    <cellStyle name="Comma 2" xfId="2"/>
    <cellStyle name="Comma 2 2" xfId="3"/>
    <cellStyle name="Normal" xfId="0" builtinId="0"/>
    <cellStyle name="Normal 2" xfId="4"/>
    <cellStyle name="ปกติ 2" xfId="5"/>
    <cellStyle name="ปกติ_Sheet1" xfId="6"/>
    <cellStyle name="ปกติ_Sheet1_Prinsiri-Dec48-T2" xfId="7"/>
    <cellStyle name="ลักษณะ 1" xfId="8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opLeftCell="A76" zoomScale="90" zoomScaleNormal="90" zoomScaleSheetLayoutView="78" workbookViewId="0">
      <selection activeCell="G85" sqref="G85"/>
    </sheetView>
  </sheetViews>
  <sheetFormatPr defaultColWidth="9.140625" defaultRowHeight="26.1" customHeight="1" x14ac:dyDescent="0.45"/>
  <cols>
    <col min="1" max="3" width="9.140625" style="45" customWidth="1"/>
    <col min="4" max="4" width="7.7109375" style="45" customWidth="1"/>
    <col min="5" max="5" width="6" style="75" bestFit="1" customWidth="1"/>
    <col min="6" max="6" width="1.140625" style="45" customWidth="1"/>
    <col min="7" max="7" width="15.7109375" style="45" customWidth="1"/>
    <col min="8" max="8" width="1.140625" style="45" customWidth="1"/>
    <col min="9" max="9" width="15.7109375" style="45" customWidth="1"/>
    <col min="10" max="10" width="1.140625" style="45" customWidth="1"/>
    <col min="11" max="11" width="15.7109375" style="45" customWidth="1"/>
    <col min="12" max="12" width="1.140625" style="45" customWidth="1"/>
    <col min="13" max="13" width="15.7109375" style="45" customWidth="1"/>
    <col min="14" max="14" width="1.85546875" style="45" customWidth="1"/>
    <col min="15" max="16384" width="9.140625" style="45"/>
  </cols>
  <sheetData>
    <row r="1" spans="1:13" ht="26.1" customHeight="1" x14ac:dyDescent="0.45">
      <c r="A1" s="205" t="s">
        <v>199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s="47" customFormat="1" ht="26.1" customHeight="1" x14ac:dyDescent="0.45">
      <c r="A2" s="205" t="s">
        <v>98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6.1" customHeight="1" x14ac:dyDescent="0.45">
      <c r="A3" s="208" t="s">
        <v>215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6.1" customHeight="1" x14ac:dyDescent="0.45">
      <c r="A4" s="140"/>
      <c r="B4" s="140"/>
      <c r="C4" s="140"/>
      <c r="D4" s="140"/>
      <c r="E4" s="144"/>
      <c r="F4" s="140"/>
      <c r="G4" s="140"/>
      <c r="H4" s="140"/>
      <c r="I4" s="140"/>
      <c r="J4" s="140"/>
      <c r="K4" s="140"/>
      <c r="L4" s="140"/>
      <c r="M4" s="140"/>
    </row>
    <row r="5" spans="1:13" ht="26.1" customHeight="1" x14ac:dyDescent="0.45">
      <c r="A5" s="140"/>
      <c r="B5" s="140"/>
      <c r="C5" s="140"/>
      <c r="D5" s="140"/>
      <c r="E5" s="144"/>
      <c r="F5" s="140"/>
      <c r="G5" s="140"/>
      <c r="H5" s="140"/>
      <c r="I5" s="140"/>
      <c r="J5" s="140"/>
      <c r="K5" s="140"/>
      <c r="L5" s="140"/>
      <c r="M5" s="141" t="s">
        <v>147</v>
      </c>
    </row>
    <row r="6" spans="1:13" ht="26.1" customHeight="1" x14ac:dyDescent="0.45">
      <c r="A6" s="48"/>
      <c r="B6" s="48"/>
      <c r="C6" s="48"/>
      <c r="D6" s="48"/>
      <c r="G6" s="210" t="s">
        <v>146</v>
      </c>
      <c r="H6" s="210"/>
      <c r="I6" s="210"/>
      <c r="J6" s="42"/>
      <c r="K6" s="209" t="s">
        <v>145</v>
      </c>
      <c r="L6" s="209"/>
      <c r="M6" s="209"/>
    </row>
    <row r="7" spans="1:13" ht="26.1" customHeight="1" x14ac:dyDescent="0.45">
      <c r="A7" s="207" t="s">
        <v>14</v>
      </c>
      <c r="B7" s="207"/>
      <c r="C7" s="207"/>
      <c r="D7" s="207"/>
      <c r="E7" s="50" t="s">
        <v>15</v>
      </c>
      <c r="F7" s="50"/>
      <c r="G7" s="121" t="s">
        <v>216</v>
      </c>
      <c r="H7" s="71"/>
      <c r="I7" s="121" t="s">
        <v>172</v>
      </c>
      <c r="J7" s="72"/>
      <c r="K7" s="121" t="s">
        <v>216</v>
      </c>
      <c r="L7" s="71"/>
      <c r="M7" s="121" t="s">
        <v>172</v>
      </c>
    </row>
    <row r="8" spans="1:13" ht="26.1" customHeight="1" x14ac:dyDescent="0.45">
      <c r="A8" s="52" t="s">
        <v>16</v>
      </c>
      <c r="G8" s="66"/>
      <c r="H8" s="51"/>
      <c r="I8" s="47"/>
      <c r="J8" s="51"/>
      <c r="K8" s="66"/>
      <c r="L8" s="51"/>
      <c r="M8" s="66"/>
    </row>
    <row r="9" spans="1:13" ht="26.1" customHeight="1" x14ac:dyDescent="0.45">
      <c r="A9" s="54" t="s">
        <v>17</v>
      </c>
      <c r="E9" s="74" t="s">
        <v>89</v>
      </c>
      <c r="F9" s="74"/>
      <c r="G9" s="45">
        <v>36670721.479999997</v>
      </c>
      <c r="I9" s="53">
        <v>26042942.449999999</v>
      </c>
      <c r="K9" s="53">
        <v>36106041.920000002</v>
      </c>
      <c r="M9" s="53">
        <v>25039687.849999998</v>
      </c>
    </row>
    <row r="10" spans="1:13" ht="26.1" customHeight="1" x14ac:dyDescent="0.45">
      <c r="A10" s="54" t="s">
        <v>18</v>
      </c>
      <c r="E10" s="74" t="s">
        <v>163</v>
      </c>
      <c r="F10" s="74"/>
      <c r="G10" s="45">
        <v>235989770.53000003</v>
      </c>
      <c r="I10" s="53">
        <v>494717612.42000002</v>
      </c>
      <c r="K10" s="53">
        <v>204960388.98000002</v>
      </c>
      <c r="M10" s="53">
        <v>458670848.49000001</v>
      </c>
    </row>
    <row r="11" spans="1:13" ht="26.1" customHeight="1" x14ac:dyDescent="0.45">
      <c r="A11" s="54" t="s">
        <v>99</v>
      </c>
      <c r="E11" s="74" t="s">
        <v>0</v>
      </c>
      <c r="F11" s="74"/>
      <c r="G11" s="137">
        <v>220193656.46000001</v>
      </c>
      <c r="H11" s="138"/>
      <c r="I11" s="137">
        <v>126264349.00999999</v>
      </c>
      <c r="K11" s="61">
        <v>219620039.52999997</v>
      </c>
      <c r="M11" s="137">
        <v>126134969.58999999</v>
      </c>
    </row>
    <row r="12" spans="1:13" ht="26.1" customHeight="1" x14ac:dyDescent="0.45">
      <c r="A12" s="54" t="s">
        <v>19</v>
      </c>
      <c r="E12" s="74" t="s">
        <v>1</v>
      </c>
      <c r="F12" s="74"/>
      <c r="G12" s="137">
        <v>29772313.450000003</v>
      </c>
      <c r="H12" s="138"/>
      <c r="I12" s="137">
        <v>31622327.229999997</v>
      </c>
      <c r="K12" s="61">
        <v>27573377.370000001</v>
      </c>
      <c r="M12" s="137">
        <v>31622327.229999997</v>
      </c>
    </row>
    <row r="13" spans="1:13" ht="26.1" customHeight="1" x14ac:dyDescent="0.45">
      <c r="A13" s="54" t="s">
        <v>20</v>
      </c>
      <c r="E13" s="145"/>
      <c r="F13" s="55"/>
      <c r="G13" s="53">
        <v>364580.89</v>
      </c>
      <c r="I13" s="53">
        <v>1511281.2200000002</v>
      </c>
      <c r="K13" s="53">
        <v>13072.57</v>
      </c>
      <c r="M13" s="53">
        <v>1463367.9000000001</v>
      </c>
    </row>
    <row r="14" spans="1:13" ht="26.1" customHeight="1" x14ac:dyDescent="0.45">
      <c r="B14" s="52" t="s">
        <v>22</v>
      </c>
      <c r="D14" s="52"/>
      <c r="G14" s="56">
        <f>SUM(G9:G13)</f>
        <v>522991042.81</v>
      </c>
      <c r="I14" s="56">
        <f>SUM(I9:I13)</f>
        <v>680158512.33000004</v>
      </c>
      <c r="K14" s="56">
        <f>SUM(K9:K13)</f>
        <v>488272920.37</v>
      </c>
      <c r="M14" s="56">
        <f>SUM(M9:M13)</f>
        <v>642931201.06000006</v>
      </c>
    </row>
    <row r="15" spans="1:13" ht="26.1" customHeight="1" x14ac:dyDescent="0.45">
      <c r="A15" s="52" t="s">
        <v>23</v>
      </c>
      <c r="I15" s="53"/>
      <c r="K15" s="53"/>
      <c r="M15" s="53"/>
    </row>
    <row r="16" spans="1:13" ht="26.1" customHeight="1" x14ac:dyDescent="0.45">
      <c r="A16" s="54" t="s">
        <v>213</v>
      </c>
      <c r="E16" s="74" t="s">
        <v>2</v>
      </c>
      <c r="F16" s="74"/>
      <c r="G16" s="53">
        <v>0</v>
      </c>
      <c r="I16" s="53">
        <v>0</v>
      </c>
      <c r="K16" s="53">
        <v>67249941.25</v>
      </c>
      <c r="M16" s="53">
        <v>67249941.25</v>
      </c>
    </row>
    <row r="17" spans="1:13" ht="26.1" customHeight="1" x14ac:dyDescent="0.45">
      <c r="A17" s="54" t="s">
        <v>220</v>
      </c>
      <c r="E17" s="189" t="s">
        <v>3</v>
      </c>
      <c r="F17" s="74"/>
      <c r="G17" s="53">
        <v>18760000</v>
      </c>
      <c r="I17" s="53">
        <v>0</v>
      </c>
      <c r="K17" s="53">
        <v>0</v>
      </c>
      <c r="M17" s="53">
        <v>0</v>
      </c>
    </row>
    <row r="18" spans="1:13" ht="26.1" customHeight="1" x14ac:dyDescent="0.45">
      <c r="A18" s="54" t="s">
        <v>148</v>
      </c>
      <c r="E18" s="189" t="s">
        <v>4</v>
      </c>
      <c r="F18" s="74"/>
      <c r="G18" s="53">
        <v>672613213.37</v>
      </c>
      <c r="I18" s="53">
        <v>634794237.91999984</v>
      </c>
      <c r="K18" s="53">
        <v>670223898.77999997</v>
      </c>
      <c r="M18" s="53">
        <v>608240030.39999986</v>
      </c>
    </row>
    <row r="19" spans="1:13" ht="26.1" customHeight="1" x14ac:dyDescent="0.45">
      <c r="A19" s="54" t="s">
        <v>119</v>
      </c>
      <c r="E19" s="189" t="s">
        <v>8</v>
      </c>
      <c r="F19" s="74"/>
      <c r="G19" s="53">
        <v>6962094.7999999998</v>
      </c>
      <c r="I19" s="53">
        <v>7828838</v>
      </c>
      <c r="K19" s="53">
        <v>6962094.7999999998</v>
      </c>
      <c r="M19" s="53">
        <v>7828838</v>
      </c>
    </row>
    <row r="20" spans="1:13" ht="26.1" customHeight="1" x14ac:dyDescent="0.45">
      <c r="A20" s="54" t="s">
        <v>112</v>
      </c>
      <c r="E20" s="189" t="s">
        <v>5</v>
      </c>
      <c r="F20" s="74"/>
      <c r="G20" s="53">
        <v>9988505.3300000001</v>
      </c>
      <c r="I20" s="53">
        <v>10996843.879999999</v>
      </c>
      <c r="K20" s="53">
        <v>9988505.3300000001</v>
      </c>
      <c r="M20" s="53">
        <v>10996843.879999999</v>
      </c>
    </row>
    <row r="21" spans="1:13" ht="26.1" customHeight="1" x14ac:dyDescent="0.45">
      <c r="A21" s="54" t="s">
        <v>85</v>
      </c>
      <c r="E21" s="189" t="s">
        <v>6</v>
      </c>
      <c r="F21" s="74"/>
      <c r="G21" s="53">
        <v>2231276.7999999998</v>
      </c>
      <c r="I21" s="53">
        <v>2212000.17</v>
      </c>
      <c r="K21" s="53">
        <v>2231276.7999999998</v>
      </c>
      <c r="M21" s="53">
        <v>2212000.17</v>
      </c>
    </row>
    <row r="22" spans="1:13" ht="26.1" customHeight="1" x14ac:dyDescent="0.45">
      <c r="A22" s="54" t="s">
        <v>24</v>
      </c>
      <c r="F22" s="75"/>
      <c r="G22" s="53"/>
      <c r="I22" s="53"/>
      <c r="K22" s="53"/>
      <c r="M22" s="53"/>
    </row>
    <row r="23" spans="1:13" ht="26.1" customHeight="1" x14ac:dyDescent="0.45">
      <c r="A23" s="54" t="s">
        <v>25</v>
      </c>
      <c r="G23" s="53">
        <v>1143715</v>
      </c>
      <c r="I23" s="53">
        <v>1094250</v>
      </c>
      <c r="K23" s="53">
        <v>1143715</v>
      </c>
      <c r="M23" s="53">
        <v>1094250</v>
      </c>
    </row>
    <row r="24" spans="1:13" ht="26.1" customHeight="1" x14ac:dyDescent="0.45">
      <c r="A24" s="54" t="s">
        <v>21</v>
      </c>
      <c r="G24" s="53">
        <v>94.8</v>
      </c>
      <c r="I24" s="53">
        <v>876579.69000000006</v>
      </c>
      <c r="K24" s="53">
        <v>0</v>
      </c>
      <c r="M24" s="53">
        <v>876494.79</v>
      </c>
    </row>
    <row r="25" spans="1:13" ht="26.1" customHeight="1" x14ac:dyDescent="0.45">
      <c r="B25" s="52" t="s">
        <v>26</v>
      </c>
      <c r="D25" s="52"/>
      <c r="G25" s="56">
        <f>SUM(G16:G24)</f>
        <v>711698900.0999999</v>
      </c>
      <c r="I25" s="56">
        <f>SUM(I16:I24)</f>
        <v>657802749.65999985</v>
      </c>
      <c r="K25" s="56">
        <f>SUM(K16:K24)</f>
        <v>757799431.95999992</v>
      </c>
      <c r="M25" s="56">
        <f>SUM(M16:M24)</f>
        <v>698498398.48999977</v>
      </c>
    </row>
    <row r="26" spans="1:13" ht="26.1" customHeight="1" thickBot="1" x14ac:dyDescent="0.5">
      <c r="A26" s="52" t="s">
        <v>27</v>
      </c>
      <c r="G26" s="57">
        <f>G25+G14</f>
        <v>1234689942.9099998</v>
      </c>
      <c r="I26" s="57">
        <f>I25+I14</f>
        <v>1337961261.9899998</v>
      </c>
      <c r="K26" s="57">
        <f>K25+K14</f>
        <v>1246072352.3299999</v>
      </c>
      <c r="M26" s="57">
        <f>M25+M14</f>
        <v>1341429599.5499997</v>
      </c>
    </row>
    <row r="27" spans="1:13" s="43" customFormat="1" ht="26.1" customHeight="1" thickTop="1" x14ac:dyDescent="0.45">
      <c r="A27" s="58"/>
      <c r="E27" s="146"/>
      <c r="G27" s="59"/>
      <c r="I27" s="59"/>
      <c r="K27" s="59"/>
      <c r="M27" s="59"/>
    </row>
    <row r="28" spans="1:13" ht="26.1" customHeight="1" x14ac:dyDescent="0.45">
      <c r="A28" s="44"/>
      <c r="B28" s="44"/>
      <c r="C28" s="44"/>
      <c r="D28" s="44"/>
      <c r="E28" s="74"/>
      <c r="F28" s="44"/>
      <c r="G28" s="44"/>
      <c r="H28" s="44"/>
      <c r="I28" s="44"/>
      <c r="J28" s="44"/>
      <c r="K28" s="44"/>
      <c r="L28" s="44"/>
      <c r="M28" s="44"/>
    </row>
    <row r="29" spans="1:13" s="43" customFormat="1" ht="26.1" customHeight="1" x14ac:dyDescent="0.45">
      <c r="A29" s="58"/>
      <c r="E29" s="146"/>
      <c r="G29" s="59"/>
      <c r="I29" s="59"/>
      <c r="K29" s="59"/>
      <c r="M29" s="59"/>
    </row>
    <row r="30" spans="1:13" s="43" customFormat="1" ht="26.1" customHeight="1" x14ac:dyDescent="0.45">
      <c r="A30" s="58"/>
      <c r="E30" s="146"/>
      <c r="G30" s="59"/>
      <c r="I30" s="59"/>
      <c r="K30" s="59"/>
      <c r="M30" s="59"/>
    </row>
    <row r="31" spans="1:13" s="43" customFormat="1" ht="26.1" customHeight="1" x14ac:dyDescent="0.45">
      <c r="A31" s="60" t="s">
        <v>28</v>
      </c>
      <c r="E31" s="146"/>
      <c r="G31" s="59"/>
      <c r="I31" s="59"/>
      <c r="K31" s="59"/>
      <c r="M31" s="59"/>
    </row>
    <row r="32" spans="1:13" s="43" customFormat="1" ht="26.1" customHeight="1" x14ac:dyDescent="0.45">
      <c r="E32" s="146"/>
    </row>
    <row r="33" spans="1:13" ht="26.1" customHeight="1" x14ac:dyDescent="0.45">
      <c r="A33" s="206" t="s">
        <v>9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</row>
    <row r="34" spans="1:13" ht="26.1" customHeight="1" x14ac:dyDescent="0.45">
      <c r="A34" s="205" t="s">
        <v>199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</row>
    <row r="35" spans="1:13" ht="26.1" customHeight="1" x14ac:dyDescent="0.45">
      <c r="A35" s="205" t="s">
        <v>100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</row>
    <row r="36" spans="1:13" ht="26.1" customHeight="1" x14ac:dyDescent="0.45">
      <c r="A36" s="208" t="s">
        <v>215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</row>
    <row r="37" spans="1:13" ht="26.1" customHeight="1" x14ac:dyDescent="0.45">
      <c r="A37" s="140"/>
      <c r="B37" s="140"/>
      <c r="C37" s="140"/>
      <c r="D37" s="140"/>
      <c r="E37" s="144"/>
      <c r="F37" s="140"/>
      <c r="G37" s="140"/>
      <c r="H37" s="140"/>
      <c r="I37" s="140"/>
      <c r="J37" s="140"/>
      <c r="K37" s="140"/>
      <c r="L37" s="140"/>
      <c r="M37" s="140"/>
    </row>
    <row r="38" spans="1:13" ht="26.1" customHeight="1" x14ac:dyDescent="0.45">
      <c r="A38" s="140"/>
      <c r="B38" s="140"/>
      <c r="C38" s="140"/>
      <c r="D38" s="140"/>
      <c r="E38" s="144"/>
      <c r="F38" s="140"/>
      <c r="G38" s="140"/>
      <c r="H38" s="140"/>
      <c r="I38" s="140"/>
      <c r="J38" s="140"/>
      <c r="K38" s="140"/>
      <c r="L38" s="140"/>
      <c r="M38" s="141" t="s">
        <v>147</v>
      </c>
    </row>
    <row r="39" spans="1:13" ht="26.1" customHeight="1" x14ac:dyDescent="0.45">
      <c r="A39" s="48"/>
      <c r="B39" s="48"/>
      <c r="C39" s="48"/>
      <c r="D39" s="48"/>
      <c r="G39" s="210" t="s">
        <v>146</v>
      </c>
      <c r="H39" s="210"/>
      <c r="I39" s="210"/>
      <c r="J39" s="42"/>
      <c r="K39" s="209" t="s">
        <v>145</v>
      </c>
      <c r="L39" s="209"/>
      <c r="M39" s="209"/>
    </row>
    <row r="40" spans="1:13" s="76" customFormat="1" ht="26.1" customHeight="1" x14ac:dyDescent="0.45">
      <c r="A40" s="207" t="s">
        <v>120</v>
      </c>
      <c r="B40" s="207"/>
      <c r="C40" s="207"/>
      <c r="D40" s="207"/>
      <c r="E40" s="50" t="s">
        <v>15</v>
      </c>
      <c r="F40" s="50"/>
      <c r="G40" s="121" t="s">
        <v>216</v>
      </c>
      <c r="H40" s="71"/>
      <c r="I40" s="121" t="s">
        <v>172</v>
      </c>
      <c r="J40" s="72"/>
      <c r="K40" s="121" t="s">
        <v>216</v>
      </c>
      <c r="L40" s="71"/>
      <c r="M40" s="121" t="s">
        <v>172</v>
      </c>
    </row>
    <row r="41" spans="1:13" ht="26.1" customHeight="1" x14ac:dyDescent="0.45">
      <c r="A41" s="52" t="s">
        <v>30</v>
      </c>
      <c r="E41" s="147"/>
      <c r="F41" s="49"/>
      <c r="G41" s="66"/>
      <c r="H41" s="51"/>
      <c r="I41" s="46"/>
      <c r="J41" s="51"/>
      <c r="K41" s="66"/>
      <c r="L41" s="51"/>
      <c r="M41" s="66"/>
    </row>
    <row r="42" spans="1:13" ht="26.1" customHeight="1" x14ac:dyDescent="0.45">
      <c r="A42" s="54" t="s">
        <v>113</v>
      </c>
      <c r="I42" s="53"/>
      <c r="K42" s="53"/>
      <c r="M42" s="53"/>
    </row>
    <row r="43" spans="1:13" ht="26.1" customHeight="1" x14ac:dyDescent="0.45">
      <c r="A43" s="54" t="s">
        <v>31</v>
      </c>
      <c r="E43" s="189" t="s">
        <v>7</v>
      </c>
      <c r="F43" s="74"/>
      <c r="G43" s="45">
        <v>297583.87</v>
      </c>
      <c r="I43" s="61">
        <v>1091830.19</v>
      </c>
      <c r="K43" s="61">
        <v>297583.87</v>
      </c>
      <c r="M43" s="53">
        <v>1091830.19</v>
      </c>
    </row>
    <row r="44" spans="1:13" ht="26.1" customHeight="1" x14ac:dyDescent="0.45">
      <c r="A44" s="54" t="s">
        <v>156</v>
      </c>
      <c r="E44" s="189" t="s">
        <v>135</v>
      </c>
      <c r="F44" s="74"/>
      <c r="G44" s="45">
        <v>39624362.68</v>
      </c>
      <c r="I44" s="61">
        <v>43593350.560000002</v>
      </c>
      <c r="K44" s="61">
        <v>39582485.089999996</v>
      </c>
      <c r="M44" s="53">
        <v>43518540.559999995</v>
      </c>
    </row>
    <row r="45" spans="1:13" ht="26.1" customHeight="1" x14ac:dyDescent="0.45">
      <c r="A45" s="54" t="s">
        <v>114</v>
      </c>
      <c r="E45" s="189" t="s">
        <v>136</v>
      </c>
      <c r="F45" s="74"/>
      <c r="G45" s="45">
        <v>23624918.52</v>
      </c>
      <c r="I45" s="45">
        <v>67060973.969999999</v>
      </c>
      <c r="K45" s="45">
        <v>23624918.52</v>
      </c>
      <c r="M45" s="53">
        <v>66879231.43</v>
      </c>
    </row>
    <row r="46" spans="1:13" ht="26.1" customHeight="1" x14ac:dyDescent="0.45">
      <c r="A46" s="54" t="s">
        <v>32</v>
      </c>
      <c r="F46" s="75"/>
    </row>
    <row r="47" spans="1:13" ht="26.1" customHeight="1" x14ac:dyDescent="0.45">
      <c r="A47" s="54" t="s">
        <v>101</v>
      </c>
      <c r="F47" s="75"/>
      <c r="G47" s="45">
        <v>7965099.129999999</v>
      </c>
      <c r="I47" s="45">
        <v>12959546.66</v>
      </c>
      <c r="K47" s="45">
        <v>7965099.129999999</v>
      </c>
      <c r="M47" s="53">
        <v>12959546.66</v>
      </c>
    </row>
    <row r="48" spans="1:13" ht="26.1" customHeight="1" x14ac:dyDescent="0.45">
      <c r="A48" s="54" t="s">
        <v>21</v>
      </c>
      <c r="F48" s="75"/>
      <c r="G48" s="45">
        <v>1889755.7</v>
      </c>
      <c r="I48" s="61">
        <v>1635671.6800000002</v>
      </c>
      <c r="K48" s="61">
        <v>1884655.7</v>
      </c>
      <c r="M48" s="53">
        <v>1635461.6800000002</v>
      </c>
    </row>
    <row r="49" spans="1:13" ht="26.1" customHeight="1" x14ac:dyDescent="0.45">
      <c r="B49" s="52" t="s">
        <v>121</v>
      </c>
      <c r="D49" s="52"/>
      <c r="G49" s="56">
        <f>SUM(G43:G48)</f>
        <v>73401719.899999991</v>
      </c>
      <c r="I49" s="56">
        <f>SUM(I43:I48)</f>
        <v>126341373.06</v>
      </c>
      <c r="K49" s="56">
        <f>SUM(K43:K48)</f>
        <v>73354742.309999987</v>
      </c>
      <c r="M49" s="56">
        <f>SUM(M43:M48)</f>
        <v>126084610.52</v>
      </c>
    </row>
    <row r="50" spans="1:13" ht="26.1" customHeight="1" x14ac:dyDescent="0.45">
      <c r="A50" s="52" t="s">
        <v>33</v>
      </c>
      <c r="I50" s="53"/>
      <c r="K50" s="53"/>
      <c r="M50" s="53"/>
    </row>
    <row r="51" spans="1:13" ht="26.1" customHeight="1" x14ac:dyDescent="0.45">
      <c r="A51" s="54" t="s">
        <v>115</v>
      </c>
      <c r="E51" s="190">
        <v>17</v>
      </c>
      <c r="F51" s="74"/>
      <c r="G51" s="45">
        <v>0</v>
      </c>
      <c r="I51" s="61">
        <v>614691.79</v>
      </c>
      <c r="K51" s="61">
        <v>0</v>
      </c>
      <c r="M51" s="61">
        <v>328948.52000000153</v>
      </c>
    </row>
    <row r="52" spans="1:13" ht="26.1" customHeight="1" x14ac:dyDescent="0.45">
      <c r="A52" s="54" t="s">
        <v>116</v>
      </c>
      <c r="E52" s="190">
        <v>18</v>
      </c>
      <c r="F52" s="74"/>
      <c r="G52" s="45">
        <v>0</v>
      </c>
      <c r="I52" s="61">
        <v>37605970</v>
      </c>
      <c r="K52" s="61">
        <v>0</v>
      </c>
      <c r="M52" s="61">
        <v>37605970</v>
      </c>
    </row>
    <row r="53" spans="1:13" ht="26.1" customHeight="1" x14ac:dyDescent="0.45">
      <c r="A53" s="45" t="s">
        <v>159</v>
      </c>
      <c r="E53" s="190">
        <v>19</v>
      </c>
      <c r="F53" s="74"/>
      <c r="G53" s="45">
        <v>42389581.479999997</v>
      </c>
      <c r="I53" s="61">
        <v>50667517.890000001</v>
      </c>
      <c r="K53" s="45">
        <v>42389581.479999997</v>
      </c>
      <c r="M53" s="61">
        <v>50667517.890000001</v>
      </c>
    </row>
    <row r="54" spans="1:13" ht="26.1" customHeight="1" x14ac:dyDescent="0.45">
      <c r="A54" s="45" t="s">
        <v>149</v>
      </c>
      <c r="E54" s="190">
        <v>20</v>
      </c>
      <c r="F54" s="74"/>
      <c r="G54" s="45">
        <v>0</v>
      </c>
      <c r="I54" s="61">
        <v>5115865</v>
      </c>
      <c r="K54" s="61">
        <v>0</v>
      </c>
      <c r="M54" s="61">
        <v>5115865</v>
      </c>
    </row>
    <row r="55" spans="1:13" ht="26.1" customHeight="1" x14ac:dyDescent="0.45">
      <c r="A55" s="45" t="s">
        <v>90</v>
      </c>
      <c r="E55" s="191">
        <v>21.2</v>
      </c>
      <c r="F55" s="74"/>
      <c r="G55" s="45">
        <v>9510474</v>
      </c>
      <c r="I55" s="61">
        <v>8728325</v>
      </c>
      <c r="K55" s="61">
        <v>9510474</v>
      </c>
      <c r="M55" s="61">
        <v>8728325</v>
      </c>
    </row>
    <row r="56" spans="1:13" ht="26.1" customHeight="1" x14ac:dyDescent="0.45">
      <c r="A56" s="54" t="s">
        <v>173</v>
      </c>
      <c r="E56" s="74"/>
      <c r="F56" s="74"/>
      <c r="G56" s="45">
        <v>0</v>
      </c>
      <c r="I56" s="61">
        <v>5436000</v>
      </c>
      <c r="K56" s="61">
        <v>0</v>
      </c>
      <c r="M56" s="61">
        <v>5436000</v>
      </c>
    </row>
    <row r="57" spans="1:13" ht="26.1" customHeight="1" x14ac:dyDescent="0.45">
      <c r="B57" s="52" t="s">
        <v>122</v>
      </c>
      <c r="D57" s="52"/>
      <c r="G57" s="56">
        <f>SUM(G51:G56)</f>
        <v>51900055.479999997</v>
      </c>
      <c r="I57" s="56">
        <f>SUM(I51:I56)</f>
        <v>108168369.68000001</v>
      </c>
      <c r="K57" s="56">
        <f>SUM(K51:K56)</f>
        <v>51900055.479999997</v>
      </c>
      <c r="M57" s="56">
        <f>SUM(M51:M56)</f>
        <v>107882626.41</v>
      </c>
    </row>
    <row r="58" spans="1:13" ht="26.1" customHeight="1" x14ac:dyDescent="0.45">
      <c r="B58" s="52" t="s">
        <v>123</v>
      </c>
      <c r="D58" s="52"/>
      <c r="G58" s="56">
        <f>G49+G57</f>
        <v>125301775.38</v>
      </c>
      <c r="I58" s="56">
        <f>I49+I57</f>
        <v>234509742.74000001</v>
      </c>
      <c r="K58" s="56">
        <f>K49+K57</f>
        <v>125254797.78999999</v>
      </c>
      <c r="M58" s="56">
        <f>M49+M57</f>
        <v>233967236.93000001</v>
      </c>
    </row>
    <row r="59" spans="1:13" ht="26.1" customHeight="1" x14ac:dyDescent="0.45">
      <c r="I59" s="53"/>
      <c r="K59" s="53"/>
      <c r="M59" s="53"/>
    </row>
    <row r="60" spans="1:13" ht="26.1" customHeight="1" x14ac:dyDescent="0.45">
      <c r="A60" s="49"/>
      <c r="B60" s="49"/>
      <c r="C60" s="49"/>
      <c r="D60" s="49"/>
      <c r="E60" s="147"/>
      <c r="F60" s="49"/>
      <c r="G60" s="49"/>
      <c r="H60" s="49"/>
      <c r="I60" s="49"/>
      <c r="J60" s="49"/>
      <c r="K60" s="49"/>
      <c r="L60" s="49"/>
      <c r="M60" s="49"/>
    </row>
    <row r="61" spans="1:13" ht="26.1" customHeight="1" x14ac:dyDescent="0.45">
      <c r="C61" s="47"/>
      <c r="D61" s="47"/>
      <c r="G61" s="62"/>
      <c r="I61" s="62"/>
      <c r="K61" s="62"/>
      <c r="M61" s="62"/>
    </row>
    <row r="62" spans="1:13" ht="26.1" customHeight="1" x14ac:dyDescent="0.45">
      <c r="A62" s="54" t="s">
        <v>28</v>
      </c>
      <c r="C62" s="47"/>
      <c r="D62" s="47"/>
      <c r="G62" s="62"/>
      <c r="I62" s="62"/>
      <c r="K62" s="62"/>
      <c r="M62" s="62"/>
    </row>
    <row r="63" spans="1:13" ht="26.1" customHeight="1" x14ac:dyDescent="0.45">
      <c r="C63" s="47"/>
      <c r="D63" s="47"/>
      <c r="G63" s="62"/>
      <c r="I63" s="62"/>
      <c r="K63" s="62"/>
      <c r="M63" s="62"/>
    </row>
    <row r="64" spans="1:13" ht="26.1" customHeight="1" x14ac:dyDescent="0.45">
      <c r="C64" s="47"/>
      <c r="D64" s="47"/>
      <c r="G64" s="62"/>
      <c r="I64" s="62"/>
      <c r="K64" s="62"/>
      <c r="M64" s="62"/>
    </row>
    <row r="65" spans="1:13" ht="24.95" customHeight="1" x14ac:dyDescent="0.45">
      <c r="A65" s="206" t="s">
        <v>10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</row>
    <row r="66" spans="1:13" ht="24.95" customHeight="1" x14ac:dyDescent="0.45">
      <c r="A66" s="205" t="s">
        <v>199</v>
      </c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</row>
    <row r="67" spans="1:13" ht="24.95" customHeight="1" x14ac:dyDescent="0.45">
      <c r="A67" s="205" t="s">
        <v>100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</row>
    <row r="68" spans="1:13" ht="24.95" customHeight="1" x14ac:dyDescent="0.45">
      <c r="A68" s="208" t="s">
        <v>215</v>
      </c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</row>
    <row r="69" spans="1:13" ht="24.95" customHeight="1" x14ac:dyDescent="0.45">
      <c r="A69" s="140"/>
      <c r="B69" s="140"/>
      <c r="C69" s="140"/>
      <c r="D69" s="140"/>
      <c r="E69" s="144"/>
      <c r="F69" s="140"/>
      <c r="G69" s="140"/>
      <c r="H69" s="140"/>
      <c r="I69" s="140"/>
      <c r="J69" s="140"/>
      <c r="K69" s="140"/>
      <c r="L69" s="140"/>
      <c r="M69" s="140"/>
    </row>
    <row r="70" spans="1:13" ht="24.95" customHeight="1" x14ac:dyDescent="0.45">
      <c r="A70" s="140"/>
      <c r="B70" s="140"/>
      <c r="C70" s="140"/>
      <c r="D70" s="140"/>
      <c r="E70" s="144"/>
      <c r="F70" s="140"/>
      <c r="G70" s="140"/>
      <c r="H70" s="140"/>
      <c r="I70" s="140"/>
      <c r="J70" s="140"/>
      <c r="K70" s="140"/>
      <c r="L70" s="140"/>
      <c r="M70" s="141" t="s">
        <v>147</v>
      </c>
    </row>
    <row r="71" spans="1:13" ht="24.95" customHeight="1" x14ac:dyDescent="0.45">
      <c r="E71" s="148"/>
      <c r="F71" s="67"/>
      <c r="G71" s="210" t="s">
        <v>146</v>
      </c>
      <c r="H71" s="210"/>
      <c r="I71" s="210"/>
      <c r="J71" s="42"/>
      <c r="K71" s="209" t="s">
        <v>145</v>
      </c>
      <c r="L71" s="209"/>
      <c r="M71" s="209"/>
    </row>
    <row r="72" spans="1:13" ht="24.95" customHeight="1" x14ac:dyDescent="0.45">
      <c r="A72" s="207" t="s">
        <v>29</v>
      </c>
      <c r="B72" s="207"/>
      <c r="C72" s="207"/>
      <c r="D72" s="207"/>
      <c r="E72" s="50" t="s">
        <v>15</v>
      </c>
      <c r="F72" s="50"/>
      <c r="G72" s="121" t="s">
        <v>216</v>
      </c>
      <c r="H72" s="71"/>
      <c r="I72" s="121" t="s">
        <v>172</v>
      </c>
      <c r="J72" s="72"/>
      <c r="K72" s="121" t="s">
        <v>216</v>
      </c>
      <c r="L72" s="71"/>
      <c r="M72" s="121" t="s">
        <v>172</v>
      </c>
    </row>
    <row r="73" spans="1:13" ht="24.95" customHeight="1" x14ac:dyDescent="0.45">
      <c r="A73" s="205" t="s">
        <v>34</v>
      </c>
      <c r="B73" s="205"/>
      <c r="C73" s="205"/>
      <c r="D73" s="205"/>
      <c r="E73" s="149"/>
      <c r="F73" s="46"/>
      <c r="G73" s="66"/>
      <c r="H73" s="51"/>
      <c r="I73" s="46"/>
      <c r="J73" s="51"/>
      <c r="K73" s="66"/>
      <c r="L73" s="51"/>
      <c r="M73" s="66"/>
    </row>
    <row r="74" spans="1:13" ht="24.95" customHeight="1" x14ac:dyDescent="0.45">
      <c r="A74" s="54" t="s">
        <v>35</v>
      </c>
      <c r="B74" s="54"/>
      <c r="C74" s="46"/>
      <c r="D74" s="46"/>
      <c r="E74" s="149"/>
      <c r="F74" s="46"/>
      <c r="G74" s="66"/>
      <c r="H74" s="51"/>
      <c r="I74" s="46"/>
      <c r="J74" s="51"/>
      <c r="K74" s="66"/>
      <c r="L74" s="51"/>
      <c r="M74" s="66"/>
    </row>
    <row r="75" spans="1:13" ht="24.95" customHeight="1" x14ac:dyDescent="0.45">
      <c r="A75" s="45" t="s">
        <v>124</v>
      </c>
      <c r="G75" s="62"/>
      <c r="H75" s="53"/>
      <c r="J75" s="53"/>
      <c r="L75" s="53"/>
    </row>
    <row r="76" spans="1:13" ht="24.95" customHeight="1" x14ac:dyDescent="0.45">
      <c r="A76" s="45" t="s">
        <v>125</v>
      </c>
      <c r="G76" s="44"/>
      <c r="H76" s="53"/>
      <c r="J76" s="53"/>
      <c r="L76" s="53"/>
    </row>
    <row r="77" spans="1:13" ht="24.95" customHeight="1" x14ac:dyDescent="0.45">
      <c r="B77" s="45" t="s">
        <v>169</v>
      </c>
      <c r="G77" s="44"/>
      <c r="H77" s="53"/>
      <c r="J77" s="53"/>
      <c r="L77" s="53"/>
    </row>
    <row r="78" spans="1:13" ht="24.95" customHeight="1" thickBot="1" x14ac:dyDescent="0.5">
      <c r="B78" s="45" t="s">
        <v>170</v>
      </c>
      <c r="E78" s="74" t="s">
        <v>219</v>
      </c>
      <c r="F78" s="68"/>
      <c r="G78" s="64"/>
      <c r="H78" s="53"/>
      <c r="I78" s="63">
        <v>379999381</v>
      </c>
      <c r="J78" s="53"/>
      <c r="K78" s="64"/>
      <c r="L78" s="53"/>
      <c r="M78" s="63">
        <v>379999381</v>
      </c>
    </row>
    <row r="79" spans="1:13" ht="24.95" customHeight="1" thickTop="1" x14ac:dyDescent="0.45">
      <c r="B79" s="45" t="s">
        <v>217</v>
      </c>
      <c r="E79" s="150"/>
      <c r="F79" s="68"/>
      <c r="G79" s="64"/>
      <c r="H79" s="53"/>
      <c r="I79" s="64"/>
      <c r="J79" s="53"/>
      <c r="K79" s="64"/>
      <c r="L79" s="53"/>
      <c r="M79" s="64"/>
    </row>
    <row r="80" spans="1:13" ht="24.95" customHeight="1" thickBot="1" x14ac:dyDescent="0.5">
      <c r="B80" s="45" t="s">
        <v>170</v>
      </c>
      <c r="E80" s="74" t="s">
        <v>218</v>
      </c>
      <c r="F80" s="68"/>
      <c r="G80" s="188">
        <v>383549381</v>
      </c>
      <c r="H80" s="53"/>
      <c r="I80" s="64"/>
      <c r="J80" s="53"/>
      <c r="K80" s="188">
        <v>383549381</v>
      </c>
      <c r="L80" s="53"/>
      <c r="M80" s="64"/>
    </row>
    <row r="81" spans="1:13" ht="24.95" customHeight="1" thickTop="1" x14ac:dyDescent="0.45">
      <c r="A81" s="45" t="s">
        <v>126</v>
      </c>
      <c r="G81" s="53"/>
      <c r="I81" s="53"/>
      <c r="K81" s="53"/>
      <c r="M81" s="53"/>
    </row>
    <row r="82" spans="1:13" ht="24.95" customHeight="1" x14ac:dyDescent="0.45">
      <c r="B82" s="45" t="s">
        <v>171</v>
      </c>
      <c r="E82" s="150"/>
      <c r="F82" s="68"/>
      <c r="G82" s="53"/>
      <c r="I82" s="64"/>
      <c r="K82" s="64"/>
      <c r="M82" s="179"/>
    </row>
    <row r="83" spans="1:13" ht="24.95" customHeight="1" x14ac:dyDescent="0.45">
      <c r="B83" s="45" t="s">
        <v>170</v>
      </c>
      <c r="E83" s="150"/>
      <c r="F83" s="68"/>
      <c r="G83" s="53">
        <f>งบแสดงฯรวม!G24</f>
        <v>269999587</v>
      </c>
      <c r="I83" s="64">
        <v>269999587</v>
      </c>
      <c r="K83" s="64">
        <f>งบแสดงฯเฉพาะ!G23</f>
        <v>269999587</v>
      </c>
      <c r="M83" s="179">
        <v>269999587</v>
      </c>
    </row>
    <row r="84" spans="1:13" ht="24.95" customHeight="1" x14ac:dyDescent="0.45">
      <c r="A84" s="45" t="s">
        <v>127</v>
      </c>
      <c r="E84" s="74"/>
      <c r="F84" s="187"/>
      <c r="G84" s="53">
        <f>งบแสดงฯรวม!I24</f>
        <v>482424276.34000003</v>
      </c>
      <c r="I84" s="53">
        <f>งบแสดงฯรวม!I19</f>
        <v>482424276.34000003</v>
      </c>
      <c r="K84" s="53">
        <f>งบแสดงฯเฉพาะ!I23</f>
        <v>482424276.34000003</v>
      </c>
      <c r="M84" s="53">
        <f>งบแสดงฯเฉพาะ!I18</f>
        <v>482424276.34000003</v>
      </c>
    </row>
    <row r="85" spans="1:13" ht="24.95" customHeight="1" x14ac:dyDescent="0.45">
      <c r="A85" s="54" t="s">
        <v>174</v>
      </c>
      <c r="B85" s="54"/>
      <c r="G85" s="53">
        <f>งบแสดงฯรวม!K24</f>
        <v>2938400.290000001</v>
      </c>
      <c r="H85" s="53"/>
      <c r="I85" s="53">
        <f>งบแสดงฯรวม!K19</f>
        <v>4278861.9400000004</v>
      </c>
      <c r="J85" s="53"/>
      <c r="K85" s="53">
        <f>งบแสดงฯเฉพาะ!K23</f>
        <v>1699937.12</v>
      </c>
      <c r="M85" s="53">
        <f>งบแสดงฯเฉพาะ!K18</f>
        <v>3313208.42</v>
      </c>
    </row>
    <row r="86" spans="1:13" ht="24.95" customHeight="1" x14ac:dyDescent="0.45">
      <c r="A86" s="54" t="s">
        <v>128</v>
      </c>
      <c r="B86" s="54"/>
      <c r="G86" s="53"/>
      <c r="I86" s="53"/>
      <c r="K86" s="53"/>
      <c r="M86" s="53"/>
    </row>
    <row r="87" spans="1:13" ht="24.95" customHeight="1" x14ac:dyDescent="0.45">
      <c r="A87" s="54" t="s">
        <v>36</v>
      </c>
      <c r="B87" s="54"/>
      <c r="G87" s="53"/>
      <c r="I87" s="53"/>
      <c r="K87" s="53"/>
      <c r="M87" s="53"/>
    </row>
    <row r="88" spans="1:13" ht="24.95" customHeight="1" x14ac:dyDescent="0.45">
      <c r="A88" s="54"/>
      <c r="B88" s="54" t="s">
        <v>37</v>
      </c>
      <c r="E88" s="74" t="s">
        <v>221</v>
      </c>
      <c r="F88" s="187"/>
      <c r="G88" s="53">
        <f>งบแสดงฯรวม!M24</f>
        <v>27000000</v>
      </c>
      <c r="H88" s="53"/>
      <c r="I88" s="53">
        <f>งบแสดงฯเฉพาะ!M18</f>
        <v>27000000</v>
      </c>
      <c r="J88" s="53"/>
      <c r="K88" s="53">
        <f>งบแสดงฯเฉพาะ!M23</f>
        <v>27000000</v>
      </c>
      <c r="M88" s="53">
        <f>งบแสดงฯเฉพาะ!M18</f>
        <v>27000000</v>
      </c>
    </row>
    <row r="89" spans="1:13" ht="24.95" customHeight="1" x14ac:dyDescent="0.45">
      <c r="A89" s="54" t="s">
        <v>38</v>
      </c>
      <c r="B89" s="54"/>
      <c r="G89" s="180">
        <f>งบแสดงฯรวม!O24</f>
        <v>327025880.94000006</v>
      </c>
      <c r="H89" s="53"/>
      <c r="I89" s="180">
        <f>งบแสดงฯรวม!O19</f>
        <v>319748768.40000004</v>
      </c>
      <c r="J89" s="53"/>
      <c r="K89" s="180">
        <f>งบแสดงฯเฉพาะ!O23</f>
        <v>339693754.08000016</v>
      </c>
      <c r="M89" s="180">
        <f>งบแสดงฯเฉพาะ!O18</f>
        <v>324725290.86000007</v>
      </c>
    </row>
    <row r="90" spans="1:13" ht="24.95" customHeight="1" x14ac:dyDescent="0.45">
      <c r="A90" s="52" t="s">
        <v>102</v>
      </c>
      <c r="B90" s="54"/>
      <c r="G90" s="62">
        <f t="shared" ref="G90:M90" si="0">SUM(G82:G89)</f>
        <v>1109388144.5700002</v>
      </c>
      <c r="H90" s="62">
        <f t="shared" si="0"/>
        <v>0</v>
      </c>
      <c r="I90" s="62">
        <f t="shared" si="0"/>
        <v>1103451493.6800001</v>
      </c>
      <c r="J90" s="62">
        <f t="shared" si="0"/>
        <v>0</v>
      </c>
      <c r="K90" s="62">
        <f t="shared" si="0"/>
        <v>1120817554.5400002</v>
      </c>
      <c r="L90" s="62">
        <f t="shared" si="0"/>
        <v>0</v>
      </c>
      <c r="M90" s="62">
        <f t="shared" si="0"/>
        <v>1107462362.6200001</v>
      </c>
    </row>
    <row r="91" spans="1:13" ht="24.95" customHeight="1" x14ac:dyDescent="0.45">
      <c r="A91" s="54" t="s">
        <v>103</v>
      </c>
      <c r="B91" s="54"/>
      <c r="G91" s="180">
        <f>งบแสดงฯรวม!S24</f>
        <v>22.95999999914202</v>
      </c>
      <c r="H91" s="64"/>
      <c r="I91" s="180">
        <f>งบแสดงฯรวม!S19</f>
        <v>25.57</v>
      </c>
      <c r="J91" s="64"/>
      <c r="K91" s="180">
        <v>0</v>
      </c>
      <c r="M91" s="180">
        <v>0</v>
      </c>
    </row>
    <row r="92" spans="1:13" ht="24.95" customHeight="1" x14ac:dyDescent="0.45">
      <c r="B92" s="52" t="s">
        <v>129</v>
      </c>
      <c r="E92" s="151"/>
      <c r="F92" s="53"/>
      <c r="G92" s="45">
        <f>SUM(G90:G91)</f>
        <v>1109388167.5300002</v>
      </c>
      <c r="I92" s="45">
        <f>SUM(I90:I91)</f>
        <v>1103451519.25</v>
      </c>
      <c r="K92" s="45">
        <f>SUM(K90:K91)</f>
        <v>1120817554.5400002</v>
      </c>
      <c r="M92" s="45">
        <f>SUM(M90:M91)</f>
        <v>1107462362.6200001</v>
      </c>
    </row>
    <row r="93" spans="1:13" ht="24.95" customHeight="1" thickBot="1" x14ac:dyDescent="0.5">
      <c r="A93" s="52" t="s">
        <v>39</v>
      </c>
      <c r="B93" s="54"/>
      <c r="E93" s="151"/>
      <c r="F93" s="53"/>
      <c r="G93" s="65">
        <f>+G58+G92</f>
        <v>1234689942.9100003</v>
      </c>
      <c r="I93" s="65">
        <f>+I58+I92</f>
        <v>1337961261.99</v>
      </c>
      <c r="K93" s="65">
        <f>+K58+K92</f>
        <v>1246072352.3300002</v>
      </c>
      <c r="M93" s="65">
        <f>+M58+M92</f>
        <v>1341429599.5500002</v>
      </c>
    </row>
    <row r="94" spans="1:13" ht="24.95" customHeight="1" thickTop="1" x14ac:dyDescent="0.45">
      <c r="A94" s="49"/>
      <c r="B94" s="49"/>
      <c r="C94" s="49"/>
      <c r="D94" s="49"/>
      <c r="E94" s="147"/>
      <c r="F94" s="49"/>
      <c r="G94" s="49"/>
      <c r="H94" s="49"/>
      <c r="I94" s="49"/>
      <c r="J94" s="49"/>
      <c r="K94" s="49"/>
      <c r="L94" s="49"/>
      <c r="M94" s="49"/>
    </row>
    <row r="95" spans="1:13" ht="24.95" customHeight="1" x14ac:dyDescent="0.45">
      <c r="A95" s="54" t="s">
        <v>28</v>
      </c>
    </row>
  </sheetData>
  <mergeCells count="21">
    <mergeCell ref="A73:D73"/>
    <mergeCell ref="A35:M35"/>
    <mergeCell ref="A72:D72"/>
    <mergeCell ref="A40:D40"/>
    <mergeCell ref="G39:I39"/>
    <mergeCell ref="K39:M39"/>
    <mergeCell ref="G71:I71"/>
    <mergeCell ref="K71:M71"/>
    <mergeCell ref="A36:M36"/>
    <mergeCell ref="A67:M67"/>
    <mergeCell ref="A65:M65"/>
    <mergeCell ref="A66:M66"/>
    <mergeCell ref="A1:M1"/>
    <mergeCell ref="A2:M2"/>
    <mergeCell ref="A33:M33"/>
    <mergeCell ref="A7:D7"/>
    <mergeCell ref="A68:M68"/>
    <mergeCell ref="A3:M3"/>
    <mergeCell ref="K6:M6"/>
    <mergeCell ref="A34:M34"/>
    <mergeCell ref="G6:I6"/>
  </mergeCells>
  <phoneticPr fontId="0" type="noConversion"/>
  <pageMargins left="0.47" right="0.15748031496062992" top="0.63" bottom="0.39370078740157483" header="0.27559055118110237" footer="0.39370078740157483"/>
  <pageSetup paperSize="9" scale="95" orientation="portrait" r:id="rId1"/>
  <headerFooter scaleWithDoc="0"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50" zoomScaleNormal="100" zoomScaleSheetLayoutView="75" workbookViewId="0">
      <selection activeCell="H59" sqref="H59"/>
    </sheetView>
  </sheetViews>
  <sheetFormatPr defaultColWidth="9.140625" defaultRowHeight="21" customHeight="1" x14ac:dyDescent="0.45"/>
  <cols>
    <col min="1" max="4" width="9.140625" style="77" customWidth="1"/>
    <col min="5" max="5" width="1.7109375" style="77" customWidth="1"/>
    <col min="6" max="6" width="6.7109375" style="77" customWidth="1"/>
    <col min="7" max="7" width="1.28515625" style="77" customWidth="1"/>
    <col min="8" max="8" width="14.7109375" style="77" customWidth="1"/>
    <col min="9" max="9" width="1.28515625" style="77" customWidth="1"/>
    <col min="10" max="10" width="14.7109375" style="77" customWidth="1"/>
    <col min="11" max="11" width="1.28515625" style="77" customWidth="1"/>
    <col min="12" max="12" width="14.7109375" style="77" customWidth="1"/>
    <col min="13" max="13" width="1.28515625" style="77" customWidth="1"/>
    <col min="14" max="14" width="14.7109375" style="77" customWidth="1"/>
    <col min="15" max="15" width="1.140625" style="77" customWidth="1"/>
    <col min="16" max="16384" width="9.140625" style="77"/>
  </cols>
  <sheetData>
    <row r="1" spans="1:15" ht="21" customHeight="1" x14ac:dyDescent="0.45">
      <c r="A1" s="213" t="s">
        <v>11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</row>
    <row r="2" spans="1:15" ht="21" customHeight="1" x14ac:dyDescent="0.45">
      <c r="A2" s="211" t="s">
        <v>199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5" ht="21" customHeight="1" x14ac:dyDescent="0.45">
      <c r="A3" s="211" t="s">
        <v>104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5" ht="21" customHeight="1" x14ac:dyDescent="0.45">
      <c r="A4" s="212" t="s">
        <v>222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78"/>
    </row>
    <row r="5" spans="1:15" ht="21" customHeight="1" x14ac:dyDescent="0.45">
      <c r="A5" s="183"/>
      <c r="B5" s="183"/>
      <c r="C5" s="183"/>
      <c r="D5" s="183"/>
      <c r="E5" s="185"/>
      <c r="F5" s="183"/>
      <c r="G5" s="183"/>
      <c r="H5" s="183"/>
      <c r="I5" s="183"/>
      <c r="J5" s="183"/>
      <c r="K5" s="183"/>
      <c r="L5" s="183"/>
      <c r="M5" s="183"/>
      <c r="N5" s="183"/>
      <c r="O5" s="78"/>
    </row>
    <row r="6" spans="1:15" ht="21" customHeight="1" x14ac:dyDescent="0.45">
      <c r="A6" s="183"/>
      <c r="B6" s="183"/>
      <c r="C6" s="183"/>
      <c r="D6" s="183"/>
      <c r="E6" s="185"/>
      <c r="F6" s="183"/>
      <c r="G6" s="183"/>
      <c r="H6" s="183"/>
      <c r="I6" s="183"/>
      <c r="J6" s="183"/>
      <c r="K6" s="183"/>
      <c r="L6" s="183"/>
      <c r="M6" s="183"/>
      <c r="N6" s="184" t="s">
        <v>147</v>
      </c>
      <c r="O6" s="78"/>
    </row>
    <row r="7" spans="1:15" ht="21" customHeight="1" x14ac:dyDescent="0.45">
      <c r="A7" s="79"/>
      <c r="B7" s="79"/>
      <c r="C7" s="79"/>
      <c r="D7" s="79"/>
      <c r="E7" s="79"/>
      <c r="F7" s="80"/>
      <c r="H7" s="143"/>
      <c r="I7" s="82" t="s">
        <v>146</v>
      </c>
      <c r="J7" s="143"/>
      <c r="K7" s="83"/>
      <c r="L7" s="84"/>
      <c r="M7" s="85" t="s">
        <v>145</v>
      </c>
      <c r="N7" s="81"/>
    </row>
    <row r="8" spans="1:15" ht="21" customHeight="1" x14ac:dyDescent="0.45">
      <c r="B8" s="86"/>
      <c r="C8" s="86"/>
      <c r="D8" s="86"/>
      <c r="E8" s="86"/>
      <c r="F8" s="87" t="s">
        <v>15</v>
      </c>
      <c r="G8" s="89"/>
      <c r="H8" s="88" t="s">
        <v>216</v>
      </c>
      <c r="I8" s="89"/>
      <c r="J8" s="88" t="s">
        <v>172</v>
      </c>
      <c r="K8" s="90"/>
      <c r="L8" s="88" t="s">
        <v>216</v>
      </c>
      <c r="M8" s="89"/>
      <c r="N8" s="88" t="s">
        <v>172</v>
      </c>
    </row>
    <row r="9" spans="1:15" ht="21" customHeight="1" x14ac:dyDescent="0.45">
      <c r="A9" s="86" t="s">
        <v>40</v>
      </c>
      <c r="F9" s="78"/>
      <c r="L9" s="91"/>
      <c r="N9" s="91"/>
    </row>
    <row r="10" spans="1:15" ht="21" customHeight="1" x14ac:dyDescent="0.45">
      <c r="A10" s="77" t="s">
        <v>137</v>
      </c>
      <c r="F10" s="78"/>
      <c r="G10" s="93"/>
      <c r="H10" s="97">
        <v>800715654.07000005</v>
      </c>
      <c r="I10" s="93"/>
      <c r="J10" s="92">
        <v>755640124.00000012</v>
      </c>
      <c r="K10" s="93"/>
      <c r="L10" s="97">
        <v>800184654.07000005</v>
      </c>
      <c r="M10" s="93"/>
      <c r="N10" s="92">
        <v>755640124.00000012</v>
      </c>
    </row>
    <row r="11" spans="1:15" ht="21" customHeight="1" x14ac:dyDescent="0.45">
      <c r="A11" s="77" t="s">
        <v>41</v>
      </c>
      <c r="F11" s="78"/>
      <c r="H11" s="97">
        <v>18947203.420000002</v>
      </c>
      <c r="I11" s="93"/>
      <c r="J11" s="92">
        <v>70259503.670000002</v>
      </c>
      <c r="K11" s="93"/>
      <c r="L11" s="97">
        <v>18947203.420000002</v>
      </c>
      <c r="M11" s="93"/>
      <c r="N11" s="92">
        <v>70259503.670000002</v>
      </c>
    </row>
    <row r="12" spans="1:15" ht="21" customHeight="1" x14ac:dyDescent="0.45">
      <c r="B12" s="86" t="s">
        <v>42</v>
      </c>
      <c r="C12" s="86"/>
      <c r="D12" s="86"/>
      <c r="E12" s="86"/>
      <c r="F12" s="78"/>
      <c r="G12" s="93"/>
      <c r="H12" s="94">
        <f>SUM(H10:H11)</f>
        <v>819662857.49000001</v>
      </c>
      <c r="I12" s="93"/>
      <c r="J12" s="94">
        <f>SUM(J10:J11)</f>
        <v>825899627.67000008</v>
      </c>
      <c r="K12" s="93"/>
      <c r="L12" s="94">
        <f>SUM(L10:L11)</f>
        <v>819131857.49000001</v>
      </c>
      <c r="M12" s="93"/>
      <c r="N12" s="94">
        <f>SUM(N10:N11)</f>
        <v>825899627.67000008</v>
      </c>
    </row>
    <row r="13" spans="1:15" ht="21" customHeight="1" x14ac:dyDescent="0.45">
      <c r="A13" s="86" t="s">
        <v>43</v>
      </c>
      <c r="F13" s="78"/>
      <c r="G13" s="93"/>
      <c r="H13" s="95"/>
      <c r="I13" s="93"/>
      <c r="J13" s="95"/>
      <c r="K13" s="93"/>
      <c r="L13" s="95"/>
      <c r="M13" s="93"/>
      <c r="N13" s="95"/>
    </row>
    <row r="14" spans="1:15" ht="21" customHeight="1" x14ac:dyDescent="0.45">
      <c r="A14" s="77" t="s">
        <v>138</v>
      </c>
      <c r="F14" s="78"/>
      <c r="G14" s="93"/>
      <c r="H14" s="97">
        <v>535971635.56</v>
      </c>
      <c r="I14" s="93"/>
      <c r="J14" s="97">
        <v>490300760.25999999</v>
      </c>
      <c r="K14" s="93"/>
      <c r="L14" s="97">
        <v>535915302.33999997</v>
      </c>
      <c r="M14" s="93"/>
      <c r="N14" s="97">
        <v>490300760.25999999</v>
      </c>
    </row>
    <row r="15" spans="1:15" ht="21" customHeight="1" x14ac:dyDescent="0.45">
      <c r="A15" s="77" t="s">
        <v>139</v>
      </c>
      <c r="F15" s="78"/>
      <c r="G15" s="93"/>
      <c r="H15" s="97">
        <v>9625261.0800000001</v>
      </c>
      <c r="I15" s="93"/>
      <c r="J15" s="97">
        <v>41714902.359999999</v>
      </c>
      <c r="K15" s="93"/>
      <c r="L15" s="97">
        <v>9625261.0800000001</v>
      </c>
      <c r="M15" s="93"/>
      <c r="N15" s="97">
        <v>41714902.359999999</v>
      </c>
    </row>
    <row r="16" spans="1:15" ht="21" customHeight="1" x14ac:dyDescent="0.45">
      <c r="B16" s="86" t="s">
        <v>44</v>
      </c>
      <c r="C16" s="86"/>
      <c r="D16" s="86"/>
      <c r="E16" s="86"/>
      <c r="F16" s="78"/>
      <c r="G16" s="93"/>
      <c r="H16" s="94">
        <f>SUM(H14:H15)</f>
        <v>545596896.63999999</v>
      </c>
      <c r="I16" s="93"/>
      <c r="J16" s="94">
        <f>SUM(J14:J15)</f>
        <v>532015662.62</v>
      </c>
      <c r="K16" s="93"/>
      <c r="L16" s="94">
        <f>SUM(L14:L15)</f>
        <v>545540563.41999996</v>
      </c>
      <c r="M16" s="93"/>
      <c r="N16" s="94">
        <f>SUM(N14:N15)</f>
        <v>532015662.62</v>
      </c>
    </row>
    <row r="17" spans="1:14" ht="21" customHeight="1" x14ac:dyDescent="0.45">
      <c r="A17" s="77" t="s">
        <v>45</v>
      </c>
      <c r="F17" s="78"/>
      <c r="G17" s="93"/>
      <c r="H17" s="94">
        <f>+H12-H16</f>
        <v>274065960.85000002</v>
      </c>
      <c r="I17" s="93"/>
      <c r="J17" s="94">
        <f>+J12-J16</f>
        <v>293883965.05000007</v>
      </c>
      <c r="K17" s="104"/>
      <c r="L17" s="94">
        <f>+L12-L16</f>
        <v>273591294.07000005</v>
      </c>
      <c r="M17" s="104"/>
      <c r="N17" s="94">
        <f>+N12-N16</f>
        <v>293883965.05000007</v>
      </c>
    </row>
    <row r="18" spans="1:14" ht="21" customHeight="1" x14ac:dyDescent="0.45">
      <c r="A18" s="77" t="s">
        <v>46</v>
      </c>
      <c r="F18" s="78"/>
      <c r="G18" s="93"/>
      <c r="H18" s="96"/>
      <c r="I18" s="93"/>
      <c r="J18" s="96"/>
      <c r="K18" s="104"/>
      <c r="L18" s="96"/>
      <c r="M18" s="104"/>
      <c r="N18" s="96"/>
    </row>
    <row r="19" spans="1:14" ht="21" customHeight="1" x14ac:dyDescent="0.45">
      <c r="A19" s="77" t="s">
        <v>180</v>
      </c>
      <c r="F19" s="78"/>
      <c r="G19" s="93"/>
      <c r="H19" s="192">
        <v>718425.79999999993</v>
      </c>
      <c r="I19" s="93"/>
      <c r="J19" s="192">
        <v>2163283.62</v>
      </c>
      <c r="K19" s="104"/>
      <c r="L19" s="193">
        <v>717437.11</v>
      </c>
      <c r="M19" s="104"/>
      <c r="N19" s="193">
        <v>2161828.85</v>
      </c>
    </row>
    <row r="20" spans="1:14" ht="21" customHeight="1" x14ac:dyDescent="0.45">
      <c r="A20" s="77" t="s">
        <v>223</v>
      </c>
      <c r="F20" s="78"/>
      <c r="G20" s="93"/>
      <c r="H20" s="192">
        <v>4211305.08</v>
      </c>
      <c r="I20" s="93"/>
      <c r="J20" s="192">
        <v>5567622.0199999996</v>
      </c>
      <c r="K20" s="104"/>
      <c r="L20" s="193">
        <v>4211305.08</v>
      </c>
      <c r="M20" s="104"/>
      <c r="N20" s="193">
        <v>5567622.0199999996</v>
      </c>
    </row>
    <row r="21" spans="1:14" ht="21" customHeight="1" x14ac:dyDescent="0.45">
      <c r="A21" s="77" t="s">
        <v>224</v>
      </c>
      <c r="F21" s="78"/>
      <c r="G21" s="93"/>
      <c r="H21" s="192">
        <v>7772836.3100000005</v>
      </c>
      <c r="I21" s="93"/>
      <c r="J21" s="192">
        <v>976014.62</v>
      </c>
      <c r="K21" s="104"/>
      <c r="L21" s="193">
        <v>7563028.3700000001</v>
      </c>
      <c r="M21" s="104"/>
      <c r="N21" s="193">
        <v>976014.62</v>
      </c>
    </row>
    <row r="22" spans="1:14" ht="21" customHeight="1" x14ac:dyDescent="0.45">
      <c r="A22" s="77" t="s">
        <v>181</v>
      </c>
      <c r="F22" s="78"/>
      <c r="G22" s="93"/>
      <c r="H22" s="192">
        <v>5734643.3399999999</v>
      </c>
      <c r="I22" s="93"/>
      <c r="J22" s="192">
        <v>7235800.71</v>
      </c>
      <c r="K22" s="104"/>
      <c r="L22" s="193">
        <v>5794534.8300000001</v>
      </c>
      <c r="M22" s="104"/>
      <c r="N22" s="193">
        <v>7295800.0599999996</v>
      </c>
    </row>
    <row r="23" spans="1:14" ht="21" customHeight="1" x14ac:dyDescent="0.45">
      <c r="B23" s="77" t="s">
        <v>182</v>
      </c>
      <c r="F23" s="78"/>
      <c r="G23" s="93"/>
      <c r="H23" s="94">
        <f>SUM(H19:H22)</f>
        <v>18437210.530000001</v>
      </c>
      <c r="I23" s="93"/>
      <c r="J23" s="94">
        <f>SUM(J19:J22)</f>
        <v>15942720.969999999</v>
      </c>
      <c r="K23" s="104"/>
      <c r="L23" s="94">
        <f>SUM(L19:L22)</f>
        <v>18286305.390000001</v>
      </c>
      <c r="M23" s="104"/>
      <c r="N23" s="94">
        <f>SUM(N19:N22)</f>
        <v>16001265.549999997</v>
      </c>
    </row>
    <row r="24" spans="1:14" ht="21" customHeight="1" x14ac:dyDescent="0.45">
      <c r="A24" s="77" t="s">
        <v>47</v>
      </c>
      <c r="F24" s="78"/>
      <c r="G24" s="93"/>
      <c r="H24" s="96">
        <f>+H17+H23</f>
        <v>292503171.38</v>
      </c>
      <c r="I24" s="93"/>
      <c r="J24" s="96">
        <f>+J17+J23</f>
        <v>309826686.0200001</v>
      </c>
      <c r="K24" s="93"/>
      <c r="L24" s="96">
        <f>+L17+L23</f>
        <v>291877599.46000004</v>
      </c>
      <c r="M24" s="93"/>
      <c r="N24" s="96">
        <f>+N17+N23</f>
        <v>309885230.60000008</v>
      </c>
    </row>
    <row r="25" spans="1:14" ht="21" customHeight="1" x14ac:dyDescent="0.45">
      <c r="A25" s="77" t="s">
        <v>48</v>
      </c>
      <c r="F25" s="78"/>
      <c r="G25" s="98"/>
      <c r="H25" s="97">
        <v>7420909.6100000003</v>
      </c>
      <c r="I25" s="98"/>
      <c r="J25" s="97">
        <v>11056929.039999999</v>
      </c>
      <c r="K25" s="98"/>
      <c r="L25" s="97">
        <v>7045064.3200000003</v>
      </c>
      <c r="M25" s="98"/>
      <c r="N25" s="97">
        <v>11056929.039999999</v>
      </c>
    </row>
    <row r="26" spans="1:14" ht="21" customHeight="1" x14ac:dyDescent="0.45">
      <c r="A26" s="77" t="s">
        <v>49</v>
      </c>
      <c r="F26" s="78"/>
      <c r="G26" s="98"/>
      <c r="H26" s="97">
        <v>136378459.21000001</v>
      </c>
      <c r="I26" s="98"/>
      <c r="J26" s="97">
        <v>122350890.58</v>
      </c>
      <c r="K26" s="98"/>
      <c r="L26" s="97">
        <v>135492683.44999999</v>
      </c>
      <c r="M26" s="98"/>
      <c r="N26" s="97">
        <v>120734382.97</v>
      </c>
    </row>
    <row r="27" spans="1:14" ht="21" customHeight="1" x14ac:dyDescent="0.45">
      <c r="A27" s="77" t="s">
        <v>200</v>
      </c>
      <c r="F27" s="78"/>
      <c r="G27" s="98"/>
      <c r="H27" s="97">
        <v>0</v>
      </c>
      <c r="I27" s="98"/>
      <c r="J27" s="97">
        <v>24750500</v>
      </c>
      <c r="K27" s="98"/>
      <c r="L27" s="97">
        <v>0</v>
      </c>
      <c r="M27" s="98"/>
      <c r="N27" s="97">
        <v>24750500</v>
      </c>
    </row>
    <row r="28" spans="1:14" ht="21" customHeight="1" x14ac:dyDescent="0.45">
      <c r="A28" s="77" t="s">
        <v>234</v>
      </c>
      <c r="F28" s="78"/>
      <c r="G28" s="98"/>
      <c r="H28" s="97">
        <v>7040000</v>
      </c>
      <c r="I28" s="98"/>
      <c r="J28" s="97">
        <v>0</v>
      </c>
      <c r="K28" s="98"/>
      <c r="L28" s="97">
        <v>0</v>
      </c>
      <c r="M28" s="98"/>
      <c r="N28" s="97">
        <v>0</v>
      </c>
    </row>
    <row r="29" spans="1:14" ht="21" customHeight="1" x14ac:dyDescent="0.45">
      <c r="A29" s="77" t="s">
        <v>140</v>
      </c>
      <c r="F29" s="78"/>
      <c r="G29" s="100"/>
      <c r="H29" s="101">
        <v>1957.12</v>
      </c>
      <c r="I29" s="100"/>
      <c r="J29" s="101">
        <v>1081434.5900000001</v>
      </c>
      <c r="K29" s="100"/>
      <c r="L29" s="101">
        <v>1957.12</v>
      </c>
      <c r="M29" s="100"/>
      <c r="N29" s="101">
        <v>1079764.8999999999</v>
      </c>
    </row>
    <row r="30" spans="1:14" ht="21" customHeight="1" x14ac:dyDescent="0.45">
      <c r="B30" s="77" t="s">
        <v>50</v>
      </c>
      <c r="F30" s="78"/>
      <c r="G30" s="98"/>
      <c r="H30" s="97">
        <f>SUM(H25:H29)</f>
        <v>150841325.94000003</v>
      </c>
      <c r="I30" s="98"/>
      <c r="J30" s="97">
        <f>SUM(J25:J29)</f>
        <v>159239754.21000001</v>
      </c>
      <c r="K30" s="98"/>
      <c r="L30" s="97">
        <f>SUM(L25:L29)</f>
        <v>142539704.88999999</v>
      </c>
      <c r="M30" s="98"/>
      <c r="N30" s="97">
        <f>SUM(N25:N29)</f>
        <v>157621576.91</v>
      </c>
    </row>
    <row r="31" spans="1:14" ht="21" customHeight="1" x14ac:dyDescent="0.45">
      <c r="A31" s="77" t="s">
        <v>51</v>
      </c>
      <c r="F31" s="78"/>
      <c r="G31" s="98"/>
      <c r="H31" s="101">
        <v>3386929.9399999995</v>
      </c>
      <c r="I31" s="98"/>
      <c r="J31" s="101">
        <v>8590538.25</v>
      </c>
      <c r="K31" s="98"/>
      <c r="L31" s="101">
        <v>3371625.7499999995</v>
      </c>
      <c r="M31" s="98"/>
      <c r="N31" s="101">
        <v>8569914.2200000007</v>
      </c>
    </row>
    <row r="32" spans="1:14" ht="21" customHeight="1" x14ac:dyDescent="0.45">
      <c r="A32" s="77" t="s">
        <v>86</v>
      </c>
      <c r="B32" s="86"/>
      <c r="C32" s="86"/>
      <c r="D32" s="86"/>
      <c r="E32" s="86"/>
      <c r="F32" s="78"/>
      <c r="G32" s="98"/>
      <c r="H32" s="97">
        <f>+H24-H30-H31</f>
        <v>138274915.49999997</v>
      </c>
      <c r="I32" s="98"/>
      <c r="J32" s="97">
        <f>+J24-J30-J31</f>
        <v>141996393.56000009</v>
      </c>
      <c r="K32" s="100"/>
      <c r="L32" s="97">
        <f>+L24-L30-L31</f>
        <v>145966268.82000005</v>
      </c>
      <c r="M32" s="100"/>
      <c r="N32" s="97">
        <f>+N24-N30-N31</f>
        <v>143693739.47000009</v>
      </c>
    </row>
    <row r="33" spans="1:15" ht="21" customHeight="1" x14ac:dyDescent="0.45">
      <c r="A33" s="77" t="s">
        <v>150</v>
      </c>
      <c r="F33" s="117" t="s">
        <v>8</v>
      </c>
      <c r="G33" s="100"/>
      <c r="H33" s="99">
        <v>-23006511.799999997</v>
      </c>
      <c r="I33" s="100"/>
      <c r="J33" s="99">
        <v>-29076174.140000001</v>
      </c>
      <c r="K33" s="100"/>
      <c r="L33" s="99">
        <v>-23006511.799999997</v>
      </c>
      <c r="M33" s="100"/>
      <c r="N33" s="99">
        <v>-29076174.140000001</v>
      </c>
    </row>
    <row r="34" spans="1:15" ht="21" customHeight="1" x14ac:dyDescent="0.45">
      <c r="A34" s="77" t="s">
        <v>191</v>
      </c>
      <c r="F34" s="78"/>
      <c r="G34" s="100"/>
      <c r="H34" s="118">
        <f>H32+H33</f>
        <v>115268403.69999997</v>
      </c>
      <c r="I34" s="100"/>
      <c r="J34" s="118">
        <f>J32+J33</f>
        <v>112920219.42000009</v>
      </c>
      <c r="K34" s="100"/>
      <c r="L34" s="118">
        <f>L32+L33</f>
        <v>122959757.02000006</v>
      </c>
      <c r="M34" s="100"/>
      <c r="N34" s="118">
        <f>N32+N33</f>
        <v>114617565.33000009</v>
      </c>
    </row>
    <row r="35" spans="1:15" ht="21" customHeight="1" x14ac:dyDescent="0.45">
      <c r="A35" s="77" t="s">
        <v>97</v>
      </c>
      <c r="G35" s="103"/>
      <c r="H35" s="104"/>
      <c r="I35" s="103"/>
      <c r="J35" s="104"/>
      <c r="K35" s="103"/>
      <c r="L35" s="104"/>
      <c r="M35" s="103"/>
    </row>
    <row r="36" spans="1:15" ht="21" customHeight="1" x14ac:dyDescent="0.45">
      <c r="A36" s="86" t="s">
        <v>201</v>
      </c>
      <c r="G36" s="103"/>
      <c r="H36" s="104"/>
      <c r="I36" s="103"/>
      <c r="J36" s="104"/>
      <c r="K36" s="103"/>
      <c r="L36" s="104"/>
      <c r="M36" s="103"/>
    </row>
    <row r="37" spans="1:15" ht="21" customHeight="1" x14ac:dyDescent="0.45">
      <c r="A37" s="77" t="s">
        <v>202</v>
      </c>
      <c r="G37" s="103"/>
      <c r="H37" s="104"/>
      <c r="I37" s="103"/>
      <c r="J37" s="104"/>
      <c r="K37" s="103"/>
      <c r="L37" s="104"/>
      <c r="M37" s="103"/>
    </row>
    <row r="38" spans="1:15" ht="21" customHeight="1" x14ac:dyDescent="0.45">
      <c r="A38" s="77" t="s">
        <v>203</v>
      </c>
      <c r="F38" s="117" t="s">
        <v>225</v>
      </c>
      <c r="G38" s="103"/>
      <c r="H38" s="104">
        <v>0</v>
      </c>
      <c r="I38" s="103"/>
      <c r="J38" s="104">
        <v>-3290134</v>
      </c>
      <c r="K38" s="103"/>
      <c r="L38" s="104">
        <v>0</v>
      </c>
      <c r="M38" s="103"/>
      <c r="N38" s="93">
        <v>-3290134</v>
      </c>
    </row>
    <row r="39" spans="1:15" ht="21" customHeight="1" x14ac:dyDescent="0.45">
      <c r="A39" s="77" t="s">
        <v>208</v>
      </c>
      <c r="F39" s="117"/>
      <c r="G39" s="103"/>
      <c r="H39" s="104"/>
      <c r="I39" s="103"/>
      <c r="J39" s="104"/>
      <c r="K39" s="103"/>
      <c r="L39" s="104"/>
      <c r="M39" s="103"/>
      <c r="N39" s="93"/>
    </row>
    <row r="40" spans="1:15" ht="21" customHeight="1" x14ac:dyDescent="0.45">
      <c r="A40" s="77" t="s">
        <v>209</v>
      </c>
      <c r="F40" s="117" t="s">
        <v>8</v>
      </c>
      <c r="G40" s="103"/>
      <c r="H40" s="104">
        <v>0</v>
      </c>
      <c r="I40" s="103"/>
      <c r="J40" s="104">
        <v>658026.80000000005</v>
      </c>
      <c r="K40" s="103"/>
      <c r="L40" s="104">
        <v>0</v>
      </c>
      <c r="M40" s="103"/>
      <c r="N40" s="93">
        <v>658026.80000000005</v>
      </c>
    </row>
    <row r="41" spans="1:15" ht="21" customHeight="1" x14ac:dyDescent="0.45">
      <c r="G41" s="103"/>
      <c r="H41" s="182">
        <f>SUM(H38:H40)</f>
        <v>0</v>
      </c>
      <c r="I41" s="103"/>
      <c r="J41" s="182">
        <f>SUM(J38:J40)</f>
        <v>-2632107.2000000002</v>
      </c>
      <c r="K41" s="103"/>
      <c r="L41" s="182">
        <f>SUM(L38:L40)</f>
        <v>0</v>
      </c>
      <c r="M41" s="103"/>
      <c r="N41" s="182">
        <f>SUM(N38:N40)</f>
        <v>-2632107.2000000002</v>
      </c>
    </row>
    <row r="42" spans="1:15" ht="21" customHeight="1" x14ac:dyDescent="0.45">
      <c r="G42" s="99"/>
      <c r="H42" s="99"/>
      <c r="I42" s="99"/>
      <c r="J42" s="99"/>
      <c r="K42" s="99"/>
      <c r="L42" s="99"/>
      <c r="M42" s="99"/>
      <c r="N42" s="99"/>
    </row>
    <row r="43" spans="1:15" ht="21" customHeight="1" x14ac:dyDescent="0.45">
      <c r="A43" s="110" t="s">
        <v>28</v>
      </c>
      <c r="G43" s="99"/>
      <c r="H43" s="99"/>
      <c r="I43" s="99"/>
      <c r="J43" s="99"/>
      <c r="K43" s="99"/>
      <c r="L43" s="99"/>
      <c r="M43" s="99"/>
      <c r="N43" s="99"/>
    </row>
    <row r="44" spans="1:15" ht="23.25" customHeight="1" x14ac:dyDescent="0.45">
      <c r="A44" s="213" t="s">
        <v>134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  <row r="45" spans="1:15" ht="23.25" customHeight="1" x14ac:dyDescent="0.45">
      <c r="A45" s="211" t="s">
        <v>199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</row>
    <row r="46" spans="1:15" ht="23.25" customHeight="1" x14ac:dyDescent="0.45">
      <c r="A46" s="211" t="s">
        <v>104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15" ht="23.25" customHeight="1" x14ac:dyDescent="0.45">
      <c r="A47" s="212" t="s">
        <v>222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78"/>
    </row>
    <row r="48" spans="1:15" ht="23.25" customHeight="1" x14ac:dyDescent="0.45">
      <c r="A48" s="183"/>
      <c r="B48" s="183"/>
      <c r="C48" s="183"/>
      <c r="D48" s="183"/>
      <c r="E48" s="185"/>
      <c r="F48" s="183"/>
      <c r="G48" s="183"/>
      <c r="H48" s="183"/>
      <c r="I48" s="183"/>
      <c r="J48" s="183"/>
      <c r="K48" s="183"/>
      <c r="L48" s="183"/>
      <c r="M48" s="183"/>
      <c r="N48" s="183"/>
      <c r="O48" s="78"/>
    </row>
    <row r="49" spans="1:15" ht="23.25" customHeight="1" x14ac:dyDescent="0.45">
      <c r="A49" s="183"/>
      <c r="B49" s="183"/>
      <c r="C49" s="183"/>
      <c r="D49" s="183"/>
      <c r="E49" s="185"/>
      <c r="F49" s="183"/>
      <c r="G49" s="183"/>
      <c r="H49" s="183"/>
      <c r="I49" s="183"/>
      <c r="J49" s="183"/>
      <c r="K49" s="183"/>
      <c r="L49" s="183"/>
      <c r="M49" s="183"/>
      <c r="N49" s="184" t="s">
        <v>147</v>
      </c>
      <c r="O49" s="78"/>
    </row>
    <row r="50" spans="1:15" ht="23.25" customHeight="1" x14ac:dyDescent="0.45">
      <c r="A50" s="79"/>
      <c r="B50" s="79"/>
      <c r="C50" s="79"/>
      <c r="D50" s="79"/>
      <c r="E50" s="79"/>
      <c r="F50" s="80"/>
      <c r="H50" s="143"/>
      <c r="I50" s="82" t="s">
        <v>146</v>
      </c>
      <c r="J50" s="143"/>
      <c r="K50" s="83"/>
      <c r="L50" s="84"/>
      <c r="M50" s="85" t="s">
        <v>145</v>
      </c>
      <c r="N50" s="81"/>
    </row>
    <row r="51" spans="1:15" ht="23.25" customHeight="1" x14ac:dyDescent="0.45">
      <c r="B51" s="86"/>
      <c r="C51" s="86"/>
      <c r="D51" s="86"/>
      <c r="E51" s="86"/>
      <c r="F51" s="87" t="s">
        <v>15</v>
      </c>
      <c r="G51" s="89"/>
      <c r="H51" s="88" t="s">
        <v>216</v>
      </c>
      <c r="I51" s="89"/>
      <c r="J51" s="88" t="s">
        <v>172</v>
      </c>
      <c r="K51" s="90"/>
      <c r="L51" s="88" t="s">
        <v>216</v>
      </c>
      <c r="M51" s="89"/>
      <c r="N51" s="88" t="s">
        <v>172</v>
      </c>
    </row>
    <row r="52" spans="1:15" ht="23.25" customHeight="1" x14ac:dyDescent="0.45">
      <c r="A52" s="86" t="s">
        <v>206</v>
      </c>
      <c r="G52" s="103"/>
      <c r="H52" s="104"/>
      <c r="I52" s="103"/>
      <c r="J52" s="104"/>
      <c r="K52" s="103"/>
      <c r="L52" s="104"/>
      <c r="M52" s="103"/>
    </row>
    <row r="53" spans="1:15" ht="23.25" customHeight="1" x14ac:dyDescent="0.45">
      <c r="A53" s="77" t="s">
        <v>204</v>
      </c>
      <c r="G53" s="103"/>
      <c r="H53" s="104"/>
      <c r="I53" s="103"/>
      <c r="J53" s="104"/>
      <c r="K53" s="103"/>
      <c r="L53" s="104"/>
      <c r="M53" s="103"/>
    </row>
    <row r="54" spans="1:15" ht="23.25" customHeight="1" x14ac:dyDescent="0.45">
      <c r="A54" s="77" t="s">
        <v>205</v>
      </c>
      <c r="G54" s="100"/>
      <c r="H54" s="204">
        <v>-1340461.6199999996</v>
      </c>
      <c r="I54" s="100"/>
      <c r="J54" s="204">
        <v>3853018.1</v>
      </c>
      <c r="K54" s="100"/>
      <c r="L54" s="204">
        <v>-1613271.2999999998</v>
      </c>
      <c r="M54" s="100"/>
      <c r="N54" s="204">
        <v>3189300.48</v>
      </c>
    </row>
    <row r="55" spans="1:15" ht="23.25" customHeight="1" x14ac:dyDescent="0.45">
      <c r="A55" s="77" t="s">
        <v>207</v>
      </c>
      <c r="G55" s="100"/>
      <c r="H55" s="157">
        <f>H41+H54</f>
        <v>-1340461.6199999996</v>
      </c>
      <c r="I55" s="100"/>
      <c r="J55" s="157">
        <f>J41+J54</f>
        <v>1220910.8999999999</v>
      </c>
      <c r="K55" s="100"/>
      <c r="L55" s="157">
        <f>L41+L54</f>
        <v>-1613271.2999999998</v>
      </c>
      <c r="M55" s="100"/>
      <c r="N55" s="157">
        <f>N41+N54</f>
        <v>557193.2799999998</v>
      </c>
    </row>
    <row r="56" spans="1:15" ht="23.25" customHeight="1" thickBot="1" x14ac:dyDescent="0.5">
      <c r="A56" s="77" t="s">
        <v>192</v>
      </c>
      <c r="G56" s="99">
        <f t="shared" ref="G56:N56" si="0">G34+G55</f>
        <v>0</v>
      </c>
      <c r="H56" s="102">
        <f t="shared" si="0"/>
        <v>113927942.07999997</v>
      </c>
      <c r="I56" s="99">
        <f t="shared" si="0"/>
        <v>0</v>
      </c>
      <c r="J56" s="102">
        <f t="shared" si="0"/>
        <v>114141130.3200001</v>
      </c>
      <c r="K56" s="99">
        <f t="shared" si="0"/>
        <v>0</v>
      </c>
      <c r="L56" s="102">
        <f t="shared" si="0"/>
        <v>121346485.72000006</v>
      </c>
      <c r="M56" s="99">
        <f t="shared" si="0"/>
        <v>0</v>
      </c>
      <c r="N56" s="102">
        <f t="shared" si="0"/>
        <v>115174758.61000009</v>
      </c>
    </row>
    <row r="57" spans="1:15" ht="23.25" customHeight="1" thickTop="1" x14ac:dyDescent="0.45">
      <c r="A57" s="77" t="s">
        <v>91</v>
      </c>
      <c r="G57" s="103"/>
      <c r="H57" s="104"/>
      <c r="I57" s="103"/>
      <c r="J57" s="104"/>
      <c r="K57" s="103"/>
      <c r="L57" s="104"/>
      <c r="M57" s="103"/>
    </row>
    <row r="58" spans="1:15" ht="23.25" customHeight="1" x14ac:dyDescent="0.45">
      <c r="A58" s="77" t="s">
        <v>92</v>
      </c>
      <c r="F58" s="105"/>
      <c r="H58" s="225">
        <f>H60-H59</f>
        <v>115268406.33999997</v>
      </c>
      <c r="I58" s="225"/>
      <c r="J58" s="225">
        <f>J60-J59</f>
        <v>112920251.77000009</v>
      </c>
      <c r="K58" s="225"/>
      <c r="L58" s="225">
        <f>L60-L59</f>
        <v>122959757.02000006</v>
      </c>
      <c r="M58" s="225"/>
      <c r="N58" s="225">
        <f>N60-N59</f>
        <v>114617565.33000009</v>
      </c>
    </row>
    <row r="59" spans="1:15" ht="23.25" customHeight="1" x14ac:dyDescent="0.45">
      <c r="A59" s="77" t="s">
        <v>93</v>
      </c>
      <c r="F59" s="105"/>
      <c r="G59" s="99"/>
      <c r="H59" s="100">
        <v>-2.6400000008579809</v>
      </c>
      <c r="I59" s="192"/>
      <c r="J59" s="100">
        <v>-32.35</v>
      </c>
      <c r="K59" s="99"/>
      <c r="L59" s="100">
        <v>0</v>
      </c>
      <c r="M59" s="99"/>
      <c r="N59" s="105">
        <v>0</v>
      </c>
    </row>
    <row r="60" spans="1:15" ht="23.25" customHeight="1" thickBot="1" x14ac:dyDescent="0.5">
      <c r="F60" s="105"/>
      <c r="G60" s="100">
        <f>SUM(G58:G59)</f>
        <v>0</v>
      </c>
      <c r="H60" s="106">
        <f>H34</f>
        <v>115268403.69999997</v>
      </c>
      <c r="I60" s="100">
        <f>SUM(I58:I59)</f>
        <v>0</v>
      </c>
      <c r="J60" s="106">
        <f>J34</f>
        <v>112920219.42000009</v>
      </c>
      <c r="K60" s="100">
        <f>SUM(K58:K59)</f>
        <v>0</v>
      </c>
      <c r="L60" s="106">
        <f>L34</f>
        <v>122959757.02000006</v>
      </c>
      <c r="M60" s="100">
        <f>SUM(M58:M59)</f>
        <v>0</v>
      </c>
      <c r="N60" s="106">
        <f>N34</f>
        <v>114617565.33000009</v>
      </c>
    </row>
    <row r="61" spans="1:15" ht="23.25" customHeight="1" thickTop="1" x14ac:dyDescent="0.45">
      <c r="A61" s="77" t="s">
        <v>94</v>
      </c>
      <c r="F61" s="105"/>
      <c r="G61" s="99"/>
      <c r="H61" s="100"/>
      <c r="I61" s="99"/>
      <c r="J61" s="100"/>
      <c r="K61" s="99"/>
      <c r="L61" s="100"/>
      <c r="M61" s="99"/>
      <c r="N61" s="105"/>
    </row>
    <row r="62" spans="1:15" ht="23.25" customHeight="1" x14ac:dyDescent="0.45">
      <c r="A62" s="77" t="s">
        <v>95</v>
      </c>
      <c r="F62" s="105"/>
      <c r="G62" s="99"/>
      <c r="H62" s="100">
        <f>H64-H63</f>
        <v>113927944.68999997</v>
      </c>
      <c r="I62" s="99"/>
      <c r="J62" s="100">
        <f>J64-J63</f>
        <v>114141162.59000009</v>
      </c>
      <c r="K62" s="99"/>
      <c r="L62" s="100">
        <f>L64-L63</f>
        <v>121346485.72000006</v>
      </c>
      <c r="M62" s="99"/>
      <c r="N62" s="100">
        <f>N64-N63</f>
        <v>115174758.61000009</v>
      </c>
    </row>
    <row r="63" spans="1:15" ht="23.25" customHeight="1" x14ac:dyDescent="0.45">
      <c r="A63" s="77" t="s">
        <v>93</v>
      </c>
      <c r="F63" s="105"/>
      <c r="G63" s="99"/>
      <c r="H63" s="100">
        <v>-2.6100000008300412</v>
      </c>
      <c r="I63" s="192"/>
      <c r="J63" s="100">
        <v>-32.270000000000003</v>
      </c>
      <c r="K63" s="99"/>
      <c r="L63" s="100">
        <v>0</v>
      </c>
      <c r="M63" s="99"/>
      <c r="N63" s="100">
        <v>0</v>
      </c>
    </row>
    <row r="64" spans="1:15" ht="23.25" customHeight="1" thickBot="1" x14ac:dyDescent="0.5">
      <c r="F64" s="105"/>
      <c r="G64" s="100">
        <f>SUM(G62:G63)</f>
        <v>0</v>
      </c>
      <c r="H64" s="106">
        <f>H56</f>
        <v>113927942.07999997</v>
      </c>
      <c r="I64" s="100">
        <f>SUM(I62:I63)</f>
        <v>0</v>
      </c>
      <c r="J64" s="106">
        <f>J56</f>
        <v>114141130.3200001</v>
      </c>
      <c r="K64" s="100"/>
      <c r="L64" s="106">
        <f>L56</f>
        <v>121346485.72000006</v>
      </c>
      <c r="M64" s="100"/>
      <c r="N64" s="106">
        <f>N56</f>
        <v>115174758.61000009</v>
      </c>
    </row>
    <row r="65" spans="1:14" ht="23.25" customHeight="1" thickTop="1" x14ac:dyDescent="0.45">
      <c r="A65" s="77" t="s">
        <v>151</v>
      </c>
      <c r="F65" s="105"/>
      <c r="G65" s="107"/>
      <c r="H65" s="105"/>
      <c r="I65" s="107"/>
      <c r="J65" s="105"/>
      <c r="K65" s="107"/>
      <c r="L65" s="105"/>
      <c r="M65" s="107"/>
      <c r="N65" s="105"/>
    </row>
    <row r="66" spans="1:14" ht="23.25" customHeight="1" x14ac:dyDescent="0.45">
      <c r="A66" s="77" t="s">
        <v>52</v>
      </c>
      <c r="F66" s="117"/>
      <c r="G66" s="108"/>
      <c r="H66" s="108">
        <f>H58/H67</f>
        <v>4.2692067651199768E-2</v>
      </c>
      <c r="I66" s="108"/>
      <c r="J66" s="108">
        <f>J58/J67</f>
        <v>4.3154304452060907E-2</v>
      </c>
      <c r="K66" s="108"/>
      <c r="L66" s="108">
        <f>L58/L67</f>
        <v>4.5540720408583459E-2</v>
      </c>
      <c r="M66" s="108"/>
      <c r="N66" s="108">
        <f>N58/N67</f>
        <v>4.3802960339474638E-2</v>
      </c>
    </row>
    <row r="67" spans="1:14" ht="23.25" customHeight="1" x14ac:dyDescent="0.45">
      <c r="A67" s="77" t="s">
        <v>96</v>
      </c>
      <c r="F67" s="117"/>
      <c r="G67" s="73"/>
      <c r="H67" s="73">
        <v>2699995870</v>
      </c>
      <c r="I67" s="73"/>
      <c r="J67" s="73">
        <v>2616662537</v>
      </c>
      <c r="K67" s="73"/>
      <c r="L67" s="73">
        <v>2699995870</v>
      </c>
      <c r="M67" s="73"/>
      <c r="N67" s="73">
        <v>2616662537</v>
      </c>
    </row>
    <row r="68" spans="1:14" ht="23.25" customHeight="1" x14ac:dyDescent="0.45">
      <c r="A68" s="77" t="s">
        <v>175</v>
      </c>
      <c r="F68" s="117"/>
      <c r="G68" s="73"/>
      <c r="H68" s="73"/>
      <c r="I68" s="73"/>
      <c r="J68" s="73"/>
      <c r="K68" s="73"/>
      <c r="L68" s="73"/>
      <c r="M68" s="73"/>
      <c r="N68" s="73"/>
    </row>
    <row r="69" spans="1:14" ht="23.25" customHeight="1" x14ac:dyDescent="0.45">
      <c r="A69" s="77" t="s">
        <v>176</v>
      </c>
      <c r="F69" s="117" t="s">
        <v>226</v>
      </c>
      <c r="G69" s="73"/>
      <c r="H69" s="175">
        <f>H58/H70</f>
        <v>3.9011625462257241E-2</v>
      </c>
      <c r="I69" s="73"/>
      <c r="J69" s="175">
        <f>J58/J70</f>
        <v>4.0125521038118971E-2</v>
      </c>
      <c r="K69" s="73"/>
      <c r="L69" s="175">
        <f>L58/L70</f>
        <v>4.1614698598724451E-2</v>
      </c>
      <c r="M69" s="73"/>
      <c r="N69" s="175">
        <f>N58/N70</f>
        <v>4.0728651033779845E-2</v>
      </c>
    </row>
    <row r="70" spans="1:14" ht="23.25" customHeight="1" x14ac:dyDescent="0.45">
      <c r="A70" s="77" t="s">
        <v>96</v>
      </c>
      <c r="F70" s="117"/>
      <c r="G70" s="73"/>
      <c r="H70" s="73">
        <v>2954719393.87707</v>
      </c>
      <c r="I70" s="73"/>
      <c r="J70" s="73">
        <v>2814175339</v>
      </c>
      <c r="K70" s="73"/>
      <c r="L70" s="73">
        <v>2954719393.87707</v>
      </c>
      <c r="M70" s="73"/>
      <c r="N70" s="73">
        <v>2814175339</v>
      </c>
    </row>
    <row r="71" spans="1:14" ht="23.25" customHeight="1" x14ac:dyDescent="0.45">
      <c r="F71" s="117"/>
      <c r="G71" s="73"/>
      <c r="H71" s="73"/>
      <c r="I71" s="73"/>
      <c r="J71" s="73"/>
      <c r="K71" s="73"/>
      <c r="L71" s="73"/>
      <c r="M71" s="73"/>
      <c r="N71" s="73"/>
    </row>
    <row r="72" spans="1:14" ht="23.25" customHeight="1" x14ac:dyDescent="0.45">
      <c r="F72" s="117"/>
      <c r="G72" s="73"/>
      <c r="H72" s="73"/>
      <c r="I72" s="73"/>
      <c r="J72" s="73"/>
      <c r="K72" s="73"/>
      <c r="L72" s="73"/>
      <c r="M72" s="73"/>
      <c r="N72" s="73"/>
    </row>
    <row r="73" spans="1:14" ht="23.25" customHeight="1" x14ac:dyDescent="0.45">
      <c r="G73" s="109"/>
      <c r="H73" s="109"/>
      <c r="I73" s="109"/>
      <c r="J73" s="109"/>
      <c r="K73" s="109"/>
      <c r="L73" s="109"/>
      <c r="M73" s="109"/>
    </row>
    <row r="74" spans="1:14" ht="23.25" customHeight="1" x14ac:dyDescent="0.45"/>
    <row r="75" spans="1:14" ht="23.25" customHeight="1" x14ac:dyDescent="0.45">
      <c r="A75" s="110" t="s">
        <v>28</v>
      </c>
    </row>
  </sheetData>
  <mergeCells count="8">
    <mergeCell ref="A45:N45"/>
    <mergeCell ref="A46:N46"/>
    <mergeCell ref="A47:N47"/>
    <mergeCell ref="A1:N1"/>
    <mergeCell ref="A2:N2"/>
    <mergeCell ref="A3:N3"/>
    <mergeCell ref="A4:N4"/>
    <mergeCell ref="A44:N44"/>
  </mergeCells>
  <phoneticPr fontId="0" type="noConversion"/>
  <pageMargins left="0.73" right="0.15748031496062992" top="0.56000000000000005" bottom="0.32" header="0.35433070866141736" footer="0.19685039370078741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10" zoomScale="90" zoomScaleNormal="90" workbookViewId="0">
      <selection activeCell="K19" sqref="K19"/>
    </sheetView>
  </sheetViews>
  <sheetFormatPr defaultColWidth="9.140625" defaultRowHeight="27" customHeight="1" x14ac:dyDescent="0.4"/>
  <cols>
    <col min="1" max="4" width="9.140625" style="3" customWidth="1"/>
    <col min="5" max="5" width="5" style="112" bestFit="1" customWidth="1"/>
    <col min="6" max="6" width="1" style="112" customWidth="1"/>
    <col min="7" max="7" width="12.7109375" style="3" customWidth="1"/>
    <col min="8" max="8" width="0.85546875" style="3" customWidth="1"/>
    <col min="9" max="9" width="12.7109375" style="3" customWidth="1"/>
    <col min="10" max="10" width="0.85546875" style="3" customWidth="1"/>
    <col min="11" max="11" width="12.7109375" style="3" customWidth="1"/>
    <col min="12" max="12" width="0.85546875" style="3" customWidth="1"/>
    <col min="13" max="13" width="12.7109375" style="3" customWidth="1"/>
    <col min="14" max="14" width="0.85546875" style="3" customWidth="1"/>
    <col min="15" max="15" width="12.7109375" style="3" customWidth="1"/>
    <col min="16" max="16" width="0.85546875" style="3" customWidth="1"/>
    <col min="17" max="17" width="13.5703125" style="3" bestFit="1" customWidth="1"/>
    <col min="18" max="18" width="0.85546875" style="3" customWidth="1"/>
    <col min="19" max="19" width="12.7109375" style="3" customWidth="1"/>
    <col min="20" max="20" width="0.85546875" style="3" customWidth="1"/>
    <col min="21" max="21" width="13.42578125" style="3" customWidth="1"/>
    <col min="22" max="22" width="1.7109375" style="3" customWidth="1"/>
    <col min="23" max="16384" width="9.140625" style="3"/>
  </cols>
  <sheetData>
    <row r="1" spans="1:22" ht="27" customHeight="1" x14ac:dyDescent="0.4">
      <c r="A1" s="215" t="s">
        <v>12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</row>
    <row r="2" spans="1:22" ht="27" customHeight="1" x14ac:dyDescent="0.4">
      <c r="A2" s="216" t="s">
        <v>199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1:22" ht="27" customHeight="1" x14ac:dyDescent="0.4">
      <c r="A3" s="216" t="s">
        <v>53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13"/>
    </row>
    <row r="4" spans="1:22" ht="27" customHeight="1" x14ac:dyDescent="0.4">
      <c r="A4" s="217" t="s">
        <v>222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</row>
    <row r="5" spans="1:22" ht="27" customHeight="1" x14ac:dyDescent="0.4">
      <c r="A5" s="12"/>
      <c r="B5" s="12"/>
      <c r="C5" s="12"/>
      <c r="D5" s="12"/>
      <c r="E5" s="111"/>
      <c r="F5" s="111"/>
      <c r="G5" s="12"/>
      <c r="H5" s="12"/>
      <c r="I5" s="12"/>
      <c r="J5" s="12"/>
      <c r="K5" s="12"/>
      <c r="L5" s="12"/>
      <c r="M5" s="12"/>
      <c r="N5" s="12"/>
      <c r="O5" s="12"/>
      <c r="P5" s="181"/>
      <c r="Q5" s="181"/>
      <c r="R5" s="12"/>
      <c r="S5" s="12"/>
      <c r="T5" s="12"/>
      <c r="U5" s="12"/>
    </row>
    <row r="6" spans="1:22" ht="27" customHeight="1" x14ac:dyDescent="0.4">
      <c r="G6" s="119"/>
      <c r="H6" s="119"/>
      <c r="I6" s="119"/>
      <c r="J6" s="119"/>
      <c r="K6" s="119"/>
      <c r="L6" s="119"/>
      <c r="M6" s="119" t="s">
        <v>146</v>
      </c>
      <c r="N6" s="119"/>
      <c r="O6" s="119"/>
      <c r="P6" s="119"/>
      <c r="Q6" s="119"/>
      <c r="R6" s="119"/>
      <c r="S6" s="119"/>
      <c r="T6" s="119"/>
      <c r="U6" s="122" t="s">
        <v>147</v>
      </c>
    </row>
    <row r="7" spans="1:22" ht="27" customHeight="1" x14ac:dyDescent="0.4">
      <c r="G7" s="14" t="s">
        <v>54</v>
      </c>
      <c r="H7" s="4"/>
      <c r="I7" s="14" t="s">
        <v>55</v>
      </c>
      <c r="J7" s="4"/>
      <c r="K7" s="14" t="s">
        <v>130</v>
      </c>
      <c r="L7" s="4"/>
      <c r="M7" s="214" t="s">
        <v>56</v>
      </c>
      <c r="N7" s="214"/>
      <c r="O7" s="214"/>
      <c r="P7" s="4"/>
      <c r="Q7" s="15" t="s">
        <v>210</v>
      </c>
      <c r="R7" s="4"/>
      <c r="S7" s="15" t="s">
        <v>106</v>
      </c>
      <c r="T7" s="4"/>
      <c r="U7" s="16" t="s">
        <v>57</v>
      </c>
    </row>
    <row r="8" spans="1:22" ht="27" customHeight="1" x14ac:dyDescent="0.4">
      <c r="G8" s="14" t="s">
        <v>58</v>
      </c>
      <c r="H8" s="4"/>
      <c r="I8" s="14" t="s">
        <v>59</v>
      </c>
      <c r="J8" s="4"/>
      <c r="K8" s="14" t="s">
        <v>105</v>
      </c>
      <c r="L8" s="4"/>
      <c r="M8" s="16" t="s">
        <v>60</v>
      </c>
      <c r="N8" s="4"/>
      <c r="O8" s="16" t="s">
        <v>61</v>
      </c>
      <c r="P8" s="4"/>
      <c r="Q8" s="17" t="s">
        <v>211</v>
      </c>
      <c r="R8" s="4"/>
      <c r="S8" s="17" t="s">
        <v>117</v>
      </c>
      <c r="T8" s="4"/>
      <c r="U8" s="16"/>
    </row>
    <row r="9" spans="1:22" ht="27" customHeight="1" x14ac:dyDescent="0.4">
      <c r="E9" s="113"/>
      <c r="F9" s="113"/>
      <c r="G9" s="18" t="s">
        <v>62</v>
      </c>
      <c r="H9" s="4"/>
      <c r="I9" s="14"/>
      <c r="J9" s="4"/>
      <c r="K9" s="14" t="s">
        <v>63</v>
      </c>
      <c r="L9" s="4"/>
      <c r="M9" s="16" t="s">
        <v>37</v>
      </c>
      <c r="N9" s="4"/>
      <c r="O9" s="16"/>
      <c r="P9" s="4"/>
      <c r="Q9" s="17" t="s">
        <v>212</v>
      </c>
      <c r="R9" s="4"/>
      <c r="S9" s="17"/>
      <c r="T9" s="4"/>
      <c r="U9" s="16"/>
    </row>
    <row r="10" spans="1:22" ht="27" customHeight="1" x14ac:dyDescent="0.4">
      <c r="E10" s="19" t="s">
        <v>15</v>
      </c>
      <c r="F10" s="19"/>
      <c r="G10" s="20"/>
      <c r="H10" s="21"/>
      <c r="I10" s="20"/>
      <c r="J10" s="21"/>
      <c r="K10" s="20" t="s">
        <v>64</v>
      </c>
      <c r="L10" s="21"/>
      <c r="M10" s="22"/>
      <c r="N10" s="21"/>
      <c r="O10" s="20"/>
      <c r="P10" s="21"/>
      <c r="Q10" s="21"/>
      <c r="R10" s="21"/>
      <c r="S10" s="21"/>
      <c r="T10" s="21"/>
      <c r="U10" s="22"/>
    </row>
    <row r="11" spans="1:22" s="25" customFormat="1" ht="27" customHeight="1" x14ac:dyDescent="0.4">
      <c r="A11" s="4" t="s">
        <v>227</v>
      </c>
      <c r="B11" s="4"/>
      <c r="C11" s="4"/>
      <c r="D11" s="6"/>
      <c r="E11" s="115"/>
      <c r="F11" s="115"/>
      <c r="G11" s="70">
        <v>219999587</v>
      </c>
      <c r="H11" s="23"/>
      <c r="I11" s="70">
        <v>132424276.34</v>
      </c>
      <c r="J11" s="23"/>
      <c r="K11" s="70">
        <v>425843.92</v>
      </c>
      <c r="L11" s="23"/>
      <c r="M11" s="70">
        <v>22000000</v>
      </c>
      <c r="N11" s="23"/>
      <c r="O11" s="70">
        <v>295459495.93000001</v>
      </c>
      <c r="P11" s="23"/>
      <c r="Q11" s="70">
        <v>670309203.19000006</v>
      </c>
      <c r="R11" s="23"/>
      <c r="S11" s="70">
        <v>17.84</v>
      </c>
      <c r="T11" s="23"/>
      <c r="U11" s="70">
        <f>SUM(Q11:S11)</f>
        <v>670309221.03000009</v>
      </c>
    </row>
    <row r="12" spans="1:22" s="25" customFormat="1" ht="27" customHeight="1" x14ac:dyDescent="0.4">
      <c r="A12" s="4" t="s">
        <v>166</v>
      </c>
      <c r="B12" s="4"/>
      <c r="C12" s="4"/>
      <c r="D12" s="6"/>
      <c r="E12" s="194" t="s">
        <v>219</v>
      </c>
      <c r="F12" s="115"/>
      <c r="G12" s="23">
        <v>50000000</v>
      </c>
      <c r="H12" s="23"/>
      <c r="I12" s="23">
        <v>350000000</v>
      </c>
      <c r="J12" s="23"/>
      <c r="K12" s="23">
        <v>0</v>
      </c>
      <c r="L12" s="23"/>
      <c r="M12" s="23">
        <v>0</v>
      </c>
      <c r="N12" s="23"/>
      <c r="O12" s="23">
        <v>0</v>
      </c>
      <c r="P12" s="23"/>
      <c r="Q12" s="23">
        <v>400000000</v>
      </c>
      <c r="R12" s="23"/>
      <c r="S12" s="23">
        <v>0</v>
      </c>
      <c r="T12" s="23"/>
      <c r="U12" s="23">
        <f>SUM(Q12:S12)</f>
        <v>400000000</v>
      </c>
    </row>
    <row r="13" spans="1:22" s="25" customFormat="1" ht="27" customHeight="1" x14ac:dyDescent="0.4">
      <c r="A13" s="5" t="s">
        <v>178</v>
      </c>
      <c r="B13" s="4"/>
      <c r="C13" s="4"/>
      <c r="D13" s="6"/>
      <c r="E13" s="194" t="s">
        <v>221</v>
      </c>
      <c r="F13" s="115"/>
      <c r="G13" s="195">
        <v>0</v>
      </c>
      <c r="H13" s="196"/>
      <c r="I13" s="196">
        <v>0</v>
      </c>
      <c r="J13" s="196"/>
      <c r="K13" s="196">
        <v>0</v>
      </c>
      <c r="L13" s="23"/>
      <c r="M13" s="23">
        <v>5000000</v>
      </c>
      <c r="N13" s="23"/>
      <c r="O13" s="23">
        <v>-5000000</v>
      </c>
      <c r="P13" s="23"/>
      <c r="Q13" s="196">
        <v>0</v>
      </c>
      <c r="R13" s="196"/>
      <c r="S13" s="196">
        <v>0</v>
      </c>
      <c r="T13" s="23"/>
      <c r="U13" s="23">
        <f>SUM(Q13:S13)</f>
        <v>0</v>
      </c>
    </row>
    <row r="14" spans="1:22" s="25" customFormat="1" ht="27" customHeight="1" x14ac:dyDescent="0.4">
      <c r="A14" s="4" t="s">
        <v>185</v>
      </c>
      <c r="B14" s="4"/>
      <c r="C14" s="4"/>
      <c r="D14" s="6"/>
      <c r="E14" s="114" t="s">
        <v>228</v>
      </c>
      <c r="F14" s="115"/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-53999793.399999999</v>
      </c>
      <c r="P14" s="23"/>
      <c r="Q14" s="23">
        <v>-53999793.399999999</v>
      </c>
      <c r="R14" s="23"/>
      <c r="S14" s="23">
        <v>0</v>
      </c>
      <c r="T14" s="23"/>
      <c r="U14" s="23">
        <f>SUM(Q14:S14)</f>
        <v>-53999793.399999999</v>
      </c>
    </row>
    <row r="15" spans="1:22" s="25" customFormat="1" ht="27" customHeight="1" x14ac:dyDescent="0.4">
      <c r="A15" s="5" t="s">
        <v>141</v>
      </c>
      <c r="B15" s="4"/>
      <c r="C15" s="4"/>
      <c r="D15" s="6"/>
      <c r="E15" s="114" t="s">
        <v>229</v>
      </c>
      <c r="F15" s="115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6">
        <v>-26999078.699999999</v>
      </c>
      <c r="P15" s="6"/>
      <c r="Q15" s="6">
        <v>-26999078.699999999</v>
      </c>
      <c r="R15" s="23"/>
      <c r="S15" s="23">
        <v>0</v>
      </c>
      <c r="T15" s="23"/>
      <c r="U15" s="23">
        <f>SUM(Q15:S15)</f>
        <v>-26999078.699999999</v>
      </c>
    </row>
    <row r="16" spans="1:22" s="25" customFormat="1" ht="27" customHeight="1" x14ac:dyDescent="0.4">
      <c r="A16" s="4" t="s">
        <v>177</v>
      </c>
      <c r="B16" s="5"/>
      <c r="C16" s="5"/>
      <c r="D16" s="3"/>
      <c r="E16" s="114"/>
      <c r="F16" s="114"/>
      <c r="G16" s="24">
        <v>0</v>
      </c>
      <c r="H16" s="23"/>
      <c r="I16" s="23">
        <v>0</v>
      </c>
      <c r="J16" s="23"/>
      <c r="K16" s="23">
        <v>0</v>
      </c>
      <c r="L16" s="23"/>
      <c r="M16" s="24">
        <v>0</v>
      </c>
      <c r="N16" s="23"/>
      <c r="O16" s="24">
        <v>0</v>
      </c>
      <c r="P16" s="23"/>
      <c r="Q16" s="23">
        <f t="shared" ref="Q16:Q17" si="0">SUM(G16:O16)</f>
        <v>0</v>
      </c>
      <c r="R16" s="23"/>
      <c r="S16" s="24">
        <v>40</v>
      </c>
      <c r="T16" s="23"/>
      <c r="U16" s="23">
        <f t="shared" ref="U16:U18" si="1">SUM(Q16:S16)</f>
        <v>40</v>
      </c>
    </row>
    <row r="17" spans="1:21" s="25" customFormat="1" ht="27" customHeight="1" x14ac:dyDescent="0.4">
      <c r="A17" s="142" t="s">
        <v>193</v>
      </c>
      <c r="B17" s="5"/>
      <c r="C17" s="5"/>
      <c r="D17" s="3"/>
      <c r="E17" s="114"/>
      <c r="F17" s="114"/>
      <c r="G17" s="24">
        <v>0</v>
      </c>
      <c r="H17" s="23"/>
      <c r="I17" s="23">
        <v>0</v>
      </c>
      <c r="J17" s="23"/>
      <c r="K17" s="23">
        <v>0</v>
      </c>
      <c r="L17" s="23"/>
      <c r="M17" s="24">
        <v>0</v>
      </c>
      <c r="N17" s="23"/>
      <c r="O17" s="24">
        <v>112920251.77</v>
      </c>
      <c r="P17" s="23"/>
      <c r="Q17" s="23">
        <f t="shared" si="0"/>
        <v>112920251.77</v>
      </c>
      <c r="R17" s="23"/>
      <c r="S17" s="24">
        <v>-32.35</v>
      </c>
      <c r="T17" s="23"/>
      <c r="U17" s="23">
        <f t="shared" si="1"/>
        <v>112920219.42</v>
      </c>
    </row>
    <row r="18" spans="1:21" s="25" customFormat="1" ht="27" customHeight="1" x14ac:dyDescent="0.4">
      <c r="A18" s="4" t="s">
        <v>192</v>
      </c>
      <c r="B18" s="4"/>
      <c r="C18" s="4"/>
      <c r="D18" s="6"/>
      <c r="E18" s="115"/>
      <c r="F18" s="115"/>
      <c r="G18" s="23">
        <v>0</v>
      </c>
      <c r="H18" s="23"/>
      <c r="I18" s="23">
        <v>0</v>
      </c>
      <c r="J18" s="23"/>
      <c r="K18" s="6">
        <v>3853018.02</v>
      </c>
      <c r="L18" s="23"/>
      <c r="M18" s="23">
        <v>0</v>
      </c>
      <c r="N18" s="23"/>
      <c r="O18" s="6">
        <v>-2632107.2000000002</v>
      </c>
      <c r="P18" s="6"/>
      <c r="Q18" s="6">
        <v>1220910.8199999998</v>
      </c>
      <c r="R18" s="23"/>
      <c r="S18" s="6">
        <v>0.08</v>
      </c>
      <c r="T18" s="23"/>
      <c r="U18" s="23">
        <f t="shared" si="1"/>
        <v>1220910.8999999999</v>
      </c>
    </row>
    <row r="19" spans="1:21" s="25" customFormat="1" ht="27" customHeight="1" x14ac:dyDescent="0.4">
      <c r="A19" s="4" t="s">
        <v>194</v>
      </c>
      <c r="B19" s="3"/>
      <c r="C19" s="3"/>
      <c r="D19" s="3"/>
      <c r="E19" s="114"/>
      <c r="F19" s="114"/>
      <c r="G19" s="134">
        <f>SUM(G11:G18)</f>
        <v>269999587</v>
      </c>
      <c r="H19" s="23"/>
      <c r="I19" s="134">
        <f>SUM(I11:I18)</f>
        <v>482424276.34000003</v>
      </c>
      <c r="J19" s="23"/>
      <c r="K19" s="134">
        <f>SUM(K11:K18)</f>
        <v>4278861.9400000004</v>
      </c>
      <c r="L19" s="23"/>
      <c r="M19" s="134">
        <f>SUM(M11:M18)</f>
        <v>27000000</v>
      </c>
      <c r="N19" s="23"/>
      <c r="O19" s="134">
        <f>SUM(O11:O18)</f>
        <v>319748768.40000004</v>
      </c>
      <c r="P19" s="23"/>
      <c r="Q19" s="134">
        <f>SUM(Q11:Q18)</f>
        <v>1103451493.6800001</v>
      </c>
      <c r="R19" s="23"/>
      <c r="S19" s="134">
        <f>SUM(S11:S18)</f>
        <v>25.57</v>
      </c>
      <c r="T19" s="23"/>
      <c r="U19" s="134">
        <f>SUM(Q19:S19)</f>
        <v>1103451519.25</v>
      </c>
    </row>
    <row r="20" spans="1:21" s="25" customFormat="1" ht="27" customHeight="1" x14ac:dyDescent="0.4">
      <c r="A20" s="142" t="s">
        <v>230</v>
      </c>
      <c r="B20" s="142"/>
      <c r="C20" s="142"/>
      <c r="D20" s="3"/>
      <c r="E20" s="114" t="s">
        <v>184</v>
      </c>
      <c r="F20" s="114"/>
      <c r="G20" s="24">
        <v>0</v>
      </c>
      <c r="H20" s="23"/>
      <c r="I20" s="23">
        <v>0</v>
      </c>
      <c r="J20" s="23"/>
      <c r="K20" s="23">
        <v>0</v>
      </c>
      <c r="L20" s="23"/>
      <c r="M20" s="24">
        <v>0</v>
      </c>
      <c r="N20" s="23"/>
      <c r="O20" s="24">
        <v>-80992415.099999994</v>
      </c>
      <c r="P20" s="23"/>
      <c r="Q20" s="24">
        <v>-80992415.099999994</v>
      </c>
      <c r="R20" s="23"/>
      <c r="S20" s="24">
        <v>0</v>
      </c>
      <c r="T20" s="23"/>
      <c r="U20" s="24">
        <f t="shared" ref="U20:U23" si="2">SUM(Q20:S20)</f>
        <v>-80992415.099999994</v>
      </c>
    </row>
    <row r="21" spans="1:21" s="25" customFormat="1" ht="27" customHeight="1" x14ac:dyDescent="0.4">
      <c r="A21" s="142" t="s">
        <v>141</v>
      </c>
      <c r="B21" s="142"/>
      <c r="C21" s="142"/>
      <c r="D21" s="3"/>
      <c r="E21" s="114" t="s">
        <v>183</v>
      </c>
      <c r="F21" s="114"/>
      <c r="G21" s="24">
        <v>0</v>
      </c>
      <c r="H21" s="23"/>
      <c r="I21" s="23">
        <v>0</v>
      </c>
      <c r="J21" s="23"/>
      <c r="K21" s="23">
        <v>0</v>
      </c>
      <c r="L21" s="23"/>
      <c r="M21" s="24">
        <v>0</v>
      </c>
      <c r="N21" s="23"/>
      <c r="O21" s="197">
        <v>-26998878.699999999</v>
      </c>
      <c r="P21" s="6"/>
      <c r="Q21" s="197">
        <v>-26998878.699999999</v>
      </c>
      <c r="R21" s="23"/>
      <c r="S21" s="24">
        <v>0</v>
      </c>
      <c r="T21" s="23"/>
      <c r="U21" s="24">
        <f t="shared" si="2"/>
        <v>-26998878.699999999</v>
      </c>
    </row>
    <row r="22" spans="1:21" s="25" customFormat="1" ht="27" customHeight="1" x14ac:dyDescent="0.4">
      <c r="A22" s="142" t="s">
        <v>193</v>
      </c>
      <c r="B22" s="142"/>
      <c r="C22" s="142"/>
      <c r="D22" s="3"/>
      <c r="E22" s="114"/>
      <c r="F22" s="114"/>
      <c r="G22" s="24">
        <v>0</v>
      </c>
      <c r="H22" s="23"/>
      <c r="I22" s="23">
        <v>0</v>
      </c>
      <c r="J22" s="23"/>
      <c r="K22" s="23">
        <v>0</v>
      </c>
      <c r="L22" s="23"/>
      <c r="M22" s="24">
        <v>0</v>
      </c>
      <c r="N22" s="23"/>
      <c r="O22" s="24">
        <f>กำไรขาดทุน!H58</f>
        <v>115268406.33999997</v>
      </c>
      <c r="P22" s="23"/>
      <c r="Q22" s="24">
        <f t="shared" ref="Q22:Q23" si="3">SUM(G22:O22)</f>
        <v>115268406.33999997</v>
      </c>
      <c r="R22" s="23"/>
      <c r="S22" s="24">
        <f>กำไรขาดทุน!H59</f>
        <v>-2.6400000008579809</v>
      </c>
      <c r="T22" s="23"/>
      <c r="U22" s="24">
        <f t="shared" si="2"/>
        <v>115268403.69999997</v>
      </c>
    </row>
    <row r="23" spans="1:21" s="25" customFormat="1" ht="27" customHeight="1" x14ac:dyDescent="0.4">
      <c r="A23" s="4" t="s">
        <v>192</v>
      </c>
      <c r="B23" s="4"/>
      <c r="C23" s="4"/>
      <c r="D23" s="3"/>
      <c r="E23" s="114"/>
      <c r="F23" s="114"/>
      <c r="G23" s="24">
        <v>0</v>
      </c>
      <c r="H23" s="23"/>
      <c r="I23" s="23">
        <v>0</v>
      </c>
      <c r="J23" s="23"/>
      <c r="K23" s="23">
        <f>กำไรขาดทุน!H54-S23</f>
        <v>-1340461.6499999997</v>
      </c>
      <c r="L23" s="23"/>
      <c r="M23" s="24">
        <v>0</v>
      </c>
      <c r="N23" s="23"/>
      <c r="O23" s="178">
        <f>กำไรขาดทุน!H41</f>
        <v>0</v>
      </c>
      <c r="P23" s="23"/>
      <c r="Q23" s="24">
        <f t="shared" si="3"/>
        <v>-1340461.6499999997</v>
      </c>
      <c r="R23" s="23"/>
      <c r="S23" s="24">
        <v>0.03</v>
      </c>
      <c r="T23" s="23"/>
      <c r="U23" s="24">
        <f t="shared" si="2"/>
        <v>-1340461.6199999996</v>
      </c>
    </row>
    <row r="24" spans="1:21" s="25" customFormat="1" ht="27" customHeight="1" thickBot="1" x14ac:dyDescent="0.45">
      <c r="A24" s="142" t="s">
        <v>231</v>
      </c>
      <c r="B24" s="3"/>
      <c r="C24" s="3"/>
      <c r="D24" s="3"/>
      <c r="E24" s="112"/>
      <c r="F24" s="112"/>
      <c r="G24" s="135">
        <f>SUM(G19:G23)</f>
        <v>269999587</v>
      </c>
      <c r="H24" s="23"/>
      <c r="I24" s="135">
        <f>SUM(I19:I23)</f>
        <v>482424276.34000003</v>
      </c>
      <c r="J24" s="23"/>
      <c r="K24" s="135">
        <f>SUM(K19:K23)</f>
        <v>2938400.290000001</v>
      </c>
      <c r="L24" s="23"/>
      <c r="M24" s="135">
        <f>SUM(M19:M23)</f>
        <v>27000000</v>
      </c>
      <c r="N24" s="23"/>
      <c r="O24" s="135">
        <f>SUM(O19:O23)</f>
        <v>327025880.94000006</v>
      </c>
      <c r="P24" s="23"/>
      <c r="Q24" s="135">
        <f>SUM(Q19:Q23)</f>
        <v>1109388144.5699999</v>
      </c>
      <c r="R24" s="23"/>
      <c r="S24" s="135">
        <f>SUM(S19:S23)</f>
        <v>22.95999999914202</v>
      </c>
      <c r="T24" s="23"/>
      <c r="U24" s="135">
        <f>SUM(U19:U23)</f>
        <v>1109388167.53</v>
      </c>
    </row>
    <row r="25" spans="1:21" s="25" customFormat="1" ht="27" customHeight="1" thickTop="1" x14ac:dyDescent="0.4">
      <c r="A25" s="3"/>
      <c r="B25" s="3"/>
      <c r="C25" s="3"/>
      <c r="D25" s="3"/>
      <c r="E25" s="112"/>
      <c r="F25" s="11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ht="27" customHeight="1" x14ac:dyDescent="0.4">
      <c r="B26" s="4"/>
      <c r="C26" s="4"/>
    </row>
    <row r="27" spans="1:21" ht="27" customHeight="1" x14ac:dyDescent="0.4">
      <c r="D27" s="26"/>
      <c r="E27" s="116"/>
      <c r="F27" s="116"/>
      <c r="G27" s="27"/>
    </row>
    <row r="31" spans="1:21" ht="27" customHeight="1" x14ac:dyDescent="0.4">
      <c r="A31" s="4" t="s">
        <v>28</v>
      </c>
    </row>
  </sheetData>
  <mergeCells count="5">
    <mergeCell ref="M7:O7"/>
    <mergeCell ref="A1:U1"/>
    <mergeCell ref="A2:U2"/>
    <mergeCell ref="A3:U3"/>
    <mergeCell ref="A4:U4"/>
  </mergeCells>
  <phoneticPr fontId="0" type="noConversion"/>
  <pageMargins left="0.63" right="0.15748031496062992" top="0.62992125984251968" bottom="0.39370078740157483" header="0.31496062992125984" footer="0.27559055118110237"/>
  <pageSetup paperSize="9" scale="6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opLeftCell="A14" zoomScale="90" zoomScaleNormal="90" workbookViewId="0">
      <selection activeCell="K23" sqref="K23"/>
    </sheetView>
  </sheetViews>
  <sheetFormatPr defaultColWidth="9.140625" defaultRowHeight="27" customHeight="1" x14ac:dyDescent="0.4"/>
  <cols>
    <col min="1" max="4" width="9.140625" style="29" customWidth="1"/>
    <col min="5" max="5" width="5" style="153" bestFit="1" customWidth="1"/>
    <col min="6" max="6" width="1.5703125" style="153" customWidth="1"/>
    <col min="7" max="7" width="13.7109375" style="29" customWidth="1"/>
    <col min="8" max="8" width="0.85546875" style="29" customWidth="1"/>
    <col min="9" max="9" width="13.7109375" style="29" customWidth="1"/>
    <col min="10" max="10" width="0.85546875" style="29" customWidth="1"/>
    <col min="11" max="11" width="13.7109375" style="29" customWidth="1"/>
    <col min="12" max="12" width="0.85546875" style="29" customWidth="1"/>
    <col min="13" max="13" width="13.7109375" style="29" customWidth="1"/>
    <col min="14" max="14" width="0.85546875" style="29" customWidth="1"/>
    <col min="15" max="15" width="13.7109375" style="29" customWidth="1"/>
    <col min="16" max="16" width="0.85546875" style="29" customWidth="1"/>
    <col min="17" max="17" width="13.7109375" style="29" customWidth="1"/>
    <col min="18" max="18" width="0.7109375" style="29" customWidth="1"/>
    <col min="19" max="16384" width="9.140625" style="29"/>
  </cols>
  <sheetData>
    <row r="1" spans="1:18" ht="27" customHeight="1" x14ac:dyDescent="0.4">
      <c r="A1" s="219" t="s">
        <v>195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</row>
    <row r="2" spans="1:18" ht="27" customHeight="1" x14ac:dyDescent="0.4">
      <c r="A2" s="221" t="s">
        <v>199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8" ht="27" customHeight="1" x14ac:dyDescent="0.4">
      <c r="A3" s="221" t="s">
        <v>53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8"/>
    </row>
    <row r="4" spans="1:18" ht="27" customHeight="1" x14ac:dyDescent="0.4">
      <c r="A4" s="217" t="s">
        <v>222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69"/>
    </row>
    <row r="5" spans="1:18" ht="27" customHeight="1" x14ac:dyDescent="0.4">
      <c r="A5" s="30"/>
      <c r="B5" s="30"/>
      <c r="C5" s="30"/>
      <c r="D5" s="30"/>
      <c r="E5" s="152"/>
      <c r="F5" s="152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8" ht="27" customHeight="1" x14ac:dyDescent="0.4">
      <c r="G6" s="35"/>
      <c r="H6" s="120"/>
      <c r="I6" s="120"/>
      <c r="J6" s="120"/>
      <c r="K6" s="120"/>
      <c r="L6" s="120" t="s">
        <v>145</v>
      </c>
      <c r="M6" s="120"/>
      <c r="N6" s="120"/>
      <c r="O6" s="120"/>
      <c r="P6" s="120"/>
      <c r="Q6" s="122" t="s">
        <v>147</v>
      </c>
    </row>
    <row r="7" spans="1:18" ht="27" customHeight="1" x14ac:dyDescent="0.4">
      <c r="G7" s="1" t="s">
        <v>54</v>
      </c>
      <c r="H7" s="31"/>
      <c r="I7" s="1" t="s">
        <v>55</v>
      </c>
      <c r="J7" s="31"/>
      <c r="K7" s="7" t="s">
        <v>130</v>
      </c>
      <c r="L7" s="31"/>
      <c r="M7" s="218" t="s">
        <v>56</v>
      </c>
      <c r="N7" s="218"/>
      <c r="O7" s="218"/>
      <c r="P7" s="31"/>
      <c r="Q7" s="1" t="s">
        <v>57</v>
      </c>
    </row>
    <row r="8" spans="1:18" ht="27" customHeight="1" x14ac:dyDescent="0.4">
      <c r="G8" s="1" t="s">
        <v>58</v>
      </c>
      <c r="H8" s="32"/>
      <c r="I8" s="1" t="s">
        <v>59</v>
      </c>
      <c r="K8" s="7" t="s">
        <v>105</v>
      </c>
      <c r="M8" s="9" t="s">
        <v>60</v>
      </c>
      <c r="N8" s="8"/>
      <c r="O8" s="9" t="s">
        <v>61</v>
      </c>
      <c r="Q8" s="33"/>
    </row>
    <row r="9" spans="1:18" ht="27" customHeight="1" x14ac:dyDescent="0.4">
      <c r="E9" s="154"/>
      <c r="F9" s="154"/>
      <c r="G9" s="34" t="s">
        <v>62</v>
      </c>
      <c r="H9" s="2"/>
      <c r="K9" s="7" t="s">
        <v>63</v>
      </c>
      <c r="M9" s="9" t="s">
        <v>37</v>
      </c>
      <c r="N9" s="8"/>
      <c r="O9" s="9"/>
      <c r="Q9" s="33"/>
    </row>
    <row r="10" spans="1:18" ht="27" customHeight="1" x14ac:dyDescent="0.4">
      <c r="E10" s="10" t="s">
        <v>15</v>
      </c>
      <c r="F10" s="10"/>
      <c r="G10" s="35"/>
      <c r="H10" s="36"/>
      <c r="I10" s="37"/>
      <c r="J10" s="38"/>
      <c r="K10" s="11" t="s">
        <v>64</v>
      </c>
      <c r="L10" s="38"/>
      <c r="M10" s="39"/>
      <c r="N10" s="38"/>
      <c r="O10" s="40"/>
      <c r="P10" s="38"/>
      <c r="Q10" s="41"/>
    </row>
    <row r="11" spans="1:18" ht="27" customHeight="1" x14ac:dyDescent="0.4">
      <c r="A11" s="4" t="s">
        <v>227</v>
      </c>
      <c r="B11" s="6"/>
      <c r="C11" s="6"/>
      <c r="D11" s="6"/>
      <c r="E11" s="115"/>
      <c r="F11" s="115"/>
      <c r="G11" s="70">
        <v>219999587</v>
      </c>
      <c r="H11" s="23"/>
      <c r="I11" s="70">
        <v>132424276.34</v>
      </c>
      <c r="J11" s="23"/>
      <c r="K11" s="70">
        <v>123907.94</v>
      </c>
      <c r="L11" s="23"/>
      <c r="M11" s="70">
        <v>22000000</v>
      </c>
      <c r="N11" s="23"/>
      <c r="O11" s="70">
        <v>298738704.82999998</v>
      </c>
      <c r="Q11" s="70">
        <f t="shared" ref="Q11:Q16" si="0">SUM(G11:O11)</f>
        <v>673286476.11000001</v>
      </c>
    </row>
    <row r="12" spans="1:18" ht="27" customHeight="1" x14ac:dyDescent="0.4">
      <c r="A12" s="4" t="s">
        <v>166</v>
      </c>
      <c r="B12" s="6"/>
      <c r="C12" s="6"/>
      <c r="D12" s="6"/>
      <c r="E12" s="194" t="s">
        <v>219</v>
      </c>
      <c r="F12" s="115"/>
      <c r="G12" s="23">
        <v>50000000</v>
      </c>
      <c r="H12" s="23"/>
      <c r="I12" s="6">
        <v>350000000</v>
      </c>
      <c r="J12" s="23"/>
      <c r="K12" s="23">
        <v>0</v>
      </c>
      <c r="L12" s="23"/>
      <c r="M12" s="23">
        <v>0</v>
      </c>
      <c r="N12" s="23"/>
      <c r="O12" s="23">
        <v>0</v>
      </c>
      <c r="Q12" s="23">
        <f t="shared" si="0"/>
        <v>400000000</v>
      </c>
    </row>
    <row r="13" spans="1:18" ht="27" customHeight="1" x14ac:dyDescent="0.4">
      <c r="A13" s="5" t="s">
        <v>178</v>
      </c>
      <c r="B13" s="6"/>
      <c r="C13" s="6"/>
      <c r="D13" s="6"/>
      <c r="E13" s="194" t="s">
        <v>221</v>
      </c>
      <c r="F13" s="115"/>
      <c r="G13" s="24">
        <v>0</v>
      </c>
      <c r="H13" s="23"/>
      <c r="I13" s="24">
        <v>0</v>
      </c>
      <c r="J13" s="23"/>
      <c r="K13" s="24">
        <v>0</v>
      </c>
      <c r="L13" s="23"/>
      <c r="M13" s="23">
        <v>5000000</v>
      </c>
      <c r="N13" s="23"/>
      <c r="O13" s="23">
        <v>-5000000</v>
      </c>
      <c r="Q13" s="23">
        <f t="shared" si="0"/>
        <v>0</v>
      </c>
    </row>
    <row r="14" spans="1:18" ht="27" customHeight="1" x14ac:dyDescent="0.4">
      <c r="A14" s="5" t="s">
        <v>185</v>
      </c>
      <c r="B14" s="3"/>
      <c r="C14" s="3"/>
      <c r="D14" s="3"/>
      <c r="E14" s="114" t="s">
        <v>228</v>
      </c>
      <c r="F14" s="155"/>
      <c r="G14" s="24">
        <v>0</v>
      </c>
      <c r="H14" s="23"/>
      <c r="I14" s="24">
        <v>0</v>
      </c>
      <c r="J14" s="23"/>
      <c r="K14" s="24">
        <v>0</v>
      </c>
      <c r="L14" s="23"/>
      <c r="M14" s="24">
        <v>0</v>
      </c>
      <c r="N14" s="23"/>
      <c r="O14" s="24">
        <v>-53999793.399999999</v>
      </c>
      <c r="Q14" s="24">
        <f t="shared" si="0"/>
        <v>-53999793.399999999</v>
      </c>
    </row>
    <row r="15" spans="1:18" ht="27" customHeight="1" x14ac:dyDescent="0.4">
      <c r="A15" s="5" t="s">
        <v>141</v>
      </c>
      <c r="B15" s="3"/>
      <c r="C15" s="3"/>
      <c r="D15" s="3"/>
      <c r="E15" s="114" t="s">
        <v>229</v>
      </c>
      <c r="F15" s="155"/>
      <c r="G15" s="24">
        <v>0</v>
      </c>
      <c r="H15" s="23"/>
      <c r="I15" s="24">
        <v>0</v>
      </c>
      <c r="J15" s="23"/>
      <c r="K15" s="24">
        <v>0</v>
      </c>
      <c r="L15" s="23"/>
      <c r="M15" s="24">
        <v>0</v>
      </c>
      <c r="N15" s="23"/>
      <c r="O15" s="24">
        <v>-26999078.699999999</v>
      </c>
      <c r="Q15" s="24">
        <f t="shared" si="0"/>
        <v>-26999078.699999999</v>
      </c>
    </row>
    <row r="16" spans="1:18" ht="27" customHeight="1" x14ac:dyDescent="0.4">
      <c r="A16" s="5" t="s">
        <v>193</v>
      </c>
      <c r="B16" s="3"/>
      <c r="C16" s="3"/>
      <c r="D16" s="3"/>
      <c r="E16" s="155"/>
      <c r="F16" s="155"/>
      <c r="G16" s="24">
        <v>0</v>
      </c>
      <c r="H16" s="23"/>
      <c r="I16" s="23">
        <v>0</v>
      </c>
      <c r="J16" s="23"/>
      <c r="K16" s="23">
        <v>0</v>
      </c>
      <c r="L16" s="23"/>
      <c r="M16" s="197">
        <v>0</v>
      </c>
      <c r="N16" s="6"/>
      <c r="O16" s="197">
        <f>กำไรขาดทุน!N34</f>
        <v>114617565.33000009</v>
      </c>
      <c r="Q16" s="24">
        <f t="shared" si="0"/>
        <v>114617565.33000009</v>
      </c>
    </row>
    <row r="17" spans="1:17" ht="27" customHeight="1" x14ac:dyDescent="0.4">
      <c r="A17" s="5" t="s">
        <v>192</v>
      </c>
      <c r="B17" s="3"/>
      <c r="C17" s="3"/>
      <c r="D17" s="3"/>
      <c r="E17" s="155"/>
      <c r="F17" s="155"/>
      <c r="G17" s="24">
        <v>0</v>
      </c>
      <c r="H17" s="23"/>
      <c r="I17" s="23">
        <v>0</v>
      </c>
      <c r="J17" s="23"/>
      <c r="K17" s="23">
        <f>+กำไรขาดทุน!N54</f>
        <v>3189300.48</v>
      </c>
      <c r="L17" s="23"/>
      <c r="M17" s="24">
        <v>0</v>
      </c>
      <c r="N17" s="23"/>
      <c r="O17" s="24">
        <f>กำไรขาดทุน!N41</f>
        <v>-2632107.2000000002</v>
      </c>
      <c r="Q17" s="24">
        <f>SUM(G17:P17)</f>
        <v>557193.2799999998</v>
      </c>
    </row>
    <row r="18" spans="1:17" ht="27" customHeight="1" x14ac:dyDescent="0.4">
      <c r="A18" s="4" t="s">
        <v>194</v>
      </c>
      <c r="B18" s="3"/>
      <c r="C18" s="3"/>
      <c r="D18" s="3"/>
      <c r="E18" s="114"/>
      <c r="F18" s="114"/>
      <c r="G18" s="134">
        <f>SUM(G11:G17)</f>
        <v>269999587</v>
      </c>
      <c r="H18" s="23"/>
      <c r="I18" s="134">
        <f>SUM(I11:I17)</f>
        <v>482424276.34000003</v>
      </c>
      <c r="J18" s="23"/>
      <c r="K18" s="134">
        <f>SUM(K11:K17)</f>
        <v>3313208.42</v>
      </c>
      <c r="L18" s="23"/>
      <c r="M18" s="134">
        <f>SUM(M11:M17)</f>
        <v>27000000</v>
      </c>
      <c r="N18" s="23"/>
      <c r="O18" s="134">
        <f>SUM(O11:O17)</f>
        <v>324725290.86000007</v>
      </c>
      <c r="Q18" s="134">
        <f>SUM(G18:P18)</f>
        <v>1107462362.6200001</v>
      </c>
    </row>
    <row r="19" spans="1:17" ht="27" customHeight="1" x14ac:dyDescent="0.4">
      <c r="A19" s="5" t="s">
        <v>230</v>
      </c>
      <c r="B19" s="3"/>
      <c r="C19" s="3"/>
      <c r="D19" s="3"/>
      <c r="E19" s="114" t="s">
        <v>184</v>
      </c>
      <c r="F19" s="155"/>
      <c r="G19" s="24">
        <v>0</v>
      </c>
      <c r="H19" s="23"/>
      <c r="I19" s="23">
        <v>0</v>
      </c>
      <c r="J19" s="23"/>
      <c r="K19" s="23">
        <v>0</v>
      </c>
      <c r="L19" s="23"/>
      <c r="M19" s="24">
        <v>0</v>
      </c>
      <c r="N19" s="23"/>
      <c r="O19" s="24">
        <v>-80992415.099999994</v>
      </c>
      <c r="Q19" s="24">
        <f t="shared" ref="Q19:Q21" si="1">SUM(G19:O19)</f>
        <v>-80992415.099999994</v>
      </c>
    </row>
    <row r="20" spans="1:17" ht="27" customHeight="1" x14ac:dyDescent="0.4">
      <c r="A20" s="5" t="s">
        <v>141</v>
      </c>
      <c r="B20" s="3"/>
      <c r="C20" s="3"/>
      <c r="D20" s="3"/>
      <c r="E20" s="114" t="s">
        <v>183</v>
      </c>
      <c r="F20" s="155"/>
      <c r="G20" s="24">
        <v>0</v>
      </c>
      <c r="H20" s="23"/>
      <c r="I20" s="23">
        <v>0</v>
      </c>
      <c r="J20" s="23"/>
      <c r="K20" s="23">
        <v>0</v>
      </c>
      <c r="L20" s="23"/>
      <c r="M20" s="24">
        <v>0</v>
      </c>
      <c r="N20" s="23"/>
      <c r="O20" s="197">
        <v>-26998878.699999999</v>
      </c>
      <c r="Q20" s="24">
        <f t="shared" si="1"/>
        <v>-26998878.699999999</v>
      </c>
    </row>
    <row r="21" spans="1:17" ht="27" customHeight="1" x14ac:dyDescent="0.4">
      <c r="A21" s="5" t="s">
        <v>193</v>
      </c>
      <c r="B21" s="3"/>
      <c r="C21" s="3"/>
      <c r="D21" s="3"/>
      <c r="E21" s="155"/>
      <c r="F21" s="155"/>
      <c r="G21" s="24">
        <v>0</v>
      </c>
      <c r="H21" s="23"/>
      <c r="I21" s="23">
        <v>0</v>
      </c>
      <c r="J21" s="23"/>
      <c r="K21" s="23">
        <v>0</v>
      </c>
      <c r="L21" s="23"/>
      <c r="M21" s="24">
        <v>0</v>
      </c>
      <c r="N21" s="23"/>
      <c r="O21" s="24">
        <f>กำไรขาดทุน!L58</f>
        <v>122959757.02000006</v>
      </c>
      <c r="Q21" s="24">
        <f t="shared" si="1"/>
        <v>122959757.02000006</v>
      </c>
    </row>
    <row r="22" spans="1:17" ht="27" customHeight="1" x14ac:dyDescent="0.4">
      <c r="A22" s="29" t="s">
        <v>192</v>
      </c>
      <c r="G22" s="24">
        <v>0</v>
      </c>
      <c r="I22" s="24">
        <v>0</v>
      </c>
      <c r="K22" s="24">
        <f>+กำไรขาดทุน!L54</f>
        <v>-1613271.2999999998</v>
      </c>
      <c r="M22" s="24">
        <v>0</v>
      </c>
      <c r="O22" s="24">
        <f>กำไรขาดทุน!L41</f>
        <v>0</v>
      </c>
      <c r="Q22" s="24">
        <f>SUM(G22:O22)</f>
        <v>-1613271.2999999998</v>
      </c>
    </row>
    <row r="23" spans="1:17" ht="27" customHeight="1" thickBot="1" x14ac:dyDescent="0.45">
      <c r="A23" s="5" t="s">
        <v>231</v>
      </c>
      <c r="G23" s="136">
        <f>SUM(G18:G22)</f>
        <v>269999587</v>
      </c>
      <c r="I23" s="136">
        <f>SUM(I18:I22)</f>
        <v>482424276.34000003</v>
      </c>
      <c r="K23" s="136">
        <f>SUM(K18:K22)</f>
        <v>1699937.12</v>
      </c>
      <c r="M23" s="136">
        <f>SUM(M18:M22)</f>
        <v>27000000</v>
      </c>
      <c r="O23" s="136">
        <f>SUM(O18:O22)</f>
        <v>339693754.08000016</v>
      </c>
      <c r="Q23" s="136">
        <f>SUM(Q18:Q22)</f>
        <v>1120817554.5400002</v>
      </c>
    </row>
    <row r="24" spans="1:17" ht="27" customHeight="1" thickTop="1" x14ac:dyDescent="0.4"/>
    <row r="28" spans="1:17" ht="27" customHeight="1" x14ac:dyDescent="0.4">
      <c r="A28" s="4" t="s">
        <v>28</v>
      </c>
    </row>
  </sheetData>
  <mergeCells count="5">
    <mergeCell ref="M7:O7"/>
    <mergeCell ref="A1:Q1"/>
    <mergeCell ref="A2:Q2"/>
    <mergeCell ref="A3:Q3"/>
    <mergeCell ref="A4:Q4"/>
  </mergeCells>
  <phoneticPr fontId="0" type="noConversion"/>
  <pageMargins left="0.55118110236220474" right="0.15748031496062992" top="0.55118110236220474" bottom="0.15748031496062992" header="0.31496062992125984" footer="0.27559055118110237"/>
  <pageSetup paperSize="9" scale="8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22" zoomScale="80" zoomScaleNormal="80" zoomScaleSheetLayoutView="75" workbookViewId="0">
      <selection activeCell="M40" sqref="M40"/>
    </sheetView>
  </sheetViews>
  <sheetFormatPr defaultColWidth="9.140625" defaultRowHeight="24" customHeight="1" x14ac:dyDescent="0.45"/>
  <cols>
    <col min="1" max="4" width="9.140625" style="158" customWidth="1"/>
    <col min="5" max="5" width="8.140625" style="158" customWidth="1"/>
    <col min="6" max="6" width="4.7109375" style="158" customWidth="1"/>
    <col min="7" max="7" width="14.5703125" style="158" customWidth="1"/>
    <col min="8" max="8" width="0.85546875" style="158" customWidth="1"/>
    <col min="9" max="9" width="14.5703125" style="158" customWidth="1"/>
    <col min="10" max="10" width="0.85546875" style="158" customWidth="1"/>
    <col min="11" max="11" width="14.5703125" style="158" customWidth="1"/>
    <col min="12" max="12" width="0.85546875" style="158" customWidth="1"/>
    <col min="13" max="13" width="14.5703125" style="158" customWidth="1"/>
    <col min="14" max="14" width="2" style="158" customWidth="1"/>
    <col min="15" max="16384" width="9.140625" style="158"/>
  </cols>
  <sheetData>
    <row r="1" spans="1:14" ht="22.5" customHeight="1" x14ac:dyDescent="0.45">
      <c r="A1" s="224" t="s">
        <v>13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4" ht="22.5" customHeight="1" x14ac:dyDescent="0.45">
      <c r="A2" s="222" t="s">
        <v>199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4" ht="22.5" customHeight="1" x14ac:dyDescent="0.45">
      <c r="A3" s="222" t="s">
        <v>65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4" ht="22.5" customHeight="1" x14ac:dyDescent="0.45">
      <c r="A4" s="223" t="s">
        <v>222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156"/>
    </row>
    <row r="5" spans="1:14" ht="22.5" customHeight="1" x14ac:dyDescent="0.4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4" ht="22.5" customHeight="1" x14ac:dyDescent="0.4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4" t="s">
        <v>147</v>
      </c>
    </row>
    <row r="7" spans="1:14" ht="22.5" customHeight="1" x14ac:dyDescent="0.45">
      <c r="A7" s="159"/>
      <c r="B7" s="159"/>
      <c r="C7" s="159"/>
      <c r="D7" s="159"/>
      <c r="E7" s="159"/>
      <c r="F7" s="159"/>
      <c r="G7" s="125"/>
      <c r="H7" s="126" t="s">
        <v>146</v>
      </c>
      <c r="I7" s="125"/>
      <c r="J7" s="126"/>
      <c r="K7" s="127"/>
      <c r="L7" s="128" t="s">
        <v>145</v>
      </c>
      <c r="M7" s="160"/>
    </row>
    <row r="8" spans="1:14" ht="22.5" customHeight="1" x14ac:dyDescent="0.45">
      <c r="A8" s="132"/>
      <c r="B8" s="132"/>
      <c r="C8" s="132"/>
      <c r="D8" s="132"/>
      <c r="E8" s="132"/>
      <c r="F8" s="132"/>
      <c r="G8" s="186" t="s">
        <v>216</v>
      </c>
      <c r="H8" s="132"/>
      <c r="I8" s="186" t="s">
        <v>172</v>
      </c>
      <c r="J8" s="132"/>
      <c r="K8" s="186" t="s">
        <v>216</v>
      </c>
      <c r="L8" s="132"/>
      <c r="M8" s="186" t="s">
        <v>172</v>
      </c>
    </row>
    <row r="9" spans="1:14" ht="22.5" customHeight="1" x14ac:dyDescent="0.45">
      <c r="A9" s="161" t="s">
        <v>88</v>
      </c>
      <c r="B9" s="162"/>
      <c r="C9" s="162"/>
      <c r="D9" s="162"/>
      <c r="E9" s="162"/>
      <c r="F9" s="162"/>
      <c r="H9" s="129"/>
      <c r="J9" s="129"/>
      <c r="K9" s="163"/>
      <c r="L9" s="162"/>
      <c r="M9" s="163"/>
    </row>
    <row r="10" spans="1:14" ht="22.5" customHeight="1" x14ac:dyDescent="0.45">
      <c r="A10" s="162" t="s">
        <v>152</v>
      </c>
      <c r="D10" s="162"/>
      <c r="E10" s="162"/>
      <c r="F10" s="162"/>
      <c r="G10" s="164">
        <f>กำไรขาดทุน!H32</f>
        <v>138274915.49999997</v>
      </c>
      <c r="H10" s="164"/>
      <c r="I10" s="164">
        <f>กำไรขาดทุน!J32</f>
        <v>141996393.56000009</v>
      </c>
      <c r="J10" s="164"/>
      <c r="K10" s="164">
        <f>กำไรขาดทุน!L32</f>
        <v>145966268.82000005</v>
      </c>
      <c r="L10" s="164"/>
      <c r="M10" s="164">
        <f>กำไรขาดทุน!N32</f>
        <v>143693739.47000009</v>
      </c>
    </row>
    <row r="11" spans="1:14" ht="22.5" customHeight="1" x14ac:dyDescent="0.45">
      <c r="A11" s="162" t="s">
        <v>66</v>
      </c>
      <c r="D11" s="162"/>
      <c r="E11" s="162"/>
      <c r="F11" s="162"/>
      <c r="G11" s="164"/>
      <c r="H11" s="164"/>
      <c r="I11" s="164"/>
      <c r="J11" s="164"/>
      <c r="K11" s="164"/>
      <c r="L11" s="130"/>
      <c r="M11" s="165"/>
    </row>
    <row r="12" spans="1:14" ht="22.5" customHeight="1" x14ac:dyDescent="0.45">
      <c r="A12" s="162" t="s">
        <v>67</v>
      </c>
      <c r="D12" s="162"/>
      <c r="E12" s="162"/>
      <c r="F12" s="162"/>
      <c r="G12" s="164"/>
      <c r="H12" s="164"/>
      <c r="I12" s="164"/>
      <c r="J12" s="164"/>
      <c r="K12" s="164"/>
      <c r="L12" s="164"/>
      <c r="M12" s="164"/>
    </row>
    <row r="13" spans="1:14" ht="22.5" customHeight="1" x14ac:dyDescent="0.45">
      <c r="A13" s="166" t="s">
        <v>160</v>
      </c>
      <c r="D13" s="162"/>
      <c r="E13" s="162"/>
      <c r="F13" s="162"/>
      <c r="G13" s="198">
        <v>-7772836.3100000005</v>
      </c>
      <c r="H13" s="164"/>
      <c r="I13" s="164">
        <v>-976014.62</v>
      </c>
      <c r="J13" s="164"/>
      <c r="K13" s="198">
        <v>-7563028.3700000001</v>
      </c>
      <c r="L13" s="164"/>
      <c r="M13" s="164">
        <v>-976014.62</v>
      </c>
    </row>
    <row r="14" spans="1:14" ht="22.5" customHeight="1" x14ac:dyDescent="0.45">
      <c r="A14" s="166" t="s">
        <v>186</v>
      </c>
      <c r="D14" s="162"/>
      <c r="E14" s="162"/>
      <c r="F14" s="162"/>
      <c r="G14" s="198">
        <v>-4211305.08</v>
      </c>
      <c r="H14" s="164"/>
      <c r="I14" s="164">
        <v>-5567622.0199999996</v>
      </c>
      <c r="J14" s="164"/>
      <c r="K14" s="198">
        <v>-4211305.08</v>
      </c>
      <c r="L14" s="164"/>
      <c r="M14" s="164">
        <v>-5567622.0199999996</v>
      </c>
    </row>
    <row r="15" spans="1:14" ht="22.5" customHeight="1" x14ac:dyDescent="0.45">
      <c r="A15" s="166" t="s">
        <v>153</v>
      </c>
      <c r="B15" s="162"/>
      <c r="C15" s="162"/>
      <c r="G15" s="198">
        <v>0</v>
      </c>
      <c r="H15" s="164"/>
      <c r="I15" s="164">
        <v>24750500</v>
      </c>
      <c r="J15" s="164"/>
      <c r="K15" s="198">
        <v>0</v>
      </c>
      <c r="L15" s="131"/>
      <c r="M15" s="164">
        <v>24750500</v>
      </c>
    </row>
    <row r="16" spans="1:14" ht="22.5" customHeight="1" x14ac:dyDescent="0.45">
      <c r="A16" s="162" t="s">
        <v>167</v>
      </c>
      <c r="B16" s="162"/>
      <c r="C16" s="162"/>
      <c r="D16" s="162"/>
      <c r="E16" s="162"/>
      <c r="F16" s="162"/>
      <c r="G16" s="198">
        <v>111786599.25000001</v>
      </c>
      <c r="H16" s="164"/>
      <c r="I16" s="164">
        <v>108055438.18000001</v>
      </c>
      <c r="J16" s="164"/>
      <c r="K16" s="198">
        <v>111548538.94000001</v>
      </c>
      <c r="L16" s="131"/>
      <c r="M16" s="164">
        <v>107854591.31999999</v>
      </c>
    </row>
    <row r="17" spans="1:13" ht="22.5" customHeight="1" x14ac:dyDescent="0.45">
      <c r="A17" s="158" t="s">
        <v>118</v>
      </c>
      <c r="G17" s="198">
        <v>1076979.05</v>
      </c>
      <c r="H17" s="164"/>
      <c r="I17" s="164">
        <v>1097947.6299999999</v>
      </c>
      <c r="J17" s="164"/>
      <c r="K17" s="198">
        <v>1076979.05</v>
      </c>
      <c r="L17" s="131"/>
      <c r="M17" s="164">
        <v>1097947.6299999999</v>
      </c>
    </row>
    <row r="18" spans="1:13" ht="22.5" customHeight="1" x14ac:dyDescent="0.45">
      <c r="A18" s="158" t="s">
        <v>142</v>
      </c>
      <c r="G18" s="198">
        <v>1957.12</v>
      </c>
      <c r="H18" s="164"/>
      <c r="I18" s="164">
        <v>1081434.5900000001</v>
      </c>
      <c r="J18" s="164"/>
      <c r="K18" s="198">
        <v>1957.12</v>
      </c>
      <c r="L18" s="131"/>
      <c r="M18" s="164">
        <v>1079764.8999999999</v>
      </c>
    </row>
    <row r="19" spans="1:13" ht="22.5" customHeight="1" x14ac:dyDescent="0.45">
      <c r="A19" s="43" t="s">
        <v>235</v>
      </c>
      <c r="G19" s="198">
        <v>7040000</v>
      </c>
      <c r="H19" s="164"/>
      <c r="I19" s="198">
        <v>0</v>
      </c>
      <c r="J19" s="164"/>
      <c r="K19" s="198">
        <v>0</v>
      </c>
      <c r="L19" s="131"/>
      <c r="M19" s="198">
        <v>0</v>
      </c>
    </row>
    <row r="20" spans="1:13" ht="22.5" customHeight="1" x14ac:dyDescent="0.45">
      <c r="A20" s="158" t="s">
        <v>165</v>
      </c>
      <c r="G20" s="198">
        <v>1150020</v>
      </c>
      <c r="H20" s="164"/>
      <c r="I20" s="164">
        <v>160677</v>
      </c>
      <c r="J20" s="164"/>
      <c r="K20" s="198">
        <v>1150020</v>
      </c>
      <c r="L20" s="131"/>
      <c r="M20" s="164">
        <v>160677</v>
      </c>
    </row>
    <row r="21" spans="1:13" ht="22.5" customHeight="1" x14ac:dyDescent="0.45">
      <c r="A21" s="158" t="s">
        <v>168</v>
      </c>
      <c r="G21" s="198">
        <v>0</v>
      </c>
      <c r="H21" s="164"/>
      <c r="I21" s="164">
        <v>797110.78</v>
      </c>
      <c r="J21" s="164"/>
      <c r="K21" s="198">
        <v>0</v>
      </c>
      <c r="L21" s="131"/>
      <c r="M21" s="164">
        <v>780600.86</v>
      </c>
    </row>
    <row r="22" spans="1:13" ht="22.5" customHeight="1" x14ac:dyDescent="0.45">
      <c r="A22" s="158" t="s">
        <v>196</v>
      </c>
      <c r="G22" s="198">
        <v>0</v>
      </c>
      <c r="H22" s="164"/>
      <c r="I22" s="164">
        <v>1604063.98</v>
      </c>
      <c r="J22" s="164"/>
      <c r="K22" s="198">
        <v>0</v>
      </c>
      <c r="L22" s="131"/>
      <c r="M22" s="164">
        <v>1121563.98</v>
      </c>
    </row>
    <row r="23" spans="1:13" ht="22.5" customHeight="1" x14ac:dyDescent="0.45">
      <c r="A23" s="158" t="s">
        <v>187</v>
      </c>
      <c r="G23" s="198">
        <v>-718425.79999999993</v>
      </c>
      <c r="H23" s="164"/>
      <c r="I23" s="164">
        <v>-2163283.62</v>
      </c>
      <c r="J23" s="164"/>
      <c r="K23" s="198">
        <v>-717437.11</v>
      </c>
      <c r="L23" s="131"/>
      <c r="M23" s="164">
        <v>-2161828.85</v>
      </c>
    </row>
    <row r="24" spans="1:13" ht="22.5" customHeight="1" x14ac:dyDescent="0.45">
      <c r="A24" s="158" t="s">
        <v>107</v>
      </c>
      <c r="G24" s="199">
        <v>3386929.9399999995</v>
      </c>
      <c r="H24" s="167"/>
      <c r="I24" s="167">
        <v>8590538.25</v>
      </c>
      <c r="J24" s="167"/>
      <c r="K24" s="199">
        <v>3371625.7499999995</v>
      </c>
      <c r="L24" s="131"/>
      <c r="M24" s="167">
        <v>8569914.2200000007</v>
      </c>
    </row>
    <row r="25" spans="1:13" ht="22.5" customHeight="1" x14ac:dyDescent="0.45">
      <c r="A25" s="162" t="s">
        <v>155</v>
      </c>
      <c r="B25" s="162"/>
      <c r="C25" s="162"/>
      <c r="D25" s="162"/>
      <c r="E25" s="162"/>
      <c r="F25" s="162"/>
      <c r="G25" s="176"/>
      <c r="H25" s="164"/>
      <c r="I25" s="176"/>
      <c r="J25" s="164"/>
      <c r="K25" s="176"/>
      <c r="L25" s="131"/>
      <c r="M25" s="177"/>
    </row>
    <row r="26" spans="1:13" ht="22.5" customHeight="1" x14ac:dyDescent="0.45">
      <c r="A26" s="162" t="s">
        <v>154</v>
      </c>
      <c r="B26" s="162"/>
      <c r="C26" s="162"/>
      <c r="D26" s="162"/>
      <c r="E26" s="162"/>
      <c r="F26" s="162"/>
      <c r="G26" s="168">
        <f>SUM(G10:G25)</f>
        <v>250014833.66999999</v>
      </c>
      <c r="H26" s="167">
        <f t="shared" ref="H26:L26" si="0">SUM(H10:H25)</f>
        <v>0</v>
      </c>
      <c r="I26" s="168">
        <f>SUM(I10:I25)</f>
        <v>279427183.71000004</v>
      </c>
      <c r="J26" s="167">
        <f t="shared" si="0"/>
        <v>0</v>
      </c>
      <c r="K26" s="168">
        <f>SUM(K10:K25)</f>
        <v>250623619.12000006</v>
      </c>
      <c r="L26" s="167">
        <f t="shared" si="0"/>
        <v>0</v>
      </c>
      <c r="M26" s="168">
        <f>SUM(M10:M25)</f>
        <v>280403833.8900001</v>
      </c>
    </row>
    <row r="27" spans="1:13" ht="22.5" customHeight="1" x14ac:dyDescent="0.45">
      <c r="A27" s="162" t="s">
        <v>68</v>
      </c>
      <c r="B27" s="162"/>
      <c r="C27" s="162"/>
      <c r="D27" s="162"/>
      <c r="E27" s="162"/>
      <c r="F27" s="162"/>
      <c r="G27" s="164"/>
      <c r="H27" s="164"/>
      <c r="I27" s="164"/>
      <c r="J27" s="164"/>
      <c r="K27" s="164"/>
      <c r="L27" s="164"/>
      <c r="M27" s="164"/>
    </row>
    <row r="28" spans="1:13" ht="22.5" customHeight="1" x14ac:dyDescent="0.45">
      <c r="A28" s="162" t="s">
        <v>108</v>
      </c>
      <c r="B28" s="162"/>
      <c r="C28" s="162"/>
      <c r="D28" s="162"/>
      <c r="E28" s="162"/>
      <c r="F28" s="162"/>
      <c r="G28" s="198">
        <v>-93929307.450000003</v>
      </c>
      <c r="H28" s="164"/>
      <c r="I28" s="164">
        <v>-19410837.609999999</v>
      </c>
      <c r="J28" s="164"/>
      <c r="K28" s="198">
        <v>-93485069.939999998</v>
      </c>
      <c r="L28" s="131"/>
      <c r="M28" s="169">
        <v>-19264948.27</v>
      </c>
    </row>
    <row r="29" spans="1:13" ht="22.5" customHeight="1" x14ac:dyDescent="0.45">
      <c r="A29" s="162" t="s">
        <v>69</v>
      </c>
      <c r="B29" s="162"/>
      <c r="C29" s="162"/>
      <c r="D29" s="162"/>
      <c r="E29" s="162"/>
      <c r="F29" s="162"/>
      <c r="G29" s="198">
        <v>1850013.7799999956</v>
      </c>
      <c r="H29" s="164"/>
      <c r="I29" s="164">
        <v>7379247.0700000003</v>
      </c>
      <c r="J29" s="164"/>
      <c r="K29" s="198">
        <v>4048949.8599999957</v>
      </c>
      <c r="L29" s="131"/>
      <c r="M29" s="169">
        <v>7379247.0700000003</v>
      </c>
    </row>
    <row r="30" spans="1:13" ht="22.5" customHeight="1" x14ac:dyDescent="0.45">
      <c r="A30" s="162" t="s">
        <v>70</v>
      </c>
      <c r="B30" s="162"/>
      <c r="C30" s="162"/>
      <c r="D30" s="162"/>
      <c r="E30" s="162"/>
      <c r="F30" s="162"/>
      <c r="G30" s="198">
        <v>1146700.33</v>
      </c>
      <c r="H30" s="164"/>
      <c r="I30" s="164">
        <v>-154035.16</v>
      </c>
      <c r="J30" s="164"/>
      <c r="K30" s="198">
        <v>1450295.33</v>
      </c>
      <c r="L30" s="131"/>
      <c r="M30" s="169">
        <v>-152355.16</v>
      </c>
    </row>
    <row r="31" spans="1:13" ht="22.5" customHeight="1" x14ac:dyDescent="0.45">
      <c r="A31" s="162" t="s">
        <v>71</v>
      </c>
      <c r="B31" s="162"/>
      <c r="C31" s="162"/>
      <c r="D31" s="162"/>
      <c r="E31" s="162"/>
      <c r="F31" s="162"/>
      <c r="G31" s="198">
        <v>827019.89</v>
      </c>
      <c r="H31" s="164"/>
      <c r="I31" s="164">
        <v>-33705</v>
      </c>
      <c r="J31" s="164"/>
      <c r="K31" s="198">
        <v>827029.79</v>
      </c>
      <c r="L31" s="131"/>
      <c r="M31" s="169">
        <v>-33705</v>
      </c>
    </row>
    <row r="32" spans="1:13" ht="22.5" customHeight="1" x14ac:dyDescent="0.45">
      <c r="A32" s="162" t="s">
        <v>72</v>
      </c>
      <c r="B32" s="162"/>
      <c r="C32" s="162"/>
      <c r="D32" s="162"/>
      <c r="E32" s="162"/>
      <c r="F32" s="162"/>
      <c r="G32" s="170">
        <f>SUM(G28:G31)</f>
        <v>-90105573.450000003</v>
      </c>
      <c r="H32" s="164"/>
      <c r="I32" s="170">
        <f>SUM(I28:I31)</f>
        <v>-12219330.699999999</v>
      </c>
      <c r="J32" s="164"/>
      <c r="K32" s="170">
        <f>SUM(K28:K31)</f>
        <v>-87158794.959999993</v>
      </c>
      <c r="L32" s="131"/>
      <c r="M32" s="170">
        <f>SUM(M28:M31)</f>
        <v>-12071761.359999999</v>
      </c>
    </row>
    <row r="33" spans="1:14" ht="22.5" customHeight="1" x14ac:dyDescent="0.45">
      <c r="A33" s="162" t="s">
        <v>73</v>
      </c>
      <c r="B33" s="162"/>
      <c r="C33" s="162"/>
      <c r="D33" s="162"/>
      <c r="E33" s="162"/>
      <c r="F33" s="162"/>
      <c r="G33" s="164"/>
      <c r="H33" s="164"/>
      <c r="I33" s="164"/>
      <c r="J33" s="164"/>
      <c r="K33" s="164"/>
      <c r="L33" s="130"/>
      <c r="M33" s="165"/>
    </row>
    <row r="34" spans="1:14" ht="22.5" customHeight="1" x14ac:dyDescent="0.45">
      <c r="A34" s="162" t="s">
        <v>109</v>
      </c>
      <c r="B34" s="162"/>
      <c r="C34" s="162"/>
      <c r="D34" s="162"/>
      <c r="E34" s="162"/>
      <c r="F34" s="162"/>
      <c r="G34" s="139">
        <v>-3859314.8099999954</v>
      </c>
      <c r="H34" s="198"/>
      <c r="I34" s="139">
        <v>-2304576.2999999998</v>
      </c>
      <c r="J34" s="164"/>
      <c r="K34" s="198">
        <v>-3826382.4000000013</v>
      </c>
      <c r="L34" s="200"/>
      <c r="M34" s="201">
        <v>-2369386.2999999998</v>
      </c>
    </row>
    <row r="35" spans="1:14" ht="22.5" customHeight="1" x14ac:dyDescent="0.45">
      <c r="A35" s="162" t="s">
        <v>74</v>
      </c>
      <c r="B35" s="162"/>
      <c r="C35" s="162"/>
      <c r="D35" s="162"/>
      <c r="E35" s="162"/>
      <c r="F35" s="162"/>
      <c r="G35" s="198">
        <v>254084.01999999979</v>
      </c>
      <c r="H35" s="198"/>
      <c r="I35" s="198">
        <v>554567.11</v>
      </c>
      <c r="J35" s="164"/>
      <c r="K35" s="201">
        <v>249194.01999999979</v>
      </c>
      <c r="L35" s="200"/>
      <c r="M35" s="201">
        <v>554879.80000000005</v>
      </c>
    </row>
    <row r="36" spans="1:14" ht="22.5" customHeight="1" x14ac:dyDescent="0.45">
      <c r="A36" s="162" t="s">
        <v>232</v>
      </c>
      <c r="B36" s="162"/>
      <c r="C36" s="162"/>
      <c r="D36" s="162"/>
      <c r="E36" s="162"/>
      <c r="F36" s="162"/>
      <c r="G36" s="198">
        <v>-5436000</v>
      </c>
      <c r="H36" s="198"/>
      <c r="I36" s="198">
        <v>0</v>
      </c>
      <c r="J36" s="164"/>
      <c r="K36" s="201">
        <v>-5436000</v>
      </c>
      <c r="L36" s="200"/>
      <c r="M36" s="201">
        <v>0</v>
      </c>
    </row>
    <row r="37" spans="1:14" ht="22.5" customHeight="1" x14ac:dyDescent="0.45">
      <c r="A37" s="162" t="s">
        <v>143</v>
      </c>
      <c r="B37" s="162"/>
      <c r="C37" s="162"/>
      <c r="D37" s="162"/>
      <c r="E37" s="162"/>
      <c r="F37" s="162"/>
      <c r="G37" s="198">
        <v>-367871</v>
      </c>
      <c r="H37" s="198"/>
      <c r="I37" s="198">
        <v>-1636000</v>
      </c>
      <c r="J37" s="164"/>
      <c r="K37" s="201">
        <v>-367871</v>
      </c>
      <c r="L37" s="200"/>
      <c r="M37" s="201">
        <v>-1636000</v>
      </c>
    </row>
    <row r="38" spans="1:14" ht="22.5" customHeight="1" x14ac:dyDescent="0.45">
      <c r="A38" s="162" t="s">
        <v>233</v>
      </c>
      <c r="B38" s="162"/>
      <c r="C38" s="162"/>
      <c r="D38" s="162"/>
      <c r="E38" s="162"/>
      <c r="F38" s="162"/>
      <c r="G38" s="198">
        <v>-5115865</v>
      </c>
      <c r="H38" s="198"/>
      <c r="I38" s="198">
        <v>0</v>
      </c>
      <c r="J38" s="164"/>
      <c r="K38" s="201">
        <v>-5115865</v>
      </c>
      <c r="L38" s="200"/>
      <c r="M38" s="201">
        <v>0</v>
      </c>
    </row>
    <row r="39" spans="1:14" ht="22.5" customHeight="1" x14ac:dyDescent="0.45">
      <c r="A39" s="162" t="s">
        <v>132</v>
      </c>
      <c r="B39" s="162"/>
      <c r="C39" s="162"/>
      <c r="D39" s="162"/>
      <c r="E39" s="162"/>
      <c r="F39" s="162"/>
      <c r="G39" s="170">
        <f>SUM(G34:G38)</f>
        <v>-14524966.789999995</v>
      </c>
      <c r="H39" s="164"/>
      <c r="I39" s="170">
        <f>SUM(I34:I38)</f>
        <v>-3386009.19</v>
      </c>
      <c r="J39" s="164"/>
      <c r="K39" s="170">
        <f>SUM(K34:K38)</f>
        <v>-14496924.380000003</v>
      </c>
      <c r="L39" s="131"/>
      <c r="M39" s="170">
        <f>SUM(M34:M38)</f>
        <v>-3450506.5</v>
      </c>
    </row>
    <row r="40" spans="1:14" ht="22.5" customHeight="1" x14ac:dyDescent="0.45">
      <c r="A40" s="162"/>
      <c r="B40" s="162"/>
      <c r="C40" s="162"/>
      <c r="D40" s="162"/>
      <c r="E40" s="162"/>
      <c r="F40" s="162"/>
      <c r="G40" s="167"/>
      <c r="H40" s="164"/>
      <c r="I40" s="167"/>
      <c r="J40" s="164"/>
      <c r="K40" s="167"/>
      <c r="L40" s="131"/>
      <c r="M40" s="167"/>
    </row>
    <row r="41" spans="1:14" ht="22.5" customHeight="1" x14ac:dyDescent="0.45">
      <c r="A41" s="158" t="s">
        <v>28</v>
      </c>
      <c r="B41" s="162"/>
      <c r="C41" s="162"/>
      <c r="D41" s="162"/>
      <c r="E41" s="162"/>
      <c r="F41" s="162"/>
      <c r="K41" s="163"/>
      <c r="L41" s="129"/>
      <c r="M41" s="163"/>
    </row>
    <row r="42" spans="1:14" ht="23.25" customHeight="1" x14ac:dyDescent="0.45">
      <c r="A42" s="224" t="s">
        <v>198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</row>
    <row r="43" spans="1:14" ht="23.25" customHeight="1" x14ac:dyDescent="0.45">
      <c r="A43" s="222" t="s">
        <v>199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</row>
    <row r="44" spans="1:14" ht="23.25" customHeight="1" x14ac:dyDescent="0.45">
      <c r="A44" s="222" t="s">
        <v>77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</row>
    <row r="45" spans="1:14" ht="23.25" customHeight="1" x14ac:dyDescent="0.45">
      <c r="A45" s="223" t="s">
        <v>222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156"/>
    </row>
    <row r="46" spans="1:14" ht="23.25" customHeight="1" x14ac:dyDescent="0.45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</row>
    <row r="47" spans="1:14" ht="23.25" customHeight="1" x14ac:dyDescent="0.45">
      <c r="A47" s="156"/>
      <c r="B47" s="156"/>
      <c r="C47" s="156"/>
      <c r="D47" s="156"/>
      <c r="E47" s="156"/>
      <c r="F47" s="156"/>
      <c r="G47" s="123"/>
      <c r="H47" s="123"/>
      <c r="I47" s="123"/>
      <c r="J47" s="123"/>
      <c r="K47" s="123"/>
      <c r="L47" s="123"/>
      <c r="M47" s="124" t="s">
        <v>147</v>
      </c>
    </row>
    <row r="48" spans="1:14" ht="23.25" customHeight="1" x14ac:dyDescent="0.45">
      <c r="A48" s="159"/>
      <c r="B48" s="159"/>
      <c r="C48" s="159"/>
      <c r="D48" s="159"/>
      <c r="E48" s="159"/>
      <c r="F48" s="159"/>
      <c r="G48" s="125"/>
      <c r="H48" s="126" t="s">
        <v>146</v>
      </c>
      <c r="I48" s="125"/>
      <c r="J48" s="126"/>
      <c r="K48" s="127"/>
      <c r="L48" s="128" t="s">
        <v>145</v>
      </c>
      <c r="M48" s="160"/>
    </row>
    <row r="49" spans="1:13" ht="23.25" customHeight="1" x14ac:dyDescent="0.45">
      <c r="A49" s="132"/>
      <c r="B49" s="132"/>
      <c r="C49" s="132"/>
      <c r="D49" s="132"/>
      <c r="E49" s="132"/>
      <c r="F49" s="132"/>
      <c r="G49" s="186" t="s">
        <v>216</v>
      </c>
      <c r="H49" s="132"/>
      <c r="I49" s="186" t="s">
        <v>172</v>
      </c>
      <c r="J49" s="132"/>
      <c r="K49" s="186" t="s">
        <v>216</v>
      </c>
      <c r="L49" s="132"/>
      <c r="M49" s="186" t="s">
        <v>172</v>
      </c>
    </row>
    <row r="50" spans="1:13" ht="23.25" customHeight="1" x14ac:dyDescent="0.45">
      <c r="A50" s="162" t="s">
        <v>131</v>
      </c>
      <c r="B50" s="162"/>
      <c r="C50" s="162"/>
      <c r="D50" s="162"/>
      <c r="E50" s="162"/>
      <c r="F50" s="162"/>
      <c r="G50" s="164">
        <f>+G26+G32+G39</f>
        <v>145384293.42999998</v>
      </c>
      <c r="H50" s="164"/>
      <c r="I50" s="164">
        <f>+I26+I32+I39</f>
        <v>263821843.82000005</v>
      </c>
      <c r="J50" s="164"/>
      <c r="K50" s="164">
        <f>+K26+K32+K39</f>
        <v>148967899.78000009</v>
      </c>
      <c r="L50" s="130"/>
      <c r="M50" s="164">
        <f>+M26+M32+M39</f>
        <v>264881566.03000009</v>
      </c>
    </row>
    <row r="51" spans="1:13" ht="23.25" customHeight="1" x14ac:dyDescent="0.45">
      <c r="A51" s="162" t="s">
        <v>75</v>
      </c>
      <c r="B51" s="162"/>
      <c r="C51" s="162"/>
      <c r="D51" s="162"/>
      <c r="E51" s="162"/>
      <c r="F51" s="162"/>
      <c r="G51" s="198">
        <v>-3496603.0099999993</v>
      </c>
      <c r="H51" s="198"/>
      <c r="I51" s="198">
        <v>-8616847.3699999992</v>
      </c>
      <c r="J51" s="164"/>
      <c r="K51" s="201">
        <v>-3481298.8199999994</v>
      </c>
      <c r="L51" s="200"/>
      <c r="M51" s="201">
        <v>-8596223.3399999999</v>
      </c>
    </row>
    <row r="52" spans="1:13" ht="23.25" customHeight="1" x14ac:dyDescent="0.45">
      <c r="A52" s="162" t="s">
        <v>76</v>
      </c>
      <c r="B52" s="162"/>
      <c r="C52" s="162"/>
      <c r="D52" s="162"/>
      <c r="E52" s="162"/>
      <c r="F52" s="162"/>
      <c r="G52" s="198">
        <v>-35008834.700000003</v>
      </c>
      <c r="H52" s="198"/>
      <c r="I52" s="198">
        <v>-34256433.259999998</v>
      </c>
      <c r="J52" s="164"/>
      <c r="K52" s="201">
        <v>-35008834.700000003</v>
      </c>
      <c r="L52" s="200"/>
      <c r="M52" s="201">
        <v>-34256418.710000001</v>
      </c>
    </row>
    <row r="53" spans="1:13" ht="23.25" customHeight="1" x14ac:dyDescent="0.45">
      <c r="A53" s="161" t="s">
        <v>81</v>
      </c>
      <c r="B53" s="162"/>
      <c r="C53" s="162"/>
      <c r="D53" s="162"/>
      <c r="E53" s="162"/>
      <c r="F53" s="162"/>
      <c r="G53" s="171">
        <f>SUM(G50:G52)</f>
        <v>106878855.71999998</v>
      </c>
      <c r="H53" s="164"/>
      <c r="I53" s="171">
        <f>SUM(I50:I52)</f>
        <v>220948563.19000006</v>
      </c>
      <c r="J53" s="164"/>
      <c r="K53" s="171">
        <f>SUM(K50:K52)</f>
        <v>110477766.26000009</v>
      </c>
      <c r="L53" s="130"/>
      <c r="M53" s="171">
        <f>SUM(M50:M52)</f>
        <v>222028923.98000008</v>
      </c>
    </row>
    <row r="54" spans="1:13" ht="23.25" customHeight="1" x14ac:dyDescent="0.45">
      <c r="A54" s="161" t="s">
        <v>78</v>
      </c>
      <c r="B54" s="162"/>
      <c r="C54" s="162"/>
      <c r="D54" s="162"/>
      <c r="E54" s="162"/>
      <c r="F54" s="162"/>
    </row>
    <row r="55" spans="1:13" ht="23.25" customHeight="1" x14ac:dyDescent="0.45">
      <c r="A55" s="162" t="s">
        <v>164</v>
      </c>
      <c r="B55" s="162"/>
      <c r="C55" s="162"/>
      <c r="D55" s="162"/>
      <c r="E55" s="162"/>
      <c r="F55" s="162"/>
      <c r="G55" s="201">
        <v>-466500000</v>
      </c>
      <c r="I55" s="169">
        <v>-949084497.52999997</v>
      </c>
      <c r="K55" s="201">
        <v>-466500000</v>
      </c>
      <c r="M55" s="169">
        <v>-949084497.52999997</v>
      </c>
    </row>
    <row r="56" spans="1:13" ht="23.25" customHeight="1" x14ac:dyDescent="0.45">
      <c r="A56" s="162" t="s">
        <v>161</v>
      </c>
      <c r="B56" s="162"/>
      <c r="C56" s="162"/>
      <c r="D56" s="162"/>
      <c r="E56" s="162"/>
      <c r="F56" s="162"/>
      <c r="G56" s="201">
        <v>731256898.74000001</v>
      </c>
      <c r="I56" s="169">
        <v>508000000</v>
      </c>
      <c r="K56" s="201">
        <v>725756898.74000001</v>
      </c>
      <c r="M56" s="164">
        <v>508000000</v>
      </c>
    </row>
    <row r="57" spans="1:13" ht="23.25" customHeight="1" x14ac:dyDescent="0.45">
      <c r="A57" s="162" t="s">
        <v>214</v>
      </c>
      <c r="B57" s="162"/>
      <c r="C57" s="162"/>
      <c r="D57" s="162"/>
      <c r="E57" s="162"/>
      <c r="F57" s="162"/>
      <c r="G57" s="201">
        <v>0</v>
      </c>
      <c r="I57" s="169">
        <v>0</v>
      </c>
      <c r="K57" s="201">
        <v>0</v>
      </c>
      <c r="M57" s="169">
        <v>-999960</v>
      </c>
    </row>
    <row r="58" spans="1:13" ht="23.25" customHeight="1" x14ac:dyDescent="0.45">
      <c r="A58" s="162" t="s">
        <v>87</v>
      </c>
      <c r="C58" s="162"/>
      <c r="D58" s="162"/>
      <c r="E58" s="162"/>
      <c r="F58" s="162"/>
      <c r="G58" s="201">
        <v>-19276.629999999888</v>
      </c>
      <c r="H58" s="164"/>
      <c r="I58" s="169">
        <v>-22430.240000000002</v>
      </c>
      <c r="J58" s="164"/>
      <c r="K58" s="201">
        <v>-19276.629999999888</v>
      </c>
      <c r="L58" s="131"/>
      <c r="M58" s="169">
        <v>-22430.240000000002</v>
      </c>
    </row>
    <row r="59" spans="1:13" ht="23.25" customHeight="1" x14ac:dyDescent="0.45">
      <c r="A59" s="162" t="s">
        <v>189</v>
      </c>
      <c r="C59" s="162"/>
      <c r="D59" s="162"/>
      <c r="E59" s="162"/>
      <c r="F59" s="162"/>
      <c r="G59" s="201">
        <v>718425.79999999993</v>
      </c>
      <c r="H59" s="164"/>
      <c r="I59" s="169">
        <v>2163283.62</v>
      </c>
      <c r="J59" s="164"/>
      <c r="K59" s="201">
        <v>717437.11</v>
      </c>
      <c r="L59" s="131"/>
      <c r="M59" s="169">
        <v>2161828.85</v>
      </c>
    </row>
    <row r="60" spans="1:13" ht="23.25" customHeight="1" x14ac:dyDescent="0.45">
      <c r="A60" s="162" t="s">
        <v>162</v>
      </c>
      <c r="C60" s="162"/>
      <c r="D60" s="162"/>
      <c r="E60" s="162"/>
      <c r="F60" s="162"/>
      <c r="G60" s="201">
        <v>4217150.4399999995</v>
      </c>
      <c r="H60" s="164"/>
      <c r="I60" s="169">
        <v>6069476.6200000001</v>
      </c>
      <c r="J60" s="164"/>
      <c r="K60" s="201">
        <v>4217150.4399999995</v>
      </c>
      <c r="L60" s="131"/>
      <c r="M60" s="169">
        <v>6069476.6200000001</v>
      </c>
    </row>
    <row r="61" spans="1:13" ht="23.25" customHeight="1" x14ac:dyDescent="0.45">
      <c r="A61" s="162" t="s">
        <v>144</v>
      </c>
      <c r="B61" s="162"/>
      <c r="C61" s="162"/>
      <c r="D61" s="162"/>
      <c r="E61" s="162"/>
      <c r="F61" s="162"/>
      <c r="G61" s="198">
        <v>-175413377.18000001</v>
      </c>
      <c r="H61" s="164"/>
      <c r="I61" s="164">
        <v>-9605377.1699999999</v>
      </c>
      <c r="J61" s="164"/>
      <c r="K61" s="201">
        <v>-173540209.80000001</v>
      </c>
      <c r="L61" s="131"/>
      <c r="M61" s="169">
        <v>-9605377.1699999999</v>
      </c>
    </row>
    <row r="62" spans="1:13" ht="23.25" customHeight="1" x14ac:dyDescent="0.45">
      <c r="A62" s="162" t="s">
        <v>133</v>
      </c>
      <c r="B62" s="162"/>
      <c r="C62" s="162"/>
      <c r="D62" s="162"/>
      <c r="E62" s="162"/>
      <c r="F62" s="162"/>
      <c r="G62" s="198">
        <v>-68640.5</v>
      </c>
      <c r="H62" s="164"/>
      <c r="I62" s="164">
        <v>-122759</v>
      </c>
      <c r="J62" s="164"/>
      <c r="K62" s="201">
        <v>-68640.5</v>
      </c>
      <c r="L62" s="131"/>
      <c r="M62" s="169">
        <v>-122759</v>
      </c>
    </row>
    <row r="63" spans="1:13" ht="23.25" customHeight="1" x14ac:dyDescent="0.45">
      <c r="A63" s="161" t="s">
        <v>82</v>
      </c>
      <c r="B63" s="162"/>
      <c r="C63" s="162"/>
      <c r="D63" s="162"/>
      <c r="E63" s="162"/>
      <c r="F63" s="162"/>
      <c r="G63" s="172">
        <f>SUM(G55:G62)</f>
        <v>94191180.670000017</v>
      </c>
      <c r="H63" s="169">
        <f>SUM(H58:H61)</f>
        <v>0</v>
      </c>
      <c r="I63" s="172">
        <f>SUM(I55:I62)</f>
        <v>-442602303.69999999</v>
      </c>
      <c r="J63" s="169">
        <f>SUM(J58:J61)</f>
        <v>0</v>
      </c>
      <c r="K63" s="172">
        <f>SUM(K55:K62)</f>
        <v>90563359.360000014</v>
      </c>
      <c r="L63" s="169">
        <f>SUM(L58:L61)</f>
        <v>0</v>
      </c>
      <c r="M63" s="172">
        <f>SUM(M55:M62)</f>
        <v>-443603718.46999997</v>
      </c>
    </row>
    <row r="64" spans="1:13" ht="23.25" customHeight="1" x14ac:dyDescent="0.45">
      <c r="A64" s="161" t="s">
        <v>79</v>
      </c>
      <c r="B64" s="162"/>
      <c r="C64" s="162"/>
      <c r="D64" s="162"/>
      <c r="E64" s="162"/>
      <c r="F64" s="162"/>
      <c r="G64" s="167"/>
      <c r="H64" s="164"/>
      <c r="I64" s="167"/>
      <c r="J64" s="164"/>
      <c r="K64" s="165"/>
      <c r="L64" s="130"/>
      <c r="M64" s="165"/>
    </row>
    <row r="65" spans="1:13" ht="23.25" customHeight="1" x14ac:dyDescent="0.45">
      <c r="A65" s="162" t="s">
        <v>110</v>
      </c>
      <c r="C65" s="162"/>
      <c r="D65" s="162"/>
      <c r="E65" s="162"/>
      <c r="F65" s="162"/>
      <c r="G65" s="167"/>
      <c r="H65" s="164"/>
      <c r="I65" s="167"/>
      <c r="J65" s="164"/>
      <c r="K65" s="165"/>
      <c r="L65" s="130"/>
      <c r="M65" s="165"/>
    </row>
    <row r="66" spans="1:13" ht="23.25" customHeight="1" x14ac:dyDescent="0.45">
      <c r="A66" s="162" t="s">
        <v>111</v>
      </c>
      <c r="C66" s="162"/>
      <c r="D66" s="162"/>
      <c r="E66" s="162"/>
      <c r="F66" s="162"/>
      <c r="G66" s="198">
        <v>-794246.32</v>
      </c>
      <c r="H66" s="164"/>
      <c r="I66" s="164">
        <v>-33930939.090000004</v>
      </c>
      <c r="J66" s="164"/>
      <c r="K66" s="198">
        <v>-794246.32</v>
      </c>
      <c r="L66" s="131"/>
      <c r="M66" s="169">
        <v>-33930939.090000004</v>
      </c>
    </row>
    <row r="67" spans="1:13" ht="23.25" customHeight="1" x14ac:dyDescent="0.45">
      <c r="A67" s="162" t="s">
        <v>158</v>
      </c>
      <c r="C67" s="162"/>
      <c r="D67" s="162"/>
      <c r="E67" s="162"/>
      <c r="F67" s="162"/>
      <c r="G67" s="198">
        <v>-17991797.239999998</v>
      </c>
      <c r="H67" s="164"/>
      <c r="I67" s="164">
        <v>-48106628.700000003</v>
      </c>
      <c r="J67" s="164"/>
      <c r="K67" s="201">
        <v>-17524311.43</v>
      </c>
      <c r="L67" s="131"/>
      <c r="M67" s="169">
        <v>-47931508.729999997</v>
      </c>
    </row>
    <row r="68" spans="1:13" ht="23.25" customHeight="1" x14ac:dyDescent="0.45">
      <c r="A68" s="162" t="s">
        <v>157</v>
      </c>
      <c r="C68" s="162"/>
      <c r="D68" s="162"/>
      <c r="E68" s="162"/>
      <c r="F68" s="162"/>
      <c r="G68" s="201">
        <v>-63664920</v>
      </c>
      <c r="H68" s="164"/>
      <c r="I68" s="169">
        <v>-49354920</v>
      </c>
      <c r="J68" s="164"/>
      <c r="K68" s="201">
        <v>-63664920</v>
      </c>
      <c r="L68" s="131"/>
      <c r="M68" s="169">
        <v>-49354920</v>
      </c>
    </row>
    <row r="69" spans="1:13" ht="23.25" customHeight="1" x14ac:dyDescent="0.45">
      <c r="A69" s="162" t="s">
        <v>179</v>
      </c>
      <c r="C69" s="162"/>
      <c r="D69" s="162"/>
      <c r="E69" s="162"/>
      <c r="F69" s="162"/>
      <c r="G69" s="198">
        <v>0</v>
      </c>
      <c r="H69" s="164"/>
      <c r="I69" s="164">
        <v>400000000</v>
      </c>
      <c r="J69" s="164"/>
      <c r="K69" s="201">
        <v>0</v>
      </c>
      <c r="L69" s="131"/>
      <c r="M69" s="169">
        <v>400000000</v>
      </c>
    </row>
    <row r="70" spans="1:13" ht="23.25" customHeight="1" x14ac:dyDescent="0.45">
      <c r="A70" s="162" t="s">
        <v>190</v>
      </c>
      <c r="C70" s="162"/>
      <c r="D70" s="162"/>
      <c r="E70" s="162"/>
      <c r="F70" s="162"/>
      <c r="G70" s="198">
        <v>0</v>
      </c>
      <c r="H70" s="164"/>
      <c r="I70" s="164">
        <v>40</v>
      </c>
      <c r="J70" s="164"/>
      <c r="K70" s="201">
        <v>0</v>
      </c>
      <c r="L70" s="131"/>
      <c r="M70" s="169">
        <v>0</v>
      </c>
    </row>
    <row r="71" spans="1:13" ht="23.25" customHeight="1" x14ac:dyDescent="0.45">
      <c r="A71" s="162" t="s">
        <v>188</v>
      </c>
      <c r="C71" s="162"/>
      <c r="D71" s="162"/>
      <c r="E71" s="162"/>
      <c r="F71" s="162"/>
      <c r="G71" s="198">
        <v>-107991293.8</v>
      </c>
      <c r="H71" s="164"/>
      <c r="I71" s="164">
        <v>-80998872.099999994</v>
      </c>
      <c r="J71" s="164"/>
      <c r="K71" s="201">
        <v>-107991293.8</v>
      </c>
      <c r="L71" s="131"/>
      <c r="M71" s="169">
        <v>-80998872.099999994</v>
      </c>
    </row>
    <row r="72" spans="1:13" ht="23.25" customHeight="1" x14ac:dyDescent="0.45">
      <c r="A72" s="132" t="s">
        <v>83</v>
      </c>
      <c r="B72" s="162"/>
      <c r="C72" s="162"/>
      <c r="D72" s="162"/>
      <c r="E72" s="162"/>
      <c r="F72" s="162"/>
      <c r="G72" s="172">
        <f>SUM(G66:G71)</f>
        <v>-190442257.36000001</v>
      </c>
      <c r="H72" s="169"/>
      <c r="I72" s="172">
        <f>SUM(I66:I71)</f>
        <v>187608680.10999998</v>
      </c>
      <c r="J72" s="169"/>
      <c r="K72" s="172">
        <f>SUM(K66:K71)</f>
        <v>-189974771.55000001</v>
      </c>
      <c r="L72" s="169"/>
      <c r="M72" s="172">
        <f>SUM(M66:M71)</f>
        <v>187783760.08000001</v>
      </c>
    </row>
    <row r="73" spans="1:13" ht="23.25" customHeight="1" x14ac:dyDescent="0.45">
      <c r="A73" s="133" t="s">
        <v>84</v>
      </c>
      <c r="B73" s="162"/>
      <c r="C73" s="162"/>
      <c r="D73" s="162"/>
      <c r="E73" s="162"/>
      <c r="F73" s="162"/>
      <c r="G73" s="165">
        <f>+G53+G63+G72</f>
        <v>10627779.029999971</v>
      </c>
      <c r="H73" s="164"/>
      <c r="I73" s="165">
        <f>+I53+I63+I72</f>
        <v>-34045060.399999946</v>
      </c>
      <c r="J73" s="164"/>
      <c r="K73" s="165">
        <f>+K53+K63+K72</f>
        <v>11066354.070000112</v>
      </c>
      <c r="L73" s="130"/>
      <c r="M73" s="165">
        <f>+M53+M63+M72</f>
        <v>-33791034.409999877</v>
      </c>
    </row>
    <row r="74" spans="1:13" ht="23.25" customHeight="1" x14ac:dyDescent="0.45">
      <c r="A74" s="133" t="s">
        <v>80</v>
      </c>
      <c r="B74" s="162"/>
      <c r="C74" s="162"/>
      <c r="D74" s="162"/>
      <c r="E74" s="162"/>
      <c r="F74" s="162"/>
      <c r="G74" s="202">
        <v>26042942.449999999</v>
      </c>
      <c r="H74" s="164"/>
      <c r="I74" s="168">
        <v>60088002.849999994</v>
      </c>
      <c r="J74" s="164"/>
      <c r="K74" s="203">
        <v>25039687.850000001</v>
      </c>
      <c r="L74" s="130"/>
      <c r="M74" s="173">
        <v>58830722.25999999</v>
      </c>
    </row>
    <row r="75" spans="1:13" ht="23.25" customHeight="1" thickBot="1" x14ac:dyDescent="0.5">
      <c r="A75" s="133" t="s">
        <v>197</v>
      </c>
      <c r="B75" s="162"/>
      <c r="C75" s="162"/>
      <c r="D75" s="162"/>
      <c r="E75" s="162"/>
      <c r="F75" s="162"/>
      <c r="G75" s="174">
        <f>SUM(G73:G74)</f>
        <v>36670721.479999974</v>
      </c>
      <c r="H75" s="164"/>
      <c r="I75" s="174">
        <f>SUM(I73:I74)</f>
        <v>26042942.450000048</v>
      </c>
      <c r="J75" s="164"/>
      <c r="K75" s="174">
        <f>SUM(K73:K74)</f>
        <v>36106041.920000114</v>
      </c>
      <c r="L75" s="130"/>
      <c r="M75" s="174">
        <f>SUM(M73:M74)</f>
        <v>25039687.850000113</v>
      </c>
    </row>
    <row r="76" spans="1:13" ht="23.25" customHeight="1" thickTop="1" x14ac:dyDescent="0.45">
      <c r="B76" s="162"/>
      <c r="C76" s="162"/>
      <c r="D76" s="162"/>
      <c r="E76" s="162"/>
      <c r="F76" s="162"/>
      <c r="K76" s="163"/>
      <c r="L76" s="129"/>
      <c r="M76" s="163"/>
    </row>
    <row r="77" spans="1:13" ht="23.25" customHeight="1" x14ac:dyDescent="0.45">
      <c r="A77" s="158" t="s">
        <v>236</v>
      </c>
      <c r="B77" s="162"/>
      <c r="C77" s="162"/>
      <c r="D77" s="162"/>
      <c r="E77" s="162"/>
      <c r="F77" s="162"/>
      <c r="K77" s="163"/>
      <c r="L77" s="129"/>
      <c r="M77" s="163"/>
    </row>
    <row r="78" spans="1:13" ht="23.25" customHeight="1" x14ac:dyDescent="0.45"/>
    <row r="79" spans="1:13" ht="23.25" customHeight="1" x14ac:dyDescent="0.45">
      <c r="A79" s="158" t="s">
        <v>28</v>
      </c>
    </row>
  </sheetData>
  <mergeCells count="8">
    <mergeCell ref="A43:M43"/>
    <mergeCell ref="A44:M44"/>
    <mergeCell ref="A45:M45"/>
    <mergeCell ref="A1:M1"/>
    <mergeCell ref="A2:M2"/>
    <mergeCell ref="A3:M3"/>
    <mergeCell ref="A42:M42"/>
    <mergeCell ref="A4:M4"/>
  </mergeCells>
  <phoneticPr fontId="9" type="noConversion"/>
  <pageMargins left="0.74803149606299213" right="0.15748031496062992" top="0.51181102362204722" bottom="0.43307086614173229" header="0.15748031496062992" footer="0.1574803149606299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งบการเงิน</vt:lpstr>
      <vt:lpstr>กำไรขาดทุน</vt:lpstr>
      <vt:lpstr>งบแสดงฯรวม</vt:lpstr>
      <vt:lpstr>งบแสดงฯเฉพาะ</vt:lpstr>
      <vt:lpstr>cash flow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DIACOM1</cp:lastModifiedBy>
  <cp:lastPrinted>2017-02-16T09:29:38Z</cp:lastPrinted>
  <dcterms:created xsi:type="dcterms:W3CDTF">2004-02-24T06:24:15Z</dcterms:created>
  <dcterms:modified xsi:type="dcterms:W3CDTF">2017-02-16T09:29:55Z</dcterms:modified>
</cp:coreProperties>
</file>