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5" yWindow="15" windowWidth="10635" windowHeight="7890" tabRatio="677" activeTab="7"/>
  </bookViews>
  <sheets>
    <sheet name="Note P1-13" sheetId="3" r:id="rId1"/>
    <sheet name="P14-18" sheetId="46" r:id="rId2"/>
    <sheet name="P19-22" sheetId="37" r:id="rId3"/>
    <sheet name="P23-25" sheetId="38" r:id="rId4"/>
    <sheet name="P26-35" sheetId="39" r:id="rId5"/>
    <sheet name="P36" sheetId="41" r:id="rId6"/>
    <sheet name="P37-38" sheetId="42" r:id="rId7"/>
    <sheet name="P39-40" sheetId="43" r:id="rId8"/>
    <sheet name="P41-42" sheetId="48" r:id="rId9"/>
    <sheet name="P43-44" sheetId="45" r:id="rId10"/>
  </sheets>
  <calcPr calcId="145621"/>
</workbook>
</file>

<file path=xl/calcChain.xml><?xml version="1.0" encoding="utf-8"?>
<calcChain xmlns="http://schemas.openxmlformats.org/spreadsheetml/2006/main">
  <c r="Q11" i="43" l="1"/>
  <c r="L67" i="39" l="1"/>
  <c r="H67" i="39"/>
  <c r="O8" i="48" l="1"/>
  <c r="O9" i="48"/>
  <c r="E10" i="48"/>
  <c r="G10" i="48"/>
  <c r="I10" i="48"/>
  <c r="K10" i="48"/>
  <c r="M10" i="48"/>
  <c r="O10" i="48"/>
  <c r="O15" i="48"/>
  <c r="E20" i="48"/>
  <c r="G20" i="48"/>
  <c r="I20" i="48"/>
  <c r="K20" i="48"/>
  <c r="M20" i="48"/>
  <c r="O20" i="48"/>
  <c r="O22" i="48" s="1"/>
  <c r="O26" i="48" s="1"/>
  <c r="O29" i="48"/>
  <c r="O32" i="48"/>
  <c r="O35" i="48"/>
  <c r="O39" i="48"/>
  <c r="O84" i="48"/>
  <c r="O80" i="48"/>
  <c r="O77" i="48"/>
  <c r="O74" i="48"/>
  <c r="O67" i="48"/>
  <c r="M51" i="48"/>
  <c r="M61" i="48" s="1"/>
  <c r="K51" i="48"/>
  <c r="K61" i="48" s="1"/>
  <c r="I51" i="48"/>
  <c r="I61" i="48" s="1"/>
  <c r="G51" i="48"/>
  <c r="G61" i="48" s="1"/>
  <c r="E51" i="48"/>
  <c r="E61" i="48" s="1"/>
  <c r="O50" i="48"/>
  <c r="O49" i="48"/>
  <c r="O51" i="48" s="1"/>
  <c r="O61" i="48" s="1"/>
  <c r="O63" i="48" s="1"/>
  <c r="O71" i="48" s="1"/>
  <c r="Q78" i="43" l="1"/>
  <c r="Q71" i="43"/>
  <c r="Q60" i="43" l="1"/>
  <c r="Q53" i="43"/>
  <c r="Q54" i="43"/>
  <c r="O55" i="43"/>
  <c r="O65" i="43" s="1"/>
  <c r="M55" i="43"/>
  <c r="K55" i="43"/>
  <c r="I55" i="43"/>
  <c r="G55" i="43"/>
  <c r="E55" i="43"/>
  <c r="Q32" i="43"/>
  <c r="Q12" i="43"/>
  <c r="O13" i="43"/>
  <c r="O23" i="43" s="1"/>
  <c r="Q55" i="43" l="1"/>
  <c r="Q65" i="43" s="1"/>
  <c r="F17" i="42" l="1"/>
  <c r="J9" i="42"/>
  <c r="L17" i="42"/>
  <c r="J17" i="42"/>
  <c r="H17" i="42"/>
  <c r="L12" i="42"/>
  <c r="J12" i="42"/>
  <c r="H12" i="42"/>
  <c r="F12" i="42"/>
  <c r="L9" i="42"/>
  <c r="H9" i="42"/>
  <c r="F9" i="42"/>
  <c r="L244" i="39"/>
  <c r="J244" i="39"/>
  <c r="H244" i="39"/>
  <c r="F244" i="39"/>
  <c r="U61" i="37"/>
  <c r="U60" i="37"/>
  <c r="S59" i="37"/>
  <c r="S62" i="37" s="1"/>
  <c r="Q59" i="37"/>
  <c r="Q62" i="37" s="1"/>
  <c r="O59" i="37"/>
  <c r="O62" i="37" s="1"/>
  <c r="M59" i="37"/>
  <c r="M62" i="37" s="1"/>
  <c r="K59" i="37"/>
  <c r="K62" i="37" s="1"/>
  <c r="I59" i="37"/>
  <c r="I62" i="37" s="1"/>
  <c r="G59" i="37"/>
  <c r="G62" i="37" s="1"/>
  <c r="E59" i="37"/>
  <c r="E62" i="37" s="1"/>
  <c r="U57" i="37"/>
  <c r="U56" i="37"/>
  <c r="U55" i="37"/>
  <c r="U54" i="37"/>
  <c r="U59" i="37" l="1"/>
  <c r="U62" i="37" s="1"/>
  <c r="L143" i="46" l="1"/>
  <c r="J143" i="46"/>
  <c r="H143" i="46"/>
  <c r="F142" i="46"/>
  <c r="F143" i="46" s="1"/>
  <c r="L134" i="46"/>
  <c r="L133" i="46"/>
  <c r="L135" i="46" s="1"/>
  <c r="J135" i="46"/>
  <c r="J131" i="46"/>
  <c r="J137" i="46" s="1"/>
  <c r="L128" i="46"/>
  <c r="L129" i="46"/>
  <c r="L130" i="46"/>
  <c r="L127" i="46"/>
  <c r="L131" i="46" s="1"/>
  <c r="L137" i="46" l="1"/>
  <c r="L115" i="39"/>
  <c r="J115" i="39"/>
  <c r="H115" i="39"/>
  <c r="F115" i="39"/>
  <c r="L56" i="39"/>
  <c r="J56" i="39"/>
  <c r="H56" i="39"/>
  <c r="F56" i="39"/>
  <c r="F64" i="38" l="1"/>
  <c r="L16" i="38"/>
  <c r="L54" i="46"/>
  <c r="L56" i="46" s="1"/>
  <c r="J54" i="46"/>
  <c r="J56" i="46" s="1"/>
  <c r="H54" i="46"/>
  <c r="H56" i="46" s="1"/>
  <c r="F54" i="46"/>
  <c r="F56" i="46" s="1"/>
  <c r="L8" i="39" l="1"/>
  <c r="J8" i="39"/>
  <c r="H8" i="39"/>
  <c r="F111" i="46" l="1"/>
  <c r="L111" i="46"/>
  <c r="J111" i="46"/>
  <c r="H111" i="46"/>
  <c r="L41" i="46"/>
  <c r="J41" i="46"/>
  <c r="H41" i="46"/>
  <c r="F41" i="46"/>
  <c r="Q88" i="43" l="1"/>
  <c r="Q84" i="43"/>
  <c r="Q81" i="43"/>
  <c r="M65" i="43"/>
  <c r="K65" i="43"/>
  <c r="I65" i="43"/>
  <c r="G65" i="43"/>
  <c r="E65" i="43"/>
  <c r="Q67" i="43" l="1"/>
  <c r="Q75" i="43" s="1"/>
  <c r="Q38" i="43" l="1"/>
  <c r="Q42" i="43"/>
  <c r="Q35" i="43"/>
  <c r="Q18" i="43"/>
  <c r="J67" i="39" l="1"/>
  <c r="F67" i="39"/>
  <c r="L34" i="38"/>
  <c r="J33" i="38"/>
  <c r="J35" i="38" s="1"/>
  <c r="H33" i="38"/>
  <c r="H35" i="38" s="1"/>
  <c r="L32" i="38"/>
  <c r="L31" i="38"/>
  <c r="L28" i="38"/>
  <c r="J27" i="38"/>
  <c r="H27" i="38"/>
  <c r="H37" i="38" s="1"/>
  <c r="L26" i="38"/>
  <c r="L25" i="38"/>
  <c r="S76" i="37"/>
  <c r="S79" i="37" s="1"/>
  <c r="Q76" i="37"/>
  <c r="Q79" i="37" s="1"/>
  <c r="O76" i="37"/>
  <c r="O79" i="37" s="1"/>
  <c r="M76" i="37"/>
  <c r="M79" i="37" s="1"/>
  <c r="K76" i="37"/>
  <c r="K79" i="37" s="1"/>
  <c r="I76" i="37"/>
  <c r="I79" i="37" s="1"/>
  <c r="G76" i="37"/>
  <c r="G79" i="37" s="1"/>
  <c r="E76" i="37"/>
  <c r="E79" i="37" s="1"/>
  <c r="S35" i="37"/>
  <c r="S38" i="37" s="1"/>
  <c r="Q35" i="37"/>
  <c r="Q38" i="37" s="1"/>
  <c r="O35" i="37"/>
  <c r="O38" i="37" s="1"/>
  <c r="M35" i="37"/>
  <c r="M38" i="37" s="1"/>
  <c r="K35" i="37"/>
  <c r="K38" i="37" s="1"/>
  <c r="I35" i="37"/>
  <c r="I38" i="37" s="1"/>
  <c r="G35" i="37"/>
  <c r="G38" i="37" s="1"/>
  <c r="E35" i="37"/>
  <c r="E38" i="37" s="1"/>
  <c r="J37" i="38" l="1"/>
  <c r="L33" i="38"/>
  <c r="L35" i="38" s="1"/>
  <c r="L27" i="38"/>
  <c r="J29" i="38"/>
  <c r="J38" i="38" s="1"/>
  <c r="H29" i="38"/>
  <c r="H38" i="38" s="1"/>
  <c r="L32" i="46"/>
  <c r="J32" i="46"/>
  <c r="H32" i="46"/>
  <c r="F32" i="46"/>
  <c r="L37" i="38" l="1"/>
  <c r="L29" i="38"/>
  <c r="L38" i="38" s="1"/>
  <c r="F27" i="42"/>
  <c r="H27" i="42"/>
  <c r="J27" i="42"/>
  <c r="L27" i="42"/>
  <c r="F8" i="39" l="1"/>
  <c r="F88" i="39"/>
  <c r="F89" i="39" s="1"/>
  <c r="F45" i="39"/>
  <c r="F30" i="39"/>
  <c r="F23" i="39"/>
  <c r="H88" i="39" l="1"/>
  <c r="H89" i="39" s="1"/>
  <c r="L88" i="39"/>
  <c r="L89" i="39" s="1"/>
  <c r="J88" i="39"/>
  <c r="J89" i="39" s="1"/>
  <c r="M13" i="43"/>
  <c r="M23" i="43" s="1"/>
  <c r="K13" i="43"/>
  <c r="K23" i="43" s="1"/>
  <c r="I13" i="43"/>
  <c r="I23" i="43" s="1"/>
  <c r="G13" i="43"/>
  <c r="G23" i="43" s="1"/>
  <c r="E13" i="43"/>
  <c r="E23" i="43" s="1"/>
  <c r="L46" i="46"/>
  <c r="L57" i="46" s="1"/>
  <c r="J46" i="46"/>
  <c r="J57" i="46" s="1"/>
  <c r="H46" i="46"/>
  <c r="H57" i="46" s="1"/>
  <c r="F46" i="46"/>
  <c r="F57" i="46" s="1"/>
  <c r="L102" i="46"/>
  <c r="J102" i="46"/>
  <c r="H102" i="46"/>
  <c r="F102" i="46"/>
  <c r="L96" i="46"/>
  <c r="J96" i="46"/>
  <c r="H96" i="46"/>
  <c r="F96" i="46"/>
  <c r="H45" i="39"/>
  <c r="F89" i="38"/>
  <c r="F93" i="38" s="1"/>
  <c r="F82" i="38"/>
  <c r="F75" i="38"/>
  <c r="F59" i="38"/>
  <c r="F52" i="38"/>
  <c r="J15" i="38"/>
  <c r="J17" i="38" s="1"/>
  <c r="H15" i="38"/>
  <c r="H17" i="38" s="1"/>
  <c r="J9" i="38"/>
  <c r="H9" i="38"/>
  <c r="H11" i="38" s="1"/>
  <c r="L10" i="38"/>
  <c r="U37" i="37"/>
  <c r="U36" i="37"/>
  <c r="U33" i="37"/>
  <c r="U32" i="37"/>
  <c r="U31" i="37"/>
  <c r="U16" i="37"/>
  <c r="U15" i="37"/>
  <c r="U14" i="37"/>
  <c r="Q13" i="37"/>
  <c r="O13" i="37"/>
  <c r="O17" i="37" s="1"/>
  <c r="G13" i="37"/>
  <c r="G17" i="37" s="1"/>
  <c r="E13" i="37"/>
  <c r="E17" i="37" s="1"/>
  <c r="S13" i="37"/>
  <c r="S17" i="37" s="1"/>
  <c r="M13" i="37"/>
  <c r="M17" i="37" s="1"/>
  <c r="K13" i="37"/>
  <c r="K17" i="37" s="1"/>
  <c r="U10" i="37"/>
  <c r="U9" i="37"/>
  <c r="U8" i="37"/>
  <c r="L13" i="38"/>
  <c r="L7" i="38"/>
  <c r="L14" i="38"/>
  <c r="L8" i="38"/>
  <c r="U78" i="37"/>
  <c r="U77" i="37"/>
  <c r="U67" i="37"/>
  <c r="U66" i="37"/>
  <c r="U65" i="37"/>
  <c r="Q82" i="37"/>
  <c r="O82" i="37"/>
  <c r="M82" i="37"/>
  <c r="E82" i="37"/>
  <c r="L45" i="39"/>
  <c r="J45" i="39"/>
  <c r="J30" i="39"/>
  <c r="H30" i="39"/>
  <c r="L30" i="39"/>
  <c r="L23" i="39"/>
  <c r="J23" i="39"/>
  <c r="H23" i="39"/>
  <c r="L89" i="38"/>
  <c r="L93" i="38" s="1"/>
  <c r="J89" i="38"/>
  <c r="J93" i="38" s="1"/>
  <c r="H89" i="38"/>
  <c r="H93" i="38" s="1"/>
  <c r="L82" i="38"/>
  <c r="J82" i="38"/>
  <c r="H82" i="38"/>
  <c r="L75" i="38"/>
  <c r="J75" i="38"/>
  <c r="H75" i="38"/>
  <c r="L64" i="38"/>
  <c r="J64" i="38"/>
  <c r="H64" i="38"/>
  <c r="L59" i="38"/>
  <c r="J59" i="38"/>
  <c r="H59" i="38"/>
  <c r="L52" i="38"/>
  <c r="J52" i="38"/>
  <c r="H52" i="38"/>
  <c r="G82" i="37"/>
  <c r="I13" i="37"/>
  <c r="I17" i="37" s="1"/>
  <c r="U11" i="37"/>
  <c r="H19" i="38" l="1"/>
  <c r="H65" i="38"/>
  <c r="J65" i="38"/>
  <c r="U76" i="37"/>
  <c r="U79" i="37" s="1"/>
  <c r="J19" i="38"/>
  <c r="L65" i="38"/>
  <c r="J11" i="38"/>
  <c r="J20" i="38" s="1"/>
  <c r="H20" i="38"/>
  <c r="K82" i="37"/>
  <c r="S82" i="37"/>
  <c r="E41" i="37"/>
  <c r="U35" i="37"/>
  <c r="U38" i="37" s="1"/>
  <c r="M83" i="37"/>
  <c r="O41" i="37"/>
  <c r="Q83" i="37"/>
  <c r="E83" i="37"/>
  <c r="Q41" i="37"/>
  <c r="S41" i="37"/>
  <c r="G83" i="37"/>
  <c r="Q13" i="43"/>
  <c r="Q23" i="43" s="1"/>
  <c r="Q25" i="43" s="1"/>
  <c r="Q29" i="43" s="1"/>
  <c r="H99" i="38"/>
  <c r="L99" i="38"/>
  <c r="U13" i="37"/>
  <c r="U17" i="37" s="1"/>
  <c r="I41" i="37"/>
  <c r="K83" i="37"/>
  <c r="S83" i="37"/>
  <c r="O42" i="37"/>
  <c r="L15" i="38"/>
  <c r="L17" i="38" s="1"/>
  <c r="L9" i="38"/>
  <c r="L11" i="38" s="1"/>
  <c r="F65" i="38"/>
  <c r="J99" i="38"/>
  <c r="F99" i="38"/>
  <c r="I83" i="37"/>
  <c r="I82" i="37"/>
  <c r="O83" i="37"/>
  <c r="E42" i="37"/>
  <c r="I42" i="37"/>
  <c r="M41" i="37"/>
  <c r="K42" i="37"/>
  <c r="K41" i="37"/>
  <c r="S42" i="37"/>
  <c r="M42" i="37"/>
  <c r="G42" i="37"/>
  <c r="Q17" i="37"/>
  <c r="Q42" i="37" s="1"/>
  <c r="G41" i="37"/>
  <c r="U82" i="37" l="1"/>
  <c r="U41" i="37"/>
  <c r="L20" i="38"/>
  <c r="L19" i="38"/>
  <c r="U83" i="37"/>
  <c r="U42" i="37"/>
</calcChain>
</file>

<file path=xl/sharedStrings.xml><?xml version="1.0" encoding="utf-8"?>
<sst xmlns="http://schemas.openxmlformats.org/spreadsheetml/2006/main" count="1600" uniqueCount="1054">
  <si>
    <t>25</t>
  </si>
  <si>
    <t>50</t>
  </si>
  <si>
    <t>- 11 -</t>
  </si>
  <si>
    <t>- 10 -</t>
  </si>
  <si>
    <t>- 9 -</t>
  </si>
  <si>
    <t>NOTES TO FINANCIAL STATEMENTS</t>
  </si>
  <si>
    <t>1.  GENERAL INFORMATION</t>
  </si>
  <si>
    <t xml:space="preserve">                      have been transferred to the buyer.</t>
  </si>
  <si>
    <t xml:space="preserve">Over 3 - 6 months </t>
  </si>
  <si>
    <t xml:space="preserve">Over 6 - 12 months </t>
  </si>
  <si>
    <t xml:space="preserve">Over 12 months </t>
  </si>
  <si>
    <t>Allowance for doubtful accounts (%)</t>
  </si>
  <si>
    <t>100</t>
  </si>
  <si>
    <t>Buildings and construction</t>
  </si>
  <si>
    <t>5 - 20  years</t>
  </si>
  <si>
    <t>Leased buildings improvement</t>
  </si>
  <si>
    <t xml:space="preserve"> 5  years</t>
  </si>
  <si>
    <t>Vehicles and components</t>
  </si>
  <si>
    <t>5 - 10  years</t>
  </si>
  <si>
    <t>5  years</t>
  </si>
  <si>
    <t>Computer software</t>
  </si>
  <si>
    <t>10   years</t>
  </si>
  <si>
    <t xml:space="preserve">     impairment will be estimated from each item of asset or each asset unit generating cash flow, whichever is practical.</t>
  </si>
  <si>
    <t>Cash on hand</t>
  </si>
  <si>
    <t>Current accounts</t>
  </si>
  <si>
    <t>Savings deposit</t>
  </si>
  <si>
    <t>Total</t>
  </si>
  <si>
    <t>Open end fund - debt securities</t>
  </si>
  <si>
    <t>Trade accounts receivable</t>
  </si>
  <si>
    <t>In due</t>
  </si>
  <si>
    <t>Goodwill</t>
  </si>
  <si>
    <t>Trade accounts payable</t>
  </si>
  <si>
    <t xml:space="preserve">Net </t>
  </si>
  <si>
    <t>Vehicles</t>
  </si>
  <si>
    <t>Less   Accumulated depreciation</t>
  </si>
  <si>
    <t>Net book value</t>
  </si>
  <si>
    <t>Within 1 year</t>
  </si>
  <si>
    <t xml:space="preserve">Purchase of goods </t>
  </si>
  <si>
    <t>Depreciation and amortization</t>
  </si>
  <si>
    <t>No.</t>
  </si>
  <si>
    <t>Persons or parties</t>
  </si>
  <si>
    <t>Relationship</t>
  </si>
  <si>
    <t>Type of relation</t>
  </si>
  <si>
    <t>Pricing policy</t>
  </si>
  <si>
    <t>1</t>
  </si>
  <si>
    <t>2</t>
  </si>
  <si>
    <t>3</t>
  </si>
  <si>
    <t>Maturong Limited Partnership</t>
  </si>
  <si>
    <t>The Company leases land</t>
  </si>
  <si>
    <t>Lease land for car parking</t>
  </si>
  <si>
    <t xml:space="preserve">Office rental </t>
  </si>
  <si>
    <t>Debt to equity ratio</t>
  </si>
  <si>
    <t>Note</t>
  </si>
  <si>
    <t xml:space="preserve">Transportation </t>
  </si>
  <si>
    <t>Custom ceremony</t>
  </si>
  <si>
    <t>Sales</t>
  </si>
  <si>
    <t xml:space="preserve"> goods  service</t>
  </si>
  <si>
    <t>services</t>
  </si>
  <si>
    <t>Revenues</t>
  </si>
  <si>
    <t>Cost</t>
  </si>
  <si>
    <t>Gross profit</t>
  </si>
  <si>
    <t>Selling expenses</t>
  </si>
  <si>
    <t>Administrative expenses</t>
  </si>
  <si>
    <t xml:space="preserve">     -   Segment</t>
  </si>
  <si>
    <t>Finance costs</t>
  </si>
  <si>
    <t>Income tax</t>
  </si>
  <si>
    <t>Land and building</t>
  </si>
  <si>
    <t>Other fixed assets</t>
  </si>
  <si>
    <t>Depreciation</t>
  </si>
  <si>
    <t>(Unit : Million Baht)</t>
  </si>
  <si>
    <t xml:space="preserve">Cash on hand </t>
  </si>
  <si>
    <t>Other income</t>
  </si>
  <si>
    <t>Other comprehensive income</t>
  </si>
  <si>
    <t>Profit before income tax</t>
  </si>
  <si>
    <t xml:space="preserve">            disclosed in related accounting policy.</t>
  </si>
  <si>
    <t>Less : Allowance for doubtful accounts</t>
  </si>
  <si>
    <t>Overdue less than 3 months</t>
  </si>
  <si>
    <t>Overdue 3 - 6 months</t>
  </si>
  <si>
    <t>Overdrafts - commercial bank</t>
  </si>
  <si>
    <t xml:space="preserve">Less  Current portion of long-term loans  </t>
  </si>
  <si>
    <t xml:space="preserve">Store and </t>
  </si>
  <si>
    <t>distribution service</t>
  </si>
  <si>
    <t xml:space="preserve">            Inventories is stated at cost on  the  weighted  average  method  or  net  realizable value whichever is lower. </t>
  </si>
  <si>
    <t>Other receivables</t>
  </si>
  <si>
    <t>Overdue 6 - 12 months</t>
  </si>
  <si>
    <t>Total trade and other payables</t>
  </si>
  <si>
    <t xml:space="preserve">            in domestic and overseas, goods custodial service and trading chemicals used in industry.</t>
  </si>
  <si>
    <t xml:space="preserve">                      are recognized as income when the services are rendered.</t>
  </si>
  <si>
    <t>-   Prepaid expenses</t>
  </si>
  <si>
    <t xml:space="preserve">-   Other receivables </t>
  </si>
  <si>
    <t xml:space="preserve">-   Deposits </t>
  </si>
  <si>
    <t xml:space="preserve">-   Accrued income </t>
  </si>
  <si>
    <t xml:space="preserve">Finished goods </t>
  </si>
  <si>
    <t xml:space="preserve">Other payables </t>
  </si>
  <si>
    <t>rent services</t>
  </si>
  <si>
    <t>Car and tank</t>
  </si>
  <si>
    <t xml:space="preserve">     2.1  Financial statements preparation </t>
  </si>
  <si>
    <t xml:space="preserve">Total trade and other receivables - net </t>
  </si>
  <si>
    <t xml:space="preserve">      -  Contractors retention</t>
  </si>
  <si>
    <t xml:space="preserve">      -  Accrued expenses</t>
  </si>
  <si>
    <t xml:space="preserve">      -  Other payables </t>
  </si>
  <si>
    <t>Building and</t>
  </si>
  <si>
    <t>construction</t>
  </si>
  <si>
    <t>Tools and equipment</t>
  </si>
  <si>
    <t>Office equipment</t>
  </si>
  <si>
    <t xml:space="preserve">Vehicles and </t>
  </si>
  <si>
    <t>components</t>
  </si>
  <si>
    <t>Infrastructure</t>
  </si>
  <si>
    <t>Land</t>
  </si>
  <si>
    <t xml:space="preserve">        Cost :-</t>
  </si>
  <si>
    <t xml:space="preserve">          Increase</t>
  </si>
  <si>
    <t xml:space="preserve"> Electricity equipment</t>
  </si>
  <si>
    <t>Management benefit expenses</t>
  </si>
  <si>
    <t>Directors' remuneration</t>
  </si>
  <si>
    <t>Assets in progress</t>
  </si>
  <si>
    <t xml:space="preserve">          Disposal/write off</t>
  </si>
  <si>
    <t xml:space="preserve">          Transfer in/out</t>
  </si>
  <si>
    <t xml:space="preserve">   Net book value</t>
  </si>
  <si>
    <t xml:space="preserve">     </t>
  </si>
  <si>
    <t>Market price, Baht 13,800 per month</t>
  </si>
  <si>
    <t>Market price, Baht 141,000 per month</t>
  </si>
  <si>
    <t>Changes in inventories</t>
  </si>
  <si>
    <t>Changes in consumables used</t>
  </si>
  <si>
    <t>4</t>
  </si>
  <si>
    <t xml:space="preserve">          Depreciation for the year</t>
  </si>
  <si>
    <t xml:space="preserve">Financial lease liabilities </t>
  </si>
  <si>
    <t>Leased assets under financial lease are detailed as follows :</t>
  </si>
  <si>
    <t>Financial lease liabilities - net</t>
  </si>
  <si>
    <t>Financial lease liabilities excluding future interest expenses are as follows :</t>
  </si>
  <si>
    <t xml:space="preserve">Purchase of consumables used </t>
  </si>
  <si>
    <t xml:space="preserve">     -   Non - segment</t>
  </si>
  <si>
    <t>The minimum amount to be paid under financial lease are as follows :</t>
  </si>
  <si>
    <t xml:space="preserve">Close to market price </t>
  </si>
  <si>
    <t xml:space="preserve">        Accumulated depreciation :-</t>
  </si>
  <si>
    <t>Long-term loans</t>
  </si>
  <si>
    <t>Overdue 12 months</t>
  </si>
  <si>
    <t>Service Concession Arrangements</t>
  </si>
  <si>
    <t>Interim Financial Reporting and Impairment</t>
  </si>
  <si>
    <t>16</t>
  </si>
  <si>
    <t>Current tax :</t>
  </si>
  <si>
    <t>Deferred tax :</t>
  </si>
  <si>
    <t>Income tax rate</t>
  </si>
  <si>
    <t>Others</t>
  </si>
  <si>
    <t xml:space="preserve">            for impairment (if any) which will be amortized on a straight line basis as following :</t>
  </si>
  <si>
    <t>- 13 -</t>
  </si>
  <si>
    <t xml:space="preserve">     disclosures.</t>
  </si>
  <si>
    <t xml:space="preserve">             Income tax expenses for the accounting period comprises current tax and deferred tax. </t>
  </si>
  <si>
    <t xml:space="preserve">       they adjust, using tax rates enacted or substantively enacted at the reporting date.</t>
  </si>
  <si>
    <t xml:space="preserve">          </t>
  </si>
  <si>
    <t xml:space="preserve">          be utilized.</t>
  </si>
  <si>
    <t xml:space="preserve">          recognized in other comprehensive income or directly in equity.</t>
  </si>
  <si>
    <t xml:space="preserve">Allowance for doubtful accounts </t>
  </si>
  <si>
    <t>Employee benefit provisions</t>
  </si>
  <si>
    <t>Assets - financial lease</t>
  </si>
  <si>
    <t xml:space="preserve">Lease of land, construction </t>
  </si>
  <si>
    <t>with construction</t>
  </si>
  <si>
    <t>per month</t>
  </si>
  <si>
    <t xml:space="preserve">The Company sold chemical </t>
  </si>
  <si>
    <t>products</t>
  </si>
  <si>
    <t>Base on agreed price, Baht 40,000</t>
  </si>
  <si>
    <t>Notes to the financial statements (cont'd)</t>
  </si>
  <si>
    <t xml:space="preserve">            Depreciation is determined separately for each significant parts of assets. </t>
  </si>
  <si>
    <t>Siam Phosphate Industry Co., Ltd.</t>
  </si>
  <si>
    <t xml:space="preserve">Maturong Limited Partnership </t>
  </si>
  <si>
    <t>Operating Leases - Incentives</t>
  </si>
  <si>
    <t>Intangible Assets - Web Site Costs</t>
  </si>
  <si>
    <t>Transfers of Assets from Customers</t>
  </si>
  <si>
    <t>Presentation of Financial Statements</t>
  </si>
  <si>
    <t>Statement of Cash Flows</t>
  </si>
  <si>
    <t>Leases</t>
  </si>
  <si>
    <t>Revenue</t>
  </si>
  <si>
    <t>Employee Benefits</t>
  </si>
  <si>
    <t>Related Party Disclosures</t>
  </si>
  <si>
    <t>Intangible Assets</t>
  </si>
  <si>
    <t>Share-Based Payments</t>
  </si>
  <si>
    <t>Business Combinations</t>
  </si>
  <si>
    <t>Operating Segments</t>
  </si>
  <si>
    <t>3.  CONSOLIDATED FINANCIAL STATEMENTS PREPARATION BASIS</t>
  </si>
  <si>
    <t xml:space="preserve">            shareholders is shown as "Non-controlling interests".</t>
  </si>
  <si>
    <t xml:space="preserve">            consolidated companies.</t>
  </si>
  <si>
    <t>Type of business</t>
  </si>
  <si>
    <t>Percentage of</t>
  </si>
  <si>
    <t>shareholding</t>
  </si>
  <si>
    <t>Subsidiary</t>
  </si>
  <si>
    <t>4.  SUMMARY OF SIGNIFICANT ACCOUNTING POLICIES</t>
  </si>
  <si>
    <t xml:space="preserve">            4.1.3  Custom ceremony services income are recognized as income when the services are rendered.</t>
  </si>
  <si>
    <t xml:space="preserve">            4.1.4  Rental income is recognized on straight line basis over the period of the lease.</t>
  </si>
  <si>
    <t xml:space="preserve">            4.1.5  Interest income is recognized on a time basis except the uncertainty of receipt.</t>
  </si>
  <si>
    <t xml:space="preserve">            4.1.6  Other income and expenses are recognized on an accrual basis.</t>
  </si>
  <si>
    <t xml:space="preserve">     4.2  Cash and cash equivalents</t>
  </si>
  <si>
    <t xml:space="preserve">     4.5  Inventories</t>
  </si>
  <si>
    <t>Separate financial statements (Baht)</t>
  </si>
  <si>
    <t>Consolidated financial statements (Baht)</t>
  </si>
  <si>
    <t xml:space="preserve">Dividend </t>
  </si>
  <si>
    <t>received</t>
  </si>
  <si>
    <t>Percentage</t>
  </si>
  <si>
    <t>of shareholding</t>
  </si>
  <si>
    <t xml:space="preserve">          Increase </t>
  </si>
  <si>
    <t xml:space="preserve">          Amortization for the year</t>
  </si>
  <si>
    <t>17</t>
  </si>
  <si>
    <t>5</t>
  </si>
  <si>
    <t>Base on agreed price, Baht 5,000</t>
  </si>
  <si>
    <t>- 15 -</t>
  </si>
  <si>
    <t>- 16 -</t>
  </si>
  <si>
    <t>Separate financial statements</t>
  </si>
  <si>
    <t>- 17 -</t>
  </si>
  <si>
    <t>- 14 -</t>
  </si>
  <si>
    <t xml:space="preserve">     3.3  These consolidated financial statements are prepared with the objective  to show the consolidated financial position</t>
  </si>
  <si>
    <t xml:space="preserve">     (excluding pledged bank and financial institution deposits). </t>
  </si>
  <si>
    <t xml:space="preserve">     removal and restoration less accumulated depreciation and provision for impairment (if any).</t>
  </si>
  <si>
    <t xml:space="preserve">     useful  lives as follows :- </t>
  </si>
  <si>
    <t xml:space="preserve">     loss whenever there is no longer impairment or reduction in impairment.</t>
  </si>
  <si>
    <t xml:space="preserve">     impairment loss  will be recognized in statement  of comprehensive income.  The Company  will reverse  the impairment</t>
  </si>
  <si>
    <t xml:space="preserve">               Gains or losses on exchange are taken into income or expenses as incurred.</t>
  </si>
  <si>
    <t>Supplies</t>
  </si>
  <si>
    <t>Hire of work contract provisions</t>
  </si>
  <si>
    <t xml:space="preserve">Unrealized gain (loss) on revaluation </t>
  </si>
  <si>
    <t xml:space="preserve">     of investment </t>
  </si>
  <si>
    <t>Effective income tax rate</t>
  </si>
  <si>
    <t xml:space="preserve">and infrastructure service </t>
  </si>
  <si>
    <t>Lease of land and infrastructure</t>
  </si>
  <si>
    <t>Revenues from sales of goods</t>
  </si>
  <si>
    <t xml:space="preserve">Office rental income </t>
  </si>
  <si>
    <t>Lao Me Sai Co., Ltd.</t>
  </si>
  <si>
    <t xml:space="preserve">service, started December </t>
  </si>
  <si>
    <t>21, 2013 - December 20, 2016</t>
  </si>
  <si>
    <t>Consolidated financial statements</t>
  </si>
  <si>
    <t>Consolidated financial statements  (Baht)</t>
  </si>
  <si>
    <t>Over 1 year, less than 5 years</t>
  </si>
  <si>
    <t xml:space="preserve">5.  CASH AND CASH EQUIVALENTS </t>
  </si>
  <si>
    <t>6.  CURRENT INVESTMENT</t>
  </si>
  <si>
    <t>7.  TRADE AND OTHER RECEIVABLES</t>
  </si>
  <si>
    <t>8.  INVENTORIES</t>
  </si>
  <si>
    <t xml:space="preserve">         Trade accounts receivable - net</t>
  </si>
  <si>
    <t xml:space="preserve">      individuals of subsidiary was recorded in the financial statements.</t>
  </si>
  <si>
    <t xml:space="preserve">Deferred tax assets and liabilities after offsetting are included in statements of financial position as detailed following : </t>
  </si>
  <si>
    <t>business.</t>
  </si>
  <si>
    <t xml:space="preserve">                  The Company's operation virtually involved in one geographical in Thailand, therefore, the Company presented segment information by </t>
  </si>
  <si>
    <t xml:space="preserve">       and preserve the ability to continue its operation as a going concern. </t>
  </si>
  <si>
    <t>Contents</t>
  </si>
  <si>
    <t xml:space="preserve">            which located at 100 Moo 3, Tambon Bangtanai, Aumphur Pakkret, Nonthaburi Province. </t>
  </si>
  <si>
    <t xml:space="preserve">              due within 1 year</t>
  </si>
  <si>
    <t xml:space="preserve">Less  Financial lease liabilities </t>
  </si>
  <si>
    <t xml:space="preserve">     4.3  Current investment</t>
  </si>
  <si>
    <t>Mr. Kiatchai  Montserinusorn</t>
  </si>
  <si>
    <t>99.99</t>
  </si>
  <si>
    <t xml:space="preserve">     The  financial  statements  have been  prepared under  the historical  cost  convention,  except as  transaction</t>
  </si>
  <si>
    <t xml:space="preserve">     1.1  Kiattana Transport  Public Company Limited   (the Company)   was  incorporated  as a  public company  in Thailand</t>
  </si>
  <si>
    <t xml:space="preserve">            4.1.2  Revenues from sales of  goods are recognized as income  when the significant  risk and rewards of ownership</t>
  </si>
  <si>
    <t xml:space="preserve">            4.1.1  Revenues from  transportation services,  warehousing and  distribution center  and transportation management</t>
  </si>
  <si>
    <t xml:space="preserve">            Cash and cash equivalents mean deposits at bank and financial institution which the maturity is less than three months</t>
  </si>
  <si>
    <t xml:space="preserve">            Property, plant  and equipment  are recorded at cost. Cost consist of initial cost of assets acquisition, dismantlement,</t>
  </si>
  <si>
    <t xml:space="preserve">            Plant and equipment are depreciated by reference to their costs on a straight-line basis over the following estimated</t>
  </si>
  <si>
    <t xml:space="preserve">     assets  whenever  events  or changes  indicate  that the  carrying  amount  of assets  exceeds  its recoverable  value.  The</t>
  </si>
  <si>
    <t xml:space="preserve">       Deferred tax  liabilities  are  recognized  for  all taxable  temporary  differences.  Deferred tax  assets are</t>
  </si>
  <si>
    <t xml:space="preserve">          recognized  for all deductible  temporary differences  and carry forward  of unused tax losses,  to the extent  that it is</t>
  </si>
  <si>
    <t xml:space="preserve">          forward of unused tax losses can be utilized.</t>
  </si>
  <si>
    <t xml:space="preserve">          probable  that taxable  profit will  be available  against  which the  deductible  temporary differences,  and the  carry</t>
  </si>
  <si>
    <t xml:space="preserve">      The carrying amount of deferred tax assets is reviewed at each reporting date  and reduced to the extent that</t>
  </si>
  <si>
    <t xml:space="preserve">          it is no longer probable  that sufficient taxable profit will be available to allow all or part  of the deferred tax asset to</t>
  </si>
  <si>
    <t xml:space="preserve">      Deferred tax  is recognized  directly to  shareholders’ equity,  except to  the extent  that  it  relates to  items</t>
  </si>
  <si>
    <t xml:space="preserve">     Thai Baht by using the exchange rates ruling in the same date.</t>
  </si>
  <si>
    <t xml:space="preserve">               The assets and liabilities  in foreign currencies  as at the statements  of financial position date  are converted  into</t>
  </si>
  <si>
    <t>Cost :-</t>
  </si>
  <si>
    <t>Accumulated amortization  :-</t>
  </si>
  <si>
    <t xml:space="preserve">Net book value </t>
  </si>
  <si>
    <t xml:space="preserve">            Deferred tax assets</t>
  </si>
  <si>
    <t xml:space="preserve">            Deferred tax  liabilities</t>
  </si>
  <si>
    <t xml:space="preserve">            KGP Co., Ltd. </t>
  </si>
  <si>
    <t xml:space="preserve">     4.4  Trade and other receivables</t>
  </si>
  <si>
    <t xml:space="preserve">KGP Co., Ltd. </t>
  </si>
  <si>
    <t>Disallowed taxable expenses</t>
  </si>
  <si>
    <t>KGP Co., Ltd.</t>
  </si>
  <si>
    <t>2015</t>
  </si>
  <si>
    <t xml:space="preserve">Inventories </t>
  </si>
  <si>
    <t>Events After the Reporting Period</t>
  </si>
  <si>
    <t xml:space="preserve">Construction Contracts </t>
  </si>
  <si>
    <t>Income Taxes</t>
  </si>
  <si>
    <t>Property, Plant and Equipment</t>
  </si>
  <si>
    <t>The Effects of  Changes in Foreign Exchange Rates</t>
  </si>
  <si>
    <t>Borrowing Costs</t>
  </si>
  <si>
    <t>Accounting and Reporting by Retirement Benefit Plans</t>
  </si>
  <si>
    <t>Separate Financial Statements</t>
  </si>
  <si>
    <t>Investments in Associates and Joint Venture</t>
  </si>
  <si>
    <t>Financial Reporting in Hyperinflationary Economics</t>
  </si>
  <si>
    <t>Earnings per Share</t>
  </si>
  <si>
    <t>Interim Financial Reporting</t>
  </si>
  <si>
    <t>Impairment of Assets</t>
  </si>
  <si>
    <t>Provisions, Contingent Liabilities and Contingent Assets</t>
  </si>
  <si>
    <t>Investment Property</t>
  </si>
  <si>
    <t>Exploration for and Evaluation of Mineral Resources</t>
  </si>
  <si>
    <t>Joint Arrangements</t>
  </si>
  <si>
    <t>Consolidated Financial Statements</t>
  </si>
  <si>
    <t>Disclosure of Interests in Other Entities</t>
  </si>
  <si>
    <t>Fair Value Measurement</t>
  </si>
  <si>
    <t>Service Concession Arrangements: Disclosures</t>
  </si>
  <si>
    <t>Determining Whether an Arrangement Contains a Lease</t>
  </si>
  <si>
    <t>Customer Loyalty Programmers</t>
  </si>
  <si>
    <t>Agreements for the Construction of Real Estate</t>
  </si>
  <si>
    <t>Distributions of  Non – cash Assets to Owners</t>
  </si>
  <si>
    <t>Stripping Costs in the Production Phase of a Surface Mine</t>
  </si>
  <si>
    <t>- 18 -</t>
  </si>
  <si>
    <t xml:space="preserve">Timing difference - depreciation </t>
  </si>
  <si>
    <t xml:space="preserve">     of assets</t>
  </si>
  <si>
    <t xml:space="preserve">Deferred tax resulted from temporary </t>
  </si>
  <si>
    <t>multiply with tax rate</t>
  </si>
  <si>
    <t xml:space="preserve">Effects of taxable income and expenses </t>
  </si>
  <si>
    <t xml:space="preserve">which not realized as taxable </t>
  </si>
  <si>
    <t>income or expenses - net</t>
  </si>
  <si>
    <t xml:space="preserve">           from tax base </t>
  </si>
  <si>
    <t xml:space="preserve">        Accounting base differ </t>
  </si>
  <si>
    <t xml:space="preserve">Other expenses for which </t>
  </si>
  <si>
    <t xml:space="preserve">        accounting base differ </t>
  </si>
  <si>
    <t xml:space="preserve">           from tax base</t>
  </si>
  <si>
    <t xml:space="preserve">Other income for which </t>
  </si>
  <si>
    <t xml:space="preserve">Income tax expenses presented in </t>
  </si>
  <si>
    <t xml:space="preserve">       statements of comprehensive </t>
  </si>
  <si>
    <t xml:space="preserve">          income</t>
  </si>
  <si>
    <t xml:space="preserve">      share capital. Such legal reserve is not available for dividend distribution.</t>
  </si>
  <si>
    <t xml:space="preserve">       remuneration to consider in the shareholders' meeting every year.</t>
  </si>
  <si>
    <t xml:space="preserve">Salaries, wages and other employee </t>
  </si>
  <si>
    <t xml:space="preserve">       benefits expenses</t>
  </si>
  <si>
    <t xml:space="preserve">       restriction on withdrawal. </t>
  </si>
  <si>
    <t xml:space="preserve">        comprehensive income</t>
  </si>
  <si>
    <t xml:space="preserve">        in statements of </t>
  </si>
  <si>
    <t xml:space="preserve">Income tax expenses presented </t>
  </si>
  <si>
    <t xml:space="preserve">                  </t>
  </si>
  <si>
    <t xml:space="preserve">                </t>
  </si>
  <si>
    <t>Non-current Assets Held for Sale and Discontinued Operations</t>
  </si>
  <si>
    <t>Income Taxes – Changes in the Tax Status of an Entity or its Shareholders</t>
  </si>
  <si>
    <t>Revenue – Barter Transactions Involving Advertising Services</t>
  </si>
  <si>
    <t xml:space="preserve">                          Earnings (Loss)  per share  as presented in the statements of comprehensive income  is the  basic earnings</t>
  </si>
  <si>
    <t xml:space="preserve">              of common shares issued and paid-up during the year. </t>
  </si>
  <si>
    <t xml:space="preserve">       class of financial assets and liabilities have been disclosed in note 4.</t>
  </si>
  <si>
    <t xml:space="preserve">       under long-term lease agreement, bear interest at the fixed rate.</t>
  </si>
  <si>
    <t xml:space="preserve">       carrying value of such receivables.</t>
  </si>
  <si>
    <t xml:space="preserve">                Cash and cash equivalents, current investment, trade accounts receivable and trade accounts payable, receivable and</t>
  </si>
  <si>
    <t xml:space="preserve">       are matured in short-term. Pledged fixed deposit and financial lease liabilities had the interest rate close to their fair value.</t>
  </si>
  <si>
    <t xml:space="preserve">       loans to related parties,  short-term loans from financial institutions  had carrying value close to their fair value since they </t>
  </si>
  <si>
    <t xml:space="preserve">                 The objective of capital management of the Company is to prepare the financial structure to be properly appropriated</t>
  </si>
  <si>
    <t xml:space="preserve">     4.1  Revenues and expenses recognition</t>
  </si>
  <si>
    <t xml:space="preserve">            Trade and other receivables are stated at rights to receive amount less allowance for doubtful accounts. </t>
  </si>
  <si>
    <t xml:space="preserve">     receivables.  The allowance  is based on collection experience and the current status of the receivables outstanding at the</t>
  </si>
  <si>
    <t xml:space="preserve">     statements of financial position date as follows :</t>
  </si>
  <si>
    <t xml:space="preserve">                         Diluted  earnings  per  share  is  calculated  by  dividing  profit  belonging  to the  Company's  shareholders</t>
  </si>
  <si>
    <t xml:space="preserve">          Total other payables</t>
  </si>
  <si>
    <t>Particular</t>
  </si>
  <si>
    <t>Details</t>
  </si>
  <si>
    <t xml:space="preserve"> Type of warrants</t>
  </si>
  <si>
    <t xml:space="preserve"> Term of warrants</t>
  </si>
  <si>
    <t xml:space="preserve"> Exercise ratio</t>
  </si>
  <si>
    <t xml:space="preserve"> Exercise price </t>
  </si>
  <si>
    <t xml:space="preserve"> Exercise period </t>
  </si>
  <si>
    <t>Non-price</t>
  </si>
  <si>
    <t>3 years from the issuance date</t>
  </si>
  <si>
    <t>1 unit of warrant per 1 ordinary share</t>
  </si>
  <si>
    <t>Baht 0.50 per share</t>
  </si>
  <si>
    <t>Earnings per share (Baht)</t>
  </si>
  <si>
    <t xml:space="preserve">to common shares </t>
  </si>
  <si>
    <t xml:space="preserve">          Total trade accounts payable</t>
  </si>
  <si>
    <t xml:space="preserve">     4.6  Investments in subsidiaries</t>
  </si>
  <si>
    <t xml:space="preserve"> - 26 -</t>
  </si>
  <si>
    <t>- 36 -</t>
  </si>
  <si>
    <t>- 37 -</t>
  </si>
  <si>
    <t>- 38 -</t>
  </si>
  <si>
    <t>- 39 -</t>
  </si>
  <si>
    <t>- 19 -</t>
  </si>
  <si>
    <t xml:space="preserve">             3)  Approve to increase share capital of the Company from Baht 219,999,587  (2,199,995,870 ordinary shares at par value </t>
  </si>
  <si>
    <t xml:space="preserve">             2)  Approve to  change par  value  of  share capital  from Baht  1 each  (219,999,587 ordinary  shares)  to Baht  0.10 each </t>
  </si>
  <si>
    <t xml:space="preserve">             4)  Approve to allot  the increase share capital  for 500 million shares  of Baht 0.10 each  to the  private  placement at the </t>
  </si>
  <si>
    <t xml:space="preserve"> - 29 -</t>
  </si>
  <si>
    <t>- 42 -</t>
  </si>
  <si>
    <t xml:space="preserve">     7.1</t>
  </si>
  <si>
    <t xml:space="preserve">     7.2</t>
  </si>
  <si>
    <t xml:space="preserve">     financial lease liabilities during each period.</t>
  </si>
  <si>
    <t xml:space="preserve">     financial position  in an amount  equal to the fair value  of the  financial lease assets  at the  inception of  the agreement.</t>
  </si>
  <si>
    <t xml:space="preserve">-   Other receivable - deposit </t>
  </si>
  <si>
    <t xml:space="preserve">     for share subscription </t>
  </si>
  <si>
    <t xml:space="preserve">      The principle assumption of acturial as at the assessment is summarized as follows : </t>
  </si>
  <si>
    <t xml:space="preserve">             Discount rate (%)</t>
  </si>
  <si>
    <t>-  Employees</t>
  </si>
  <si>
    <t>-  Daily staff</t>
  </si>
  <si>
    <t xml:space="preserve">             Salary increase rate (%)</t>
  </si>
  <si>
    <t xml:space="preserve">             Employee turnover rate </t>
  </si>
  <si>
    <t xml:space="preserve">               pay dividend  for the 2014 results of operation  at Baht 0.02 per share,  not exceeding Baht 54 million  which was paid  on</t>
  </si>
  <si>
    <t xml:space="preserve">               May 8, 2015. </t>
  </si>
  <si>
    <t xml:space="preserve">      29.1</t>
  </si>
  <si>
    <t>Cash and cash equivalents</t>
  </si>
  <si>
    <t xml:space="preserve">Cash and cash equivalents  consist of cash on hand and all type of deposit which the maturity is less than three months and without </t>
  </si>
  <si>
    <t>10  years</t>
  </si>
  <si>
    <t>Utilities</t>
  </si>
  <si>
    <t xml:space="preserve"> - 7 -</t>
  </si>
  <si>
    <t>-</t>
  </si>
  <si>
    <t xml:space="preserve">Accounting Policies, Changes in Accounting Estimates and Errors </t>
  </si>
  <si>
    <t>Accounting for  Government Grants and Disclosure of Government Assistance</t>
  </si>
  <si>
    <t xml:space="preserve">                  Notes to the financial statements (cont'd)</t>
  </si>
  <si>
    <t>Agriculture</t>
  </si>
  <si>
    <t>Insurance Contracts</t>
  </si>
  <si>
    <t>Government Assistance – No Specific Relation to  Operating Activities</t>
  </si>
  <si>
    <t>Evaluating the Substance of Transactions Involving the  Legal Form of a Lease</t>
  </si>
  <si>
    <t xml:space="preserve">Changes in Existing Decommissioning, Restoration and  Similar Liabilities </t>
  </si>
  <si>
    <t>The Limit on a Defined Benefit Asset, Minimum Funding Requirements and</t>
  </si>
  <si>
    <t>Levies</t>
  </si>
  <si>
    <t xml:space="preserve">            TAS 1 (Revised 2015)</t>
  </si>
  <si>
    <t xml:space="preserve">            TAS 2 (Revised 2015)</t>
  </si>
  <si>
    <t xml:space="preserve">            TAS 7 (Revised 2015)</t>
  </si>
  <si>
    <t xml:space="preserve">            TAS 8 (Revised 2015)</t>
  </si>
  <si>
    <t xml:space="preserve">            TAS 10 (Revised 2015)</t>
  </si>
  <si>
    <t xml:space="preserve">            TAS 11 (Revised 2015)</t>
  </si>
  <si>
    <t xml:space="preserve">            TAS 12 (Revised 2015)</t>
  </si>
  <si>
    <t xml:space="preserve">            TAS 16 (Revised 2015)</t>
  </si>
  <si>
    <t xml:space="preserve">            TAS 17 (Revised 2015)</t>
  </si>
  <si>
    <t xml:space="preserve">            TAS 18 (Revised 2015)</t>
  </si>
  <si>
    <t xml:space="preserve">            TAS 19 (Revised 2015)</t>
  </si>
  <si>
    <t xml:space="preserve">            TAS 20 (Revised 2015)</t>
  </si>
  <si>
    <t xml:space="preserve">            TAS 21 (Revised 2015)</t>
  </si>
  <si>
    <t xml:space="preserve">            TAS 23 (Revised 2015)</t>
  </si>
  <si>
    <t xml:space="preserve">            TAS 24 (Revised 2015)</t>
  </si>
  <si>
    <t xml:space="preserve">            TAS 26 (Revised 2015)</t>
  </si>
  <si>
    <t xml:space="preserve">            TAS 27 (Revised 2015)</t>
  </si>
  <si>
    <t xml:space="preserve">            TAS 28 (Revised 2015)</t>
  </si>
  <si>
    <t xml:space="preserve">            TAS 29 (Revised 2015)</t>
  </si>
  <si>
    <t xml:space="preserve">            TAS 33 (Revised 2015)</t>
  </si>
  <si>
    <t xml:space="preserve">            TAS 34 (Revised 2015)</t>
  </si>
  <si>
    <t xml:space="preserve">            TAS 36 (Revised 2015)</t>
  </si>
  <si>
    <t xml:space="preserve">            TAS 37 (Revised 2015)</t>
  </si>
  <si>
    <t xml:space="preserve">            TAS 38 (Revised 2015)</t>
  </si>
  <si>
    <t xml:space="preserve">            TAS 40 (Revised 2015)</t>
  </si>
  <si>
    <t xml:space="preserve">            TAS 41</t>
  </si>
  <si>
    <t xml:space="preserve">            TFRS 2 (Revised 2015)</t>
  </si>
  <si>
    <t xml:space="preserve">            TFRS 3 (Revised 2015)</t>
  </si>
  <si>
    <t xml:space="preserve">            TFRS 4 (Revised 2015)</t>
  </si>
  <si>
    <t xml:space="preserve">            TFRS 5 (Revised 2015)</t>
  </si>
  <si>
    <t xml:space="preserve">            TFRS 6 (Revised 2015)</t>
  </si>
  <si>
    <t xml:space="preserve">            TFRS 8 (Revised 2015)</t>
  </si>
  <si>
    <t xml:space="preserve">            TFRS 10 (Revised 2015)</t>
  </si>
  <si>
    <t xml:space="preserve">            TFRS 11 (Revised 2015)</t>
  </si>
  <si>
    <t xml:space="preserve">            TFRS 12 (Revised 2015)</t>
  </si>
  <si>
    <t xml:space="preserve">            TFRS 13 (Revised 2015)</t>
  </si>
  <si>
    <t xml:space="preserve">            TSIC 10 (Revised 2015)</t>
  </si>
  <si>
    <t xml:space="preserve">            TSIC 15 (Revised 2015)</t>
  </si>
  <si>
    <t xml:space="preserve">            TSIC 25 (Revised 2015)</t>
  </si>
  <si>
    <t xml:space="preserve">            TSIC 27 (Revised 2015)</t>
  </si>
  <si>
    <t xml:space="preserve">            TSIC 29 (Revised 2015)</t>
  </si>
  <si>
    <t xml:space="preserve">            TSIC 31 (Revised 2015)</t>
  </si>
  <si>
    <t xml:space="preserve">            TSIC 32 (Revised 2015)</t>
  </si>
  <si>
    <t xml:space="preserve">            TFRIC 1 (Revised 2015)</t>
  </si>
  <si>
    <t xml:space="preserve">            TFRIC 4 (Revised 2015)</t>
  </si>
  <si>
    <t xml:space="preserve">            TFRIC 5 (Revised 2015)</t>
  </si>
  <si>
    <t xml:space="preserve">            TFRIC 7 (Revised 2015)</t>
  </si>
  <si>
    <t xml:space="preserve">            TFRIC 10 (Revised 2015)</t>
  </si>
  <si>
    <t xml:space="preserve">            TFRIC 12 (Revised 2015)</t>
  </si>
  <si>
    <t xml:space="preserve">            TFRIC 13 (Revised 2015)</t>
  </si>
  <si>
    <t xml:space="preserve">            TFRIC 14 (Revised 2015)</t>
  </si>
  <si>
    <t xml:space="preserve">            TFRIC 15 (Revised 2015)</t>
  </si>
  <si>
    <t xml:space="preserve">            TFRIC 17 (Revised 2015)</t>
  </si>
  <si>
    <t xml:space="preserve">            TFRIC 18 (Revised 2015)</t>
  </si>
  <si>
    <t xml:space="preserve">            TFRIC 20 (Revised 2015)</t>
  </si>
  <si>
    <t xml:space="preserve">Rights to Interests arising from Decommissioning,  Restoration and </t>
  </si>
  <si>
    <t xml:space="preserve">    Environmental Rehabilitation Funds</t>
  </si>
  <si>
    <t>- 20 -</t>
  </si>
  <si>
    <t>- 21 -</t>
  </si>
  <si>
    <t>- 22 -</t>
  </si>
  <si>
    <t xml:space="preserve"> - 30 -</t>
  </si>
  <si>
    <t>According to the Public Company Limited Act B.E. 2535, the Company is required to set aside a legal reserve at least 5%</t>
  </si>
  <si>
    <t xml:space="preserve">      of annual net profit after  deducting deficit brought forward (if any)  until the reserve reach an amount of 10%  of the authorized</t>
  </si>
  <si>
    <t>Non-cash transactions</t>
  </si>
  <si>
    <t>2.  FINANCIAL STATEMENTS PREPARATION BASIS</t>
  </si>
  <si>
    <t xml:space="preserve">            First LPG Co., Ltd. </t>
  </si>
  <si>
    <t>Generating and distribution of natural gas</t>
  </si>
  <si>
    <t xml:space="preserve">Add  : Gain on re-measuring </t>
  </si>
  <si>
    <t xml:space="preserve">            available-for-sale investment </t>
  </si>
  <si>
    <t>The outstanding trade accounts receivable are separated by aging as determined following:</t>
  </si>
  <si>
    <t xml:space="preserve">First LPG </t>
  </si>
  <si>
    <t xml:space="preserve">   Co., Ltd. </t>
  </si>
  <si>
    <t xml:space="preserve">      10 each). Such subsidiary has registered the establishment with the Ministry of Commerce on July 17, 2015.</t>
  </si>
  <si>
    <t>Accounting profit before income tax</t>
  </si>
  <si>
    <t xml:space="preserve">Accounting profit before income tax </t>
  </si>
  <si>
    <t xml:space="preserve">     shareholder</t>
  </si>
  <si>
    <t>Office tools, equipment and electricity equipment</t>
  </si>
  <si>
    <t xml:space="preserve">            Significant valuation issues are reported to the Company and subsidiaries Audit Committee.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</si>
  <si>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</si>
  <si>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</si>
  <si>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</si>
  <si>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</si>
  <si>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Loss on control</t>
  </si>
  <si>
    <t xml:space="preserve">         Total other receivables - net </t>
  </si>
  <si>
    <t xml:space="preserve">        As at December 31, 2015</t>
  </si>
  <si>
    <t xml:space="preserve">       As at December 31, 2015</t>
  </si>
  <si>
    <t>Reconciliation between income tax expenses and multiplication of accounting profit and tax rate used  for the year ended</t>
  </si>
  <si>
    <t xml:space="preserve">Taxable loss which do not </t>
  </si>
  <si>
    <t xml:space="preserve">        recorded as deferred </t>
  </si>
  <si>
    <t xml:space="preserve">           taxable assets </t>
  </si>
  <si>
    <t>Income tax for the year</t>
  </si>
  <si>
    <t>Net profit for the year</t>
  </si>
  <si>
    <t>2.24</t>
  </si>
  <si>
    <t>2.57</t>
  </si>
  <si>
    <t>1.74</t>
  </si>
  <si>
    <t>1.59</t>
  </si>
  <si>
    <t>1.83</t>
  </si>
  <si>
    <t>6.49</t>
  </si>
  <si>
    <t>2.55</t>
  </si>
  <si>
    <t xml:space="preserve">    </t>
  </si>
  <si>
    <t xml:space="preserve">Transactions and amounts with related persons  and parties in statements of comprehensive income  for the year  ended December </t>
  </si>
  <si>
    <t xml:space="preserve">      30.2</t>
  </si>
  <si>
    <t>For the year ended December 31, 2015</t>
  </si>
  <si>
    <t xml:space="preserve">         for the year - net of tax</t>
  </si>
  <si>
    <t xml:space="preserve">Profit for the year </t>
  </si>
  <si>
    <t>Profit for the year</t>
  </si>
  <si>
    <t xml:space="preserve">         for the year  - net of tax</t>
  </si>
  <si>
    <t>0.21</t>
  </si>
  <si>
    <t xml:space="preserve">            Investment in subsidiary is stated  at cost method  less provision  for impairment  (if any)  in the  separate  financial</t>
  </si>
  <si>
    <t xml:space="preserve">     statements. </t>
  </si>
  <si>
    <t xml:space="preserve">     1.2  The Company was listed in the Stock Exchange of Thailand and engaged in business  of transportation services both</t>
  </si>
  <si>
    <t xml:space="preserve">            </t>
  </si>
  <si>
    <t xml:space="preserve">            measurements,  including level 3 fair values, and reports directly to CFO. </t>
  </si>
  <si>
    <t>- 2 -</t>
  </si>
  <si>
    <t xml:space="preserve">            assesses the evidence  obtained  from  the third  parties  to  support  the  conclusion  that such  valuations  meet  the </t>
  </si>
  <si>
    <t xml:space="preserve">     When measuring the fair value of an asset or a liability, the Company and subsidiaries use market observable </t>
  </si>
  <si>
    <t xml:space="preserve">            used in the valuation techniques as follows : </t>
  </si>
  <si>
    <t xml:space="preserve">            date as fair  as possible.  Fair values  are categorized  into different levels in a fair value hierarchy based on the inputs </t>
  </si>
  <si>
    <t xml:space="preserve">            value hierarchy as the lowest level input that is significant to the entire measurement. </t>
  </si>
  <si>
    <t xml:space="preserve">     The Company and subsidiaries recognized transfers between levels of the fair value hierarchy  at the end of </t>
  </si>
  <si>
    <t xml:space="preserve">            the reporting period during which the change has occurred. </t>
  </si>
  <si>
    <t>- 3 -</t>
  </si>
  <si>
    <t>- 4 -</t>
  </si>
  <si>
    <t xml:space="preserve">     which control commences until the date on which control ceases. </t>
  </si>
  <si>
    <t xml:space="preserve">     ruling on the  transaction dates.  </t>
  </si>
  <si>
    <t xml:space="preserve">               The Company  records  its  transactions  in foreign currencies converting  into Baht by using the exchange rates </t>
  </si>
  <si>
    <t xml:space="preserve">     Interest expenses  are recorded  to each  period  over  the term  of agreement  based on  the outstanding balance of the </t>
  </si>
  <si>
    <t xml:space="preserve">     Deferred tax is measured at the tax rates that are expected to be applied to the temporary differences when</t>
  </si>
  <si>
    <t xml:space="preserve">     as a result of a past event. It is  probable that  an outflow of economic  benefits resources  will be  required to  settle the</t>
  </si>
  <si>
    <t xml:space="preserve">      notice dated July 1, 2015 with the condition in agreement indicated that the group of share  offering has to return deposit within 7 </t>
  </si>
  <si>
    <t xml:space="preserve">      days  from the notice date which the group of share offering could not comply with the covenants. Subsequent on August 5, 2015,  </t>
  </si>
  <si>
    <t xml:space="preserve">      agreement  in  order  to invest  in a  company dated May 14, 2015  and  made  payment  for  deposit  amount  of  Baht  40 million. </t>
  </si>
  <si>
    <t xml:space="preserve">      per annum, counting from July 8, 2015,  the defaulting  date by  dividing into  principal payment  through 8 installments of Baht 5 </t>
  </si>
  <si>
    <t>- 23 -</t>
  </si>
  <si>
    <t xml:space="preserve">Less  Future interest expenses of </t>
  </si>
  <si>
    <t xml:space="preserve">              financial lease </t>
  </si>
  <si>
    <t xml:space="preserve">Present value of financial lease </t>
  </si>
  <si>
    <t xml:space="preserve">              liabilities </t>
  </si>
  <si>
    <t xml:space="preserve"> - 27 -</t>
  </si>
  <si>
    <t xml:space="preserve"> - 28 -</t>
  </si>
  <si>
    <t xml:space="preserve"> - 33 -</t>
  </si>
  <si>
    <t xml:space="preserve"> - 32 -</t>
  </si>
  <si>
    <t>- 40 -</t>
  </si>
  <si>
    <t>- 41 -</t>
  </si>
  <si>
    <t>- 43 -</t>
  </si>
  <si>
    <t xml:space="preserve">                The significant accounting policies and method adopted the  basis of  recognition and measurement relating to each </t>
  </si>
  <si>
    <t xml:space="preserve">                Interest rate risk from changes in market interest rate will  affect the results of  the Company's operation and its cash</t>
  </si>
  <si>
    <t xml:space="preserve">       the past, limitation for credit providing and collection in advance for new receivables.  The maximum of credit  risk is the</t>
  </si>
  <si>
    <t>KIATTANA TRANSPORT  PUBLIC COMPANY LIMITED AND SUBSIDIARIES</t>
  </si>
  <si>
    <t xml:space="preserve">            Kiattana  Transport  Public  Company Limited  has a  power to control  such companies. Balances and transactions </t>
  </si>
  <si>
    <t xml:space="preserve">            financial statements of subsidiaries were taken into consolidation since the controllable date. </t>
  </si>
  <si>
    <t xml:space="preserve">            equity method as  if the Company owns 100 per cent  shareholding  in those  subsidiaries, and the interest  of other</t>
  </si>
  <si>
    <t xml:space="preserve">     any related non-controlling interests  and other components of equity.  Any resulting gain or loss is recognized in profit or </t>
  </si>
  <si>
    <t xml:space="preserve">     loss.  Any interest retained in the former subsidiaries is measured at fair value when control is lost. </t>
  </si>
  <si>
    <t xml:space="preserve">            The Company and subsidiaries provided the allowance for doubtful accounts equal to the estimated non-collectability</t>
  </si>
  <si>
    <t xml:space="preserve">            The Company and subsidiaries assessed the impairment of land, building and equipment, investment and intangible</t>
  </si>
  <si>
    <t xml:space="preserve">             The Company  and  subsidiaries  record assets  under  financial  lease as  assets and  liabilities in the  statements of</t>
  </si>
  <si>
    <t xml:space="preserve">           and calculated income tax in conditions as prescribed by the Revenue Code. </t>
  </si>
  <si>
    <t xml:space="preserve">              The Company and subsidiaries recognize a provision when an entity has a present legal or constructive obligation </t>
  </si>
  <si>
    <t xml:space="preserve">     Company and subsidiaries settle the obligation. The amount recognized should not exceed the amount of the provision. </t>
  </si>
  <si>
    <t xml:space="preserve">      interest rate of MLR-1.625% to MLR-1.75% and 4.85% per annum. The principal is repayable including interest on a monthly basis.</t>
  </si>
  <si>
    <t xml:space="preserve">      The Company has to make loans repayment to be completed in 2017 - 2018.  Such loans are guaranteed  by pledging  such  vehicles </t>
  </si>
  <si>
    <t xml:space="preserve">      10 years.</t>
  </si>
  <si>
    <t>Income tax related to</t>
  </si>
  <si>
    <t xml:space="preserve">   Actuarial loss on defined employee </t>
  </si>
  <si>
    <t xml:space="preserve">       benefit obligations</t>
  </si>
  <si>
    <t xml:space="preserve">       investment</t>
  </si>
  <si>
    <t xml:space="preserve">Income tax recognized in other </t>
  </si>
  <si>
    <t xml:space="preserve">   comprehensive income (expense)</t>
  </si>
  <si>
    <t>Consolidated and Separate financial statements</t>
  </si>
  <si>
    <t xml:space="preserve">           Transportation</t>
  </si>
  <si>
    <t xml:space="preserve">           Office</t>
  </si>
  <si>
    <t xml:space="preserve">           Management</t>
  </si>
  <si>
    <t>Age-related scale and kind of employees</t>
  </si>
  <si>
    <t>and dialy staff</t>
  </si>
  <si>
    <t xml:space="preserve">             Mortality and disability</t>
  </si>
  <si>
    <t>According to TMO 2008 male and</t>
  </si>
  <si>
    <t xml:space="preserve">      Sensitivity analysis</t>
  </si>
  <si>
    <t xml:space="preserve">     Reasonably possible  changes at  the reporting date  to one of the relevant  actuarial  assumptions,  holding  other </t>
  </si>
  <si>
    <t xml:space="preserve">               assumptions constant, would have affected the defined benefit obligation by the amount shown below.</t>
  </si>
  <si>
    <t xml:space="preserve">               Defined benefit obligations </t>
  </si>
  <si>
    <t xml:space="preserve">               Discount rate (0.50% movement)</t>
  </si>
  <si>
    <t xml:space="preserve">     -  Transportation</t>
  </si>
  <si>
    <t xml:space="preserve">     -  Office</t>
  </si>
  <si>
    <t xml:space="preserve">     -  Management</t>
  </si>
  <si>
    <t xml:space="preserve">               Future salary growth (0.50% movement)</t>
  </si>
  <si>
    <t xml:space="preserve">     Although the analysis does not take account of the full distribution of cash flows expected under the plan, it does</t>
  </si>
  <si>
    <t xml:space="preserve">       Baht 1.41 million and yearly  remuneration  for total amount  at  least Baht 0.24 million  which  the Company will  take the yearly </t>
  </si>
  <si>
    <t xml:space="preserve">Management  benefit  expenses  paid  to  management  includes  a chief  executive officer, the next four executive levels </t>
  </si>
  <si>
    <t xml:space="preserve">       the salaries,  advisory, bonus, meeting allowance, fuel and telephone expenses.</t>
  </si>
  <si>
    <t xml:space="preserve">       immediately  below that  chief executive officer and all persons in positions comparable to these forth executive levels comprises</t>
  </si>
  <si>
    <t xml:space="preserve">       Actuarial loss </t>
  </si>
  <si>
    <t xml:space="preserve">       Income tax related to components of other comprehensive income</t>
  </si>
  <si>
    <t xml:space="preserve">       Actuarial loss - net of tax</t>
  </si>
  <si>
    <t xml:space="preserve">    female tables</t>
  </si>
  <si>
    <t xml:space="preserve">               provide an approximation of the sensitivity of the assumptions shown.</t>
  </si>
  <si>
    <t xml:space="preserve">     Measurement of fair values </t>
  </si>
  <si>
    <t xml:space="preserve">            The cost of investments is determined by using weighted average method. </t>
  </si>
  <si>
    <t xml:space="preserve">       flows. The Company's management expect that the loss on interest  is minimal caused  by the most of loans  are liabilities</t>
  </si>
  <si>
    <t xml:space="preserve">                Credit risk derives from failure  by counterparties to discharge  their obligations.  The Company had the  policy for </t>
  </si>
  <si>
    <t xml:space="preserve">       hedging credit risk  by the analytical review  of current financial position  of each receivable  and collection experience in </t>
  </si>
  <si>
    <t>36. FINANCIAL STATEMENTS APPROVAL</t>
  </si>
  <si>
    <t xml:space="preserve">       shareholders' meeting of the Company. </t>
  </si>
  <si>
    <t xml:space="preserve">       operation  to the shareholders  at Baht  0.04 per share.  The Company  has already  paid such dividend  at Baht 0.01  per</t>
  </si>
  <si>
    <t xml:space="preserve">     3.1  These financial  statements have  been consolidated  by including  the financial statements of  subsidiaries in which </t>
  </si>
  <si>
    <t xml:space="preserve">            between  the Company  and subsidiaries have  been  eliminated  from the consolidated  financial  statements.  The </t>
  </si>
  <si>
    <t xml:space="preserve">     3.2  Investment  between  Kiattana  Transport  Public  Company Limited  and subsidiaries  have been  eliminated under </t>
  </si>
  <si>
    <t xml:space="preserve">            When  the Company loses control over subsidiaries, it derecognizes the assets  and liabilities  of the subsidiaries, and</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</si>
  <si>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</si>
  <si>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over</t>
  </si>
  <si>
    <t xml:space="preserve">     the entity. The financial statements  of subsidiaries are included in the consolidated financial statements from the date on</t>
  </si>
  <si>
    <t>9.  INVESTMENT IN SUBSIDIARIES</t>
  </si>
  <si>
    <t xml:space="preserve">     respectively.</t>
  </si>
  <si>
    <t xml:space="preserve">In 2009,  subsidiary had  combined  with  the Company,  then, goodwill  arising  from  initially  acquire  of ordinary  shares from </t>
  </si>
  <si>
    <t>Increase</t>
  </si>
  <si>
    <t>Decrease</t>
  </si>
  <si>
    <t xml:space="preserve">public agency amount of Baht 0.48 million. </t>
  </si>
  <si>
    <t>2016</t>
  </si>
  <si>
    <t xml:space="preserve">      As at December 31, 2015, the group of share offering defaulted on return the remaining share capital deposit, that the management </t>
  </si>
  <si>
    <t xml:space="preserve">      has provided doubtful accounts amount of Baht 25.30 million which recorded in statements of comprehensive income.</t>
  </si>
  <si>
    <t>10.  INVESTMENT PROPERTIES</t>
  </si>
  <si>
    <t xml:space="preserve">        Carrying value of investment properties as at December 31, 2016  are presented as below : </t>
  </si>
  <si>
    <t xml:space="preserve">          Decrease</t>
  </si>
  <si>
    <t xml:space="preserve">        As at January 1, 2016</t>
  </si>
  <si>
    <t xml:space="preserve">        As at December 31, 2016</t>
  </si>
  <si>
    <t xml:space="preserve">        Provision for impairment :-</t>
  </si>
  <si>
    <t xml:space="preserve">        Net book value :-</t>
  </si>
  <si>
    <t xml:space="preserve">          Impairment loss </t>
  </si>
  <si>
    <t xml:space="preserve">11.  PROPERTY, PLANT AND EQUIPMENT </t>
  </si>
  <si>
    <t xml:space="preserve">        As at January 1, 2015</t>
  </si>
  <si>
    <t xml:space="preserve">          and January 1, 2016</t>
  </si>
  <si>
    <t xml:space="preserve">          As at December 31, 2016</t>
  </si>
  <si>
    <t xml:space="preserve">           and January 1, 2016</t>
  </si>
  <si>
    <t>As at December 31, 2016 and  2015,  the Company has fixed assets at cost of Baht 389.65 million and Baht 409.29 million respectively which were fully depreciated but are still in use.</t>
  </si>
  <si>
    <t>Depreciation for the year ended December 31, 2016 and  2015  amounted  to  Baht  111.79 million   and  Baht 108.06 million  respectively.</t>
  </si>
  <si>
    <t xml:space="preserve">As at December 31, 2016 and  2015, the Company has the balance of vehicles acquired under financial lease which had book value amount of Baht 85.06 million and Baht 144.55 million respectively were used as collateral against </t>
  </si>
  <si>
    <t>As at December 31, 2016 and  2015, the Company has fixed assets at cost of Baht 389.65 million and Baht 409.29 million respectively which were fully depreciated but are still in use.</t>
  </si>
  <si>
    <t>Depreciation for the year ended December 31, 2016 and  2015 amounted to Baht 111.55 million and Baht 113.38 million respectively.</t>
  </si>
  <si>
    <t xml:space="preserve">As at December 31, 2016 and  2015, the Company has the balance of vehicles which had book value amount of Baht 85.06 million and Baht 144.55 million respectively and were used as collateral against long-term loans facility </t>
  </si>
  <si>
    <t xml:space="preserve">       as stated in note 18. </t>
  </si>
  <si>
    <t xml:space="preserve">      long-term  loans facility as stated in note 18. </t>
  </si>
  <si>
    <t>As at January 1, 2015</t>
  </si>
  <si>
    <t>As at December 31, 2015 and January 1, 2016</t>
  </si>
  <si>
    <t>As at December 31, 2016</t>
  </si>
  <si>
    <t xml:space="preserve">       As at December 31, 2016</t>
  </si>
  <si>
    <t xml:space="preserve">Amortized intangible assets for the year ended December 31, 2016 and 2015 amounted to Baht 1.08 million and Baht 1.10 million </t>
  </si>
  <si>
    <t>13. PLEDGED BANK DEPOSITS</t>
  </si>
  <si>
    <t xml:space="preserve">As at December 31, 2016  and 2015,  the Company has  pledged bank deposits  in the amount  of Baht 2.23 million and Baht 2.21 </t>
  </si>
  <si>
    <t xml:space="preserve">      million respectively, were used as collateral against overdrafts line with bank as stated in note 14.</t>
  </si>
  <si>
    <t xml:space="preserve">14. BANK OVERDRAFTS AND SHORT-TERM LOANS FROM FINANCIAL INSTITUTION </t>
  </si>
  <si>
    <t>15. TRADE AND OTHER PAYABLES</t>
  </si>
  <si>
    <t xml:space="preserve">      15.1  </t>
  </si>
  <si>
    <t xml:space="preserve">      15.2  </t>
  </si>
  <si>
    <t xml:space="preserve">16. CURRENT PORTION OF LONG-TERM LIABILITIES </t>
  </si>
  <si>
    <t>18</t>
  </si>
  <si>
    <t xml:space="preserve">17. FINANCIAL LEASE LIABILITIES </t>
  </si>
  <si>
    <t xml:space="preserve">18. LONG-TERM LOANS </t>
  </si>
  <si>
    <t>As at December 31, 2016 and  2015, the Company entered into loans agreement with two commercial banks for acquisition</t>
  </si>
  <si>
    <t xml:space="preserve">19. DEFERRED TAX / INCOME TAX EXPENSES </t>
  </si>
  <si>
    <t>Income tax expenses for the year ended December 31, 2016 and 2015 are summarized as follows:</t>
  </si>
  <si>
    <t xml:space="preserve">      December 31, 2016 and 2015 can be presented as follows:</t>
  </si>
  <si>
    <t xml:space="preserve">   (Gain) Loss on re-measuring available-for-sale </t>
  </si>
  <si>
    <t xml:space="preserve">20. HIRE OF WORK CONTRACT PROVISIONS </t>
  </si>
  <si>
    <t>21.  EMPLOYEE BENEFITS</t>
  </si>
  <si>
    <t xml:space="preserve">      21.1  Provident fund</t>
  </si>
  <si>
    <t xml:space="preserve">      21.2  Employee benefit provisions</t>
  </si>
  <si>
    <t xml:space="preserve">     as at December 31, 2016</t>
  </si>
  <si>
    <t>22. SHARE CAPITAL</t>
  </si>
  <si>
    <t xml:space="preserve">              the  resolution  to  increase  the  Company  share  capital from Baht 379,999,381 (3,799,993,810 ordinary shares at par </t>
  </si>
  <si>
    <t xml:space="preserve">              which was registered with the Department of Business Development, Ministry of Commerce on April 21, 2016.</t>
  </si>
  <si>
    <t>23. WARRANTS TO PURCHASE ORDINARY SHARES</t>
  </si>
  <si>
    <t xml:space="preserve">                the right of warrants in accordance with the condition of right and duties of the warrants issuer and the holders of warrants</t>
  </si>
  <si>
    <t xml:space="preserve">                to purchase  ordinary  shares  No. 1/2015 (KIAT-W1)  regarding  the  adjustment of right of warrants , where the dividend </t>
  </si>
  <si>
    <t xml:space="preserve">                payment is made more than 50% of net profit that the Company has to make adjustment of exercise price and exercise ratio</t>
  </si>
  <si>
    <t xml:space="preserve">                The details of adjustment of exercise price and exercise ratio are as follows :</t>
  </si>
  <si>
    <t>Baht 0.48770 per share</t>
  </si>
  <si>
    <t>1 unit of warrant per 1.02521 ordinary share</t>
  </si>
  <si>
    <t xml:space="preserve">              warrants to purchase ordinary shares (KIAT-W1) to the existing shareholders for 1,099,997,935 units as detailed following : </t>
  </si>
  <si>
    <t xml:space="preserve">Every 23rd March  of each year, matured in 2018 </t>
  </si>
  <si>
    <t xml:space="preserve">     23.1  At the Annual General Meeting of the shareholders for the year 2016 held on April 7, 2016, passed the resolution to adjust</t>
  </si>
  <si>
    <t xml:space="preserve">     23.2  At the minutes of shareholders' extraordinary meeting No. 1/2015 held on February 3, 2015, passed the resolution to issue </t>
  </si>
  <si>
    <t>24. LEGAL RESERVE</t>
  </si>
  <si>
    <t>25. DIVIDEND PAID</t>
  </si>
  <si>
    <t xml:space="preserve">               dividend payment at Baht 0.01 per share,  not exceeding Baht 27.00 million. which was paid  on September 7, 2016. </t>
  </si>
  <si>
    <t xml:space="preserve">               pay dividend  for the 2015 results of operation  at Baht 0.03 per share,  not exceeding Baht 81 million  which was paid  on</t>
  </si>
  <si>
    <t xml:space="preserve">               May 4, 2016. </t>
  </si>
  <si>
    <t xml:space="preserve">               dividend payment at Baht 0.01 per share,  not exceeding Baht 27.00 million which was paid  on September 10, 2015. </t>
  </si>
  <si>
    <t xml:space="preserve">      25.1  According to  the minutes  of Board  of directors'  meeting No. 5/2016  held on  August 10, 2016  passed to approve interim  </t>
  </si>
  <si>
    <t xml:space="preserve">      25.2  According to the minutes of shareholders' general meeting for the year 2016 held on April 7, 2016, passed the resolution to</t>
  </si>
  <si>
    <t xml:space="preserve">      25.3  According to  the minutes  of Board  of directors'  meeting No. 5/2015  held on  August 13, 2015  passed to approve interim  </t>
  </si>
  <si>
    <t xml:space="preserve">      25.4  According to the minutes of shareholders' general meeting for the year 2015 held on April 9, 2015, passed the resolution to</t>
  </si>
  <si>
    <t xml:space="preserve">      26.1  Diluted earnings per share for the year  ended December 31, 2016 and 2015 are detailed following :</t>
  </si>
  <si>
    <t xml:space="preserve">Weighted average number of common </t>
  </si>
  <si>
    <t xml:space="preserve">shares assuming conversion </t>
  </si>
  <si>
    <t>27.  DIRECTORS' REMUNERATION AND MANAGEMENT BENEFIT EXPENSES</t>
  </si>
  <si>
    <t xml:space="preserve">      27.1  Directors' remuneration</t>
  </si>
  <si>
    <t>According to the minutes of Board of directors meeting No. 1/2016 and the general shareholders' meeting for the year 2016</t>
  </si>
  <si>
    <t xml:space="preserve">       held on February 24, 2016 and April 7, 2016 respectively,  passed to determine directors' remuneration for the amount not exceed</t>
  </si>
  <si>
    <t xml:space="preserve">For the year ended  December 31, 2016 and 2015,  the Company  has paid the directors'  remuneration amount of  Baht </t>
  </si>
  <si>
    <t xml:space="preserve">       1.51 million and Baht 1.46 million respectively.</t>
  </si>
  <si>
    <t xml:space="preserve">For the  year ended December 31, 2016 and 2015, the Company has paid the management benefit expenses amount of Baht </t>
  </si>
  <si>
    <t xml:space="preserve">      14.36 million and Baht 14.03 million  respectively.</t>
  </si>
  <si>
    <t>28.  EXPENSES ANALYZED BY NATURE</t>
  </si>
  <si>
    <t>The Company's expenses analyzed by nature for the year ended December 31, 2016 and 2015 are summarized as below:</t>
  </si>
  <si>
    <t>29. TRANSACTION WITH RELATED PERSONS AND PARTIES</t>
  </si>
  <si>
    <t>Executive president</t>
  </si>
  <si>
    <t xml:space="preserve">     is director and </t>
  </si>
  <si>
    <t xml:space="preserve">started June 1, 2013 - May 31, </t>
  </si>
  <si>
    <t xml:space="preserve">2016  and new agreement begins </t>
  </si>
  <si>
    <t>on June 1, 2016 - May 31, 2019</t>
  </si>
  <si>
    <t xml:space="preserve"> is managing  partner</t>
  </si>
  <si>
    <t>is shareholder</t>
  </si>
  <si>
    <t xml:space="preserve">     and major shareholder</t>
  </si>
  <si>
    <t>Mr. Kiatchai  Monsereenusorn</t>
  </si>
  <si>
    <t>31, 2016  and 2015 are as follows:</t>
  </si>
  <si>
    <t>29.1.1</t>
  </si>
  <si>
    <t>29.1.2</t>
  </si>
  <si>
    <t>29.1.3</t>
  </si>
  <si>
    <t>30.  SUPPLEMENTAL DISCLOSURE OF CASH FLOWS INFORMATION</t>
  </si>
  <si>
    <t xml:space="preserve">      30.1</t>
  </si>
  <si>
    <t>30.2.2  As at December 31, 2015, the Company has transferred fixed assets to be inventories amount of Baht 0.40 million.</t>
  </si>
  <si>
    <t>31.  COMMITMENT AND CONTINGENT LIABILITIES</t>
  </si>
  <si>
    <t xml:space="preserve">      31.1  </t>
  </si>
  <si>
    <t xml:space="preserve">      31.2</t>
  </si>
  <si>
    <t xml:space="preserve">      31.3</t>
  </si>
  <si>
    <t>agreement until the maturity amount of Baht 5.31 million and Baht 4.30 million respectively.</t>
  </si>
  <si>
    <t xml:space="preserve">      31.4</t>
  </si>
  <si>
    <t xml:space="preserve">      31.5</t>
  </si>
  <si>
    <t>As at December 31, 2016 and  2015,  the Company was sued in civil and criminal cases as follows:</t>
  </si>
  <si>
    <t>32. SEGMENT INFORMATION</t>
  </si>
  <si>
    <t>For the year ended December 31, 2016</t>
  </si>
  <si>
    <t>33.  DISCLOSURE AND  PRESENTATION  OF  FINANCIAL  INSTRUMENTS</t>
  </si>
  <si>
    <t xml:space="preserve">       33.1  Accounting policy</t>
  </si>
  <si>
    <t xml:space="preserve">       33.2  Interest rate risk </t>
  </si>
  <si>
    <t xml:space="preserve">       33.3  Credit risk</t>
  </si>
  <si>
    <t xml:space="preserve">       33.4  Fair value of financial instruments</t>
  </si>
  <si>
    <t>34. CAPITAL MANAGEMENT</t>
  </si>
  <si>
    <t>0.11</t>
  </si>
  <si>
    <t xml:space="preserve">                 As at December 31, 2016 and 2015, the Company has debt to equity ratio as follows : </t>
  </si>
  <si>
    <t xml:space="preserve">35.  EVENTS AFTER THE REPORTING PERIOD </t>
  </si>
  <si>
    <t>According  to the minutes  of Board  of directors'  meeting  No. 1/2017  held on  February 17, 2017,  passed the</t>
  </si>
  <si>
    <t xml:space="preserve">       resolution  to  propose  the  dividend  payment  to  the  Annual  shareholders'  general  meeting  for  the  2016  results of</t>
  </si>
  <si>
    <t xml:space="preserve">      February 17, 2017.</t>
  </si>
  <si>
    <t>FOR THE YEAR  ENDED DECEMBER 31, 2016</t>
  </si>
  <si>
    <t xml:space="preserve">            enunciated under  the Accounting  Professions  Act B.E. 2547  and presented  in accordance with the notification of </t>
  </si>
  <si>
    <t xml:space="preserve">            condensed form should be included  in the  financial statements  B.E. 2554  and  the  regulations  the  Securities  and</t>
  </si>
  <si>
    <t xml:space="preserve">            Exchange Commission regarding the preparation and presentation of the financial reporting under the Securities and </t>
  </si>
  <si>
    <t xml:space="preserve">            Exchange Act B.E. 2535.</t>
  </si>
  <si>
    <t xml:space="preserve">     A number of  the Company  and subsidiaries' accounting policies  and disclosures require the measurement </t>
  </si>
  <si>
    <t xml:space="preserve">            of fair values, for both financial and non-financial assets and liabilities. </t>
  </si>
  <si>
    <t xml:space="preserve">     The Company  and  subsidiaries  have  an established control framework with respect  to the measurement </t>
  </si>
  <si>
    <t xml:space="preserve">            of fair values. This includes a valuation  team that has overall responsibility for overseeing all significant fair value</t>
  </si>
  <si>
    <t xml:space="preserve">     The valuation  team  regularly  reviews  significant unobservable  inputs and  valuation adjustments.  If third </t>
  </si>
  <si>
    <t xml:space="preserve">            party information,  such as broker quotes or pricing services, is used to measure fair values, then the valuation team </t>
  </si>
  <si>
    <t xml:space="preserve">            requirements of TFRS,  including  the level in the fair value hierarchy  in which such valuation should be classified.</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</si>
  <si>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</si>
  <si>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</si>
  <si>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2.2  Financial reporting standards that became effective in the current period</t>
  </si>
  <si>
    <t xml:space="preserve">     The  Federation  of  Accounting  Professions  issued  accounting  standards,  financial  reporting  standards, </t>
  </si>
  <si>
    <t xml:space="preserve">            standing  interpretations  committee  and  financial  reporting  interpretations  committee  which  are  effective  for </t>
  </si>
  <si>
    <t xml:space="preserve">            the financial statements beginning on or after January 1,  2016  as detailed below:</t>
  </si>
  <si>
    <t xml:space="preserve"> - 5 -</t>
  </si>
  <si>
    <t xml:space="preserve">            TFRIC 21 </t>
  </si>
  <si>
    <t xml:space="preserve">            During the period,  the Company  has adopted  the revised  and new  financial reporting  standards  and accounting </t>
  </si>
  <si>
    <t xml:space="preserve">     guidance issued by the Federation of Accounting Professions. From aforementioned adoption, these financial reporting  </t>
  </si>
  <si>
    <t xml:space="preserve">     guidance to users  of  standards. The  adoption  of these  financial reporting  standards  does  not  have  any  significant  </t>
  </si>
  <si>
    <t xml:space="preserve">     impact  on  the financial statements of the Company.</t>
  </si>
  <si>
    <t xml:space="preserve">     2.3  Financial Reporting Standards  issued and revised which will be effective in the future</t>
  </si>
  <si>
    <t xml:space="preserve">            and the results  of operation of  Kiattana Transport Public Company Limited and subsidiaries only. The usefulness </t>
  </si>
  <si>
    <t xml:space="preserve">            of these financial statements for other purposes may be  limited due to the difference  in types of business of those</t>
  </si>
  <si>
    <t xml:space="preserve">            Available-for-sale investments  are stated at fair value,  and changes therein,  are recorded to other comprehensive </t>
  </si>
  <si>
    <t xml:space="preserve">     recognized in profit or loss.</t>
  </si>
  <si>
    <t xml:space="preserve">            Fair value of marketable securities is determined as the quoted bid price at the reporting date of the Stock Exchange</t>
  </si>
  <si>
    <t xml:space="preserve">     of Thailand.</t>
  </si>
  <si>
    <t xml:space="preserve">            such goodwill was assessed  the impairment every year. </t>
  </si>
  <si>
    <t xml:space="preserve">            Recoverable value  of asset  is the  net selling  price  or utilization  value of  that asset,  whichever is  higher.  The</t>
  </si>
  <si>
    <t xml:space="preserve">     The Company and subsidiaries  recorded income tax to be paid in each period as expenses in the that period </t>
  </si>
  <si>
    <t xml:space="preserve">              (loss) per share which is determined by dividing the net profit (loss) for the period by the weighted average number </t>
  </si>
  <si>
    <t xml:space="preserve">     management to make  several estimation  and assumption  which affected  the  amounts in  the financial statements and </t>
  </si>
  <si>
    <t xml:space="preserve">     notes related thereto. Consequent  actual results may differ from these estimates.</t>
  </si>
  <si>
    <t xml:space="preserve"> </t>
  </si>
  <si>
    <t>Inventories</t>
  </si>
  <si>
    <t>Accounting Policies, Changes in Accounting Estimates and Errors</t>
  </si>
  <si>
    <t>Events after the Reporting Period</t>
  </si>
  <si>
    <t>Construction Contracts</t>
  </si>
  <si>
    <t>Income taxes</t>
  </si>
  <si>
    <t xml:space="preserve"> - 6 -</t>
  </si>
  <si>
    <t>Accounting for Government Grants and Disclosure of Government Assistance</t>
  </si>
  <si>
    <t>The Effects of Changes in Foreign Exchange Rates</t>
  </si>
  <si>
    <t>Investment in Associates and Joint Ventures</t>
  </si>
  <si>
    <t>Financial Reporting in Hyperinflationary Economies</t>
  </si>
  <si>
    <t>Earnings Per Share</t>
  </si>
  <si>
    <t>Accounting for Troubled Debt Restructuring </t>
  </si>
  <si>
    <t>Accounting for Investments in Debt and Equity Securities </t>
  </si>
  <si>
    <t>Financial Instruments Disclosure and Presentation </t>
  </si>
  <si>
    <t>Share-based Payment</t>
  </si>
  <si>
    <t>Government Assistance-No Specific Relation to Operating Activities</t>
  </si>
  <si>
    <t>Operating Leases-Incentives</t>
  </si>
  <si>
    <t>Income Taxes-Changes in the Tax Status of and Enterprise or its Shareholders</t>
  </si>
  <si>
    <t>Evaluating the Substance of Transactions in the Legal Form of a Lease</t>
  </si>
  <si>
    <t>Revenue-Barter Transactions Involving Advertising Services</t>
  </si>
  <si>
    <t>Intangible Assets-Web Site Costs</t>
  </si>
  <si>
    <t>Changes in Existing Decommissioning, Restoration and Similar Liabilities</t>
  </si>
  <si>
    <t>Determining whether an Arrangement contains a Lease</t>
  </si>
  <si>
    <t>Customer Loyalty Programmes</t>
  </si>
  <si>
    <t xml:space="preserve">The Limit on a Defined Benefit Asset, Minimum Funding Requirements </t>
  </si>
  <si>
    <t>Distributions of Non-cash Assets to Owners</t>
  </si>
  <si>
    <t xml:space="preserve">            The Federation  of Accounting  Professions  has  issued the  Notifications regarding  Thai Financial  Reporting </t>
  </si>
  <si>
    <t xml:space="preserve">     Standards (TFRSs),  which are effective  for the financial statements  for the periods  beginning on or  after January 1, </t>
  </si>
  <si>
    <t xml:space="preserve">     2017 onwards, as follows:</t>
  </si>
  <si>
    <t xml:space="preserve">            TAS 1 (Revised 2016)</t>
  </si>
  <si>
    <t xml:space="preserve">            TAS 2 (Revised 2016)</t>
  </si>
  <si>
    <t xml:space="preserve">            TAS 7 (Revised 2016)</t>
  </si>
  <si>
    <t xml:space="preserve">            TAS 8 (Revised 2016)</t>
  </si>
  <si>
    <t xml:space="preserve">            TAS 10 (Revised 2016)</t>
  </si>
  <si>
    <t xml:space="preserve">            TAS 11 (Revised 2016)</t>
  </si>
  <si>
    <t xml:space="preserve">            TAS 12 (Revised 2016)</t>
  </si>
  <si>
    <t xml:space="preserve">            TAS 16 (Revised 2016)</t>
  </si>
  <si>
    <t xml:space="preserve">            TAS 17 (Revised 2016)</t>
  </si>
  <si>
    <t xml:space="preserve">            TAS 18 (Revised 2016)</t>
  </si>
  <si>
    <t xml:space="preserve">            TAS 19 (Revised 2016)</t>
  </si>
  <si>
    <t xml:space="preserve">     the  changes directed towards  revision  of  wording  and terminology,  and provision of  interpretations and accounting</t>
  </si>
  <si>
    <t xml:space="preserve">     standards were aimed at  alignment with  the corresponding International Financial  Reporting Standards,  with  most of</t>
  </si>
  <si>
    <t xml:space="preserve">            TAS 20 (Revised 2016)</t>
  </si>
  <si>
    <t xml:space="preserve">            TAS 21 (Revised 2016)</t>
  </si>
  <si>
    <t xml:space="preserve">            TAS 23 (Revised 2016)</t>
  </si>
  <si>
    <t xml:space="preserve">            TAS 24 (Revised 2016)</t>
  </si>
  <si>
    <t xml:space="preserve">            TAS 26 (Revised 2016)</t>
  </si>
  <si>
    <t xml:space="preserve">            TAS 27 (Revised 2016)</t>
  </si>
  <si>
    <t xml:space="preserve">            TAS 28 (Revised 2016)</t>
  </si>
  <si>
    <t xml:space="preserve">            TAS 29 (Revised 2016)</t>
  </si>
  <si>
    <t xml:space="preserve">            TAS 33 (Revised 2016)</t>
  </si>
  <si>
    <t xml:space="preserve">            TAS 34 (Revised 2016)</t>
  </si>
  <si>
    <t xml:space="preserve">            TAS 36 (Revised 2016)</t>
  </si>
  <si>
    <t xml:space="preserve">            TAS 37 (Revised 2016)</t>
  </si>
  <si>
    <t xml:space="preserve">            TAS 38 (Revised 2016)</t>
  </si>
  <si>
    <t xml:space="preserve">            TAS 40 (Revised 2016)</t>
  </si>
  <si>
    <t xml:space="preserve">            TAS 41 (Revised 2016)</t>
  </si>
  <si>
    <t xml:space="preserve">            TAS 104 (Revised 2016)</t>
  </si>
  <si>
    <t xml:space="preserve">            TAS 105 (Revised 2016)</t>
  </si>
  <si>
    <t xml:space="preserve">            TAS 107 (Revised 2016)</t>
  </si>
  <si>
    <t xml:space="preserve">            TFRS 2 (Revised 2016)</t>
  </si>
  <si>
    <t xml:space="preserve">            TFRS 3 (Revised 2016)</t>
  </si>
  <si>
    <t xml:space="preserve">            TFRS 4 (Revised 2016)</t>
  </si>
  <si>
    <t xml:space="preserve">            TFRS 5 (Revised 2016)</t>
  </si>
  <si>
    <t xml:space="preserve">            TFRS 6 (Revised 2016)</t>
  </si>
  <si>
    <t xml:space="preserve">            TFRS 8 (Revised 2016)</t>
  </si>
  <si>
    <t xml:space="preserve">            TFRS 10 (Revised 2016)</t>
  </si>
  <si>
    <t xml:space="preserve">            TFRS 11 (Revised 2016)</t>
  </si>
  <si>
    <t xml:space="preserve">            TFRS 12 (Revised 2016)</t>
  </si>
  <si>
    <t xml:space="preserve">            TFRS 13 (Revised 2016)</t>
  </si>
  <si>
    <t xml:space="preserve">            TSIC 10 (Revised 2016)</t>
  </si>
  <si>
    <t xml:space="preserve">            TSIC 15 (Revised 2016)</t>
  </si>
  <si>
    <t xml:space="preserve">            TSIC 25 (Revised 2016)</t>
  </si>
  <si>
    <t xml:space="preserve">            TSIC 27 (Revised 2016)</t>
  </si>
  <si>
    <t xml:space="preserve">            TSIC 29 (Revised 2016)</t>
  </si>
  <si>
    <t xml:space="preserve">            TSIC 31 (Revised 2016)</t>
  </si>
  <si>
    <t xml:space="preserve">            TSIC 32 (Revised 2016)</t>
  </si>
  <si>
    <t xml:space="preserve">            TFRIC 1 (Revised 2016)</t>
  </si>
  <si>
    <t xml:space="preserve">            TFRIC 4 (Revised 2016)</t>
  </si>
  <si>
    <t xml:space="preserve">Rights to Interests arising from Decommissioning, Restoration and </t>
  </si>
  <si>
    <t xml:space="preserve">      Environmental Rehabilitation Funds</t>
  </si>
  <si>
    <t xml:space="preserve">      Financial Reporting in Hyperinflationary Economies</t>
  </si>
  <si>
    <t xml:space="preserve">            TFRIC 5 (Revised 2016)</t>
  </si>
  <si>
    <t xml:space="preserve">            TFRIC 7 (Revised 2016)</t>
  </si>
  <si>
    <t xml:space="preserve">            TFRIC 10 (Revised 2016)</t>
  </si>
  <si>
    <t xml:space="preserve">            TFRIC 12 (Revised 2016)</t>
  </si>
  <si>
    <t xml:space="preserve">            TFRIC 13 (Revised 2016)</t>
  </si>
  <si>
    <t xml:space="preserve">            TFRIC 14 (Revised 2016)</t>
  </si>
  <si>
    <t xml:space="preserve">            TFRIC 15 (Revised 2016)</t>
  </si>
  <si>
    <t xml:space="preserve">            TFRIC 17 (Revised 2016)</t>
  </si>
  <si>
    <t xml:space="preserve">            TFRIC 18 (Revised 2016)</t>
  </si>
  <si>
    <t xml:space="preserve">            TFRIC 20 (Revised 2016)</t>
  </si>
  <si>
    <t xml:space="preserve">            TFRIC 21 (Revised 2016)</t>
  </si>
  <si>
    <t xml:space="preserve">            The Company still has not a plan to adopt  such financial reporting standards early application and expected  that</t>
  </si>
  <si>
    <t xml:space="preserve">      they will have no material impacts on the financial statements in the year in which they are applied.</t>
  </si>
  <si>
    <t xml:space="preserve"> - 8 -</t>
  </si>
  <si>
    <t xml:space="preserve">     income  and  cumulative  recognized  directly  in equity.  When  these  investments  are sold,  the changes  in value  are</t>
  </si>
  <si>
    <t xml:space="preserve">     4.8  Property, plant and equipment </t>
  </si>
  <si>
    <t xml:space="preserve">     4.9  Intangible assets</t>
  </si>
  <si>
    <t xml:space="preserve">            4.9.1  Intangible assets which have finite useful lives are stated at cost  less accumulated amortization and provision</t>
  </si>
  <si>
    <t xml:space="preserve">            4.9.2  Goodwill arising from purchase of ordinary shares of subsidiary from external persons was not amortized but </t>
  </si>
  <si>
    <t xml:space="preserve">     4.10  Impairment of assets</t>
  </si>
  <si>
    <t>- 12 -</t>
  </si>
  <si>
    <t xml:space="preserve">     4.11  Financial lease assets </t>
  </si>
  <si>
    <t xml:space="preserve">     4.12  Corporate income tax</t>
  </si>
  <si>
    <t xml:space="preserve">             4.12.1  Current tax</t>
  </si>
  <si>
    <t xml:space="preserve">            4.12.2  Deferred tax</t>
  </si>
  <si>
    <t xml:space="preserve">     4.13  Transaction in foreign currencies</t>
  </si>
  <si>
    <t xml:space="preserve">     4.14  Earnings per share</t>
  </si>
  <si>
    <t xml:space="preserve">               4.14.1  Basic earnings per share</t>
  </si>
  <si>
    <t xml:space="preserve">               4.14.2  Diluted earnings per share</t>
  </si>
  <si>
    <t xml:space="preserve">     4.15  Accounting estimates</t>
  </si>
  <si>
    <t xml:space="preserve">     4.16  Provisions</t>
  </si>
  <si>
    <t xml:space="preserve">     4.17   Employee benefits</t>
  </si>
  <si>
    <t xml:space="preserve">              4.17.1  Provident fund</t>
  </si>
  <si>
    <t xml:space="preserve">              4.17.2  Employee benefits</t>
  </si>
  <si>
    <t xml:space="preserve">           The Company has established provident fund under the defined contribution plan. The fund's assets are separated </t>
  </si>
  <si>
    <t xml:space="preserve">             The provisions  and  assumptions may  have a risk  of causing  an adjustment to the assets  in the  next  financial year </t>
  </si>
  <si>
    <t xml:space="preserve">     related  to  employee  benefit  provisions  which  is  estimated  by the  actuary  and certified  by  the  management  at  the</t>
  </si>
  <si>
    <t xml:space="preserve">     statements of financial  position date.  It is  probable that  the  provisions may have uncertainty  in respect of the nature of</t>
  </si>
  <si>
    <t xml:space="preserve">              entities  which  are  administered  by  the  outsider fund  manager.  The  Company  and  employees  made contribution </t>
  </si>
  <si>
    <t xml:space="preserve">              statements of comprehensive income in the period in which they are incurred.</t>
  </si>
  <si>
    <t xml:space="preserve">              into such  provident  fund.  The Company's  contribution  payments to  the provident fund were recorded as expenses in </t>
  </si>
  <si>
    <t xml:space="preserve">            The Company  and subsidiaries  provide for  post employment benefits,  payable  to employees under  the  Thai </t>
  </si>
  <si>
    <t xml:space="preserve">              Labor Law. The present value of employee benefit  liabilities  recognized  in  the  statements of  financial  position  is</t>
  </si>
  <si>
    <t xml:space="preserve">              estimated  on  an  actuarial  basis  using Projected Unit Credit Method. The calculation was made by utilizing various</t>
  </si>
  <si>
    <t xml:space="preserve">              assumptions about future  events.  The  Company  is responsible for  the  selection  of  appropriate  assumptions.  The </t>
  </si>
  <si>
    <t xml:space="preserve">              assumptions used in determining the net period cost for employee benefits include the discount rate, the rate of salary</t>
  </si>
  <si>
    <t xml:space="preserve">              increment,  and  employee  turnover.  Any changes in these assumptions  will impact the net periodic  cost  recorded  </t>
  </si>
  <si>
    <t xml:space="preserve">              for  employee  benefits.  On  an  annual basis,  the Company  and  subsidiaries  determine  the  appropriate  discount </t>
  </si>
  <si>
    <t xml:space="preserve">              rate,  which represents  the interest  rate that  should be  used to determine the present  value of  future  cash  flows </t>
  </si>
  <si>
    <t xml:space="preserve">              currently expected to be required to settle the employee benefits. In determining the  appropriate discount  rate,  the </t>
  </si>
  <si>
    <t xml:space="preserve">              to the estimated term of benefit obligation.</t>
  </si>
  <si>
    <t xml:space="preserve">              Company and subsidiaries consider the market yield based on Thai government bonds with currency and term similar</t>
  </si>
  <si>
    <t xml:space="preserve">The Company  has  deposit  payment  to group of  share  offering  by  entering  into  Memorandum of  Understanding (MOU) </t>
  </si>
  <si>
    <t xml:space="preserve">      In agreement indicated that the Company is able  to educate  the possibility of co-investment  project  for  the  period  of  45 days </t>
  </si>
  <si>
    <t xml:space="preserve">      period is expired. The group of share offering has secured by share certificate with endorsement for 228,571 shares. According to</t>
  </si>
  <si>
    <t xml:space="preserve">      from agreement date and the Company will inform the decision to the group of share offering within  7 days  from the  education </t>
  </si>
  <si>
    <t xml:space="preserve">      the minutes of the Board  of  directors' meeting  No. 4/2015,  passed the resolution to  cancel agreement  for co-investment by the </t>
  </si>
  <si>
    <t xml:space="preserve">      group of share offering representative made debt acceptance agreement and returned deposit in full including interest rate of 6% </t>
  </si>
  <si>
    <t xml:space="preserve">      million each. The  payment will be completed  within  March 31, 2016,  commenced  on  August  31, 2015.  The  group  of  share </t>
  </si>
  <si>
    <t xml:space="preserve">      offering has returned the principal deposit amount of Baht 1 million and paid  interest  in the year  amount of  Baht  0.96  million. </t>
  </si>
  <si>
    <t xml:space="preserve">      subsidiary. First LPG Co., Ltd. with the registered share capital amount of Baht 1.00 million (divided into 100,000 shares  of Baht </t>
  </si>
  <si>
    <t xml:space="preserve">        Fair value of investment properties as at December 31, 2016 and 2015 presented as follows : </t>
  </si>
  <si>
    <t>- 24 -</t>
  </si>
  <si>
    <t>- 25 -</t>
  </si>
  <si>
    <t xml:space="preserve">   The Company and employees have jointly established a provident fund  in accordance  with the Provident  Fund Act  </t>
  </si>
  <si>
    <t xml:space="preserve">              by deducting the employees' salaries and the Company will pay a contribution. The benefits are entitled to the employees </t>
  </si>
  <si>
    <t xml:space="preserve">              on their resignation in accordance with the fund regulation.</t>
  </si>
  <si>
    <t xml:space="preserve">      into hire of work contract amount of Baht 5.12 million.</t>
  </si>
  <si>
    <t xml:space="preserve">As  at  December 31, 2015,  the  Company  has  estimated the  provisions for obligation which the Company entered </t>
  </si>
  <si>
    <t xml:space="preserve">              B.E. 2530 and the Provident Fund Act No. 2 (B.E. 2542). The fund is contributed both by the employees and the Company</t>
  </si>
  <si>
    <t xml:space="preserve">              of Baht 2.95 million and Baht 2.55 million respectively.</t>
  </si>
  <si>
    <t xml:space="preserve">   For the year ended December 31, 2016 and 2015,  the Company has paid the contribution to  provident fund  amount </t>
  </si>
  <si>
    <t xml:space="preserve">         Employee benefit provisions, beginning </t>
  </si>
  <si>
    <t xml:space="preserve">         Actuarial loss </t>
  </si>
  <si>
    <t xml:space="preserve">              of the year </t>
  </si>
  <si>
    <t xml:space="preserve">         Add  Employee benefit provisions during </t>
  </si>
  <si>
    <t xml:space="preserve">              the year</t>
  </si>
  <si>
    <t xml:space="preserve">         Less  Employee benefit expenses during </t>
  </si>
  <si>
    <t xml:space="preserve">         Employee benefit provisions, end </t>
  </si>
  <si>
    <t xml:space="preserve"> - 31 -</t>
  </si>
  <si>
    <t xml:space="preserve"> - 34 -</t>
  </si>
  <si>
    <t xml:space="preserve"> - 35 -</t>
  </si>
  <si>
    <t>These financial statements were approved and authorized for issue by  the  Company's  Board  of  directors  on</t>
  </si>
  <si>
    <t xml:space="preserve">       share   in   the  interim  dividend  payment  on  August  10,  2016.  Thus,  such  proposal  must  be  approved  by   the</t>
  </si>
  <si>
    <t xml:space="preserve">          ·</t>
  </si>
  <si>
    <r>
      <rPr>
        <sz val="15"/>
        <rFont val="Angsana New"/>
        <family val="1"/>
      </rPr>
      <t xml:space="preserve">            </t>
    </r>
    <r>
      <rPr>
        <u/>
        <sz val="15"/>
        <rFont val="Angsana New"/>
        <family val="1"/>
      </rPr>
      <t>Accounting Standards</t>
    </r>
  </si>
  <si>
    <r>
      <rPr>
        <sz val="15"/>
        <color theme="1"/>
        <rFont val="Angsana New"/>
        <family val="1"/>
      </rPr>
      <t xml:space="preserve">            </t>
    </r>
    <r>
      <rPr>
        <u/>
        <sz val="15"/>
        <color theme="1"/>
        <rFont val="Angsana New"/>
        <family val="1"/>
      </rPr>
      <t>Financial Reporting Standards</t>
    </r>
  </si>
  <si>
    <r>
      <rPr>
        <sz val="15"/>
        <rFont val="Angsana New"/>
        <family val="1"/>
      </rPr>
      <t xml:space="preserve">            </t>
    </r>
    <r>
      <rPr>
        <u/>
        <sz val="15"/>
        <rFont val="Angsana New"/>
        <family val="1"/>
      </rPr>
      <t>Standing Interpretations Committee</t>
    </r>
  </si>
  <si>
    <r>
      <rPr>
        <sz val="15"/>
        <rFont val="Angsana New"/>
        <family val="1"/>
      </rPr>
      <t xml:space="preserve">            </t>
    </r>
    <r>
      <rPr>
        <u/>
        <sz val="15"/>
        <rFont val="Angsana New"/>
        <family val="1"/>
      </rPr>
      <t>Financial Reporting Interpretations Committee</t>
    </r>
  </si>
  <si>
    <r>
      <t xml:space="preserve">Applying the Restatement Approach under TAS 29 (Revised 2015) </t>
    </r>
    <r>
      <rPr>
        <i/>
        <sz val="15"/>
        <rFont val="Angsana New"/>
        <family val="1"/>
      </rPr>
      <t xml:space="preserve">Financial </t>
    </r>
  </si>
  <si>
    <r>
      <rPr>
        <sz val="15"/>
        <rFont val="Angsana New"/>
        <family val="1"/>
      </rPr>
      <t xml:space="preserve">    </t>
    </r>
    <r>
      <rPr>
        <i/>
        <sz val="15"/>
        <rFont val="Angsana New"/>
        <family val="1"/>
      </rPr>
      <t>Reporting in Hyperinflationary  Economies</t>
    </r>
  </si>
  <si>
    <r>
      <t xml:space="preserve">    their Interaction for TAS 19 (Revised 2015) </t>
    </r>
    <r>
      <rPr>
        <i/>
        <sz val="15"/>
        <rFont val="Angsana New"/>
        <family val="1"/>
      </rPr>
      <t>Employee Benefits</t>
    </r>
  </si>
  <si>
    <r>
      <t xml:space="preserve">            </t>
    </r>
    <r>
      <rPr>
        <u/>
        <sz val="15"/>
        <rFont val="Angsana New"/>
        <family val="1"/>
      </rPr>
      <t>Thai Accounting Standards (“TAS”)</t>
    </r>
  </si>
  <si>
    <r>
      <t xml:space="preserve">            </t>
    </r>
    <r>
      <rPr>
        <u/>
        <sz val="15"/>
        <rFont val="Angsana New"/>
        <family val="1"/>
      </rPr>
      <t>Thai Accounting Standards (“TAS”) (cont'd)</t>
    </r>
  </si>
  <si>
    <r>
      <t xml:space="preserve">            </t>
    </r>
    <r>
      <rPr>
        <u/>
        <sz val="15"/>
        <rFont val="Angsana New"/>
        <family val="1"/>
      </rPr>
      <t>Thai Financial Reporting Standards (“TFRS”)</t>
    </r>
  </si>
  <si>
    <r>
      <t xml:space="preserve">            </t>
    </r>
    <r>
      <rPr>
        <u/>
        <sz val="15"/>
        <rFont val="Angsana New"/>
        <family val="1"/>
      </rPr>
      <t>Thai Accounting Standard Interpretations (“TSIC”)</t>
    </r>
  </si>
  <si>
    <r>
      <t xml:space="preserve">            </t>
    </r>
    <r>
      <rPr>
        <u/>
        <sz val="15"/>
        <rFont val="Angsana New"/>
        <family val="1"/>
      </rPr>
      <t>Thai Financial Reporting Standard Interpretations (“TFRIC”)</t>
    </r>
  </si>
  <si>
    <r>
      <t>Applying the Restatement Approach under TAS 29</t>
    </r>
    <r>
      <rPr>
        <sz val="15"/>
        <rFont val="Angsana New"/>
        <family val="1"/>
      </rPr>
      <t xml:space="preserve"> (Revised 2016) </t>
    </r>
  </si>
  <si>
    <r>
      <t xml:space="preserve">      and their Interaction, TAS 19 (Revised 2016) </t>
    </r>
    <r>
      <rPr>
        <i/>
        <sz val="15"/>
        <color indexed="8"/>
        <rFont val="Angsana New"/>
        <family val="1"/>
      </rPr>
      <t>Employee Benefits</t>
    </r>
  </si>
  <si>
    <r>
      <rPr>
        <u/>
        <sz val="15"/>
        <rFont val="Angsana New"/>
        <family val="1"/>
      </rPr>
      <t>Age of outstanding receivable</t>
    </r>
    <r>
      <rPr>
        <sz val="15"/>
        <rFont val="Angsana New"/>
        <family val="1"/>
      </rPr>
      <t xml:space="preserve"> </t>
    </r>
  </si>
  <si>
    <t xml:space="preserve">     The  financial  statements  have  been  prepared  in  accordance  with  Thai  Financial  Reporting  Standards,</t>
  </si>
  <si>
    <t xml:space="preserve">            the  Department  of  Business  Development  by  Ministry  of  Commerce  dated  September 28, 2011  regarding  the</t>
  </si>
  <si>
    <t xml:space="preserve">            Limited, a parent company  which has shareholding or significant power in control in subsidiaries as follows:</t>
  </si>
  <si>
    <t xml:space="preserve">     3.4  The  consolidated  financial statements  consist of  the financial statements  of  Kiattana Transport  Public Company </t>
  </si>
  <si>
    <t xml:space="preserve">     4.7  Investment property </t>
  </si>
  <si>
    <t xml:space="preserve">            Investment property  is property  held to  earn  rentals  or for  capital  appreciation  or both,  is stated  at cost  less </t>
  </si>
  <si>
    <t xml:space="preserve">     accumulated depreciation and provision for impairment (if any).</t>
  </si>
  <si>
    <t xml:space="preserve">            Cost is included initial estimate of the costs of dismantling and removing the item and restoring the site on which it</t>
  </si>
  <si>
    <t xml:space="preserve">     is located, the obligation of which the Company incurs. The residual value, the useful lives and depreciation method are </t>
  </si>
  <si>
    <t xml:space="preserve">     required to reviewed at least at the financial year-end. </t>
  </si>
  <si>
    <t xml:space="preserve">            (excluded other comprehensive income) by the weighted average number of ordinary shares issued during the period</t>
  </si>
  <si>
    <t xml:space="preserve">            and the diluted  potential ordinary shares  issued for conversion to ordinary shares  by assuming  that the exercise of </t>
  </si>
  <si>
    <t xml:space="preserve">            shares issued date. </t>
  </si>
  <si>
    <t xml:space="preserve">            warrants to purchase ordinary shares  conversion to ordinary shares at the end  of the year  or the potential ordinary </t>
  </si>
  <si>
    <t xml:space="preserve">              Preparation  of  financial  statements   in  conformity   with   Thai   Financial   Reporting  Standards  required  the</t>
  </si>
  <si>
    <t xml:space="preserve">     obligation and reliable estimate can  be made of  the amount of the obligation.  If some or all the expenditure is required</t>
  </si>
  <si>
    <t xml:space="preserve">     to settle a provision, is expected to be reimbursed when it is virtually certain  that reimbursement will be received if the</t>
  </si>
  <si>
    <t xml:space="preserve">     project  is to  be long-term loans  as stated  in note  4.17.2.  Other estimates  are further  described  in  the  corresponding</t>
  </si>
  <si>
    <t xml:space="preserve">The group of offering entered into compromise agreement in the presence of the Court on November 8, 2016  which accepted </t>
  </si>
  <si>
    <t xml:space="preserve">      the debt as principal amount of Baht 39 million including interest at the rate of 6% per annum, commenced from December 2, 2015,</t>
  </si>
  <si>
    <t xml:space="preserve">      the prosecution date.  The condition of defaulted principal and interest payment through 24 installments  in the least amount of Baht </t>
  </si>
  <si>
    <t xml:space="preserve">      1.09 million  for the 1st - 12th installment,  Baht 2.09 million for the 13th - 23th installment  and the remaining amount  for the last </t>
  </si>
  <si>
    <t xml:space="preserve">      installment  of which  the  payment  must be  completed  within  October 15, 2018 which the first repayment is made on November  </t>
  </si>
  <si>
    <t xml:space="preserve">      15, 2016.  If other receivables-share capital deposit defaulted on payment debt in any installment whichever, and deemed that other</t>
  </si>
  <si>
    <t xml:space="preserve">      receivables-share capital deposit defaulted for total debt payment and allowed the Company to enforce for the outstanding payment</t>
  </si>
  <si>
    <t xml:space="preserve">      immediately  included interest  at the  rate of 7.5% per annum  of total  outstanding principal  until the  payment is  completed.  At </t>
  </si>
  <si>
    <t xml:space="preserve">      present, the Company has already received the payment total three installments for the year ended December 31, 2016 and recorded </t>
  </si>
  <si>
    <t>According to the minutes of Board directors' meeting  No. 4/2015  held on June 30, 2015,  passed the resolution  to establish a</t>
  </si>
  <si>
    <t xml:space="preserve">      December 21, 2016.</t>
  </si>
  <si>
    <t xml:space="preserve">According to the resolution  of shareholders' meeting  of KGP Co., Ltd.  No. 2/2016  held on  November 14, 2016,  passed to </t>
  </si>
  <si>
    <t xml:space="preserve">             As at December 31, 2016, the management has reviewed fair value of land, using market price basis for measurement of fair </t>
  </si>
  <si>
    <t xml:space="preserve">      value by using the report dated November 25, 2016 of the independent appraiser.</t>
  </si>
  <si>
    <t xml:space="preserve">             As at December 31, 2016, a subsidiary has transferred to classified land, building and equipment amount of Baht 25.80 million </t>
  </si>
  <si>
    <t xml:space="preserve">      to be investment properties in which land had fair value amount of Baht 18.76 million.</t>
  </si>
  <si>
    <t xml:space="preserve">      interest income amount of Baht 0.64 million in statements of comprehensive income by using effective interest rate. </t>
  </si>
  <si>
    <t xml:space="preserve">      decrease share capital  from Baht  250 million  (50,000,000 ordinary shares  of Baht  5 each)  to Baht  62.50 million  (12,500,000 </t>
  </si>
  <si>
    <t xml:space="preserve">      ordinary shares  of Baht  5 each).  The subsidiary has  registered the  decrease share capital  with the Ministry  of Commerce on </t>
  </si>
  <si>
    <t>12. INTANGIBLE ASSETS</t>
  </si>
  <si>
    <t xml:space="preserve">      as stated in note 13.</t>
  </si>
  <si>
    <t xml:space="preserve">As at December 31, 2016 and 2015, the Company has overdrafts line amount of Baht 83.50 million, guaranteed by pledged deposits </t>
  </si>
  <si>
    <t xml:space="preserve">Income tax recognized in other comprehensive income </t>
  </si>
  <si>
    <t xml:space="preserve">        differences and reversal of </t>
  </si>
  <si>
    <t xml:space="preserve">        temporary differences</t>
  </si>
  <si>
    <t xml:space="preserve">Capital expenditure with </t>
  </si>
  <si>
    <t xml:space="preserve">        increasing exercise </t>
  </si>
  <si>
    <t xml:space="preserve">      22.2  At  the  Annual  General Meeting of shareholders  for the year 2016  held on April 7, 2016,   the  shareholders  passed</t>
  </si>
  <si>
    <t xml:space="preserve">      22.3  At the shareholders' extraordinary meeting No. 1/2015 held on February 3, 2015, passed the resolution as follows : </t>
  </si>
  <si>
    <t xml:space="preserve">              value  of Baht  0.10 each)  to  Baht  383,549,381  (3,835,493,810  ordinary  shares  at  par  value  of  Baht  0.10  each) </t>
  </si>
  <si>
    <t xml:space="preserve">shares for 413 shares. </t>
  </si>
  <si>
    <t>(2,199,995,870 ordinary shares) in order to increase the liquidity to meet investors, demands in Stock Exchange.</t>
  </si>
  <si>
    <t xml:space="preserve">of Baht 0.10 each) to Baht 379,999,381 (3,799,993,810 ordinary shares at par value of Baht 0.10 each). </t>
  </si>
  <si>
    <t xml:space="preserve">offering price  of Baht  0.80 per share  and called for payment  of 500 million shares,  amounting  to Baht  400 million </t>
  </si>
  <si>
    <t xml:space="preserve">which was registered with the Department of Business Development, Ministry of Commerce on February 27, 2015. </t>
  </si>
  <si>
    <t xml:space="preserve">              1)  Approve to decrease share capital of the Company from Baht 220,000,000 (220,000,000 ordinary shares at par value </t>
  </si>
  <si>
    <t xml:space="preserve">of Baht 1 each) to Baht 219,999,587 (219,999,587 shares at par value of Baht 1 each) by eliminating unissued ordinary </t>
  </si>
  <si>
    <t xml:space="preserve">      22.1  According to the minutes  of Board of directors' meeting  held on December 28, 2016  of KPG Co., Ltd.,  a subsidiary, </t>
  </si>
  <si>
    <t xml:space="preserve">              passed the resolution to decrease the paid-up share capital amount of Baht 3,750,000, resulted the decreasing in paid-up </t>
  </si>
  <si>
    <t xml:space="preserve">              February 1, 2017.</t>
  </si>
  <si>
    <t xml:space="preserve">              decrease  of share capital  was registered with  the Department of  Business Development,  Ministry of  Commerce on </t>
  </si>
  <si>
    <t xml:space="preserve">              share capital  from Baht 66,250,000 to Baht 62,500,000  (12,500,000 ordinary shares  at par value of Baht 5 each).  The </t>
  </si>
  <si>
    <t>26. DILUTED EARNINGS PER SHARE</t>
  </si>
  <si>
    <t>December 31, 2015 amount of Baht 18.18 million).</t>
  </si>
  <si>
    <t>lease vehicles agreement  until the maturity amount of Baht 0.33 million and Baht 18.67 million respectively (Separate : as at</t>
  </si>
  <si>
    <t xml:space="preserve">As at December 31, 2016 and  2015,  the Company and subsidiary  are liable on payment rental from  entering into long-term </t>
  </si>
  <si>
    <t xml:space="preserve">30.2.1  As at  December 31, 2016,  the subsidiary  has transferred land,  building  and equpment - net  amount of  Baht 25.80 </t>
  </si>
  <si>
    <t>the employer under the engagement contract amount of  Baht 101.33 million and Baht 89.33 million respectively.</t>
  </si>
  <si>
    <t xml:space="preserve">As at December 31, 2016 and 2015,  the Company  has contingent liabilities  from bank issuance of letter  of guarantee to the </t>
  </si>
  <si>
    <t xml:space="preserve">As at December 31, 2016 and 2015,  the Company  has contingent liabilities  from bank  issuance of letter  of guarantee to the </t>
  </si>
  <si>
    <t xml:space="preserve">As at December 31, 2016 and 2015,  the Company  has liable  on payment rental  from long-term lease land  and construction </t>
  </si>
  <si>
    <t xml:space="preserve">31.5.1  The Company was sued  to the  Civil Court on a  charge of offence  requesting  the Company  to make minimum wage, </t>
  </si>
  <si>
    <t xml:space="preserve">31.5.2  The Company  was sued  to the Civil Court  on a charge of offence requesting  the Company  to make minimum wages, </t>
  </si>
  <si>
    <t xml:space="preserve">            million. </t>
  </si>
  <si>
    <t xml:space="preserve">            Instance on September 12, 2014. At present, the case is still pending the Supreme Court's trial. </t>
  </si>
  <si>
    <t xml:space="preserve">            First Instance on May 15, 2015. At present, the case is still pending the Supreme Court's trial. </t>
  </si>
  <si>
    <t xml:space="preserve">            accrued wages, holiday wages and over time totaling claims amount of Baht 9.07 million.  The Court of First Instance </t>
  </si>
  <si>
    <t xml:space="preserve">            dismissed  the case  and the 1st-15th  and 29th plaintiff filed  the appeal  to protest  the judgment of the Court of  First</t>
  </si>
  <si>
    <t xml:space="preserve">            accrued wages, holidays wages  and overtime payments for the claims amount of Baht 7.37 million from the Company.</t>
  </si>
  <si>
    <t xml:space="preserve">            The Court of First Instance dismissed the case and the plaintiff filed the appeal to protest the judgment of the Court of </t>
  </si>
  <si>
    <t>Rental and accessories</t>
  </si>
  <si>
    <t>installation income</t>
  </si>
  <si>
    <t xml:space="preserve">        Gain (loss) on re-measuring available-for-sale investment </t>
  </si>
  <si>
    <t>- 44 -</t>
  </si>
  <si>
    <t>Distribution and rent hardware and software</t>
  </si>
  <si>
    <t xml:space="preserve">     accessories relating to IT system and all</t>
  </si>
  <si>
    <t xml:space="preserve">     type of Global Positioning System (GPS)</t>
  </si>
  <si>
    <t xml:space="preserve">      semi-trailer vehicles for using in transportation purpose in the amount of credit line of Baht 408.50 million as stated in note 11 at the</t>
  </si>
  <si>
    <t xml:space="preserve">      license book  and transferring right  to claim the receipt  of payment in accordance with a work agreement to banks for a period of </t>
  </si>
  <si>
    <t xml:space="preserve">      27.2  Management benefit expenses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</si>
</sst>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0.00_-;\-* #,##0.00_-;_-* &quot;-&quot;??_-;_-@_-"/>
    <numFmt numFmtId="187" formatCode="#,##0.00_);[Blue]\(#,##0.00\)"/>
    <numFmt numFmtId="188" formatCode="#,##0.0_);[Blue]\(#,##0.0\)"/>
    <numFmt numFmtId="189" formatCode="#,##0.00\ ;\(#,##0.00\)"/>
    <numFmt numFmtId="190" formatCode="_ * #,##0_ ;_ * \-#,##0_ ;_ * \-??_ ;_ @_ "/>
    <numFmt numFmtId="191" formatCode="_-* #,##0_-;\-* #,##0_-;_-* \-??_-;_-@_-"/>
    <numFmt numFmtId="192" formatCode="#,##0\ ;\(#,##0\)"/>
    <numFmt numFmtId="193" formatCode="#,##0.00\ \ ;\(#,##0.00\)"/>
    <numFmt numFmtId="194" formatCode="#,##0.00_);[Black]\(#,##0.00\)"/>
    <numFmt numFmtId="195" formatCode="###0.00\ ;\(###0.00\)"/>
    <numFmt numFmtId="196" formatCode="##,#00.00\ ;\(#,##0.00\)"/>
    <numFmt numFmtId="197" formatCode="[$-409]mmmm\ d\,\ yyyy;@"/>
    <numFmt numFmtId="198" formatCode="#,##0;\(#,##0\)"/>
    <numFmt numFmtId="199" formatCode="\$#,##0.00;\(\$#,##0.00\)"/>
    <numFmt numFmtId="200" formatCode="\$#,##0;\(\$#,##0\)"/>
    <numFmt numFmtId="201" formatCode="#,##0_);\(#,##0.00\)"/>
    <numFmt numFmtId="202" formatCode="[$-1070000]d/m/yy;@"/>
    <numFmt numFmtId="203" formatCode="#,##0.00_);\(#,##0.00\)"/>
    <numFmt numFmtId="204" formatCode="##,##0.00\ ;\(#,##0.00\)"/>
    <numFmt numFmtId="205" formatCode="#,##0.00\ ;\-#,##0.00"/>
    <numFmt numFmtId="206" formatCode="#,##0\ ;\-#,##0"/>
  </numFmts>
  <fonts count="39" x14ac:knownFonts="1">
    <font>
      <sz val="14"/>
      <name val="Cordia New"/>
      <charset val="222"/>
    </font>
    <font>
      <sz val="11"/>
      <color theme="1"/>
      <name val="Tahoma"/>
      <family val="2"/>
      <charset val="222"/>
      <scheme val="minor"/>
    </font>
    <font>
      <sz val="11"/>
      <color theme="1"/>
      <name val="Tahoma"/>
      <family val="2"/>
      <charset val="222"/>
      <scheme val="minor"/>
    </font>
    <font>
      <sz val="14"/>
      <name val="Cordia New"/>
      <family val="2"/>
    </font>
    <font>
      <sz val="10"/>
      <name val="Courier"/>
      <family val="3"/>
    </font>
    <font>
      <sz val="14"/>
      <name val="Cordia New"/>
      <family val="2"/>
    </font>
    <font>
      <sz val="16"/>
      <name val="Angsana New"/>
      <family val="1"/>
    </font>
    <font>
      <sz val="14"/>
      <name val="BrowalliaUPC"/>
      <family val="2"/>
      <charset val="222"/>
    </font>
    <font>
      <sz val="14"/>
      <name val="Angsana New"/>
      <family val="1"/>
    </font>
    <font>
      <b/>
      <sz val="14"/>
      <name val="Angsana New"/>
      <family val="1"/>
    </font>
    <font>
      <sz val="15"/>
      <name val="Angsana New"/>
      <family val="1"/>
    </font>
    <font>
      <sz val="10"/>
      <name val="Arial"/>
      <family val="2"/>
    </font>
    <font>
      <sz val="12"/>
      <name val="Helv"/>
      <charset val="222"/>
    </font>
    <font>
      <sz val="10"/>
      <name val="Times New Roman"/>
      <family val="1"/>
    </font>
    <font>
      <sz val="14"/>
      <name val="Cordia New"/>
      <family val="2"/>
    </font>
    <font>
      <b/>
      <sz val="15"/>
      <name val="Angsana New"/>
      <family val="1"/>
    </font>
    <font>
      <b/>
      <sz val="15"/>
      <name val="AngsanaUPC"/>
      <family val="1"/>
    </font>
    <font>
      <sz val="16"/>
      <color theme="1"/>
      <name val="Angsana New"/>
      <family val="1"/>
    </font>
    <font>
      <sz val="15"/>
      <color theme="1"/>
      <name val="Angsana New"/>
      <family val="1"/>
    </font>
    <font>
      <b/>
      <sz val="15"/>
      <color theme="1"/>
      <name val="Angsana New"/>
      <family val="1"/>
    </font>
    <font>
      <i/>
      <sz val="15"/>
      <name val="Angsana New"/>
      <family val="1"/>
    </font>
    <font>
      <b/>
      <i/>
      <sz val="15"/>
      <name val="Angsana New"/>
      <family val="1"/>
    </font>
    <font>
      <sz val="13.5"/>
      <name val="Angsana New"/>
      <family val="1"/>
    </font>
    <font>
      <b/>
      <sz val="16"/>
      <name val="Angsana New"/>
      <family val="1"/>
    </font>
    <font>
      <sz val="15"/>
      <color indexed="12"/>
      <name val="Angsana New"/>
      <family val="1"/>
    </font>
    <font>
      <sz val="14"/>
      <name val="Cordia New"/>
      <family val="2"/>
    </font>
    <font>
      <sz val="15"/>
      <name val="AngsanaUPC"/>
      <family val="1"/>
    </font>
    <font>
      <sz val="15"/>
      <name val="AngsanaUPC"/>
      <family val="1"/>
      <charset val="222"/>
    </font>
    <font>
      <sz val="14"/>
      <name val="AngsanaUPC"/>
      <family val="1"/>
    </font>
    <font>
      <u/>
      <sz val="15"/>
      <name val="Angsana New"/>
      <family val="1"/>
    </font>
    <font>
      <u/>
      <sz val="15"/>
      <color theme="1"/>
      <name val="Angsana New"/>
      <family val="1"/>
    </font>
    <font>
      <b/>
      <u/>
      <sz val="15"/>
      <name val="Angsana New"/>
      <family val="1"/>
    </font>
    <font>
      <sz val="9"/>
      <name val="Angsana New"/>
      <family val="1"/>
    </font>
    <font>
      <sz val="10"/>
      <name val="Angsana New"/>
      <family val="1"/>
    </font>
    <font>
      <sz val="15"/>
      <color rgb="FF000000"/>
      <name val="Angsana New"/>
      <family val="1"/>
    </font>
    <font>
      <sz val="15"/>
      <color rgb="FF000033"/>
      <name val="Angsana New"/>
      <family val="1"/>
    </font>
    <font>
      <i/>
      <sz val="15"/>
      <color rgb="FF000000"/>
      <name val="Angsana New"/>
      <family val="1"/>
    </font>
    <font>
      <i/>
      <sz val="15"/>
      <color indexed="8"/>
      <name val="Angsana New"/>
      <family val="1"/>
    </font>
    <font>
      <sz val="15"/>
      <color theme="1"/>
      <name val="AngsanaUPC"/>
      <family val="1"/>
    </font>
  </fonts>
  <fills count="2">
    <fill>
      <patternFill patternType="none"/>
    </fill>
    <fill>
      <patternFill patternType="gray125"/>
    </fill>
  </fills>
  <borders count="15">
    <border>
      <left/>
      <right/>
      <top/>
      <bottom/>
      <diagonal/>
    </border>
    <border>
      <left/>
      <right/>
      <top style="thin">
        <color indexed="64"/>
      </top>
      <bottom style="thin">
        <color indexed="64"/>
      </bottom>
      <diagonal/>
    </border>
    <border>
      <left/>
      <right/>
      <top style="double">
        <color indexed="64"/>
      </top>
      <bottom/>
      <diagonal/>
    </border>
    <border>
      <left/>
      <right/>
      <top/>
      <bottom style="double">
        <color indexed="64"/>
      </bottom>
      <diagonal/>
    </border>
    <border>
      <left/>
      <right/>
      <top style="double">
        <color indexed="64"/>
      </top>
      <bottom style="double">
        <color indexed="64"/>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right/>
      <top/>
      <bottom style="thin">
        <color indexed="8"/>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top/>
      <bottom style="medium">
        <color indexed="64"/>
      </bottom>
      <diagonal/>
    </border>
    <border>
      <left/>
      <right style="thin">
        <color auto="1"/>
      </right>
      <top/>
      <bottom/>
      <diagonal/>
    </border>
    <border>
      <left/>
      <right/>
      <top style="thin">
        <color indexed="64"/>
      </top>
      <bottom style="medium">
        <color indexed="64"/>
      </bottom>
      <diagonal/>
    </border>
  </borders>
  <cellStyleXfs count="41">
    <xf numFmtId="0" fontId="0"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198" fontId="13" fillId="0" borderId="0"/>
    <xf numFmtId="199" fontId="13" fillId="0" borderId="0"/>
    <xf numFmtId="195" fontId="5" fillId="0" borderId="0"/>
    <xf numFmtId="200" fontId="13" fillId="0" borderId="0"/>
    <xf numFmtId="0" fontId="5" fillId="0" borderId="0"/>
    <xf numFmtId="0" fontId="5" fillId="0" borderId="0"/>
    <xf numFmtId="0" fontId="5" fillId="0" borderId="0"/>
    <xf numFmtId="0" fontId="5" fillId="0" borderId="0"/>
    <xf numFmtId="195" fontId="5" fillId="0" borderId="0"/>
    <xf numFmtId="195" fontId="5" fillId="0" borderId="0"/>
    <xf numFmtId="0" fontId="7" fillId="0" borderId="0"/>
    <xf numFmtId="0" fontId="5" fillId="0" borderId="0"/>
    <xf numFmtId="0" fontId="5" fillId="0" borderId="0"/>
    <xf numFmtId="0" fontId="14" fillId="0" borderId="0"/>
    <xf numFmtId="0" fontId="11"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39" fontId="4" fillId="0" borderId="0"/>
    <xf numFmtId="39" fontId="12" fillId="0" borderId="0"/>
    <xf numFmtId="39" fontId="4" fillId="0" borderId="0"/>
    <xf numFmtId="39" fontId="4" fillId="0" borderId="0"/>
    <xf numFmtId="0" fontId="3" fillId="0" borderId="0"/>
    <xf numFmtId="0" fontId="3" fillId="0" borderId="0"/>
    <xf numFmtId="0" fontId="2" fillId="0" borderId="0"/>
    <xf numFmtId="43" fontId="25" fillId="0" borderId="0" applyFont="0" applyFill="0" applyBorder="0" applyAlignment="0" applyProtection="0"/>
    <xf numFmtId="43" fontId="8" fillId="0" borderId="0" applyFont="0" applyFill="0" applyBorder="0" applyAlignment="0" applyProtection="0"/>
    <xf numFmtId="0" fontId="3" fillId="0" borderId="0"/>
    <xf numFmtId="202" fontId="3"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cellStyleXfs>
  <cellXfs count="568">
    <xf numFmtId="0" fontId="0" fillId="0" borderId="0" xfId="0"/>
    <xf numFmtId="187" fontId="6" fillId="0" borderId="0" xfId="0" applyNumberFormat="1" applyFont="1" applyFill="1" applyAlignment="1"/>
    <xf numFmtId="187" fontId="6" fillId="0" borderId="0" xfId="0" applyNumberFormat="1" applyFont="1" applyFill="1" applyAlignment="1">
      <alignment horizontal="right"/>
    </xf>
    <xf numFmtId="187" fontId="10" fillId="0" borderId="5" xfId="0" applyNumberFormat="1" applyFont="1" applyFill="1" applyBorder="1" applyAlignment="1"/>
    <xf numFmtId="187" fontId="10" fillId="0" borderId="6" xfId="0" applyNumberFormat="1" applyFont="1" applyFill="1" applyBorder="1" applyAlignment="1"/>
    <xf numFmtId="187" fontId="8" fillId="0" borderId="0" xfId="0" applyNumberFormat="1" applyFont="1" applyFill="1" applyAlignment="1">
      <alignment horizontal="right"/>
    </xf>
    <xf numFmtId="187" fontId="6" fillId="0" borderId="0" xfId="25" applyNumberFormat="1" applyFont="1" applyFill="1" applyAlignment="1" applyProtection="1"/>
    <xf numFmtId="40" fontId="9" fillId="0" borderId="0" xfId="0" applyNumberFormat="1" applyFont="1" applyFill="1" applyAlignment="1"/>
    <xf numFmtId="40" fontId="9" fillId="0" borderId="0" xfId="0" applyNumberFormat="1" applyFont="1" applyFill="1" applyAlignment="1">
      <alignment horizontal="center"/>
    </xf>
    <xf numFmtId="0" fontId="9" fillId="0" borderId="0" xfId="0" applyFont="1" applyFill="1" applyAlignment="1">
      <alignment horizontal="center"/>
    </xf>
    <xf numFmtId="40" fontId="8" fillId="0" borderId="0" xfId="0" applyNumberFormat="1" applyFont="1" applyFill="1" applyAlignment="1"/>
    <xf numFmtId="40" fontId="8" fillId="0" borderId="0" xfId="0" quotePrefix="1" applyNumberFormat="1" applyFont="1" applyFill="1" applyAlignment="1">
      <alignment horizontal="center"/>
    </xf>
    <xf numFmtId="40" fontId="8" fillId="0" borderId="0" xfId="0" applyNumberFormat="1" applyFont="1" applyFill="1" applyAlignment="1">
      <alignment horizontal="left"/>
    </xf>
    <xf numFmtId="40" fontId="8" fillId="0" borderId="0" xfId="0" applyNumberFormat="1" applyFont="1" applyFill="1" applyAlignment="1">
      <alignment horizontal="left" indent="1"/>
    </xf>
    <xf numFmtId="40" fontId="8" fillId="0" borderId="0" xfId="0" applyNumberFormat="1" applyFont="1" applyFill="1"/>
    <xf numFmtId="40" fontId="8" fillId="0" borderId="0" xfId="0" applyNumberFormat="1" applyFont="1" applyFill="1" applyAlignment="1">
      <alignment horizontal="center"/>
    </xf>
    <xf numFmtId="39" fontId="6" fillId="0" borderId="0" xfId="0" applyNumberFormat="1" applyFont="1" applyFill="1" applyAlignment="1">
      <alignment horizontal="center"/>
    </xf>
    <xf numFmtId="39" fontId="6" fillId="0" borderId="0" xfId="0" applyNumberFormat="1" applyFont="1" applyFill="1"/>
    <xf numFmtId="39" fontId="6" fillId="0" borderId="0" xfId="24" applyNumberFormat="1" applyFont="1" applyFill="1" applyAlignment="1">
      <alignment horizontal="left"/>
    </xf>
    <xf numFmtId="0" fontId="17" fillId="0" borderId="0" xfId="0" applyFont="1" applyFill="1"/>
    <xf numFmtId="187" fontId="10" fillId="0" borderId="0" xfId="26" quotePrefix="1" applyNumberFormat="1" applyFont="1" applyFill="1" applyAlignment="1" applyProtection="1"/>
    <xf numFmtId="187" fontId="10" fillId="0" borderId="0" xfId="0" applyNumberFormat="1" applyFont="1" applyFill="1" applyAlignment="1"/>
    <xf numFmtId="187" fontId="10" fillId="0" borderId="0" xfId="0" applyNumberFormat="1" applyFont="1" applyFill="1" applyAlignment="1">
      <alignment horizontal="right"/>
    </xf>
    <xf numFmtId="187" fontId="15" fillId="0" borderId="0" xfId="26" quotePrefix="1" applyNumberFormat="1" applyFont="1" applyFill="1" applyAlignment="1" applyProtection="1"/>
    <xf numFmtId="39" fontId="10" fillId="0" borderId="0" xfId="26" applyNumberFormat="1" applyFont="1" applyFill="1"/>
    <xf numFmtId="187" fontId="10" fillId="0" borderId="0" xfId="26" applyNumberFormat="1" applyFont="1" applyFill="1" applyAlignment="1"/>
    <xf numFmtId="39" fontId="15" fillId="0" borderId="6" xfId="26" applyNumberFormat="1" applyFont="1" applyFill="1" applyBorder="1" applyAlignment="1">
      <alignment horizontal="center" vertical="top" wrapText="1"/>
    </xf>
    <xf numFmtId="39" fontId="10" fillId="0" borderId="6" xfId="0" applyNumberFormat="1" applyFont="1" applyFill="1" applyBorder="1" applyAlignment="1">
      <alignment horizontal="center" vertical="top" wrapText="1"/>
    </xf>
    <xf numFmtId="39" fontId="15" fillId="0" borderId="5" xfId="26" applyNumberFormat="1" applyFont="1" applyFill="1" applyBorder="1" applyAlignment="1">
      <alignment horizontal="center" vertical="top" wrapText="1"/>
    </xf>
    <xf numFmtId="39" fontId="10" fillId="0" borderId="5" xfId="0" applyNumberFormat="1" applyFont="1" applyFill="1" applyBorder="1" applyAlignment="1">
      <alignment horizontal="center" vertical="top" wrapText="1"/>
    </xf>
    <xf numFmtId="39" fontId="15" fillId="0" borderId="0" xfId="26" applyNumberFormat="1" applyFont="1" applyFill="1" applyBorder="1" applyAlignment="1" applyProtection="1">
      <alignment horizontal="center" vertical="center" wrapText="1"/>
    </xf>
    <xf numFmtId="39" fontId="15" fillId="0" borderId="0" xfId="26" applyNumberFormat="1" applyFont="1" applyFill="1" applyBorder="1" applyAlignment="1">
      <alignment horizontal="center" vertical="top" wrapText="1"/>
    </xf>
    <xf numFmtId="39" fontId="10" fillId="0" borderId="0" xfId="0" applyNumberFormat="1" applyFont="1" applyFill="1" applyBorder="1" applyAlignment="1">
      <alignment horizontal="center" vertical="top" wrapText="1"/>
    </xf>
    <xf numFmtId="39" fontId="10" fillId="0" borderId="0" xfId="0" applyNumberFormat="1" applyFont="1" applyFill="1" applyAlignment="1"/>
    <xf numFmtId="39" fontId="15" fillId="0" borderId="0" xfId="26" applyNumberFormat="1" applyFont="1" applyFill="1" applyBorder="1" applyAlignment="1">
      <alignment horizontal="center" vertical="center" wrapText="1"/>
    </xf>
    <xf numFmtId="39" fontId="10" fillId="0" borderId="0" xfId="26" applyNumberFormat="1" applyFont="1" applyFill="1" applyAlignment="1" applyProtection="1">
      <alignment horizontal="left"/>
    </xf>
    <xf numFmtId="39" fontId="10" fillId="0" borderId="0" xfId="0" applyNumberFormat="1" applyFont="1" applyFill="1"/>
    <xf numFmtId="189" fontId="10" fillId="0" borderId="0" xfId="26" applyNumberFormat="1" applyFont="1" applyFill="1" applyBorder="1" applyAlignment="1"/>
    <xf numFmtId="196" fontId="10" fillId="0" borderId="0" xfId="26" applyNumberFormat="1" applyFont="1" applyFill="1" applyBorder="1" applyAlignment="1"/>
    <xf numFmtId="196" fontId="10" fillId="0" borderId="0" xfId="0" applyNumberFormat="1" applyFont="1" applyFill="1" applyAlignment="1"/>
    <xf numFmtId="187" fontId="10" fillId="0" borderId="0" xfId="26" quotePrefix="1" applyNumberFormat="1" applyFont="1" applyFill="1" applyBorder="1" applyAlignment="1">
      <alignment horizontal="center"/>
    </xf>
    <xf numFmtId="196" fontId="10" fillId="0" borderId="0" xfId="26" applyNumberFormat="1" applyFont="1" applyFill="1" applyAlignment="1"/>
    <xf numFmtId="189" fontId="10" fillId="0" borderId="0" xfId="26" applyNumberFormat="1" applyFont="1" applyFill="1" applyAlignment="1"/>
    <xf numFmtId="187" fontId="10" fillId="0" borderId="0" xfId="26" applyNumberFormat="1" applyFont="1" applyFill="1" applyBorder="1" applyAlignment="1"/>
    <xf numFmtId="196" fontId="10" fillId="0" borderId="0" xfId="0" applyNumberFormat="1" applyFont="1" applyFill="1" applyBorder="1" applyAlignment="1"/>
    <xf numFmtId="187" fontId="10" fillId="0" borderId="0" xfId="0" applyNumberFormat="1" applyFont="1" applyFill="1" applyBorder="1" applyAlignment="1"/>
    <xf numFmtId="189" fontId="10" fillId="0" borderId="0" xfId="0" applyNumberFormat="1" applyFont="1" applyFill="1" applyBorder="1" applyAlignment="1"/>
    <xf numFmtId="40" fontId="10" fillId="0" borderId="0" xfId="26" applyNumberFormat="1" applyFont="1" applyFill="1" applyAlignment="1"/>
    <xf numFmtId="40" fontId="10" fillId="0" borderId="6" xfId="0" applyNumberFormat="1" applyFont="1" applyFill="1" applyBorder="1" applyAlignment="1"/>
    <xf numFmtId="40" fontId="10" fillId="0" borderId="0" xfId="0" applyNumberFormat="1" applyFont="1" applyFill="1" applyAlignment="1"/>
    <xf numFmtId="189" fontId="10" fillId="0" borderId="5" xfId="26" applyNumberFormat="1" applyFont="1" applyFill="1" applyBorder="1" applyAlignment="1"/>
    <xf numFmtId="196" fontId="10" fillId="0" borderId="5" xfId="26" applyNumberFormat="1" applyFont="1" applyFill="1" applyBorder="1" applyAlignment="1"/>
    <xf numFmtId="196" fontId="10" fillId="0" borderId="7" xfId="0" applyNumberFormat="1" applyFont="1" applyFill="1" applyBorder="1" applyAlignment="1"/>
    <xf numFmtId="189" fontId="10" fillId="0" borderId="0" xfId="0" applyNumberFormat="1" applyFont="1" applyFill="1" applyAlignment="1"/>
    <xf numFmtId="40" fontId="10" fillId="0" borderId="0" xfId="26" applyNumberFormat="1" applyFont="1" applyFill="1" applyAlignment="1" applyProtection="1">
      <alignment horizontal="left"/>
    </xf>
    <xf numFmtId="189" fontId="10" fillId="0" borderId="7" xfId="26" applyNumberFormat="1" applyFont="1" applyFill="1" applyBorder="1" applyAlignment="1"/>
    <xf numFmtId="187" fontId="10" fillId="0" borderId="0" xfId="26" applyNumberFormat="1" applyFont="1" applyFill="1" applyAlignment="1" applyProtection="1">
      <alignment horizontal="left"/>
    </xf>
    <xf numFmtId="40" fontId="10" fillId="0" borderId="0" xfId="0" applyNumberFormat="1" applyFont="1" applyFill="1" applyBorder="1" applyAlignment="1"/>
    <xf numFmtId="40" fontId="10" fillId="0" borderId="0" xfId="26" applyNumberFormat="1" applyFont="1" applyFill="1" applyAlignment="1" applyProtection="1"/>
    <xf numFmtId="40" fontId="10" fillId="0" borderId="0" xfId="26" applyNumberFormat="1" applyFont="1" applyFill="1" applyBorder="1" applyAlignment="1"/>
    <xf numFmtId="187" fontId="10" fillId="0" borderId="0" xfId="0" applyNumberFormat="1" applyFont="1" applyFill="1"/>
    <xf numFmtId="189" fontId="10" fillId="0" borderId="0" xfId="26" applyNumberFormat="1" applyFont="1" applyFill="1" applyBorder="1" applyAlignment="1" applyProtection="1"/>
    <xf numFmtId="189" fontId="10" fillId="0" borderId="0" xfId="26" applyNumberFormat="1" applyFont="1" applyFill="1" applyBorder="1" applyAlignment="1">
      <alignment horizontal="right"/>
    </xf>
    <xf numFmtId="189" fontId="10" fillId="0" borderId="0" xfId="0" applyNumberFormat="1" applyFont="1" applyFill="1" applyBorder="1" applyAlignment="1">
      <alignment horizontal="right"/>
    </xf>
    <xf numFmtId="39" fontId="15" fillId="0" borderId="0" xfId="25" applyFont="1" applyFill="1" applyAlignment="1" applyProtection="1"/>
    <xf numFmtId="40" fontId="15" fillId="0" borderId="0" xfId="27" applyNumberFormat="1" applyFont="1" applyFill="1" applyAlignment="1"/>
    <xf numFmtId="187" fontId="10" fillId="0" borderId="0" xfId="25" applyNumberFormat="1" applyFont="1" applyFill="1" applyAlignment="1"/>
    <xf numFmtId="40" fontId="10" fillId="0" borderId="0" xfId="27" applyNumberFormat="1" applyFont="1" applyFill="1" applyAlignment="1" applyProtection="1">
      <alignment horizontal="left"/>
    </xf>
    <xf numFmtId="187" fontId="10" fillId="0" borderId="0" xfId="25" applyNumberFormat="1" applyFont="1" applyFill="1" applyAlignment="1" applyProtection="1">
      <alignment horizontal="left"/>
    </xf>
    <xf numFmtId="187" fontId="10" fillId="0" borderId="0" xfId="0" applyNumberFormat="1" applyFont="1" applyFill="1" applyAlignment="1">
      <alignment horizontal="center"/>
    </xf>
    <xf numFmtId="40" fontId="10" fillId="0" borderId="0" xfId="0" applyNumberFormat="1" applyFont="1" applyFill="1"/>
    <xf numFmtId="0" fontId="10" fillId="0" borderId="0" xfId="0" applyFont="1" applyFill="1"/>
    <xf numFmtId="39" fontId="10" fillId="0" borderId="0" xfId="7" applyNumberFormat="1" applyFont="1" applyFill="1"/>
    <xf numFmtId="0" fontId="10" fillId="0" borderId="0" xfId="9" applyFont="1" applyFill="1"/>
    <xf numFmtId="194" fontId="10" fillId="0" borderId="0" xfId="0" applyNumberFormat="1" applyFont="1" applyFill="1"/>
    <xf numFmtId="194" fontId="10" fillId="0" borderId="0" xfId="0" applyNumberFormat="1" applyFont="1" applyFill="1" applyBorder="1"/>
    <xf numFmtId="40" fontId="10" fillId="0" borderId="0" xfId="27" applyNumberFormat="1" applyFont="1" applyFill="1" applyAlignment="1"/>
    <xf numFmtId="187" fontId="10" fillId="0" borderId="0" xfId="27" applyNumberFormat="1" applyFont="1" applyFill="1" applyAlignment="1" applyProtection="1">
      <alignment horizontal="left"/>
    </xf>
    <xf numFmtId="187" fontId="10" fillId="0" borderId="0" xfId="27" applyNumberFormat="1" applyFont="1" applyFill="1" applyAlignment="1"/>
    <xf numFmtId="0" fontId="10" fillId="0" borderId="0" xfId="15" quotePrefix="1" applyNumberFormat="1" applyFont="1" applyFill="1" applyAlignment="1">
      <alignment horizontal="center" vertical="center"/>
    </xf>
    <xf numFmtId="187" fontId="10" fillId="0" borderId="0" xfId="25" quotePrefix="1" applyNumberFormat="1" applyFont="1" applyFill="1" applyAlignment="1">
      <alignment horizontal="center"/>
    </xf>
    <xf numFmtId="0" fontId="10" fillId="0" borderId="0" xfId="10" applyFont="1" applyFill="1"/>
    <xf numFmtId="40" fontId="18" fillId="0" borderId="0" xfId="0" applyNumberFormat="1" applyFont="1" applyFill="1" applyAlignment="1"/>
    <xf numFmtId="39" fontId="18" fillId="0" borderId="0" xfId="26" applyNumberFormat="1" applyFont="1" applyFill="1"/>
    <xf numFmtId="39" fontId="18" fillId="0" borderId="0" xfId="0" applyNumberFormat="1" applyFont="1" applyFill="1"/>
    <xf numFmtId="39" fontId="18" fillId="0" borderId="0" xfId="26" applyNumberFormat="1" applyFont="1" applyFill="1" applyAlignment="1" applyProtection="1">
      <alignment horizontal="left"/>
    </xf>
    <xf numFmtId="0" fontId="18" fillId="0" borderId="0" xfId="0" applyFont="1" applyFill="1" applyAlignment="1">
      <alignment horizontal="left"/>
    </xf>
    <xf numFmtId="39" fontId="18" fillId="0" borderId="0" xfId="28" applyNumberFormat="1" applyFont="1" applyFill="1"/>
    <xf numFmtId="39" fontId="18" fillId="0" borderId="0" xfId="0" applyNumberFormat="1" applyFont="1" applyFill="1" applyAlignment="1">
      <alignment horizontal="left" indent="1"/>
    </xf>
    <xf numFmtId="187" fontId="10" fillId="0" borderId="0" xfId="27" applyNumberFormat="1" applyFont="1" applyFill="1" applyAlignment="1">
      <alignment horizontal="left"/>
    </xf>
    <xf numFmtId="187" fontId="10" fillId="0" borderId="0" xfId="25" applyNumberFormat="1" applyFont="1" applyFill="1" applyAlignment="1">
      <alignment horizontal="left"/>
    </xf>
    <xf numFmtId="39" fontId="10" fillId="0" borderId="0" xfId="27" applyFont="1" applyFill="1" applyAlignment="1" applyProtection="1">
      <alignment horizontal="left"/>
    </xf>
    <xf numFmtId="39" fontId="10" fillId="0" borderId="0" xfId="25" applyFont="1" applyFill="1"/>
    <xf numFmtId="39" fontId="10" fillId="0" borderId="0" xfId="25" applyFont="1" applyFill="1" applyAlignment="1" applyProtection="1">
      <alignment horizontal="left"/>
    </xf>
    <xf numFmtId="40" fontId="10" fillId="0" borderId="0" xfId="27" applyNumberFormat="1" applyFont="1" applyFill="1" applyAlignment="1">
      <alignment horizontal="left"/>
    </xf>
    <xf numFmtId="37" fontId="10" fillId="0" borderId="0" xfId="27" applyNumberFormat="1" applyFont="1" applyFill="1" applyAlignment="1" applyProtection="1"/>
    <xf numFmtId="49" fontId="10" fillId="0" borderId="0" xfId="0" applyNumberFormat="1" applyFont="1" applyFill="1" applyAlignment="1"/>
    <xf numFmtId="194" fontId="10" fillId="0" borderId="0" xfId="0" quotePrefix="1" applyNumberFormat="1" applyFont="1" applyFill="1" applyBorder="1" applyAlignment="1">
      <alignment horizontal="left"/>
    </xf>
    <xf numFmtId="49" fontId="10" fillId="0" borderId="0" xfId="25" applyNumberFormat="1" applyFont="1" applyFill="1" applyAlignment="1"/>
    <xf numFmtId="49" fontId="10" fillId="0" borderId="0" xfId="25" applyNumberFormat="1" applyFont="1" applyFill="1" applyAlignment="1" applyProtection="1">
      <alignment horizontal="left"/>
    </xf>
    <xf numFmtId="187" fontId="15" fillId="0" borderId="0" xfId="25" applyNumberFormat="1" applyFont="1" applyFill="1" applyAlignment="1"/>
    <xf numFmtId="187" fontId="15" fillId="0" borderId="0" xfId="0" quotePrefix="1" applyNumberFormat="1" applyFont="1" applyFill="1" applyAlignment="1">
      <alignment horizontal="center"/>
    </xf>
    <xf numFmtId="187" fontId="15" fillId="0" borderId="0" xfId="0" applyNumberFormat="1" applyFont="1" applyFill="1" applyAlignment="1">
      <alignment horizontal="center"/>
    </xf>
    <xf numFmtId="187" fontId="10" fillId="0" borderId="7" xfId="25" applyNumberFormat="1" applyFont="1" applyFill="1" applyBorder="1" applyAlignment="1"/>
    <xf numFmtId="40" fontId="15" fillId="0" borderId="0" xfId="27" quotePrefix="1" applyNumberFormat="1" applyFont="1" applyFill="1" applyAlignment="1"/>
    <xf numFmtId="49" fontId="10" fillId="0" borderId="0" xfId="25" applyNumberFormat="1" applyFont="1" applyFill="1" applyAlignment="1">
      <alignment horizontal="left"/>
    </xf>
    <xf numFmtId="187" fontId="10" fillId="0" borderId="0" xfId="25" applyNumberFormat="1" applyFont="1" applyFill="1" applyBorder="1" applyAlignment="1"/>
    <xf numFmtId="40" fontId="10" fillId="0" borderId="0" xfId="25" applyNumberFormat="1" applyFont="1" applyFill="1" applyAlignment="1"/>
    <xf numFmtId="187" fontId="10" fillId="0" borderId="0" xfId="0" quotePrefix="1" applyNumberFormat="1" applyFont="1" applyFill="1" applyAlignment="1"/>
    <xf numFmtId="187" fontId="10" fillId="0" borderId="1" xfId="0" applyNumberFormat="1" applyFont="1" applyFill="1" applyBorder="1" applyAlignment="1"/>
    <xf numFmtId="40" fontId="15" fillId="0" borderId="0" xfId="25" applyNumberFormat="1" applyFont="1" applyFill="1" applyAlignment="1" applyProtection="1">
      <alignment horizontal="left"/>
    </xf>
    <xf numFmtId="187" fontId="10" fillId="0" borderId="7" xfId="0" applyNumberFormat="1" applyFont="1" applyFill="1" applyBorder="1" applyAlignment="1"/>
    <xf numFmtId="39" fontId="15" fillId="0" borderId="0" xfId="27" applyFont="1" applyFill="1" applyAlignment="1"/>
    <xf numFmtId="187" fontId="15" fillId="0" borderId="6" xfId="0" applyNumberFormat="1" applyFont="1" applyFill="1" applyBorder="1" applyAlignment="1">
      <alignment horizontal="center"/>
    </xf>
    <xf numFmtId="187" fontId="10" fillId="0" borderId="0" xfId="25" applyNumberFormat="1" applyFont="1" applyFill="1" applyAlignment="1" applyProtection="1"/>
    <xf numFmtId="196" fontId="10" fillId="0" borderId="0" xfId="25" applyNumberFormat="1" applyFont="1" applyFill="1" applyAlignment="1"/>
    <xf numFmtId="187" fontId="10" fillId="0" borderId="5" xfId="25" applyNumberFormat="1" applyFont="1" applyFill="1" applyBorder="1" applyAlignment="1" applyProtection="1"/>
    <xf numFmtId="196" fontId="10" fillId="0" borderId="5" xfId="25" applyNumberFormat="1" applyFont="1" applyFill="1" applyBorder="1" applyAlignment="1"/>
    <xf numFmtId="187" fontId="10" fillId="0" borderId="6" xfId="25" applyNumberFormat="1" applyFont="1" applyFill="1" applyBorder="1" applyAlignment="1" applyProtection="1"/>
    <xf numFmtId="196" fontId="10" fillId="0" borderId="0" xfId="25" applyNumberFormat="1" applyFont="1" applyFill="1" applyBorder="1" applyAlignment="1"/>
    <xf numFmtId="196" fontId="10" fillId="0" borderId="7" xfId="25" applyNumberFormat="1" applyFont="1" applyFill="1" applyBorder="1" applyAlignment="1"/>
    <xf numFmtId="187" fontId="10" fillId="0" borderId="2" xfId="25" applyNumberFormat="1" applyFont="1" applyFill="1" applyBorder="1" applyAlignment="1" applyProtection="1"/>
    <xf numFmtId="187" fontId="10" fillId="0" borderId="7" xfId="25" applyNumberFormat="1" applyFont="1" applyFill="1" applyBorder="1" applyAlignment="1" applyProtection="1"/>
    <xf numFmtId="39" fontId="10" fillId="0" borderId="7" xfId="25" applyNumberFormat="1" applyFont="1" applyFill="1" applyBorder="1" applyAlignment="1"/>
    <xf numFmtId="39" fontId="10" fillId="0" borderId="0" xfId="25" applyFont="1" applyFill="1" applyAlignment="1"/>
    <xf numFmtId="40" fontId="10" fillId="0" borderId="0" xfId="9" applyNumberFormat="1" applyFont="1" applyFill="1" applyAlignment="1"/>
    <xf numFmtId="187" fontId="15" fillId="0" borderId="0" xfId="27" applyNumberFormat="1" applyFont="1" applyFill="1" applyAlignment="1"/>
    <xf numFmtId="187" fontId="10" fillId="0" borderId="0" xfId="4" applyNumberFormat="1" applyFont="1" applyFill="1" applyAlignment="1"/>
    <xf numFmtId="39" fontId="10" fillId="0" borderId="0" xfId="25" applyNumberFormat="1" applyFont="1" applyFill="1" applyAlignment="1"/>
    <xf numFmtId="0" fontId="10" fillId="0" borderId="0" xfId="9" applyFont="1" applyFill="1" applyAlignment="1"/>
    <xf numFmtId="0" fontId="15" fillId="0" borderId="0" xfId="9" applyFont="1" applyFill="1"/>
    <xf numFmtId="188" fontId="10" fillId="0" borderId="0" xfId="0" quotePrefix="1" applyNumberFormat="1" applyFont="1" applyFill="1" applyAlignment="1">
      <alignment horizontal="left"/>
    </xf>
    <xf numFmtId="196" fontId="10" fillId="0" borderId="0" xfId="25" quotePrefix="1" applyNumberFormat="1" applyFont="1" applyFill="1" applyAlignment="1"/>
    <xf numFmtId="0" fontId="10" fillId="0" borderId="0" xfId="19" applyFont="1" applyFill="1" applyBorder="1" applyAlignment="1">
      <alignment horizontal="left"/>
    </xf>
    <xf numFmtId="40" fontId="10" fillId="0" borderId="0" xfId="9" applyNumberFormat="1" applyFont="1" applyFill="1"/>
    <xf numFmtId="187" fontId="10" fillId="0" borderId="0" xfId="0" applyNumberFormat="1" applyFont="1" applyFill="1" applyBorder="1"/>
    <xf numFmtId="40" fontId="15" fillId="0" borderId="0" xfId="9" applyNumberFormat="1" applyFont="1" applyFill="1"/>
    <xf numFmtId="40" fontId="10" fillId="0" borderId="0" xfId="24" applyNumberFormat="1" applyFont="1" applyFill="1"/>
    <xf numFmtId="196" fontId="10" fillId="0" borderId="0" xfId="4" applyNumberFormat="1" applyFont="1" applyFill="1" applyAlignment="1"/>
    <xf numFmtId="191" fontId="10" fillId="0" borderId="0" xfId="4" applyNumberFormat="1" applyFont="1" applyFill="1" applyBorder="1" applyAlignment="1" applyProtection="1"/>
    <xf numFmtId="39" fontId="10" fillId="0" borderId="0" xfId="4" quotePrefix="1" applyNumberFormat="1" applyFont="1" applyFill="1" applyAlignment="1"/>
    <xf numFmtId="39" fontId="10" fillId="0" borderId="0" xfId="4" applyNumberFormat="1" applyFont="1" applyFill="1" applyAlignment="1"/>
    <xf numFmtId="196" fontId="10" fillId="0" borderId="0" xfId="4" quotePrefix="1" applyNumberFormat="1" applyFont="1" applyFill="1" applyAlignment="1"/>
    <xf numFmtId="196" fontId="10" fillId="0" borderId="5" xfId="4" quotePrefix="1" applyNumberFormat="1" applyFont="1" applyFill="1" applyBorder="1" applyAlignment="1"/>
    <xf numFmtId="40" fontId="10" fillId="0" borderId="0" xfId="24" applyNumberFormat="1" applyFont="1" applyFill="1" applyBorder="1"/>
    <xf numFmtId="39" fontId="10" fillId="0" borderId="0" xfId="4" applyNumberFormat="1" applyFont="1" applyFill="1" applyBorder="1" applyAlignment="1" applyProtection="1"/>
    <xf numFmtId="187" fontId="15" fillId="0" borderId="0" xfId="0" applyNumberFormat="1" applyFont="1" applyFill="1"/>
    <xf numFmtId="187" fontId="10" fillId="0" borderId="0" xfId="25" quotePrefix="1" applyNumberFormat="1" applyFont="1" applyFill="1" applyAlignment="1">
      <alignment horizontal="right"/>
    </xf>
    <xf numFmtId="187" fontId="10" fillId="0" borderId="0" xfId="25" quotePrefix="1" applyNumberFormat="1" applyFont="1" applyFill="1" applyAlignment="1"/>
    <xf numFmtId="187" fontId="10" fillId="0" borderId="7" xfId="0" applyNumberFormat="1" applyFont="1" applyFill="1" applyBorder="1"/>
    <xf numFmtId="187" fontId="15" fillId="0" borderId="0" xfId="25" quotePrefix="1" applyNumberFormat="1" applyFont="1" applyFill="1" applyAlignment="1">
      <alignment horizontal="center"/>
    </xf>
    <xf numFmtId="40" fontId="15" fillId="0" borderId="0" xfId="25" applyNumberFormat="1" applyFont="1" applyFill="1" applyAlignment="1">
      <alignment horizontal="center"/>
    </xf>
    <xf numFmtId="187" fontId="10" fillId="0" borderId="0" xfId="25" quotePrefix="1" applyNumberFormat="1" applyFont="1" applyFill="1" applyBorder="1" applyAlignment="1">
      <alignment horizontal="right"/>
    </xf>
    <xf numFmtId="187" fontId="10" fillId="0" borderId="0" xfId="25" applyNumberFormat="1" applyFont="1" applyFill="1" applyAlignment="1">
      <alignment horizontal="right"/>
    </xf>
    <xf numFmtId="192" fontId="10" fillId="0" borderId="0" xfId="24" quotePrefix="1" applyNumberFormat="1" applyFont="1" applyFill="1" applyBorder="1" applyAlignment="1">
      <alignment horizontal="center"/>
    </xf>
    <xf numFmtId="187" fontId="10" fillId="0" borderId="5" xfId="25" quotePrefix="1" applyNumberFormat="1" applyFont="1" applyFill="1" applyBorder="1" applyAlignment="1">
      <alignment horizontal="right"/>
    </xf>
    <xf numFmtId="187" fontId="10" fillId="0" borderId="5" xfId="25" quotePrefix="1" applyNumberFormat="1" applyFont="1" applyFill="1" applyBorder="1" applyAlignment="1"/>
    <xf numFmtId="187" fontId="10" fillId="0" borderId="6" xfId="25" quotePrefix="1" applyNumberFormat="1" applyFont="1" applyFill="1" applyBorder="1" applyAlignment="1"/>
    <xf numFmtId="187" fontId="10" fillId="0" borderId="0" xfId="25" quotePrefix="1" applyNumberFormat="1" applyFont="1" applyFill="1" applyBorder="1" applyAlignment="1"/>
    <xf numFmtId="187" fontId="10" fillId="0" borderId="0" xfId="25" applyNumberFormat="1" applyFont="1" applyFill="1" applyBorder="1" applyAlignment="1">
      <alignment horizontal="right"/>
    </xf>
    <xf numFmtId="187" fontId="10" fillId="0" borderId="0" xfId="25" quotePrefix="1" applyNumberFormat="1" applyFont="1" applyFill="1" applyBorder="1" applyAlignment="1">
      <alignment horizontal="center"/>
    </xf>
    <xf numFmtId="187" fontId="10" fillId="0" borderId="0" xfId="0" quotePrefix="1" applyNumberFormat="1" applyFont="1" applyFill="1" applyAlignment="1">
      <alignment horizontal="left"/>
    </xf>
    <xf numFmtId="187" fontId="10" fillId="0" borderId="5" xfId="0" applyNumberFormat="1" applyFont="1" applyFill="1" applyBorder="1"/>
    <xf numFmtId="187" fontId="10" fillId="0" borderId="3" xfId="0" applyNumberFormat="1" applyFont="1" applyFill="1" applyBorder="1"/>
    <xf numFmtId="40" fontId="15" fillId="0" borderId="0" xfId="24" applyNumberFormat="1" applyFont="1" applyFill="1"/>
    <xf numFmtId="201" fontId="10" fillId="0" borderId="0" xfId="4" quotePrefix="1" applyNumberFormat="1" applyFont="1" applyFill="1" applyAlignment="1"/>
    <xf numFmtId="201" fontId="10" fillId="0" borderId="8" xfId="4" quotePrefix="1" applyNumberFormat="1" applyFont="1" applyFill="1" applyBorder="1" applyAlignment="1"/>
    <xf numFmtId="40" fontId="10" fillId="0" borderId="0" xfId="25" applyNumberFormat="1" applyFont="1" applyFill="1" applyAlignment="1" applyProtection="1"/>
    <xf numFmtId="40" fontId="15" fillId="0" borderId="0" xfId="0" applyNumberFormat="1" applyFont="1" applyFill="1" applyAlignment="1"/>
    <xf numFmtId="40" fontId="10" fillId="0" borderId="0" xfId="24" applyNumberFormat="1" applyFont="1" applyFill="1" applyAlignment="1">
      <alignment horizontal="left"/>
    </xf>
    <xf numFmtId="49" fontId="15" fillId="0" borderId="0" xfId="25" quotePrefix="1" applyNumberFormat="1" applyFont="1" applyFill="1" applyBorder="1" applyAlignment="1">
      <alignment horizontal="center"/>
    </xf>
    <xf numFmtId="49" fontId="15" fillId="0" borderId="0" xfId="25" quotePrefix="1" applyNumberFormat="1" applyFont="1" applyFill="1" applyBorder="1" applyAlignment="1"/>
    <xf numFmtId="0" fontId="19" fillId="0" borderId="0" xfId="0" applyFont="1" applyFill="1"/>
    <xf numFmtId="39" fontId="10" fillId="0" borderId="0" xfId="25" applyNumberFormat="1" applyFont="1" applyFill="1" applyAlignment="1" applyProtection="1"/>
    <xf numFmtId="39" fontId="10" fillId="0" borderId="0" xfId="24" applyNumberFormat="1" applyFont="1" applyFill="1" applyAlignment="1">
      <alignment horizontal="left"/>
    </xf>
    <xf numFmtId="0" fontId="18" fillId="0" borderId="0" xfId="0" applyFont="1" applyFill="1"/>
    <xf numFmtId="40" fontId="15" fillId="0" borderId="0" xfId="25" applyNumberFormat="1" applyFont="1" applyFill="1" applyAlignment="1"/>
    <xf numFmtId="40" fontId="15" fillId="0" borderId="0" xfId="0" applyNumberFormat="1" applyFont="1" applyFill="1" applyBorder="1" applyAlignment="1"/>
    <xf numFmtId="40" fontId="10" fillId="0" borderId="0" xfId="25" applyNumberFormat="1" applyFont="1" applyFill="1" applyAlignment="1" applyProtection="1">
      <alignment horizontal="left"/>
    </xf>
    <xf numFmtId="40" fontId="10" fillId="0" borderId="0" xfId="25" applyNumberFormat="1" applyFont="1" applyFill="1" applyAlignment="1">
      <alignment horizontal="left"/>
    </xf>
    <xf numFmtId="40" fontId="15" fillId="0" borderId="0" xfId="25" applyNumberFormat="1" applyFont="1" applyFill="1" applyBorder="1" applyAlignment="1">
      <alignment horizontal="center"/>
    </xf>
    <xf numFmtId="39" fontId="10" fillId="0" borderId="0" xfId="25" applyNumberFormat="1" applyFont="1" applyFill="1" applyBorder="1" applyAlignment="1"/>
    <xf numFmtId="39" fontId="10" fillId="0" borderId="0" xfId="0" applyNumberFormat="1" applyFont="1" applyFill="1" applyBorder="1" applyAlignment="1"/>
    <xf numFmtId="40" fontId="15" fillId="0" borderId="0" xfId="9" applyNumberFormat="1" applyFont="1" applyFill="1" applyAlignment="1"/>
    <xf numFmtId="39" fontId="10" fillId="0" borderId="0" xfId="16" applyNumberFormat="1" applyFont="1" applyFill="1"/>
    <xf numFmtId="43" fontId="10" fillId="0" borderId="0" xfId="4" applyFont="1" applyFill="1" applyAlignment="1"/>
    <xf numFmtId="187" fontId="10" fillId="0" borderId="0" xfId="16" applyNumberFormat="1" applyFont="1" applyFill="1"/>
    <xf numFmtId="187" fontId="10" fillId="0" borderId="0" xfId="9" applyNumberFormat="1" applyFont="1" applyFill="1" applyAlignment="1"/>
    <xf numFmtId="39" fontId="15" fillId="0" borderId="0" xfId="4" quotePrefix="1" applyNumberFormat="1" applyFont="1" applyFill="1" applyAlignment="1">
      <alignment horizontal="center"/>
    </xf>
    <xf numFmtId="187" fontId="10" fillId="0" borderId="0" xfId="0" applyNumberFormat="1" applyFont="1" applyFill="1" applyAlignment="1">
      <alignment horizontal="left"/>
    </xf>
    <xf numFmtId="187" fontId="15" fillId="0" borderId="0" xfId="0" quotePrefix="1" applyNumberFormat="1" applyFont="1" applyFill="1" applyBorder="1" applyAlignment="1">
      <alignment horizontal="center"/>
    </xf>
    <xf numFmtId="187" fontId="10" fillId="0" borderId="0" xfId="4" applyNumberFormat="1" applyFont="1" applyFill="1" applyBorder="1"/>
    <xf numFmtId="187" fontId="10" fillId="0" borderId="0" xfId="4" applyNumberFormat="1" applyFont="1" applyFill="1" applyBorder="1" applyAlignment="1">
      <alignment horizontal="center"/>
    </xf>
    <xf numFmtId="187" fontId="10" fillId="0" borderId="0" xfId="4" applyNumberFormat="1" applyFont="1" applyFill="1" applyBorder="1" applyAlignment="1">
      <alignment horizontal="right"/>
    </xf>
    <xf numFmtId="187" fontId="10" fillId="0" borderId="7" xfId="0" applyNumberFormat="1" applyFont="1" applyFill="1" applyBorder="1" applyAlignment="1">
      <alignment horizontal="right"/>
    </xf>
    <xf numFmtId="187" fontId="10" fillId="0" borderId="0" xfId="0" applyNumberFormat="1" applyFont="1" applyFill="1" applyBorder="1" applyAlignment="1">
      <alignment horizontal="right"/>
    </xf>
    <xf numFmtId="39" fontId="10" fillId="0" borderId="0" xfId="0" applyNumberFormat="1" applyFont="1" applyFill="1" applyAlignment="1">
      <alignment horizontal="right"/>
    </xf>
    <xf numFmtId="189" fontId="10" fillId="0" borderId="5" xfId="26" applyNumberFormat="1" applyFont="1" applyFill="1" applyBorder="1" applyAlignment="1">
      <alignment horizontal="right"/>
    </xf>
    <xf numFmtId="0" fontId="10" fillId="0" borderId="0" xfId="0" applyFont="1" applyFill="1" applyAlignment="1"/>
    <xf numFmtId="187" fontId="15" fillId="0" borderId="5" xfId="0" quotePrefix="1" applyNumberFormat="1" applyFont="1" applyFill="1" applyBorder="1" applyAlignment="1"/>
    <xf numFmtId="191" fontId="20" fillId="0" borderId="0" xfId="4" quotePrefix="1" applyNumberFormat="1" applyFont="1" applyFill="1" applyBorder="1" applyAlignment="1" applyProtection="1">
      <alignment horizontal="center" vertical="center"/>
    </xf>
    <xf numFmtId="191" fontId="20" fillId="0" borderId="0" xfId="4" quotePrefix="1" applyNumberFormat="1" applyFont="1" applyFill="1" applyBorder="1" applyAlignment="1" applyProtection="1">
      <alignment horizontal="center"/>
    </xf>
    <xf numFmtId="40" fontId="21" fillId="0" borderId="0" xfId="25" applyNumberFormat="1" applyFont="1" applyFill="1" applyAlignment="1">
      <alignment horizontal="center"/>
    </xf>
    <xf numFmtId="187" fontId="20" fillId="0" borderId="0" xfId="25" applyNumberFormat="1" applyFont="1" applyFill="1" applyAlignment="1"/>
    <xf numFmtId="192" fontId="20" fillId="0" borderId="0" xfId="24" quotePrefix="1" applyNumberFormat="1" applyFont="1" applyFill="1" applyBorder="1" applyAlignment="1">
      <alignment horizontal="center"/>
    </xf>
    <xf numFmtId="191" fontId="20" fillId="0" borderId="0" xfId="4" applyNumberFormat="1" applyFont="1" applyFill="1" applyBorder="1" applyAlignment="1" applyProtection="1"/>
    <xf numFmtId="187" fontId="15" fillId="0" borderId="5" xfId="0" applyNumberFormat="1" applyFont="1" applyFill="1" applyBorder="1" applyAlignment="1"/>
    <xf numFmtId="40" fontId="22" fillId="0" borderId="0" xfId="25" applyNumberFormat="1" applyFont="1" applyFill="1" applyAlignment="1">
      <alignment horizontal="left"/>
    </xf>
    <xf numFmtId="187" fontId="22" fillId="0" borderId="0" xfId="0" applyNumberFormat="1" applyFont="1" applyFill="1" applyAlignment="1"/>
    <xf numFmtId="40" fontId="22" fillId="0" borderId="0" xfId="25" applyNumberFormat="1" applyFont="1" applyFill="1" applyAlignment="1"/>
    <xf numFmtId="187" fontId="10" fillId="0" borderId="5" xfId="4" applyNumberFormat="1" applyFont="1" applyFill="1" applyBorder="1" applyAlignment="1"/>
    <xf numFmtId="187" fontId="23" fillId="0" borderId="0" xfId="0" applyNumberFormat="1" applyFont="1" applyFill="1" applyAlignment="1"/>
    <xf numFmtId="40" fontId="6" fillId="0" borderId="5" xfId="0" applyNumberFormat="1" applyFont="1" applyFill="1" applyBorder="1" applyAlignment="1">
      <alignment horizontal="center"/>
    </xf>
    <xf numFmtId="187" fontId="10" fillId="0" borderId="0" xfId="26" applyNumberFormat="1" applyFont="1" applyFill="1" applyAlignment="1" applyProtection="1"/>
    <xf numFmtId="40" fontId="10" fillId="0" borderId="0" xfId="26" quotePrefix="1" applyNumberFormat="1" applyFont="1" applyFill="1" applyAlignment="1" applyProtection="1"/>
    <xf numFmtId="40" fontId="10" fillId="0" borderId="0" xfId="26" quotePrefix="1" applyNumberFormat="1" applyFont="1" applyFill="1" applyAlignment="1" applyProtection="1">
      <alignment horizontal="center"/>
    </xf>
    <xf numFmtId="187" fontId="18" fillId="0" borderId="0" xfId="25" applyNumberFormat="1" applyFont="1" applyFill="1" applyAlignment="1">
      <alignment horizontal="left"/>
    </xf>
    <xf numFmtId="187" fontId="18" fillId="0" borderId="0" xfId="25" applyNumberFormat="1" applyFont="1" applyFill="1" applyAlignment="1" applyProtection="1">
      <alignment horizontal="left"/>
    </xf>
    <xf numFmtId="187" fontId="18" fillId="0" borderId="0" xfId="25" applyNumberFormat="1" applyFont="1" applyFill="1" applyAlignment="1"/>
    <xf numFmtId="187" fontId="18" fillId="0" borderId="0" xfId="0" applyNumberFormat="1" applyFont="1" applyFill="1" applyAlignment="1"/>
    <xf numFmtId="187" fontId="15" fillId="0" borderId="0" xfId="0" quotePrefix="1" applyNumberFormat="1" applyFont="1" applyFill="1" applyBorder="1" applyAlignment="1"/>
    <xf numFmtId="187" fontId="15" fillId="0" borderId="0" xfId="0" applyNumberFormat="1" applyFont="1" applyFill="1" applyBorder="1" applyAlignment="1"/>
    <xf numFmtId="187" fontId="15" fillId="0" borderId="0" xfId="0" quotePrefix="1" applyNumberFormat="1" applyFont="1" applyFill="1" applyBorder="1" applyAlignment="1">
      <alignment horizontal="right"/>
    </xf>
    <xf numFmtId="40" fontId="10" fillId="0" borderId="0" xfId="25" quotePrefix="1" applyNumberFormat="1" applyFont="1" applyFill="1" applyAlignment="1">
      <alignment horizontal="left"/>
    </xf>
    <xf numFmtId="187" fontId="15" fillId="0" borderId="0" xfId="25" applyNumberFormat="1" applyFont="1" applyFill="1" applyAlignment="1">
      <alignment horizontal="center"/>
    </xf>
    <xf numFmtId="187" fontId="15" fillId="0" borderId="5" xfId="25" applyNumberFormat="1" applyFont="1" applyFill="1" applyBorder="1" applyAlignment="1">
      <alignment horizontal="center"/>
    </xf>
    <xf numFmtId="187" fontId="15" fillId="0" borderId="5" xfId="0" applyNumberFormat="1" applyFont="1" applyFill="1" applyBorder="1" applyAlignment="1">
      <alignment horizontal="center"/>
    </xf>
    <xf numFmtId="187" fontId="10" fillId="0" borderId="5" xfId="0" applyNumberFormat="1" applyFont="1" applyFill="1" applyBorder="1" applyAlignment="1">
      <alignment horizontal="center"/>
    </xf>
    <xf numFmtId="187" fontId="10" fillId="0" borderId="6" xfId="0" applyNumberFormat="1" applyFont="1" applyFill="1" applyBorder="1" applyAlignment="1">
      <alignment horizontal="center"/>
    </xf>
    <xf numFmtId="187" fontId="10" fillId="0" borderId="0" xfId="0" quotePrefix="1" applyNumberFormat="1" applyFont="1" applyFill="1" applyAlignment="1">
      <alignment horizontal="center"/>
    </xf>
    <xf numFmtId="187" fontId="6" fillId="0" borderId="0" xfId="0" applyNumberFormat="1" applyFont="1" applyFill="1" applyAlignment="1">
      <alignment horizontal="center"/>
    </xf>
    <xf numFmtId="2" fontId="6" fillId="0" borderId="0" xfId="0" applyNumberFormat="1" applyFont="1" applyFill="1" applyAlignment="1">
      <alignment horizontal="right"/>
    </xf>
    <xf numFmtId="187" fontId="15" fillId="0" borderId="0" xfId="0" applyNumberFormat="1" applyFont="1" applyFill="1" applyAlignment="1"/>
    <xf numFmtId="2" fontId="10" fillId="0" borderId="6" xfId="0" applyNumberFormat="1" applyFont="1" applyFill="1" applyBorder="1" applyAlignment="1">
      <alignment horizontal="center"/>
    </xf>
    <xf numFmtId="2" fontId="10" fillId="0" borderId="5" xfId="0" applyNumberFormat="1" applyFont="1" applyFill="1" applyBorder="1" applyAlignment="1">
      <alignment horizontal="center"/>
    </xf>
    <xf numFmtId="43" fontId="6" fillId="0" borderId="0" xfId="4" applyFont="1" applyFill="1" applyAlignment="1"/>
    <xf numFmtId="187" fontId="6" fillId="0" borderId="1" xfId="0" applyNumberFormat="1" applyFont="1" applyFill="1" applyBorder="1" applyAlignment="1"/>
    <xf numFmtId="43" fontId="6" fillId="0" borderId="1" xfId="4" applyFont="1" applyFill="1" applyBorder="1" applyAlignment="1"/>
    <xf numFmtId="187" fontId="6" fillId="0" borderId="0" xfId="9" applyNumberFormat="1" applyFont="1" applyFill="1" applyAlignment="1"/>
    <xf numFmtId="187" fontId="6" fillId="0" borderId="6" xfId="0" applyNumberFormat="1" applyFont="1" applyFill="1" applyBorder="1" applyAlignment="1"/>
    <xf numFmtId="187" fontId="6" fillId="0" borderId="0" xfId="0" applyNumberFormat="1" applyFont="1" applyFill="1" applyBorder="1" applyAlignment="1"/>
    <xf numFmtId="187" fontId="6" fillId="0" borderId="3" xfId="0" applyNumberFormat="1" applyFont="1" applyFill="1" applyBorder="1" applyAlignment="1"/>
    <xf numFmtId="43" fontId="6" fillId="0" borderId="0" xfId="1" applyFont="1" applyFill="1" applyAlignment="1"/>
    <xf numFmtId="187" fontId="6" fillId="0" borderId="2" xfId="0" applyNumberFormat="1" applyFont="1" applyFill="1" applyBorder="1" applyAlignment="1"/>
    <xf numFmtId="2" fontId="6" fillId="0" borderId="0" xfId="0" applyNumberFormat="1" applyFont="1" applyFill="1" applyAlignment="1"/>
    <xf numFmtId="187" fontId="6" fillId="0" borderId="4" xfId="0" applyNumberFormat="1" applyFont="1" applyFill="1" applyBorder="1" applyAlignment="1"/>
    <xf numFmtId="187" fontId="6" fillId="0" borderId="0" xfId="0" quotePrefix="1" applyNumberFormat="1" applyFont="1" applyFill="1" applyAlignment="1">
      <alignment horizontal="center"/>
    </xf>
    <xf numFmtId="2" fontId="6" fillId="0" borderId="6" xfId="0" applyNumberFormat="1" applyFont="1" applyFill="1" applyBorder="1" applyAlignment="1">
      <alignment horizontal="center"/>
    </xf>
    <xf numFmtId="2" fontId="6" fillId="0" borderId="5" xfId="0" applyNumberFormat="1" applyFont="1" applyFill="1" applyBorder="1" applyAlignment="1">
      <alignment horizontal="center"/>
    </xf>
    <xf numFmtId="39" fontId="15" fillId="0" borderId="0" xfId="10" applyNumberFormat="1" applyFont="1" applyFill="1" applyAlignment="1"/>
    <xf numFmtId="39" fontId="10" fillId="0" borderId="0" xfId="10" applyNumberFormat="1" applyFont="1" applyFill="1" applyAlignment="1"/>
    <xf numFmtId="39" fontId="10" fillId="0" borderId="0" xfId="17" applyNumberFormat="1" applyFont="1" applyFill="1"/>
    <xf numFmtId="39" fontId="10" fillId="0" borderId="0" xfId="18" applyNumberFormat="1" applyFont="1" applyFill="1"/>
    <xf numFmtId="39" fontId="10" fillId="0" borderId="0" xfId="17" applyNumberFormat="1" applyFont="1" applyFill="1" applyBorder="1"/>
    <xf numFmtId="39" fontId="10" fillId="0" borderId="0" xfId="18" applyNumberFormat="1" applyFont="1" applyFill="1" applyBorder="1"/>
    <xf numFmtId="39" fontId="15" fillId="0" borderId="0" xfId="0" applyNumberFormat="1" applyFont="1" applyFill="1" applyAlignment="1"/>
    <xf numFmtId="39" fontId="10" fillId="0" borderId="0" xfId="4" quotePrefix="1" applyNumberFormat="1" applyFont="1" applyFill="1" applyAlignment="1">
      <alignment horizontal="center"/>
    </xf>
    <xf numFmtId="39" fontId="15" fillId="0" borderId="0" xfId="10" applyNumberFormat="1" applyFont="1" applyFill="1"/>
    <xf numFmtId="39" fontId="10" fillId="0" borderId="0" xfId="0" applyNumberFormat="1" applyFont="1" applyFill="1" applyAlignment="1">
      <alignment horizontal="left" indent="3"/>
    </xf>
    <xf numFmtId="40" fontId="8" fillId="0" borderId="0" xfId="0" quotePrefix="1" applyNumberFormat="1" applyFont="1" applyFill="1" applyAlignment="1">
      <alignment horizontal="left" indent="1"/>
    </xf>
    <xf numFmtId="194" fontId="10" fillId="0" borderId="0" xfId="9" applyNumberFormat="1" applyFont="1" applyFill="1"/>
    <xf numFmtId="194" fontId="15" fillId="0" borderId="0" xfId="9" quotePrefix="1" applyNumberFormat="1" applyFont="1" applyFill="1" applyAlignment="1">
      <alignment horizontal="left"/>
    </xf>
    <xf numFmtId="194" fontId="15" fillId="0" borderId="0" xfId="9" applyNumberFormat="1" applyFont="1" applyFill="1"/>
    <xf numFmtId="194" fontId="15" fillId="0" borderId="0" xfId="0" applyNumberFormat="1" applyFont="1" applyFill="1"/>
    <xf numFmtId="194" fontId="10" fillId="0" borderId="0" xfId="9" applyNumberFormat="1" applyFont="1" applyFill="1" applyAlignment="1"/>
    <xf numFmtId="194" fontId="10" fillId="0" borderId="5" xfId="9" applyNumberFormat="1" applyFont="1" applyFill="1" applyBorder="1" applyAlignment="1"/>
    <xf numFmtId="194" fontId="10" fillId="0" borderId="0" xfId="9" applyNumberFormat="1" applyFont="1" applyFill="1" applyAlignment="1">
      <alignment horizontal="center"/>
    </xf>
    <xf numFmtId="194" fontId="10" fillId="0" borderId="7" xfId="9" applyNumberFormat="1" applyFont="1" applyFill="1" applyBorder="1" applyAlignment="1"/>
    <xf numFmtId="194" fontId="10" fillId="0" borderId="7" xfId="9" applyNumberFormat="1" applyFont="1" applyFill="1" applyBorder="1"/>
    <xf numFmtId="194" fontId="10" fillId="0" borderId="0" xfId="9" quotePrefix="1" applyNumberFormat="1" applyFont="1" applyFill="1" applyBorder="1" applyAlignment="1"/>
    <xf numFmtId="0" fontId="10" fillId="0" borderId="0" xfId="9" quotePrefix="1" applyNumberFormat="1" applyFont="1" applyFill="1" applyBorder="1" applyAlignment="1">
      <alignment horizontal="center"/>
    </xf>
    <xf numFmtId="43" fontId="10" fillId="0" borderId="0" xfId="1" quotePrefix="1" applyFont="1" applyFill="1" applyBorder="1" applyAlignment="1"/>
    <xf numFmtId="194" fontId="10" fillId="0" borderId="5" xfId="9" quotePrefix="1" applyNumberFormat="1" applyFont="1" applyFill="1" applyBorder="1" applyAlignment="1"/>
    <xf numFmtId="194" fontId="10" fillId="0" borderId="7" xfId="9" quotePrefix="1" applyNumberFormat="1" applyFont="1" applyFill="1" applyBorder="1" applyAlignment="1"/>
    <xf numFmtId="43" fontId="10" fillId="0" borderId="7" xfId="9" quotePrefix="1" applyNumberFormat="1" applyFont="1" applyFill="1" applyBorder="1" applyAlignment="1"/>
    <xf numFmtId="194" fontId="10" fillId="0" borderId="0" xfId="9" applyNumberFormat="1" applyFont="1" applyFill="1" applyBorder="1"/>
    <xf numFmtId="194" fontId="10" fillId="0" borderId="5" xfId="9" applyNumberFormat="1" applyFont="1" applyFill="1" applyBorder="1"/>
    <xf numFmtId="194" fontId="15" fillId="0" borderId="3" xfId="9" applyNumberFormat="1" applyFont="1" applyFill="1" applyBorder="1"/>
    <xf numFmtId="194" fontId="15" fillId="0" borderId="0" xfId="9" applyNumberFormat="1" applyFont="1" applyFill="1" applyBorder="1"/>
    <xf numFmtId="194" fontId="10" fillId="0" borderId="3" xfId="9" applyNumberFormat="1" applyFont="1" applyFill="1" applyBorder="1"/>
    <xf numFmtId="9" fontId="10" fillId="0" borderId="0" xfId="20" applyFont="1" applyFill="1" applyAlignment="1">
      <alignment horizontal="center"/>
    </xf>
    <xf numFmtId="194" fontId="24" fillId="0" borderId="0" xfId="9" applyNumberFormat="1" applyFont="1" applyFill="1" applyBorder="1"/>
    <xf numFmtId="10" fontId="10" fillId="0" borderId="0" xfId="20" applyNumberFormat="1" applyFont="1" applyFill="1" applyAlignment="1">
      <alignment horizontal="center"/>
    </xf>
    <xf numFmtId="196" fontId="10" fillId="0" borderId="5" xfId="0" applyNumberFormat="1" applyFont="1" applyFill="1" applyBorder="1"/>
    <xf numFmtId="194" fontId="10" fillId="0" borderId="0" xfId="0" applyNumberFormat="1" applyFont="1" applyFill="1" applyBorder="1" applyAlignment="1"/>
    <xf numFmtId="43" fontId="10" fillId="0" borderId="0" xfId="4" quotePrefix="1" applyFont="1" applyFill="1" applyAlignment="1">
      <alignment horizontal="center"/>
    </xf>
    <xf numFmtId="43" fontId="10" fillId="0" borderId="0" xfId="4" applyFont="1" applyFill="1" applyAlignment="1">
      <alignment horizontal="left"/>
    </xf>
    <xf numFmtId="39" fontId="10" fillId="0" borderId="0" xfId="25" applyNumberFormat="1" applyFont="1" applyFill="1" applyAlignment="1" applyProtection="1">
      <alignment horizontal="left"/>
    </xf>
    <xf numFmtId="43" fontId="10" fillId="0" borderId="0" xfId="4" applyFont="1" applyFill="1" applyBorder="1" applyAlignment="1"/>
    <xf numFmtId="39" fontId="15" fillId="0" borderId="0" xfId="25" applyNumberFormat="1" applyFont="1" applyFill="1" applyAlignment="1"/>
    <xf numFmtId="187" fontId="18" fillId="0" borderId="0" xfId="0" quotePrefix="1" applyNumberFormat="1" applyFont="1" applyFill="1" applyAlignment="1"/>
    <xf numFmtId="187" fontId="18" fillId="0" borderId="0" xfId="0" applyNumberFormat="1" applyFont="1" applyFill="1" applyBorder="1" applyAlignment="1"/>
    <xf numFmtId="188" fontId="18" fillId="0" borderId="0" xfId="0" applyNumberFormat="1" applyFont="1" applyFill="1" applyAlignment="1">
      <alignment horizontal="left"/>
    </xf>
    <xf numFmtId="187" fontId="10" fillId="0" borderId="0" xfId="0" applyNumberFormat="1" applyFont="1" applyFill="1" applyBorder="1" applyAlignment="1">
      <alignment horizontal="center"/>
    </xf>
    <xf numFmtId="40" fontId="10" fillId="0" borderId="0" xfId="25" applyNumberFormat="1" applyFont="1" applyFill="1" applyAlignment="1">
      <alignment horizontal="center"/>
    </xf>
    <xf numFmtId="0" fontId="10" fillId="0" borderId="0" xfId="0" quotePrefix="1" applyFont="1" applyFill="1" applyAlignment="1">
      <alignment horizontal="left"/>
    </xf>
    <xf numFmtId="43" fontId="6" fillId="0" borderId="0" xfId="32" applyFont="1" applyFill="1" applyAlignment="1"/>
    <xf numFmtId="194" fontId="18" fillId="0" borderId="0" xfId="0" applyNumberFormat="1" applyFont="1" applyFill="1"/>
    <xf numFmtId="40" fontId="15" fillId="0" borderId="0" xfId="27" applyNumberFormat="1" applyFont="1" applyFill="1" applyAlignment="1">
      <alignment horizontal="left"/>
    </xf>
    <xf numFmtId="194" fontId="18" fillId="0" borderId="0" xfId="0" applyNumberFormat="1" applyFont="1" applyFill="1" applyBorder="1" applyAlignment="1">
      <alignment horizontal="center"/>
    </xf>
    <xf numFmtId="187" fontId="10" fillId="0" borderId="1" xfId="25" applyNumberFormat="1" applyFont="1" applyFill="1" applyBorder="1" applyAlignment="1"/>
    <xf numFmtId="43" fontId="10" fillId="0" borderId="0" xfId="32" applyFont="1" applyFill="1" applyAlignment="1">
      <alignment horizontal="right"/>
    </xf>
    <xf numFmtId="187" fontId="18" fillId="0" borderId="0" xfId="0" applyNumberFormat="1" applyFont="1" applyFill="1"/>
    <xf numFmtId="187" fontId="18" fillId="0" borderId="0" xfId="0" applyNumberFormat="1" applyFont="1" applyFill="1" applyBorder="1"/>
    <xf numFmtId="187" fontId="15" fillId="0" borderId="0" xfId="0" applyNumberFormat="1" applyFont="1" applyFill="1" applyBorder="1" applyAlignment="1">
      <alignment horizontal="center"/>
    </xf>
    <xf numFmtId="187" fontId="15" fillId="0" borderId="9" xfId="0" quotePrefix="1" applyNumberFormat="1" applyFont="1" applyFill="1" applyBorder="1" applyAlignment="1">
      <alignment horizontal="center"/>
    </xf>
    <xf numFmtId="187" fontId="15" fillId="0" borderId="9" xfId="25" applyNumberFormat="1" applyFont="1" applyFill="1" applyBorder="1" applyAlignment="1"/>
    <xf numFmtId="187" fontId="15" fillId="0" borderId="9" xfId="25" quotePrefix="1" applyNumberFormat="1" applyFont="1" applyFill="1" applyBorder="1" applyAlignment="1">
      <alignment horizontal="center"/>
    </xf>
    <xf numFmtId="187" fontId="15" fillId="0" borderId="10" xfId="0" quotePrefix="1" applyNumberFormat="1" applyFont="1" applyFill="1" applyBorder="1" applyAlignment="1">
      <alignment horizontal="center"/>
    </xf>
    <xf numFmtId="187" fontId="10" fillId="0" borderId="11" xfId="0" applyNumberFormat="1" applyFont="1" applyFill="1" applyBorder="1" applyAlignment="1"/>
    <xf numFmtId="187" fontId="10" fillId="0" borderId="11" xfId="0" applyNumberFormat="1" applyFont="1" applyFill="1" applyBorder="1" applyAlignment="1">
      <alignment horizontal="center"/>
    </xf>
    <xf numFmtId="194" fontId="10" fillId="0" borderId="0" xfId="38" applyNumberFormat="1" applyFont="1" applyFill="1"/>
    <xf numFmtId="203" fontId="10" fillId="0" borderId="0" xfId="38" applyNumberFormat="1" applyFont="1" applyFill="1"/>
    <xf numFmtId="203" fontId="10" fillId="0" borderId="0" xfId="38" applyNumberFormat="1" applyFont="1" applyFill="1" applyBorder="1"/>
    <xf numFmtId="203" fontId="15" fillId="0" borderId="0" xfId="38" applyNumberFormat="1" applyFont="1" applyFill="1"/>
    <xf numFmtId="40" fontId="15" fillId="0" borderId="0" xfId="0" applyNumberFormat="1" applyFont="1" applyFill="1" applyAlignment="1">
      <alignment horizontal="left"/>
    </xf>
    <xf numFmtId="39" fontId="8" fillId="0" borderId="0" xfId="25" applyNumberFormat="1" applyFont="1" applyFill="1" applyAlignment="1">
      <alignment horizontal="left"/>
    </xf>
    <xf numFmtId="203" fontId="10" fillId="0" borderId="0" xfId="25" applyNumberFormat="1" applyFont="1" applyFill="1" applyBorder="1" applyAlignment="1"/>
    <xf numFmtId="203" fontId="10" fillId="0" borderId="0" xfId="25" applyNumberFormat="1" applyFont="1" applyFill="1" applyAlignment="1"/>
    <xf numFmtId="203" fontId="10" fillId="0" borderId="0" xfId="0" applyNumberFormat="1" applyFont="1" applyFill="1" applyAlignment="1"/>
    <xf numFmtId="39" fontId="8" fillId="0" borderId="0" xfId="25" applyNumberFormat="1" applyFont="1" applyFill="1" applyAlignment="1"/>
    <xf numFmtId="194" fontId="15" fillId="0" borderId="12" xfId="0" applyNumberFormat="1" applyFont="1" applyFill="1" applyBorder="1" applyAlignment="1">
      <alignment horizontal="center"/>
    </xf>
    <xf numFmtId="2" fontId="10" fillId="0" borderId="0" xfId="32" quotePrefix="1" applyNumberFormat="1" applyFont="1" applyFill="1" applyAlignment="1">
      <alignment horizontal="center"/>
    </xf>
    <xf numFmtId="40" fontId="10" fillId="0" borderId="0" xfId="25" quotePrefix="1" applyNumberFormat="1" applyFont="1" applyFill="1" applyAlignment="1">
      <alignment horizontal="center"/>
    </xf>
    <xf numFmtId="2" fontId="10" fillId="0" borderId="0" xfId="32" applyNumberFormat="1" applyFont="1" applyFill="1" applyBorder="1" applyAlignment="1"/>
    <xf numFmtId="203" fontId="10" fillId="0" borderId="0" xfId="25" applyNumberFormat="1" applyFont="1" applyFill="1" applyAlignment="1">
      <alignment horizontal="left"/>
    </xf>
    <xf numFmtId="203" fontId="15" fillId="0" borderId="0" xfId="25" applyNumberFormat="1" applyFont="1" applyFill="1" applyAlignment="1">
      <alignment horizontal="left"/>
    </xf>
    <xf numFmtId="203" fontId="15" fillId="0" borderId="0" xfId="0" applyNumberFormat="1" applyFont="1" applyFill="1" applyAlignment="1"/>
    <xf numFmtId="187" fontId="10" fillId="0" borderId="0" xfId="38" applyNumberFormat="1" applyFont="1" applyFill="1" applyAlignment="1"/>
    <xf numFmtId="187" fontId="6" fillId="0" borderId="0" xfId="38" applyNumberFormat="1" applyFont="1" applyFill="1" applyAlignment="1"/>
    <xf numFmtId="187" fontId="6" fillId="0" borderId="1" xfId="38" applyNumberFormat="1" applyFont="1" applyFill="1" applyBorder="1" applyAlignment="1"/>
    <xf numFmtId="187" fontId="6" fillId="0" borderId="5" xfId="9" applyNumberFormat="1" applyFont="1" applyFill="1" applyBorder="1" applyAlignment="1"/>
    <xf numFmtId="187" fontId="10" fillId="0" borderId="3" xfId="25" quotePrefix="1" applyNumberFormat="1" applyFont="1" applyFill="1" applyBorder="1" applyAlignment="1">
      <alignment horizontal="right"/>
    </xf>
    <xf numFmtId="203" fontId="10" fillId="0" borderId="3" xfId="38" applyNumberFormat="1" applyFont="1" applyFill="1" applyBorder="1"/>
    <xf numFmtId="203" fontId="10" fillId="0" borderId="6" xfId="38" applyNumberFormat="1" applyFont="1" applyFill="1" applyBorder="1"/>
    <xf numFmtId="40" fontId="10" fillId="0" borderId="13" xfId="25" applyNumberFormat="1" applyFont="1" applyFill="1" applyBorder="1" applyAlignment="1">
      <alignment horizontal="center"/>
    </xf>
    <xf numFmtId="37" fontId="18" fillId="0" borderId="0" xfId="0" applyNumberFormat="1" applyFont="1" applyFill="1" applyAlignment="1"/>
    <xf numFmtId="39" fontId="18" fillId="0" borderId="0" xfId="0" applyNumberFormat="1" applyFont="1" applyFill="1" applyAlignment="1"/>
    <xf numFmtId="2" fontId="10" fillId="0" borderId="0" xfId="0" applyNumberFormat="1" applyFont="1" applyFill="1" applyAlignment="1"/>
    <xf numFmtId="187" fontId="15" fillId="0" borderId="5" xfId="25" applyNumberFormat="1" applyFont="1" applyFill="1" applyBorder="1" applyAlignment="1">
      <alignment horizontal="center"/>
    </xf>
    <xf numFmtId="187" fontId="10" fillId="0" borderId="0" xfId="0" quotePrefix="1" applyNumberFormat="1" applyFont="1" applyFill="1" applyAlignment="1">
      <alignment horizontal="center"/>
    </xf>
    <xf numFmtId="187" fontId="6" fillId="0" borderId="0" xfId="0" quotePrefix="1" applyNumberFormat="1" applyFont="1" applyFill="1" applyAlignment="1">
      <alignment horizontal="center"/>
    </xf>
    <xf numFmtId="187" fontId="18" fillId="0" borderId="0" xfId="0" applyNumberFormat="1" applyFont="1" applyFill="1" applyAlignment="1">
      <alignment horizontal="left"/>
    </xf>
    <xf numFmtId="39" fontId="15" fillId="0" borderId="0" xfId="26" applyNumberFormat="1" applyFont="1" applyFill="1" applyBorder="1" applyAlignment="1" applyProtection="1">
      <alignment vertical="center" wrapText="1"/>
    </xf>
    <xf numFmtId="39" fontId="15" fillId="0" borderId="1" xfId="26" applyNumberFormat="1" applyFont="1" applyFill="1" applyBorder="1" applyAlignment="1" applyProtection="1">
      <alignment horizontal="center" vertical="center" wrapText="1"/>
    </xf>
    <xf numFmtId="187" fontId="15" fillId="0" borderId="1" xfId="0" applyNumberFormat="1" applyFont="1" applyFill="1" applyBorder="1" applyAlignment="1">
      <alignment horizontal="center" vertical="center"/>
    </xf>
    <xf numFmtId="39" fontId="10" fillId="0" borderId="0" xfId="26" applyFont="1" applyFill="1" applyAlignment="1" applyProtection="1">
      <alignment horizontal="left"/>
    </xf>
    <xf numFmtId="194" fontId="10" fillId="0" borderId="0" xfId="25" applyNumberFormat="1" applyFont="1" applyFill="1" applyBorder="1" applyAlignment="1"/>
    <xf numFmtId="194" fontId="10" fillId="0" borderId="0" xfId="0" applyNumberFormat="1" applyFont="1" applyFill="1" applyAlignment="1"/>
    <xf numFmtId="187" fontId="26" fillId="0" borderId="0" xfId="0" applyNumberFormat="1" applyFont="1" applyFill="1" applyAlignment="1"/>
    <xf numFmtId="187" fontId="26" fillId="0" borderId="0" xfId="0" applyNumberFormat="1" applyFont="1" applyFill="1" applyBorder="1" applyAlignment="1"/>
    <xf numFmtId="196" fontId="10" fillId="0" borderId="0" xfId="26" applyNumberFormat="1" applyFont="1" applyFill="1" applyBorder="1" applyAlignment="1">
      <alignment horizontal="right"/>
    </xf>
    <xf numFmtId="196" fontId="10" fillId="0" borderId="0" xfId="0" applyNumberFormat="1" applyFont="1" applyFill="1" applyBorder="1" applyAlignment="1">
      <alignment horizontal="right"/>
    </xf>
    <xf numFmtId="189" fontId="10" fillId="0" borderId="0" xfId="25" applyNumberFormat="1" applyFont="1" applyFill="1" applyAlignment="1" applyProtection="1"/>
    <xf numFmtId="196" fontId="10" fillId="0" borderId="0" xfId="25" applyNumberFormat="1" applyFont="1" applyFill="1" applyAlignment="1" applyProtection="1"/>
    <xf numFmtId="189" fontId="10" fillId="0" borderId="5" xfId="25" applyNumberFormat="1" applyFont="1" applyFill="1" applyBorder="1" applyAlignment="1" applyProtection="1"/>
    <xf numFmtId="187" fontId="26" fillId="0" borderId="0" xfId="25" applyNumberFormat="1" applyFont="1" applyFill="1" applyAlignment="1"/>
    <xf numFmtId="196" fontId="10" fillId="0" borderId="5" xfId="0" applyNumberFormat="1" applyFont="1" applyFill="1" applyBorder="1" applyAlignment="1"/>
    <xf numFmtId="196" fontId="10" fillId="0" borderId="0" xfId="25" quotePrefix="1" applyNumberFormat="1" applyFont="1" applyFill="1" applyAlignment="1">
      <alignment horizontal="right"/>
    </xf>
    <xf numFmtId="196" fontId="10" fillId="0" borderId="0" xfId="0" applyNumberFormat="1" applyFont="1" applyFill="1" applyAlignment="1">
      <alignment horizontal="right"/>
    </xf>
    <xf numFmtId="189" fontId="10" fillId="0" borderId="5" xfId="25" quotePrefix="1" applyNumberFormat="1" applyFont="1" applyFill="1" applyBorder="1" applyAlignment="1">
      <alignment horizontal="right"/>
    </xf>
    <xf numFmtId="196" fontId="10" fillId="0" borderId="5" xfId="25" quotePrefix="1" applyNumberFormat="1" applyFont="1" applyFill="1" applyBorder="1" applyAlignment="1">
      <alignment horizontal="right"/>
    </xf>
    <xf numFmtId="196" fontId="10" fillId="0" borderId="0" xfId="9" applyNumberFormat="1" applyFont="1" applyFill="1" applyAlignment="1"/>
    <xf numFmtId="194" fontId="10" fillId="0" borderId="0" xfId="1" quotePrefix="1" applyNumberFormat="1" applyFont="1" applyFill="1" applyBorder="1" applyAlignment="1"/>
    <xf numFmtId="39" fontId="10" fillId="0" borderId="0" xfId="9" applyNumberFormat="1" applyFont="1" applyFill="1"/>
    <xf numFmtId="187" fontId="10" fillId="0" borderId="5" xfId="9" applyNumberFormat="1" applyFont="1" applyFill="1" applyBorder="1"/>
    <xf numFmtId="39" fontId="10" fillId="0" borderId="0" xfId="9" applyNumberFormat="1" applyFont="1" applyFill="1" applyBorder="1"/>
    <xf numFmtId="204" fontId="10" fillId="0" borderId="0" xfId="25" applyNumberFormat="1" applyFont="1" applyFill="1" applyAlignment="1"/>
    <xf numFmtId="204" fontId="10" fillId="0" borderId="5" xfId="0" applyNumberFormat="1" applyFont="1" applyFill="1" applyBorder="1"/>
    <xf numFmtId="2" fontId="10" fillId="0" borderId="0" xfId="0" quotePrefix="1" applyNumberFormat="1" applyFont="1" applyFill="1" applyAlignment="1">
      <alignment horizontal="center"/>
    </xf>
    <xf numFmtId="40" fontId="10" fillId="0" borderId="0" xfId="32" quotePrefix="1" applyNumberFormat="1" applyFont="1" applyFill="1" applyAlignment="1">
      <alignment horizontal="center"/>
    </xf>
    <xf numFmtId="40" fontId="10" fillId="0" borderId="0" xfId="0" applyNumberFormat="1" applyFont="1" applyFill="1" applyAlignment="1">
      <alignment horizontal="center"/>
    </xf>
    <xf numFmtId="40" fontId="10" fillId="0" borderId="0" xfId="0" quotePrefix="1" applyNumberFormat="1" applyFont="1" applyFill="1" applyAlignment="1">
      <alignment horizontal="center"/>
    </xf>
    <xf numFmtId="196" fontId="10" fillId="0" borderId="11" xfId="25" applyNumberFormat="1" applyFont="1" applyFill="1" applyBorder="1" applyAlignment="1"/>
    <xf numFmtId="2" fontId="10" fillId="0" borderId="11" xfId="32" applyNumberFormat="1" applyFont="1" applyFill="1" applyBorder="1" applyAlignment="1"/>
    <xf numFmtId="204" fontId="10" fillId="0" borderId="0" xfId="0" applyNumberFormat="1" applyFont="1" applyFill="1" applyAlignment="1"/>
    <xf numFmtId="43" fontId="10" fillId="0" borderId="0" xfId="0" applyNumberFormat="1" applyFont="1" applyFill="1" applyAlignment="1"/>
    <xf numFmtId="39" fontId="10" fillId="0" borderId="0" xfId="9" applyNumberFormat="1" applyFont="1" applyFill="1" applyAlignment="1"/>
    <xf numFmtId="187" fontId="10" fillId="0" borderId="0" xfId="4" quotePrefix="1" applyNumberFormat="1" applyFont="1" applyFill="1" applyAlignment="1">
      <alignment horizontal="center"/>
    </xf>
    <xf numFmtId="187" fontId="10" fillId="0" borderId="0" xfId="4" applyNumberFormat="1" applyFont="1" applyFill="1" applyAlignment="1">
      <alignment horizontal="left"/>
    </xf>
    <xf numFmtId="205" fontId="10" fillId="0" borderId="0" xfId="0" applyNumberFormat="1" applyFont="1" applyFill="1" applyAlignment="1"/>
    <xf numFmtId="205" fontId="18" fillId="0" borderId="0" xfId="25" quotePrefix="1" applyNumberFormat="1" applyFont="1" applyFill="1" applyBorder="1" applyAlignment="1">
      <alignment horizontal="center"/>
    </xf>
    <xf numFmtId="205" fontId="10" fillId="0" borderId="0" xfId="25" quotePrefix="1" applyNumberFormat="1" applyFont="1" applyFill="1" applyBorder="1" applyAlignment="1">
      <alignment horizontal="center"/>
    </xf>
    <xf numFmtId="205" fontId="10" fillId="0" borderId="0" xfId="0" quotePrefix="1" applyNumberFormat="1" applyFont="1" applyFill="1" applyBorder="1" applyAlignment="1">
      <alignment horizontal="center"/>
    </xf>
    <xf numFmtId="205" fontId="10" fillId="0" borderId="0" xfId="0" applyNumberFormat="1" applyFont="1" applyFill="1" applyBorder="1" applyAlignment="1">
      <alignment horizontal="center"/>
    </xf>
    <xf numFmtId="206" fontId="10" fillId="0" borderId="0" xfId="0" applyNumberFormat="1" applyFont="1" applyFill="1" applyAlignment="1"/>
    <xf numFmtId="206" fontId="10" fillId="0" borderId="0" xfId="0" applyNumberFormat="1" applyFont="1" applyFill="1" applyBorder="1" applyAlignment="1"/>
    <xf numFmtId="40" fontId="28" fillId="0" borderId="0" xfId="0" applyNumberFormat="1" applyFont="1" applyFill="1" applyAlignment="1"/>
    <xf numFmtId="187" fontId="10" fillId="0" borderId="0" xfId="0" quotePrefix="1" applyNumberFormat="1" applyFont="1" applyFill="1" applyAlignment="1">
      <alignment horizontal="right"/>
    </xf>
    <xf numFmtId="187" fontId="10" fillId="0" borderId="7" xfId="0" quotePrefix="1" applyNumberFormat="1" applyFont="1" applyFill="1" applyBorder="1" applyAlignment="1">
      <alignment horizontal="right"/>
    </xf>
    <xf numFmtId="187" fontId="26" fillId="0" borderId="0" xfId="0" quotePrefix="1" applyNumberFormat="1" applyFont="1" applyFill="1" applyAlignment="1">
      <alignment horizontal="left"/>
    </xf>
    <xf numFmtId="187" fontId="26" fillId="0" borderId="0" xfId="0" quotePrefix="1" applyNumberFormat="1" applyFont="1" applyFill="1" applyAlignment="1">
      <alignment horizontal="center"/>
    </xf>
    <xf numFmtId="187" fontId="16" fillId="0" borderId="0" xfId="0" quotePrefix="1" applyNumberFormat="1" applyFont="1" applyFill="1" applyBorder="1" applyAlignment="1">
      <alignment horizontal="center"/>
    </xf>
    <xf numFmtId="187" fontId="16" fillId="0" borderId="0" xfId="0" quotePrefix="1" applyNumberFormat="1" applyFont="1" applyFill="1" applyAlignment="1">
      <alignment horizontal="center"/>
    </xf>
    <xf numFmtId="187" fontId="26" fillId="0" borderId="5" xfId="0" quotePrefix="1" applyNumberFormat="1" applyFont="1" applyFill="1" applyBorder="1" applyAlignment="1"/>
    <xf numFmtId="187" fontId="26" fillId="0" borderId="0" xfId="0" quotePrefix="1" applyNumberFormat="1" applyFont="1" applyFill="1" applyAlignment="1"/>
    <xf numFmtId="187" fontId="26" fillId="0" borderId="0" xfId="0" applyNumberFormat="1" applyFont="1" applyFill="1" applyAlignment="1">
      <alignment horizontal="center"/>
    </xf>
    <xf numFmtId="187" fontId="26" fillId="0" borderId="7" xfId="0" quotePrefix="1" applyNumberFormat="1" applyFont="1" applyFill="1" applyBorder="1" applyAlignment="1"/>
    <xf numFmtId="187" fontId="26" fillId="0" borderId="0" xfId="0" applyNumberFormat="1" applyFont="1" applyFill="1" applyAlignment="1">
      <alignment horizontal="left"/>
    </xf>
    <xf numFmtId="40" fontId="26" fillId="0" borderId="0" xfId="25" applyNumberFormat="1" applyFont="1" applyFill="1" applyAlignment="1"/>
    <xf numFmtId="187" fontId="26" fillId="0" borderId="0" xfId="0" quotePrefix="1" applyNumberFormat="1" applyFont="1" applyFill="1" applyBorder="1" applyAlignment="1"/>
    <xf numFmtId="187" fontId="26" fillId="0" borderId="7" xfId="0" applyNumberFormat="1" applyFont="1" applyFill="1" applyBorder="1" applyAlignment="1"/>
    <xf numFmtId="40" fontId="26" fillId="0" borderId="0" xfId="25" applyNumberFormat="1" applyFont="1" applyFill="1" applyAlignment="1">
      <alignment horizontal="left"/>
    </xf>
    <xf numFmtId="187" fontId="27" fillId="0" borderId="0" xfId="38" applyNumberFormat="1" applyFont="1" applyFill="1" applyAlignment="1"/>
    <xf numFmtId="43" fontId="27" fillId="0" borderId="0" xfId="1" applyFont="1" applyFill="1" applyAlignment="1"/>
    <xf numFmtId="43" fontId="27" fillId="0" borderId="0" xfId="4" applyFont="1" applyFill="1" applyAlignment="1"/>
    <xf numFmtId="187" fontId="6" fillId="0" borderId="0" xfId="1" applyNumberFormat="1" applyFont="1" applyFill="1" applyAlignment="1"/>
    <xf numFmtId="43" fontId="6" fillId="0" borderId="0" xfId="0" applyNumberFormat="1" applyFont="1" applyFill="1" applyAlignment="1"/>
    <xf numFmtId="187" fontId="27" fillId="0" borderId="1" xfId="38" applyNumberFormat="1" applyFont="1" applyFill="1" applyBorder="1" applyAlignment="1"/>
    <xf numFmtId="43" fontId="27" fillId="0" borderId="1" xfId="1" applyFont="1" applyFill="1" applyBorder="1" applyAlignment="1"/>
    <xf numFmtId="187" fontId="6" fillId="0" borderId="5" xfId="38" applyNumberFormat="1" applyFont="1" applyFill="1" applyBorder="1" applyAlignment="1"/>
    <xf numFmtId="187" fontId="27" fillId="0" borderId="0" xfId="38" applyNumberFormat="1" applyFont="1" applyFill="1" applyBorder="1" applyAlignment="1"/>
    <xf numFmtId="39" fontId="19" fillId="0" borderId="0" xfId="0" applyNumberFormat="1" applyFont="1" applyFill="1" applyAlignment="1">
      <alignment horizontal="center"/>
    </xf>
    <xf numFmtId="187" fontId="10" fillId="0" borderId="0" xfId="25" quotePrefix="1" applyNumberFormat="1" applyFont="1" applyFill="1" applyAlignment="1" applyProtection="1">
      <alignment horizontal="center"/>
    </xf>
    <xf numFmtId="187" fontId="15" fillId="0" borderId="5" xfId="0" quotePrefix="1" applyNumberFormat="1" applyFont="1" applyFill="1" applyBorder="1" applyAlignment="1">
      <alignment horizontal="center"/>
    </xf>
    <xf numFmtId="187" fontId="15" fillId="0" borderId="5" xfId="0" applyNumberFormat="1" applyFont="1" applyFill="1" applyBorder="1" applyAlignment="1">
      <alignment horizontal="center"/>
    </xf>
    <xf numFmtId="187" fontId="10" fillId="0" borderId="5" xfId="0" applyNumberFormat="1" applyFont="1" applyFill="1" applyBorder="1" applyAlignment="1">
      <alignment horizontal="center"/>
    </xf>
    <xf numFmtId="187" fontId="10" fillId="0" borderId="6" xfId="0" applyNumberFormat="1" applyFont="1" applyFill="1" applyBorder="1" applyAlignment="1">
      <alignment horizontal="center"/>
    </xf>
    <xf numFmtId="187" fontId="10" fillId="0" borderId="0" xfId="26" quotePrefix="1" applyNumberFormat="1" applyFont="1" applyFill="1" applyAlignment="1" applyProtection="1">
      <alignment horizontal="center"/>
    </xf>
    <xf numFmtId="39" fontId="15" fillId="0" borderId="6" xfId="26" applyNumberFormat="1" applyFont="1" applyFill="1" applyBorder="1" applyAlignment="1" applyProtection="1">
      <alignment horizontal="center" vertical="center" wrapText="1"/>
    </xf>
    <xf numFmtId="39" fontId="15" fillId="0" borderId="5" xfId="26" applyNumberFormat="1" applyFont="1" applyFill="1" applyBorder="1" applyAlignment="1" applyProtection="1">
      <alignment horizontal="center" vertical="center" wrapText="1"/>
    </xf>
    <xf numFmtId="194" fontId="10" fillId="0" borderId="0" xfId="9" quotePrefix="1" applyNumberFormat="1" applyFont="1" applyFill="1" applyBorder="1" applyAlignment="1">
      <alignment horizontal="center"/>
    </xf>
    <xf numFmtId="194" fontId="10" fillId="0" borderId="0" xfId="9" applyNumberFormat="1" applyFont="1" applyFill="1" applyBorder="1" applyAlignment="1">
      <alignment horizontal="center"/>
    </xf>
    <xf numFmtId="187" fontId="10" fillId="0" borderId="0" xfId="0" quotePrefix="1" applyNumberFormat="1" applyFont="1" applyFill="1" applyAlignment="1">
      <alignment horizontal="center"/>
    </xf>
    <xf numFmtId="187" fontId="6" fillId="0" borderId="0" xfId="0" quotePrefix="1" applyNumberFormat="1" applyFont="1" applyFill="1" applyAlignment="1">
      <alignment horizontal="center"/>
    </xf>
    <xf numFmtId="39" fontId="10" fillId="0" borderId="0" xfId="0" quotePrefix="1" applyNumberFormat="1" applyFont="1" applyFill="1" applyAlignment="1">
      <alignment horizontal="center"/>
    </xf>
    <xf numFmtId="187" fontId="10" fillId="0" borderId="5" xfId="0" applyNumberFormat="1" applyFont="1" applyFill="1" applyBorder="1" applyAlignment="1">
      <alignment horizontal="center"/>
    </xf>
    <xf numFmtId="187" fontId="10" fillId="0" borderId="6" xfId="0" applyNumberFormat="1" applyFont="1" applyFill="1" applyBorder="1" applyAlignment="1">
      <alignment horizontal="center"/>
    </xf>
    <xf numFmtId="204" fontId="10" fillId="0" borderId="0" xfId="0" applyNumberFormat="1" applyFont="1" applyFill="1" applyBorder="1"/>
    <xf numFmtId="196" fontId="10" fillId="0" borderId="0" xfId="0" applyNumberFormat="1" applyFont="1" applyFill="1" applyBorder="1"/>
    <xf numFmtId="187" fontId="10" fillId="0" borderId="3" xfId="0" applyNumberFormat="1" applyFont="1" applyFill="1" applyBorder="1" applyAlignment="1"/>
    <xf numFmtId="40" fontId="10" fillId="0" borderId="0" xfId="25" applyNumberFormat="1" applyFont="1" applyFill="1" applyBorder="1" applyAlignment="1"/>
    <xf numFmtId="187" fontId="6" fillId="0" borderId="0" xfId="0" quotePrefix="1" applyNumberFormat="1" applyFont="1" applyFill="1" applyAlignment="1"/>
    <xf numFmtId="187" fontId="15" fillId="0" borderId="0" xfId="25" applyNumberFormat="1" applyFont="1" applyFill="1" applyAlignment="1" applyProtection="1">
      <alignment horizontal="left"/>
    </xf>
    <xf numFmtId="40" fontId="18" fillId="0" borderId="0" xfId="0" applyNumberFormat="1" applyFont="1" applyFill="1"/>
    <xf numFmtId="193" fontId="10" fillId="0" borderId="0" xfId="25" applyNumberFormat="1" applyFont="1" applyFill="1" applyAlignment="1" applyProtection="1">
      <alignment horizontal="center"/>
    </xf>
    <xf numFmtId="39" fontId="10" fillId="0" borderId="0" xfId="28" applyNumberFormat="1" applyFont="1" applyFill="1" applyAlignment="1" applyProtection="1">
      <alignment horizontal="center"/>
    </xf>
    <xf numFmtId="39" fontId="10" fillId="0" borderId="0" xfId="14" applyNumberFormat="1" applyFont="1" applyFill="1"/>
    <xf numFmtId="39" fontId="10" fillId="0" borderId="0" xfId="7" applyNumberFormat="1" applyFont="1" applyFill="1" applyAlignment="1" applyProtection="1">
      <alignment horizontal="left"/>
    </xf>
    <xf numFmtId="187" fontId="18" fillId="0" borderId="0" xfId="0" applyNumberFormat="1" applyFont="1" applyFill="1" applyAlignment="1">
      <alignment horizontal="center"/>
    </xf>
    <xf numFmtId="0" fontId="18" fillId="0" borderId="0" xfId="15" applyFont="1" applyFill="1" applyAlignment="1">
      <alignment horizontal="center"/>
    </xf>
    <xf numFmtId="190" fontId="18" fillId="0" borderId="0" xfId="15" applyNumberFormat="1" applyFont="1" applyFill="1"/>
    <xf numFmtId="0" fontId="18" fillId="0" borderId="0" xfId="15" applyNumberFormat="1" applyFont="1" applyFill="1" applyAlignment="1">
      <alignment horizontal="center"/>
    </xf>
    <xf numFmtId="0" fontId="18" fillId="0" borderId="0" xfId="15" applyFont="1" applyFill="1" applyBorder="1"/>
    <xf numFmtId="187" fontId="18" fillId="0" borderId="0" xfId="29" applyNumberFormat="1" applyFont="1" applyFill="1"/>
    <xf numFmtId="194" fontId="10" fillId="0" borderId="0" xfId="0" applyNumberFormat="1" applyFont="1" applyFill="1" applyBorder="1" applyAlignment="1">
      <alignment horizontal="left"/>
    </xf>
    <xf numFmtId="187" fontId="18" fillId="0" borderId="0" xfId="25" applyNumberFormat="1" applyFont="1" applyFill="1" applyAlignment="1" applyProtection="1"/>
    <xf numFmtId="187" fontId="18" fillId="0" borderId="0" xfId="25" quotePrefix="1" applyNumberFormat="1" applyFont="1" applyFill="1" applyAlignment="1" applyProtection="1">
      <alignment horizontal="center"/>
    </xf>
    <xf numFmtId="187" fontId="18" fillId="0" borderId="0" xfId="25" applyNumberFormat="1" applyFont="1" applyFill="1" applyAlignment="1" applyProtection="1">
      <alignment horizontal="center"/>
    </xf>
    <xf numFmtId="187" fontId="18" fillId="0" borderId="0" xfId="25" quotePrefix="1" applyNumberFormat="1" applyFont="1" applyFill="1" applyAlignment="1" applyProtection="1"/>
    <xf numFmtId="187" fontId="10" fillId="0" borderId="0" xfId="29" applyNumberFormat="1" applyFont="1" applyFill="1"/>
    <xf numFmtId="0" fontId="10" fillId="0" borderId="0" xfId="38" applyFont="1" applyFill="1"/>
    <xf numFmtId="0" fontId="10" fillId="0" borderId="0" xfId="15" applyFont="1" applyFill="1" applyAlignment="1">
      <alignment horizontal="center"/>
    </xf>
    <xf numFmtId="190" fontId="10" fillId="0" borderId="0" xfId="15" applyNumberFormat="1" applyFont="1" applyFill="1"/>
    <xf numFmtId="0" fontId="10" fillId="0" borderId="0" xfId="15" applyNumberFormat="1" applyFont="1" applyFill="1" applyAlignment="1">
      <alignment horizontal="center"/>
    </xf>
    <xf numFmtId="0" fontId="18" fillId="0" borderId="0" xfId="38" applyFont="1" applyFill="1"/>
    <xf numFmtId="187" fontId="10" fillId="0" borderId="0" xfId="37" applyNumberFormat="1" applyFont="1" applyFill="1"/>
    <xf numFmtId="0" fontId="10" fillId="0" borderId="0" xfId="37" applyFont="1" applyFill="1"/>
    <xf numFmtId="0" fontId="29" fillId="0" borderId="0" xfId="15" applyFont="1" applyFill="1" applyAlignment="1">
      <alignment horizontal="center"/>
    </xf>
    <xf numFmtId="0" fontId="10" fillId="0" borderId="0" xfId="36" applyFont="1" applyFill="1"/>
    <xf numFmtId="39" fontId="29" fillId="0" borderId="0" xfId="35" applyNumberFormat="1" applyFont="1" applyFill="1" applyBorder="1" applyAlignment="1">
      <alignment horizontal="left"/>
    </xf>
    <xf numFmtId="0" fontId="18" fillId="0" borderId="0" xfId="38" applyFont="1" applyFill="1" applyAlignment="1"/>
    <xf numFmtId="0" fontId="18" fillId="0" borderId="0" xfId="36" applyFont="1" applyFill="1" applyAlignment="1"/>
    <xf numFmtId="39" fontId="10" fillId="0" borderId="0" xfId="34" quotePrefix="1" applyNumberFormat="1" applyFont="1"/>
    <xf numFmtId="0" fontId="10" fillId="0" borderId="0" xfId="36" quotePrefix="1" applyFont="1" applyFill="1" applyAlignment="1">
      <alignment horizontal="center"/>
    </xf>
    <xf numFmtId="0" fontId="10" fillId="0" borderId="0" xfId="0" applyFont="1"/>
    <xf numFmtId="0" fontId="29" fillId="0" borderId="0" xfId="11" applyFont="1" applyFill="1" applyAlignment="1">
      <alignment horizontal="center"/>
    </xf>
    <xf numFmtId="0" fontId="18" fillId="0" borderId="0" xfId="0" applyFont="1"/>
    <xf numFmtId="197" fontId="30" fillId="0" borderId="0" xfId="0" quotePrefix="1" applyNumberFormat="1" applyFont="1" applyAlignment="1">
      <alignment horizontal="center"/>
    </xf>
    <xf numFmtId="0" fontId="10" fillId="0" borderId="0" xfId="28" applyNumberFormat="1" applyFont="1" applyFill="1"/>
    <xf numFmtId="39" fontId="10" fillId="0" borderId="0" xfId="36" applyNumberFormat="1" applyFont="1" applyFill="1"/>
    <xf numFmtId="39" fontId="31" fillId="0" borderId="0" xfId="35" applyNumberFormat="1" applyFont="1" applyFill="1" applyBorder="1" applyAlignment="1">
      <alignment horizontal="center"/>
    </xf>
    <xf numFmtId="39" fontId="31" fillId="0" borderId="0" xfId="14" applyNumberFormat="1" applyFont="1" applyFill="1" applyAlignment="1">
      <alignment horizontal="left"/>
    </xf>
    <xf numFmtId="39" fontId="15" fillId="0" borderId="0" xfId="7" applyNumberFormat="1" applyFont="1" applyFill="1"/>
    <xf numFmtId="39" fontId="10" fillId="0" borderId="0" xfId="25" quotePrefix="1" applyFont="1" applyFill="1" applyAlignment="1" applyProtection="1">
      <alignment horizontal="center"/>
    </xf>
    <xf numFmtId="39" fontId="29" fillId="0" borderId="0" xfId="35" applyNumberFormat="1" applyFont="1" applyFill="1" applyBorder="1" applyAlignment="1">
      <alignment horizontal="center"/>
    </xf>
    <xf numFmtId="39" fontId="29" fillId="0" borderId="0" xfId="14" applyNumberFormat="1" applyFont="1" applyFill="1" applyAlignment="1">
      <alignment horizontal="left"/>
    </xf>
    <xf numFmtId="0" fontId="10" fillId="0" borderId="0" xfId="0" applyFont="1" applyAlignment="1"/>
    <xf numFmtId="0" fontId="30" fillId="0" borderId="0" xfId="0" applyFont="1" applyAlignment="1"/>
    <xf numFmtId="0" fontId="32" fillId="0" borderId="0" xfId="0" applyFont="1" applyAlignment="1">
      <alignment wrapText="1"/>
    </xf>
    <xf numFmtId="0" fontId="10" fillId="0" borderId="0" xfId="0" applyFont="1" applyAlignment="1">
      <alignment wrapText="1"/>
    </xf>
    <xf numFmtId="0" fontId="33" fillId="0" borderId="0" xfId="0" applyFont="1" applyAlignment="1">
      <alignment wrapText="1"/>
    </xf>
    <xf numFmtId="0" fontId="29" fillId="0" borderId="0" xfId="0" applyFont="1" applyAlignment="1">
      <alignment wrapText="1"/>
    </xf>
    <xf numFmtId="0" fontId="29" fillId="0" borderId="0" xfId="0" applyFont="1" applyAlignment="1"/>
    <xf numFmtId="0" fontId="10" fillId="0" borderId="0" xfId="0" applyFont="1" applyAlignment="1">
      <alignment horizontal="center"/>
    </xf>
    <xf numFmtId="0" fontId="20" fillId="0" borderId="0" xfId="0" applyFont="1" applyAlignment="1"/>
    <xf numFmtId="194" fontId="18" fillId="0" borderId="0" xfId="0" applyNumberFormat="1" applyFont="1" applyFill="1" applyBorder="1" applyAlignment="1">
      <alignment horizontal="right"/>
    </xf>
    <xf numFmtId="39" fontId="10" fillId="0" borderId="0" xfId="25" quotePrefix="1" applyFont="1" applyFill="1" applyAlignment="1" applyProtection="1">
      <alignment horizontal="center" wrapText="1"/>
    </xf>
    <xf numFmtId="194" fontId="18" fillId="0" borderId="0" xfId="0" applyNumberFormat="1" applyFont="1" applyFill="1" applyBorder="1"/>
    <xf numFmtId="194" fontId="18" fillId="0" borderId="0" xfId="0" applyNumberFormat="1" applyFont="1" applyFill="1" applyBorder="1" applyAlignment="1"/>
    <xf numFmtId="0" fontId="18" fillId="0" borderId="0" xfId="0" applyFont="1" applyFill="1" applyAlignment="1"/>
    <xf numFmtId="39" fontId="18" fillId="0" borderId="0" xfId="25" quotePrefix="1" applyFont="1" applyFill="1" applyAlignment="1" applyProtection="1">
      <alignment horizontal="center" wrapText="1"/>
    </xf>
    <xf numFmtId="0" fontId="18" fillId="0" borderId="0" xfId="36" quotePrefix="1" applyFont="1" applyFill="1" applyAlignment="1">
      <alignment horizontal="center"/>
    </xf>
    <xf numFmtId="0" fontId="15" fillId="0" borderId="0" xfId="0" applyFont="1" applyAlignment="1"/>
    <xf numFmtId="0" fontId="10" fillId="0" borderId="0" xfId="0" applyFont="1" applyAlignment="1">
      <alignment horizontal="left"/>
    </xf>
    <xf numFmtId="0" fontId="34" fillId="0" borderId="0" xfId="0" applyFont="1" applyAlignment="1"/>
    <xf numFmtId="0" fontId="10" fillId="0" borderId="0" xfId="0" applyFont="1" applyAlignment="1">
      <alignment vertical="center"/>
    </xf>
    <xf numFmtId="0" fontId="35" fillId="0" borderId="0" xfId="0" applyFont="1" applyAlignment="1"/>
    <xf numFmtId="0" fontId="36" fillId="0" borderId="0" xfId="0" applyFont="1" applyAlignment="1"/>
    <xf numFmtId="40" fontId="15" fillId="0" borderId="0" xfId="27" applyNumberFormat="1" applyFont="1" applyFill="1" applyAlignment="1" applyProtection="1">
      <alignment horizontal="left"/>
    </xf>
    <xf numFmtId="187" fontId="10" fillId="0" borderId="0" xfId="40" applyNumberFormat="1" applyFont="1" applyFill="1" applyAlignment="1"/>
    <xf numFmtId="40" fontId="19" fillId="0" borderId="0" xfId="0" applyNumberFormat="1" applyFont="1" applyFill="1" applyBorder="1" applyAlignment="1">
      <alignment horizontal="center"/>
    </xf>
    <xf numFmtId="40" fontId="19" fillId="0" borderId="5" xfId="0" applyNumberFormat="1" applyFont="1" applyFill="1" applyBorder="1"/>
    <xf numFmtId="40" fontId="19" fillId="0" borderId="5" xfId="0" applyNumberFormat="1" applyFont="1" applyFill="1" applyBorder="1" applyAlignment="1">
      <alignment horizontal="center"/>
    </xf>
    <xf numFmtId="40" fontId="18" fillId="0" borderId="0" xfId="0" applyNumberFormat="1" applyFont="1" applyFill="1" applyAlignment="1">
      <alignment horizontal="center"/>
    </xf>
    <xf numFmtId="40" fontId="10" fillId="0" borderId="0" xfId="40" applyNumberFormat="1" applyFont="1" applyFill="1" applyAlignment="1"/>
    <xf numFmtId="39" fontId="18" fillId="0" borderId="0" xfId="26" applyNumberFormat="1" applyFont="1" applyFill="1" applyAlignment="1"/>
    <xf numFmtId="39" fontId="18" fillId="0" borderId="0" xfId="39" applyNumberFormat="1" applyFont="1" applyFill="1" applyBorder="1" applyAlignment="1"/>
    <xf numFmtId="187" fontId="18" fillId="0" borderId="0" xfId="35" applyNumberFormat="1" applyFont="1" applyFill="1"/>
    <xf numFmtId="187" fontId="18" fillId="0" borderId="0" xfId="40" applyNumberFormat="1" applyFont="1" applyFill="1" applyAlignment="1"/>
    <xf numFmtId="40" fontId="10" fillId="0" borderId="0" xfId="40" applyNumberFormat="1" applyFont="1" applyFill="1" applyAlignment="1">
      <alignment horizontal="left"/>
    </xf>
    <xf numFmtId="40" fontId="29" fillId="0" borderId="0" xfId="27" applyNumberFormat="1" applyFont="1" applyFill="1" applyAlignment="1">
      <alignment horizontal="center"/>
    </xf>
    <xf numFmtId="40" fontId="10" fillId="0" borderId="0" xfId="27" quotePrefix="1" applyNumberFormat="1" applyFont="1" applyFill="1" applyAlignment="1">
      <alignment horizontal="right"/>
    </xf>
    <xf numFmtId="40" fontId="10" fillId="0" borderId="0" xfId="27" quotePrefix="1" applyNumberFormat="1" applyFont="1" applyFill="1" applyAlignment="1">
      <alignment horizontal="center"/>
    </xf>
    <xf numFmtId="40" fontId="18" fillId="0" borderId="0" xfId="25" applyNumberFormat="1" applyFont="1" applyFill="1" applyAlignment="1" applyProtection="1">
      <alignment horizontal="left"/>
    </xf>
    <xf numFmtId="40" fontId="18" fillId="0" borderId="0" xfId="25" applyNumberFormat="1" applyFont="1" applyFill="1" applyAlignment="1"/>
    <xf numFmtId="10" fontId="18" fillId="0" borderId="0" xfId="25" applyNumberFormat="1" applyFont="1" applyFill="1" applyAlignment="1"/>
    <xf numFmtId="40" fontId="10" fillId="0" borderId="0" xfId="27" applyNumberFormat="1" applyFont="1" applyFill="1" applyAlignment="1">
      <alignment horizontal="right"/>
    </xf>
    <xf numFmtId="0" fontId="10" fillId="0" borderId="0" xfId="40" applyFont="1" applyFill="1"/>
    <xf numFmtId="39" fontId="18" fillId="0" borderId="0" xfId="26" applyNumberFormat="1" applyFont="1" applyFill="1" applyAlignment="1" applyProtection="1"/>
    <xf numFmtId="39" fontId="18" fillId="0" borderId="0" xfId="26" applyNumberFormat="1" applyFont="1" applyFill="1" applyAlignment="1">
      <alignment horizontal="center"/>
    </xf>
    <xf numFmtId="39" fontId="18" fillId="0" borderId="0" xfId="26" applyNumberFormat="1" applyFont="1" applyFill="1" applyBorder="1"/>
    <xf numFmtId="187" fontId="10" fillId="0" borderId="0" xfId="40" applyNumberFormat="1" applyFont="1" applyFill="1" applyAlignment="1">
      <alignment horizontal="left"/>
    </xf>
    <xf numFmtId="194" fontId="18" fillId="0" borderId="0" xfId="0" quotePrefix="1" applyNumberFormat="1" applyFont="1" applyFill="1" applyBorder="1" applyAlignment="1">
      <alignment horizontal="left"/>
    </xf>
    <xf numFmtId="194" fontId="18" fillId="0" borderId="0" xfId="25" applyNumberFormat="1" applyFont="1" applyFill="1" applyAlignment="1"/>
    <xf numFmtId="194" fontId="18" fillId="0" borderId="7" xfId="25" applyNumberFormat="1" applyFont="1" applyFill="1" applyBorder="1" applyAlignment="1"/>
    <xf numFmtId="194" fontId="18" fillId="0" borderId="0" xfId="0" applyNumberFormat="1" applyFont="1" applyFill="1" applyAlignment="1"/>
    <xf numFmtId="194" fontId="18" fillId="0" borderId="0" xfId="25" quotePrefix="1" applyNumberFormat="1" applyFont="1" applyFill="1" applyAlignment="1" applyProtection="1">
      <alignment horizontal="center"/>
    </xf>
    <xf numFmtId="194" fontId="18" fillId="0" borderId="0" xfId="39" quotePrefix="1" applyNumberFormat="1" applyFont="1" applyFill="1" applyAlignment="1" applyProtection="1"/>
    <xf numFmtId="194" fontId="10" fillId="0" borderId="12" xfId="0" applyNumberFormat="1" applyFont="1" applyFill="1" applyBorder="1" applyAlignment="1">
      <alignment horizontal="right"/>
    </xf>
    <xf numFmtId="194" fontId="10" fillId="0" borderId="12" xfId="0" applyNumberFormat="1" applyFont="1" applyFill="1" applyBorder="1" applyAlignment="1"/>
    <xf numFmtId="194" fontId="10" fillId="0" borderId="0" xfId="0" applyNumberFormat="1" applyFont="1" applyFill="1" applyBorder="1" applyAlignment="1">
      <alignment horizontal="right"/>
    </xf>
    <xf numFmtId="49" fontId="19" fillId="0" borderId="0" xfId="25" quotePrefix="1" applyNumberFormat="1" applyFont="1" applyFill="1" applyBorder="1" applyAlignment="1">
      <alignment horizontal="center"/>
    </xf>
    <xf numFmtId="187" fontId="19" fillId="0" borderId="0" xfId="25" applyNumberFormat="1" applyFont="1" applyFill="1" applyAlignment="1"/>
    <xf numFmtId="187" fontId="18" fillId="0" borderId="14" xfId="0" applyNumberFormat="1" applyFont="1" applyFill="1" applyBorder="1" applyAlignment="1"/>
    <xf numFmtId="187" fontId="15" fillId="0" borderId="0" xfId="27" applyNumberFormat="1" applyFont="1" applyFill="1" applyAlignment="1">
      <alignment horizontal="center"/>
    </xf>
    <xf numFmtId="187" fontId="15" fillId="0" borderId="6" xfId="27" applyNumberFormat="1" applyFont="1" applyFill="1" applyBorder="1" applyAlignment="1">
      <alignment horizontal="center"/>
    </xf>
    <xf numFmtId="188" fontId="38" fillId="0" borderId="0" xfId="0" applyNumberFormat="1" applyFont="1" applyFill="1" applyAlignment="1">
      <alignment horizontal="left"/>
    </xf>
    <xf numFmtId="187" fontId="38" fillId="0" borderId="0" xfId="25" applyNumberFormat="1" applyFont="1" applyFill="1" applyAlignment="1" applyProtection="1">
      <alignment horizontal="left"/>
    </xf>
    <xf numFmtId="187" fontId="38" fillId="0" borderId="0" xfId="0" applyNumberFormat="1" applyFont="1" applyFill="1" applyAlignment="1"/>
    <xf numFmtId="187" fontId="38" fillId="0" borderId="0" xfId="0" applyNumberFormat="1" applyFont="1" applyFill="1" applyBorder="1" applyAlignment="1"/>
    <xf numFmtId="188" fontId="10" fillId="0" borderId="0" xfId="0" applyNumberFormat="1" applyFont="1" applyFill="1" applyAlignment="1"/>
    <xf numFmtId="187" fontId="27" fillId="0" borderId="0" xfId="0" applyNumberFormat="1" applyFont="1" applyFill="1" applyBorder="1"/>
    <xf numFmtId="43" fontId="27" fillId="0" borderId="0" xfId="32" applyFont="1" applyFill="1" applyAlignment="1"/>
    <xf numFmtId="187" fontId="15" fillId="0" borderId="0" xfId="25" applyNumberFormat="1" applyFont="1" applyFill="1" applyAlignment="1" applyProtection="1">
      <alignment horizontal="center"/>
    </xf>
    <xf numFmtId="39" fontId="19" fillId="0" borderId="0" xfId="0" applyNumberFormat="1" applyFont="1" applyFill="1" applyAlignment="1">
      <alignment horizontal="center"/>
    </xf>
    <xf numFmtId="187" fontId="10" fillId="0" borderId="0" xfId="25" quotePrefix="1" applyNumberFormat="1" applyFont="1" applyFill="1" applyAlignment="1" applyProtection="1">
      <alignment horizontal="center"/>
    </xf>
    <xf numFmtId="194" fontId="18" fillId="0" borderId="0" xfId="0" applyNumberFormat="1" applyFont="1" applyFill="1" applyBorder="1" applyAlignment="1">
      <alignment horizontal="center"/>
    </xf>
    <xf numFmtId="187" fontId="15" fillId="0" borderId="0" xfId="25" applyNumberFormat="1" applyFont="1" applyFill="1" applyAlignment="1">
      <alignment horizontal="center"/>
    </xf>
    <xf numFmtId="187" fontId="15" fillId="0" borderId="5" xfId="25" applyNumberFormat="1" applyFont="1" applyFill="1" applyBorder="1" applyAlignment="1">
      <alignment horizontal="center"/>
    </xf>
    <xf numFmtId="187" fontId="15" fillId="0" borderId="5" xfId="0" quotePrefix="1" applyNumberFormat="1" applyFont="1" applyFill="1" applyBorder="1" applyAlignment="1">
      <alignment horizontal="center"/>
    </xf>
    <xf numFmtId="187" fontId="15" fillId="0" borderId="5" xfId="0" applyNumberFormat="1" applyFont="1" applyFill="1" applyBorder="1" applyAlignment="1">
      <alignment horizontal="center"/>
    </xf>
    <xf numFmtId="187" fontId="10" fillId="0" borderId="5" xfId="0" applyNumberFormat="1" applyFont="1" applyFill="1" applyBorder="1" applyAlignment="1">
      <alignment horizontal="center"/>
    </xf>
    <xf numFmtId="187" fontId="10" fillId="0" borderId="6" xfId="0" applyNumberFormat="1" applyFont="1" applyFill="1" applyBorder="1" applyAlignment="1">
      <alignment horizontal="center"/>
    </xf>
    <xf numFmtId="187" fontId="10" fillId="0" borderId="0" xfId="26" quotePrefix="1" applyNumberFormat="1" applyFont="1" applyFill="1" applyAlignment="1" applyProtection="1">
      <alignment horizontal="center"/>
    </xf>
    <xf numFmtId="187" fontId="15" fillId="0" borderId="1" xfId="0" applyNumberFormat="1" applyFont="1" applyFill="1" applyBorder="1" applyAlignment="1">
      <alignment horizontal="center"/>
    </xf>
    <xf numFmtId="39" fontId="15" fillId="0" borderId="6" xfId="26" applyNumberFormat="1" applyFont="1" applyFill="1" applyBorder="1" applyAlignment="1" applyProtection="1">
      <alignment horizontal="center" vertical="center" wrapText="1"/>
    </xf>
    <xf numFmtId="39" fontId="15" fillId="0" borderId="5" xfId="26" applyNumberFormat="1" applyFont="1" applyFill="1" applyBorder="1" applyAlignment="1" applyProtection="1">
      <alignment horizontal="center" vertical="center" wrapText="1"/>
    </xf>
    <xf numFmtId="39" fontId="15" fillId="0" borderId="6" xfId="26" applyNumberFormat="1" applyFont="1" applyFill="1" applyBorder="1" applyAlignment="1" applyProtection="1">
      <alignment horizontal="center" vertical="center"/>
    </xf>
    <xf numFmtId="39" fontId="15" fillId="0" borderId="5" xfId="26" applyNumberFormat="1" applyFont="1" applyFill="1" applyBorder="1" applyAlignment="1" applyProtection="1">
      <alignment horizontal="center" vertical="center"/>
    </xf>
    <xf numFmtId="40" fontId="15" fillId="0" borderId="6" xfId="26" applyNumberFormat="1" applyFont="1" applyFill="1" applyBorder="1" applyAlignment="1">
      <alignment horizontal="center" vertical="center" wrapText="1"/>
    </xf>
    <xf numFmtId="40" fontId="15" fillId="0" borderId="5" xfId="26" applyNumberFormat="1" applyFont="1" applyFill="1" applyBorder="1" applyAlignment="1">
      <alignment horizontal="center" vertical="center" wrapText="1"/>
    </xf>
    <xf numFmtId="194" fontId="10" fillId="0" borderId="0" xfId="9" quotePrefix="1" applyNumberFormat="1" applyFont="1" applyFill="1" applyBorder="1" applyAlignment="1">
      <alignment horizontal="center"/>
    </xf>
    <xf numFmtId="194" fontId="10" fillId="0" borderId="0" xfId="9" applyNumberFormat="1" applyFont="1" applyFill="1" applyBorder="1" applyAlignment="1">
      <alignment horizontal="center"/>
    </xf>
    <xf numFmtId="40" fontId="8" fillId="0" borderId="0" xfId="25" quotePrefix="1" applyNumberFormat="1" applyFont="1" applyFill="1" applyAlignment="1" applyProtection="1">
      <alignment horizontal="center"/>
    </xf>
    <xf numFmtId="187" fontId="10" fillId="0" borderId="0" xfId="0" quotePrefix="1" applyNumberFormat="1" applyFont="1" applyFill="1" applyAlignment="1">
      <alignment horizontal="center"/>
    </xf>
    <xf numFmtId="187" fontId="6" fillId="0" borderId="0" xfId="0" quotePrefix="1" applyNumberFormat="1" applyFont="1" applyFill="1" applyAlignment="1">
      <alignment horizontal="center"/>
    </xf>
    <xf numFmtId="39" fontId="10" fillId="0" borderId="0" xfId="0" quotePrefix="1" applyNumberFormat="1" applyFont="1" applyFill="1" applyAlignment="1">
      <alignment horizontal="center"/>
    </xf>
  </cellXfs>
  <cellStyles count="41">
    <cellStyle name="Comma" xfId="32" builtinId="3"/>
    <cellStyle name="Comma 2" xfId="1"/>
    <cellStyle name="Comma 2 2" xfId="2"/>
    <cellStyle name="Comma 2 3" xfId="33"/>
    <cellStyle name="Comma 3" xfId="3"/>
    <cellStyle name="Comma 4" xfId="4"/>
    <cellStyle name="Comma 8" xfId="39"/>
    <cellStyle name="comma zerodec" xfId="5"/>
    <cellStyle name="Currency1" xfId="6"/>
    <cellStyle name="Currency1 28" xfId="7"/>
    <cellStyle name="Dollar (zero dec)" xfId="8"/>
    <cellStyle name="Normal" xfId="0" builtinId="0"/>
    <cellStyle name="Normal 2" xfId="9"/>
    <cellStyle name="Normal 2 10" xfId="38"/>
    <cellStyle name="Normal 2 2" xfId="10"/>
    <cellStyle name="Normal 2 2 5" xfId="40"/>
    <cellStyle name="Normal 3" xfId="11"/>
    <cellStyle name="Normal 4" xfId="12"/>
    <cellStyle name="Normal 45" xfId="13"/>
    <cellStyle name="Normal 6" xfId="36"/>
    <cellStyle name="Normal 8 2" xfId="14"/>
    <cellStyle name="Normal_C779A0245" xfId="15"/>
    <cellStyle name="Normal_Sheet1 2" xfId="16"/>
    <cellStyle name="Normal_Sheet1 3" xfId="17"/>
    <cellStyle name="Normal_Sheet1 4" xfId="18"/>
    <cellStyle name="Normal_W168-Dec'51-T3 วินท์คอม เทคโนโลยี" xfId="37"/>
    <cellStyle name="Normal_รายละเอียดงบการเงินรวม-ไม่รวม3.6" xfId="19"/>
    <cellStyle name="Percent 2" xfId="20"/>
    <cellStyle name="เครื่องหมายจุลภาค 2" xfId="21"/>
    <cellStyle name="เครื่องหมายจุลภาค 3" xfId="22"/>
    <cellStyle name="ปกติ 2" xfId="23"/>
    <cellStyle name="ปกติ 2 2" xfId="31"/>
    <cellStyle name="ปกติ 2 3" xfId="34"/>
    <cellStyle name="ปกติ 3" xfId="30"/>
    <cellStyle name="ปกติ_PK-ใบปะหน้าQ3'49" xfId="24"/>
    <cellStyle name="ปกติ_Sheet1" xfId="25"/>
    <cellStyle name="ปกติ_Sheet1 2" xfId="26"/>
    <cellStyle name="ปกติ_Sheet1 2 2" xfId="27"/>
    <cellStyle name="ปกติ_Sheet1 3 2" xfId="28"/>
    <cellStyle name="ปกติ_SPC-Dec'50-T3" xfId="29"/>
    <cellStyle name="ปกติ_SPC-Dec'50-T3 2" xfId="3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74"/>
  <sheetViews>
    <sheetView topLeftCell="A228" zoomScale="80" zoomScaleNormal="80" zoomScaleSheetLayoutView="81" workbookViewId="0">
      <selection activeCell="H239" sqref="H239"/>
    </sheetView>
  </sheetViews>
  <sheetFormatPr defaultColWidth="9.140625" defaultRowHeight="25.5" customHeight="1" x14ac:dyDescent="0.45"/>
  <cols>
    <col min="1" max="1" width="9.140625" style="21" customWidth="1"/>
    <col min="2" max="2" width="9.140625" style="21"/>
    <col min="3" max="3" width="9.140625" style="21" customWidth="1"/>
    <col min="4" max="4" width="0.85546875" style="21" customWidth="1"/>
    <col min="5" max="6" width="7.7109375" style="21" customWidth="1"/>
    <col min="7" max="7" width="0.85546875" style="21" customWidth="1"/>
    <col min="8" max="8" width="16.7109375" style="21" customWidth="1"/>
    <col min="9" max="9" width="0.85546875" style="21" customWidth="1"/>
    <col min="10" max="10" width="16.7109375" style="21" customWidth="1"/>
    <col min="11" max="11" width="0.85546875" style="21" customWidth="1"/>
    <col min="12" max="12" width="16.7109375" style="21" customWidth="1"/>
    <col min="13" max="13" width="3" style="21" customWidth="1"/>
    <col min="14" max="14" width="9.5703125" style="21" customWidth="1"/>
    <col min="15" max="16384" width="9.140625" style="21"/>
  </cols>
  <sheetData>
    <row r="1" spans="1:13" ht="27" customHeight="1" x14ac:dyDescent="0.45">
      <c r="A1" s="544" t="s">
        <v>551</v>
      </c>
      <c r="B1" s="544"/>
      <c r="C1" s="544"/>
      <c r="D1" s="544"/>
      <c r="E1" s="544"/>
      <c r="F1" s="544"/>
      <c r="G1" s="544"/>
      <c r="H1" s="544"/>
      <c r="I1" s="544"/>
      <c r="J1" s="544"/>
      <c r="K1" s="544"/>
      <c r="L1" s="544"/>
    </row>
    <row r="2" spans="1:13" ht="27" customHeight="1" x14ac:dyDescent="0.45">
      <c r="A2" s="544" t="s">
        <v>5</v>
      </c>
      <c r="B2" s="544"/>
      <c r="C2" s="544"/>
      <c r="D2" s="544"/>
      <c r="E2" s="544"/>
      <c r="F2" s="544"/>
      <c r="G2" s="544"/>
      <c r="H2" s="544"/>
      <c r="I2" s="544"/>
      <c r="J2" s="544"/>
      <c r="K2" s="544"/>
      <c r="L2" s="544"/>
    </row>
    <row r="3" spans="1:13" s="60" customFormat="1" ht="27" customHeight="1" x14ac:dyDescent="0.45">
      <c r="A3" s="545" t="s">
        <v>746</v>
      </c>
      <c r="B3" s="545"/>
      <c r="C3" s="545"/>
      <c r="D3" s="545"/>
      <c r="E3" s="545"/>
      <c r="F3" s="545"/>
      <c r="G3" s="545"/>
      <c r="H3" s="545"/>
      <c r="I3" s="545"/>
      <c r="J3" s="545"/>
      <c r="K3" s="545"/>
      <c r="L3" s="545"/>
      <c r="M3" s="64"/>
    </row>
    <row r="4" spans="1:13" ht="27" customHeight="1" x14ac:dyDescent="0.45">
      <c r="A4" s="412"/>
      <c r="B4" s="412"/>
      <c r="C4" s="412"/>
      <c r="D4" s="412"/>
      <c r="E4" s="412"/>
      <c r="F4" s="412"/>
      <c r="G4" s="412"/>
      <c r="H4" s="412"/>
      <c r="I4" s="412"/>
      <c r="J4" s="412"/>
      <c r="K4" s="412"/>
      <c r="L4" s="412"/>
    </row>
    <row r="5" spans="1:13" ht="27" customHeight="1" x14ac:dyDescent="0.45">
      <c r="A5" s="65" t="s">
        <v>6</v>
      </c>
      <c r="B5" s="66"/>
      <c r="C5" s="66"/>
      <c r="D5" s="66"/>
      <c r="E5" s="66"/>
      <c r="F5" s="66"/>
      <c r="G5" s="66"/>
      <c r="H5" s="66"/>
      <c r="I5" s="66"/>
      <c r="J5" s="66"/>
      <c r="K5" s="66"/>
    </row>
    <row r="6" spans="1:13" ht="27" customHeight="1" x14ac:dyDescent="0.45">
      <c r="A6" s="67" t="s">
        <v>247</v>
      </c>
      <c r="B6" s="66"/>
      <c r="C6" s="66"/>
      <c r="D6" s="66"/>
      <c r="E6" s="66"/>
      <c r="F6" s="66"/>
      <c r="G6" s="66"/>
      <c r="H6" s="66"/>
      <c r="I6" s="66"/>
      <c r="J6" s="66"/>
      <c r="K6" s="66"/>
      <c r="L6" s="66"/>
    </row>
    <row r="7" spans="1:13" ht="27" customHeight="1" x14ac:dyDescent="0.45">
      <c r="A7" s="67" t="s">
        <v>240</v>
      </c>
      <c r="B7" s="66"/>
      <c r="C7" s="66"/>
      <c r="D7" s="66"/>
      <c r="E7" s="66"/>
      <c r="F7" s="66"/>
      <c r="G7" s="66"/>
      <c r="H7" s="66"/>
      <c r="I7" s="66"/>
      <c r="J7" s="66"/>
      <c r="K7" s="66"/>
      <c r="L7" s="66"/>
    </row>
    <row r="8" spans="1:13" ht="27" customHeight="1" x14ac:dyDescent="0.45">
      <c r="A8" s="68" t="s">
        <v>513</v>
      </c>
      <c r="B8" s="66"/>
      <c r="C8" s="66"/>
      <c r="D8" s="66"/>
      <c r="E8" s="66"/>
      <c r="F8" s="66"/>
      <c r="G8" s="66"/>
      <c r="H8" s="66"/>
      <c r="I8" s="66"/>
      <c r="J8" s="66"/>
      <c r="K8" s="66"/>
      <c r="L8" s="66"/>
    </row>
    <row r="9" spans="1:13" ht="27" customHeight="1" x14ac:dyDescent="0.45">
      <c r="A9" s="68" t="s">
        <v>86</v>
      </c>
      <c r="B9" s="66"/>
      <c r="C9" s="66"/>
      <c r="D9" s="66"/>
      <c r="E9" s="66"/>
      <c r="F9" s="66"/>
      <c r="G9" s="66"/>
      <c r="H9" s="66"/>
      <c r="I9" s="66"/>
      <c r="J9" s="66"/>
      <c r="K9" s="66"/>
      <c r="L9" s="66"/>
    </row>
    <row r="10" spans="1:13" ht="27" customHeight="1" x14ac:dyDescent="0.45">
      <c r="A10" s="433" t="s">
        <v>467</v>
      </c>
      <c r="B10" s="60"/>
      <c r="C10" s="60"/>
      <c r="D10" s="60"/>
      <c r="E10" s="60"/>
      <c r="F10" s="60"/>
      <c r="G10" s="60"/>
      <c r="H10" s="60"/>
      <c r="I10" s="60"/>
      <c r="J10" s="60"/>
      <c r="K10" s="60"/>
      <c r="L10" s="69"/>
      <c r="M10" s="60"/>
    </row>
    <row r="11" spans="1:13" ht="27" customHeight="1" x14ac:dyDescent="0.45">
      <c r="A11" s="68" t="s">
        <v>96</v>
      </c>
      <c r="B11" s="60"/>
      <c r="C11" s="60"/>
      <c r="D11" s="60"/>
      <c r="E11" s="60"/>
      <c r="F11" s="60"/>
      <c r="G11" s="60"/>
      <c r="H11" s="60"/>
      <c r="I11" s="60"/>
      <c r="J11" s="60"/>
      <c r="K11" s="60"/>
      <c r="L11" s="69"/>
      <c r="M11" s="60"/>
    </row>
    <row r="12" spans="1:13" s="60" customFormat="1" ht="27" customHeight="1" x14ac:dyDescent="0.45">
      <c r="A12" s="70"/>
      <c r="B12" s="434" t="s">
        <v>966</v>
      </c>
      <c r="C12" s="70"/>
      <c r="D12" s="70"/>
      <c r="E12" s="70"/>
      <c r="F12" s="70"/>
      <c r="G12" s="70"/>
      <c r="H12" s="70"/>
      <c r="I12" s="70"/>
      <c r="J12" s="70"/>
      <c r="K12" s="70"/>
      <c r="L12" s="70"/>
      <c r="M12" s="70"/>
    </row>
    <row r="13" spans="1:13" s="60" customFormat="1" ht="27" customHeight="1" x14ac:dyDescent="0.45">
      <c r="A13" s="70" t="s">
        <v>747</v>
      </c>
      <c r="B13" s="70"/>
      <c r="C13" s="70"/>
      <c r="D13" s="70"/>
      <c r="E13" s="70"/>
      <c r="F13" s="70"/>
      <c r="G13" s="70"/>
      <c r="H13" s="70"/>
      <c r="I13" s="70"/>
      <c r="J13" s="70"/>
      <c r="K13" s="70"/>
      <c r="L13" s="70"/>
      <c r="M13" s="70"/>
    </row>
    <row r="14" spans="1:13" s="70" customFormat="1" ht="27" customHeight="1" x14ac:dyDescent="0.45">
      <c r="A14" s="70" t="s">
        <v>967</v>
      </c>
    </row>
    <row r="15" spans="1:13" s="70" customFormat="1" ht="27" customHeight="1" x14ac:dyDescent="0.45">
      <c r="A15" s="70" t="s">
        <v>748</v>
      </c>
    </row>
    <row r="16" spans="1:13" s="70" customFormat="1" ht="27" customHeight="1" x14ac:dyDescent="0.45">
      <c r="A16" s="71" t="s">
        <v>749</v>
      </c>
      <c r="B16" s="71"/>
      <c r="C16" s="435"/>
      <c r="D16" s="435"/>
      <c r="E16" s="435"/>
      <c r="F16" s="435"/>
      <c r="G16" s="435"/>
      <c r="H16" s="435"/>
      <c r="I16" s="435"/>
      <c r="J16" s="435"/>
      <c r="K16" s="435"/>
      <c r="L16" s="71"/>
      <c r="M16" s="71"/>
    </row>
    <row r="17" spans="1:16" s="70" customFormat="1" ht="27" customHeight="1" x14ac:dyDescent="0.45">
      <c r="A17" s="71" t="s">
        <v>750</v>
      </c>
      <c r="B17" s="71"/>
      <c r="C17" s="435"/>
      <c r="D17" s="435"/>
      <c r="E17" s="435"/>
      <c r="F17" s="435"/>
      <c r="G17" s="435"/>
      <c r="H17" s="435"/>
      <c r="I17" s="435"/>
      <c r="J17" s="435"/>
      <c r="K17" s="435"/>
      <c r="L17" s="71"/>
      <c r="M17" s="71"/>
    </row>
    <row r="18" spans="1:16" s="71" customFormat="1" ht="27" customHeight="1" x14ac:dyDescent="0.45">
      <c r="A18" s="72"/>
      <c r="B18" s="68" t="s">
        <v>246</v>
      </c>
      <c r="C18" s="436"/>
      <c r="D18" s="436"/>
      <c r="E18" s="436"/>
      <c r="F18" s="436"/>
      <c r="G18" s="437"/>
      <c r="H18" s="436"/>
      <c r="I18" s="437"/>
      <c r="J18" s="72"/>
      <c r="K18" s="72"/>
      <c r="L18" s="60"/>
      <c r="M18" s="72"/>
    </row>
    <row r="19" spans="1:16" s="72" customFormat="1" ht="27" customHeight="1" x14ac:dyDescent="0.45">
      <c r="A19" s="60" t="s">
        <v>74</v>
      </c>
      <c r="B19" s="438"/>
      <c r="C19" s="436"/>
      <c r="D19" s="436"/>
      <c r="E19" s="436"/>
      <c r="F19" s="436"/>
      <c r="G19" s="437"/>
      <c r="H19" s="436"/>
      <c r="I19" s="437"/>
      <c r="L19" s="60"/>
    </row>
    <row r="20" spans="1:16" s="72" customFormat="1" ht="27" customHeight="1" x14ac:dyDescent="0.45">
      <c r="A20" s="302"/>
      <c r="B20" s="172" t="s">
        <v>599</v>
      </c>
      <c r="C20" s="302"/>
      <c r="D20" s="302"/>
      <c r="E20" s="302"/>
      <c r="F20" s="302"/>
      <c r="G20" s="302"/>
      <c r="H20" s="302"/>
      <c r="I20" s="302"/>
      <c r="J20" s="302"/>
      <c r="K20" s="302"/>
      <c r="L20" s="439"/>
      <c r="M20" s="302"/>
    </row>
    <row r="21" spans="1:16" s="302" customFormat="1" ht="27" customHeight="1" x14ac:dyDescent="0.45">
      <c r="A21" s="175"/>
      <c r="B21" s="68" t="s">
        <v>751</v>
      </c>
      <c r="L21" s="439"/>
      <c r="O21" s="303"/>
      <c r="P21" s="303"/>
    </row>
    <row r="22" spans="1:16" s="302" customFormat="1" ht="27" customHeight="1" x14ac:dyDescent="0.45">
      <c r="A22" s="175" t="s">
        <v>752</v>
      </c>
      <c r="B22" s="175"/>
      <c r="C22" s="440"/>
      <c r="D22" s="440"/>
      <c r="E22" s="440"/>
      <c r="F22" s="441"/>
      <c r="G22" s="441"/>
      <c r="H22" s="441"/>
      <c r="I22" s="442"/>
      <c r="J22" s="442"/>
      <c r="K22" s="442"/>
      <c r="L22" s="443"/>
      <c r="M22" s="443"/>
      <c r="O22" s="303"/>
      <c r="P22" s="303"/>
    </row>
    <row r="23" spans="1:16" s="175" customFormat="1" ht="27" customHeight="1" x14ac:dyDescent="0.45">
      <c r="B23" s="68" t="s">
        <v>753</v>
      </c>
      <c r="C23" s="440"/>
      <c r="D23" s="440"/>
      <c r="E23" s="440"/>
      <c r="F23" s="441"/>
      <c r="G23" s="441"/>
      <c r="H23" s="441"/>
      <c r="I23" s="442"/>
      <c r="J23" s="442"/>
      <c r="K23" s="442"/>
      <c r="L23" s="443"/>
      <c r="M23" s="443"/>
    </row>
    <row r="24" spans="1:16" s="175" customFormat="1" ht="27" customHeight="1" x14ac:dyDescent="0.45">
      <c r="A24" s="175" t="s">
        <v>754</v>
      </c>
      <c r="B24" s="444"/>
      <c r="C24" s="440"/>
      <c r="D24" s="440"/>
      <c r="E24" s="440"/>
      <c r="F24" s="441"/>
      <c r="G24" s="441"/>
      <c r="H24" s="441"/>
      <c r="I24" s="442"/>
      <c r="J24" s="442"/>
      <c r="K24" s="442"/>
      <c r="L24" s="443"/>
      <c r="M24" s="443"/>
    </row>
    <row r="25" spans="1:16" s="175" customFormat="1" ht="27" customHeight="1" x14ac:dyDescent="0.45">
      <c r="A25" s="175" t="s">
        <v>515</v>
      </c>
      <c r="C25" s="440"/>
      <c r="D25" s="440"/>
      <c r="E25" s="440"/>
      <c r="F25" s="441"/>
      <c r="G25" s="441"/>
      <c r="H25" s="441"/>
      <c r="I25" s="442"/>
      <c r="J25" s="442"/>
      <c r="K25" s="442"/>
      <c r="L25" s="443"/>
      <c r="M25" s="443"/>
    </row>
    <row r="26" spans="1:16" s="175" customFormat="1" ht="27" customHeight="1" x14ac:dyDescent="0.45">
      <c r="A26" s="175" t="s">
        <v>514</v>
      </c>
      <c r="B26" s="68" t="s">
        <v>755</v>
      </c>
      <c r="C26" s="440"/>
      <c r="D26" s="440"/>
      <c r="E26" s="440"/>
      <c r="F26" s="441"/>
      <c r="G26" s="441"/>
      <c r="H26" s="441"/>
      <c r="I26" s="442"/>
      <c r="J26" s="442"/>
      <c r="K26" s="442"/>
      <c r="L26" s="443"/>
      <c r="M26" s="443"/>
    </row>
    <row r="27" spans="1:16" s="175" customFormat="1" ht="27" customHeight="1" x14ac:dyDescent="0.45">
      <c r="A27" s="175" t="s">
        <v>756</v>
      </c>
      <c r="B27" s="302"/>
      <c r="C27" s="302"/>
      <c r="D27" s="302"/>
      <c r="E27" s="302"/>
      <c r="F27" s="302"/>
      <c r="G27" s="302"/>
      <c r="H27" s="302"/>
      <c r="I27" s="302"/>
      <c r="J27" s="302"/>
      <c r="K27" s="302"/>
      <c r="L27" s="439"/>
      <c r="M27" s="302"/>
    </row>
    <row r="28" spans="1:16" s="175" customFormat="1" ht="27" customHeight="1" x14ac:dyDescent="0.45">
      <c r="A28" s="175" t="s">
        <v>517</v>
      </c>
      <c r="C28" s="440"/>
      <c r="D28" s="440"/>
      <c r="E28" s="440"/>
      <c r="F28" s="441"/>
      <c r="G28" s="441"/>
      <c r="H28" s="441"/>
      <c r="I28" s="442"/>
      <c r="J28" s="442"/>
      <c r="K28" s="442"/>
      <c r="L28" s="443"/>
      <c r="M28" s="443"/>
    </row>
    <row r="29" spans="1:16" s="175" customFormat="1" ht="27" customHeight="1" x14ac:dyDescent="0.45">
      <c r="A29" s="175" t="s">
        <v>757</v>
      </c>
      <c r="B29" s="444"/>
      <c r="C29" s="440"/>
      <c r="D29" s="440"/>
      <c r="E29" s="440"/>
      <c r="F29" s="441"/>
      <c r="G29" s="441"/>
      <c r="H29" s="441"/>
      <c r="I29" s="442"/>
      <c r="J29" s="442"/>
      <c r="K29" s="442"/>
      <c r="L29" s="443"/>
      <c r="M29" s="443"/>
    </row>
    <row r="30" spans="1:16" s="175" customFormat="1" ht="27" customHeight="1" x14ac:dyDescent="0.45">
      <c r="A30" s="175" t="s">
        <v>480</v>
      </c>
      <c r="B30" s="444"/>
      <c r="C30" s="440"/>
      <c r="D30" s="440"/>
      <c r="E30" s="440"/>
      <c r="F30" s="441"/>
      <c r="G30" s="441"/>
      <c r="H30" s="441"/>
      <c r="I30" s="442"/>
      <c r="J30" s="442"/>
      <c r="K30" s="442"/>
      <c r="L30" s="443"/>
      <c r="M30" s="443"/>
    </row>
    <row r="31" spans="1:16" s="175" customFormat="1" ht="29.1" customHeight="1" x14ac:dyDescent="0.45">
      <c r="A31" s="546" t="s">
        <v>516</v>
      </c>
      <c r="B31" s="546"/>
      <c r="C31" s="546"/>
      <c r="D31" s="546"/>
      <c r="E31" s="546"/>
      <c r="F31" s="546"/>
      <c r="G31" s="546"/>
      <c r="H31" s="546"/>
      <c r="I31" s="546"/>
      <c r="J31" s="546"/>
      <c r="K31" s="546"/>
      <c r="L31" s="546"/>
      <c r="M31" s="443"/>
    </row>
    <row r="32" spans="1:16" s="175" customFormat="1" ht="29.1" customHeight="1" x14ac:dyDescent="0.45">
      <c r="C32" s="440"/>
      <c r="D32" s="440"/>
      <c r="E32" s="440"/>
      <c r="F32" s="441"/>
      <c r="G32" s="441"/>
      <c r="H32" s="441"/>
      <c r="I32" s="442"/>
      <c r="J32" s="442"/>
      <c r="K32" s="442"/>
      <c r="L32" s="22" t="s">
        <v>160</v>
      </c>
      <c r="M32" s="443"/>
    </row>
    <row r="33" spans="1:13" s="175" customFormat="1" ht="29.1" customHeight="1" x14ac:dyDescent="0.45">
      <c r="B33" s="68" t="s">
        <v>518</v>
      </c>
      <c r="C33" s="440"/>
      <c r="D33" s="440"/>
      <c r="E33" s="440"/>
      <c r="F33" s="441"/>
      <c r="G33" s="441"/>
      <c r="H33" s="441"/>
      <c r="I33" s="442"/>
      <c r="J33" s="442"/>
      <c r="K33" s="442"/>
      <c r="L33" s="443"/>
      <c r="M33" s="443"/>
    </row>
    <row r="34" spans="1:13" s="175" customFormat="1" ht="29.1" customHeight="1" x14ac:dyDescent="0.45">
      <c r="A34" s="175" t="s">
        <v>520</v>
      </c>
      <c r="C34" s="440"/>
      <c r="D34" s="440"/>
      <c r="E34" s="440"/>
      <c r="F34" s="441"/>
      <c r="G34" s="441"/>
      <c r="H34" s="441"/>
      <c r="I34" s="442"/>
      <c r="J34" s="442"/>
      <c r="K34" s="442"/>
      <c r="L34" s="443"/>
      <c r="M34" s="443"/>
    </row>
    <row r="35" spans="1:13" s="175" customFormat="1" ht="29.1" customHeight="1" x14ac:dyDescent="0.45">
      <c r="A35" s="175" t="s">
        <v>519</v>
      </c>
      <c r="C35" s="440"/>
      <c r="D35" s="440"/>
      <c r="E35" s="440"/>
      <c r="F35" s="441"/>
      <c r="G35" s="441"/>
      <c r="H35" s="441"/>
      <c r="I35" s="442"/>
      <c r="J35" s="442"/>
      <c r="K35" s="442"/>
      <c r="L35" s="443"/>
      <c r="M35" s="443"/>
    </row>
    <row r="36" spans="1:13" s="175" customFormat="1" ht="29.1" customHeight="1" x14ac:dyDescent="0.45">
      <c r="A36" s="445" t="s">
        <v>950</v>
      </c>
      <c r="B36" s="446" t="s">
        <v>481</v>
      </c>
      <c r="C36" s="447"/>
      <c r="D36" s="447"/>
      <c r="E36" s="447"/>
      <c r="F36" s="423"/>
      <c r="G36" s="447"/>
      <c r="H36" s="217"/>
      <c r="I36" s="447"/>
      <c r="J36" s="447"/>
      <c r="K36" s="447"/>
      <c r="L36" s="448"/>
      <c r="M36" s="302"/>
    </row>
    <row r="37" spans="1:13" s="302" customFormat="1" ht="29.1" customHeight="1" x14ac:dyDescent="0.45">
      <c r="A37" s="445" t="s">
        <v>950</v>
      </c>
      <c r="B37" s="446" t="s">
        <v>482</v>
      </c>
      <c r="C37" s="447"/>
      <c r="D37" s="447"/>
      <c r="E37" s="447"/>
      <c r="F37" s="423"/>
      <c r="G37" s="447"/>
      <c r="H37" s="217"/>
      <c r="I37" s="447"/>
      <c r="J37" s="447"/>
      <c r="K37" s="447"/>
      <c r="L37" s="448"/>
    </row>
    <row r="38" spans="1:13" s="302" customFormat="1" ht="29.1" customHeight="1" x14ac:dyDescent="0.45">
      <c r="A38" s="217"/>
      <c r="B38" s="446" t="s">
        <v>483</v>
      </c>
      <c r="C38" s="447"/>
      <c r="D38" s="447"/>
      <c r="E38" s="447"/>
      <c r="F38" s="423"/>
      <c r="G38" s="447"/>
      <c r="H38" s="217"/>
      <c r="I38" s="447"/>
      <c r="J38" s="447"/>
      <c r="K38" s="447"/>
      <c r="L38" s="448"/>
    </row>
    <row r="39" spans="1:13" s="302" customFormat="1" ht="29.1" customHeight="1" x14ac:dyDescent="0.45">
      <c r="A39" s="445" t="s">
        <v>950</v>
      </c>
      <c r="B39" s="446" t="s">
        <v>484</v>
      </c>
      <c r="C39" s="447"/>
      <c r="D39" s="447"/>
      <c r="E39" s="447"/>
      <c r="F39" s="423"/>
      <c r="G39" s="447"/>
      <c r="H39" s="217"/>
      <c r="I39" s="447"/>
      <c r="J39" s="447"/>
      <c r="K39" s="447"/>
      <c r="L39" s="448"/>
    </row>
    <row r="40" spans="1:13" s="302" customFormat="1" ht="29.1" customHeight="1" x14ac:dyDescent="0.45">
      <c r="A40" s="284"/>
      <c r="B40" s="68" t="s">
        <v>758</v>
      </c>
      <c r="C40" s="447"/>
      <c r="D40" s="447"/>
      <c r="E40" s="447"/>
      <c r="F40" s="423"/>
      <c r="G40" s="447"/>
      <c r="H40" s="217"/>
      <c r="I40" s="447"/>
      <c r="J40" s="447"/>
      <c r="K40" s="447"/>
      <c r="L40" s="448"/>
    </row>
    <row r="41" spans="1:13" s="302" customFormat="1" ht="29.1" customHeight="1" x14ac:dyDescent="0.45">
      <c r="A41" s="217" t="s">
        <v>759</v>
      </c>
      <c r="B41" s="449"/>
      <c r="C41" s="447"/>
      <c r="D41" s="447"/>
      <c r="E41" s="447"/>
      <c r="F41" s="423"/>
      <c r="G41" s="447"/>
      <c r="H41" s="217"/>
      <c r="I41" s="447"/>
      <c r="J41" s="447"/>
      <c r="K41" s="447"/>
      <c r="L41" s="448"/>
    </row>
    <row r="42" spans="1:13" s="302" customFormat="1" ht="29.1" customHeight="1" x14ac:dyDescent="0.45">
      <c r="A42" s="217" t="s">
        <v>521</v>
      </c>
      <c r="B42" s="449"/>
      <c r="C42" s="447"/>
      <c r="D42" s="447"/>
      <c r="E42" s="447"/>
      <c r="F42" s="423"/>
      <c r="G42" s="447"/>
      <c r="H42" s="217"/>
      <c r="I42" s="447"/>
      <c r="J42" s="447"/>
      <c r="K42" s="447"/>
      <c r="L42" s="448"/>
    </row>
    <row r="43" spans="1:13" s="302" customFormat="1" ht="29.1" customHeight="1" x14ac:dyDescent="0.45">
      <c r="A43" s="217"/>
      <c r="B43" s="68" t="s">
        <v>522</v>
      </c>
      <c r="C43" s="447"/>
      <c r="D43" s="447"/>
      <c r="E43" s="447"/>
      <c r="F43" s="423"/>
      <c r="G43" s="447"/>
      <c r="H43" s="217"/>
      <c r="I43" s="447"/>
      <c r="J43" s="447"/>
      <c r="K43" s="447"/>
      <c r="L43" s="448"/>
    </row>
    <row r="44" spans="1:13" s="302" customFormat="1" ht="29.1" customHeight="1" x14ac:dyDescent="0.45">
      <c r="A44" s="217" t="s">
        <v>523</v>
      </c>
      <c r="B44" s="449"/>
      <c r="C44" s="447"/>
      <c r="D44" s="447"/>
      <c r="E44" s="447"/>
      <c r="F44" s="423"/>
      <c r="G44" s="447"/>
      <c r="H44" s="217"/>
      <c r="I44" s="447"/>
      <c r="J44" s="447"/>
      <c r="K44" s="447"/>
      <c r="L44" s="448"/>
    </row>
    <row r="45" spans="1:13" s="302" customFormat="1" ht="29.1" customHeight="1" x14ac:dyDescent="0.45">
      <c r="A45" s="450" t="s">
        <v>760</v>
      </c>
      <c r="B45" s="451"/>
      <c r="C45" s="450"/>
      <c r="D45" s="450"/>
      <c r="E45" s="452"/>
      <c r="F45" s="452"/>
      <c r="G45" s="453"/>
      <c r="H45" s="453"/>
      <c r="I45" s="453"/>
      <c r="J45" s="453"/>
      <c r="K45" s="454"/>
      <c r="L45" s="454"/>
      <c r="M45" s="454"/>
    </row>
    <row r="46" spans="1:13" s="71" customFormat="1" ht="29.1" customHeight="1" x14ac:dyDescent="0.45">
      <c r="A46" s="175"/>
      <c r="B46" s="444" t="s">
        <v>761</v>
      </c>
      <c r="C46" s="444"/>
      <c r="D46" s="175"/>
      <c r="E46" s="175"/>
      <c r="F46" s="440"/>
      <c r="G46" s="440"/>
      <c r="H46" s="441"/>
      <c r="I46" s="441"/>
      <c r="J46" s="441"/>
      <c r="K46" s="442"/>
      <c r="L46" s="442"/>
      <c r="M46" s="442"/>
    </row>
    <row r="47" spans="1:13" s="71" customFormat="1" ht="29.1" customHeight="1" x14ac:dyDescent="0.45">
      <c r="A47" s="444" t="s">
        <v>762</v>
      </c>
      <c r="B47" s="175"/>
      <c r="C47" s="444"/>
      <c r="D47" s="175"/>
      <c r="E47" s="175"/>
      <c r="F47" s="440"/>
      <c r="G47" s="440"/>
      <c r="H47" s="441"/>
      <c r="I47" s="441"/>
      <c r="J47" s="441"/>
      <c r="K47" s="442"/>
      <c r="L47" s="442"/>
      <c r="M47" s="442"/>
    </row>
    <row r="48" spans="1:13" s="71" customFormat="1" ht="29.1" customHeight="1" x14ac:dyDescent="0.45">
      <c r="A48" s="444" t="s">
        <v>763</v>
      </c>
      <c r="B48" s="175"/>
      <c r="C48" s="455"/>
      <c r="D48" s="175"/>
      <c r="E48" s="175"/>
      <c r="F48" s="440"/>
      <c r="G48" s="440"/>
      <c r="H48" s="441"/>
      <c r="I48" s="441"/>
      <c r="J48" s="441"/>
      <c r="K48" s="442"/>
      <c r="L48" s="442"/>
      <c r="M48" s="442"/>
    </row>
    <row r="49" spans="1:13" s="71" customFormat="1" ht="29.1" customHeight="1" x14ac:dyDescent="0.45">
      <c r="A49" s="456"/>
      <c r="B49" s="457"/>
      <c r="C49" s="198"/>
      <c r="D49" s="198"/>
      <c r="E49" s="457"/>
      <c r="F49" s="457"/>
      <c r="G49" s="457"/>
      <c r="H49" s="457"/>
      <c r="I49" s="458" t="s">
        <v>239</v>
      </c>
      <c r="J49" s="457"/>
      <c r="K49" s="459"/>
      <c r="L49" s="198"/>
      <c r="M49" s="198"/>
    </row>
    <row r="50" spans="1:13" s="71" customFormat="1" ht="29.1" customHeight="1" x14ac:dyDescent="0.45">
      <c r="A50" s="460" t="s">
        <v>951</v>
      </c>
      <c r="B50" s="198"/>
      <c r="C50" s="198"/>
      <c r="D50" s="457"/>
      <c r="E50" s="457"/>
      <c r="F50" s="457"/>
      <c r="G50" s="457"/>
      <c r="H50" s="457"/>
      <c r="I50" s="457"/>
      <c r="J50" s="457"/>
      <c r="K50" s="459"/>
      <c r="L50" s="198"/>
      <c r="M50" s="198"/>
    </row>
    <row r="51" spans="1:13" s="71" customFormat="1" ht="29.1" customHeight="1" x14ac:dyDescent="0.45">
      <c r="A51" s="198" t="s">
        <v>403</v>
      </c>
      <c r="B51" s="198"/>
      <c r="C51" s="198"/>
      <c r="D51" s="461"/>
      <c r="E51" s="462"/>
      <c r="F51" s="198" t="s">
        <v>167</v>
      </c>
      <c r="G51" s="198"/>
      <c r="H51" s="462"/>
      <c r="I51" s="462"/>
      <c r="J51" s="463"/>
      <c r="K51" s="198"/>
      <c r="L51" s="198"/>
      <c r="M51" s="464"/>
    </row>
    <row r="52" spans="1:13" s="71" customFormat="1" ht="29.1" customHeight="1" x14ac:dyDescent="0.45">
      <c r="A52" s="198" t="s">
        <v>404</v>
      </c>
      <c r="B52" s="198"/>
      <c r="C52" s="198"/>
      <c r="D52" s="461"/>
      <c r="E52" s="462"/>
      <c r="F52" s="198" t="s">
        <v>274</v>
      </c>
      <c r="G52" s="198"/>
      <c r="H52" s="462"/>
      <c r="I52" s="462"/>
      <c r="J52" s="463"/>
      <c r="K52" s="198"/>
      <c r="L52" s="198"/>
      <c r="M52" s="464"/>
    </row>
    <row r="53" spans="1:13" s="71" customFormat="1" ht="29.1" customHeight="1" x14ac:dyDescent="0.45">
      <c r="A53" s="198" t="s">
        <v>405</v>
      </c>
      <c r="B53" s="198"/>
      <c r="C53" s="198"/>
      <c r="D53" s="461"/>
      <c r="E53" s="462"/>
      <c r="F53" s="198" t="s">
        <v>168</v>
      </c>
      <c r="G53" s="198"/>
      <c r="H53" s="462"/>
      <c r="I53" s="462"/>
      <c r="J53" s="463"/>
      <c r="K53" s="198"/>
      <c r="M53" s="464"/>
    </row>
    <row r="54" spans="1:13" s="71" customFormat="1" ht="29.1" customHeight="1" x14ac:dyDescent="0.45">
      <c r="A54" s="198" t="s">
        <v>406</v>
      </c>
      <c r="B54" s="198"/>
      <c r="C54" s="198"/>
      <c r="D54" s="461"/>
      <c r="E54" s="462"/>
      <c r="F54" s="465" t="s">
        <v>393</v>
      </c>
      <c r="G54" s="198"/>
      <c r="H54" s="462"/>
      <c r="I54" s="462"/>
      <c r="J54" s="463"/>
      <c r="K54" s="198"/>
      <c r="M54" s="464"/>
    </row>
    <row r="55" spans="1:13" s="71" customFormat="1" ht="24.95" customHeight="1" x14ac:dyDescent="0.45">
      <c r="A55" s="198" t="s">
        <v>407</v>
      </c>
      <c r="B55" s="198"/>
      <c r="C55" s="198"/>
      <c r="D55" s="461"/>
      <c r="E55" s="462"/>
      <c r="F55" s="465" t="s">
        <v>275</v>
      </c>
      <c r="G55" s="198"/>
      <c r="H55" s="462"/>
      <c r="I55" s="462"/>
      <c r="J55" s="463"/>
      <c r="K55" s="198"/>
      <c r="M55" s="464"/>
    </row>
    <row r="56" spans="1:13" s="71" customFormat="1" ht="24.95" customHeight="1" x14ac:dyDescent="0.45">
      <c r="A56" s="198" t="s">
        <v>408</v>
      </c>
      <c r="B56" s="198"/>
      <c r="C56" s="198"/>
      <c r="D56" s="461"/>
      <c r="E56" s="462"/>
      <c r="F56" s="465" t="s">
        <v>276</v>
      </c>
      <c r="G56" s="198"/>
      <c r="H56" s="462"/>
      <c r="I56" s="462"/>
      <c r="J56" s="463"/>
      <c r="K56" s="198"/>
      <c r="M56" s="464"/>
    </row>
    <row r="57" spans="1:13" s="71" customFormat="1" ht="24.95" customHeight="1" x14ac:dyDescent="0.45">
      <c r="A57" s="198" t="s">
        <v>409</v>
      </c>
      <c r="B57" s="198"/>
      <c r="C57" s="198"/>
      <c r="D57" s="461"/>
      <c r="E57" s="462"/>
      <c r="F57" s="198" t="s">
        <v>277</v>
      </c>
      <c r="G57" s="198"/>
      <c r="H57" s="462"/>
      <c r="I57" s="462"/>
      <c r="J57" s="463"/>
      <c r="K57" s="198"/>
      <c r="L57" s="70"/>
      <c r="M57" s="464"/>
    </row>
    <row r="58" spans="1:13" s="71" customFormat="1" ht="24.95" customHeight="1" x14ac:dyDescent="0.45">
      <c r="A58" s="198" t="s">
        <v>410</v>
      </c>
      <c r="B58" s="198"/>
      <c r="C58" s="198"/>
      <c r="D58" s="461"/>
      <c r="E58" s="462"/>
      <c r="F58" s="465" t="s">
        <v>278</v>
      </c>
      <c r="G58" s="198"/>
      <c r="H58" s="462"/>
      <c r="I58" s="462"/>
      <c r="J58" s="463"/>
      <c r="K58" s="198"/>
      <c r="L58" s="70"/>
      <c r="M58" s="464"/>
    </row>
    <row r="59" spans="1:13" s="71" customFormat="1" ht="24.95" customHeight="1" x14ac:dyDescent="0.45">
      <c r="A59" s="198" t="s">
        <v>411</v>
      </c>
      <c r="B59" s="198"/>
      <c r="C59" s="198"/>
      <c r="D59" s="461"/>
      <c r="E59" s="462"/>
      <c r="F59" s="465" t="s">
        <v>169</v>
      </c>
      <c r="G59" s="198"/>
      <c r="H59" s="462"/>
      <c r="I59" s="462"/>
      <c r="J59" s="463"/>
      <c r="K59" s="198"/>
      <c r="L59" s="70"/>
      <c r="M59" s="464"/>
    </row>
    <row r="60" spans="1:13" s="71" customFormat="1" ht="27.75" customHeight="1" x14ac:dyDescent="0.45">
      <c r="A60" s="546" t="s">
        <v>524</v>
      </c>
      <c r="B60" s="546"/>
      <c r="C60" s="546"/>
      <c r="D60" s="546"/>
      <c r="E60" s="546"/>
      <c r="F60" s="546"/>
      <c r="G60" s="546"/>
      <c r="H60" s="546"/>
      <c r="I60" s="546"/>
      <c r="J60" s="546"/>
      <c r="K60" s="546"/>
      <c r="L60" s="546"/>
      <c r="M60" s="466"/>
    </row>
    <row r="61" spans="1:13" s="71" customFormat="1" ht="27.75" customHeight="1" x14ac:dyDescent="0.45">
      <c r="A61" s="450"/>
      <c r="G61" s="458"/>
      <c r="I61" s="467"/>
      <c r="J61" s="467"/>
      <c r="K61" s="467"/>
      <c r="L61" s="22" t="s">
        <v>160</v>
      </c>
      <c r="M61" s="466"/>
    </row>
    <row r="62" spans="1:13" s="71" customFormat="1" ht="27.75" customHeight="1" x14ac:dyDescent="0.45">
      <c r="A62" s="467"/>
      <c r="G62" s="458"/>
      <c r="I62" s="458" t="s">
        <v>239</v>
      </c>
      <c r="J62" s="467"/>
      <c r="K62" s="467"/>
      <c r="L62" s="468"/>
      <c r="M62" s="466"/>
    </row>
    <row r="63" spans="1:13" s="71" customFormat="1" ht="27.75" customHeight="1" x14ac:dyDescent="0.45">
      <c r="A63" s="460" t="s">
        <v>951</v>
      </c>
      <c r="G63" s="458"/>
      <c r="I63" s="458"/>
      <c r="J63" s="467"/>
      <c r="K63" s="467"/>
      <c r="L63" s="468"/>
      <c r="M63" s="466"/>
    </row>
    <row r="64" spans="1:13" s="71" customFormat="1" ht="27.75" customHeight="1" x14ac:dyDescent="0.45">
      <c r="A64" s="198" t="s">
        <v>412</v>
      </c>
      <c r="B64" s="198"/>
      <c r="C64" s="198"/>
      <c r="D64" s="457"/>
      <c r="E64" s="457"/>
      <c r="F64" s="198" t="s">
        <v>170</v>
      </c>
      <c r="G64" s="198"/>
      <c r="H64" s="457"/>
      <c r="I64" s="469"/>
      <c r="J64" s="470"/>
      <c r="K64" s="198"/>
      <c r="L64" s="70"/>
      <c r="M64" s="464"/>
    </row>
    <row r="65" spans="1:13" s="71" customFormat="1" ht="27.75" customHeight="1" x14ac:dyDescent="0.45">
      <c r="A65" s="198" t="s">
        <v>413</v>
      </c>
      <c r="B65" s="198"/>
      <c r="C65" s="198"/>
      <c r="D65" s="461"/>
      <c r="E65" s="462"/>
      <c r="F65" s="198" t="s">
        <v>171</v>
      </c>
      <c r="G65" s="198"/>
      <c r="H65" s="462"/>
      <c r="I65" s="462"/>
      <c r="J65" s="463"/>
      <c r="K65" s="198"/>
      <c r="L65" s="70"/>
      <c r="M65" s="464"/>
    </row>
    <row r="66" spans="1:13" s="71" customFormat="1" ht="27.75" customHeight="1" x14ac:dyDescent="0.45">
      <c r="A66" s="198" t="s">
        <v>414</v>
      </c>
      <c r="B66" s="198"/>
      <c r="C66" s="198"/>
      <c r="D66" s="461"/>
      <c r="E66" s="462"/>
      <c r="F66" s="465" t="s">
        <v>394</v>
      </c>
      <c r="G66" s="198"/>
      <c r="H66" s="462"/>
      <c r="I66" s="462"/>
      <c r="J66" s="463"/>
      <c r="K66" s="198"/>
      <c r="L66" s="70"/>
      <c r="M66" s="464"/>
    </row>
    <row r="67" spans="1:13" s="71" customFormat="1" ht="27.75" customHeight="1" x14ac:dyDescent="0.45">
      <c r="A67" s="198" t="s">
        <v>415</v>
      </c>
      <c r="B67" s="198"/>
      <c r="C67" s="198"/>
      <c r="D67" s="471"/>
      <c r="E67" s="471"/>
      <c r="F67" s="465" t="s">
        <v>279</v>
      </c>
      <c r="G67" s="198"/>
      <c r="H67" s="472"/>
      <c r="I67" s="473"/>
      <c r="J67" s="474"/>
      <c r="K67" s="198"/>
      <c r="L67" s="49"/>
      <c r="M67" s="464"/>
    </row>
    <row r="68" spans="1:13" s="71" customFormat="1" ht="27.75" customHeight="1" x14ac:dyDescent="0.45">
      <c r="A68" s="198" t="s">
        <v>416</v>
      </c>
      <c r="B68" s="198"/>
      <c r="C68" s="198"/>
      <c r="D68" s="471"/>
      <c r="E68" s="198"/>
      <c r="F68" s="465" t="s">
        <v>280</v>
      </c>
      <c r="G68" s="198"/>
      <c r="H68" s="472"/>
      <c r="I68" s="473"/>
      <c r="J68" s="474"/>
      <c r="K68" s="198"/>
      <c r="L68" s="49"/>
      <c r="M68" s="464"/>
    </row>
    <row r="69" spans="1:13" s="71" customFormat="1" ht="27.75" customHeight="1" x14ac:dyDescent="0.45">
      <c r="A69" s="198" t="s">
        <v>417</v>
      </c>
      <c r="B69" s="198"/>
      <c r="C69" s="198"/>
      <c r="D69" s="475"/>
      <c r="E69" s="198"/>
      <c r="F69" s="198" t="s">
        <v>172</v>
      </c>
      <c r="G69" s="198"/>
      <c r="H69" s="476"/>
      <c r="I69" s="72"/>
      <c r="J69" s="474"/>
      <c r="K69" s="198"/>
      <c r="L69" s="49"/>
      <c r="M69" s="464"/>
    </row>
    <row r="70" spans="1:13" s="71" customFormat="1" ht="27.75" customHeight="1" x14ac:dyDescent="0.45">
      <c r="A70" s="198" t="s">
        <v>418</v>
      </c>
      <c r="B70" s="198"/>
      <c r="C70" s="198"/>
      <c r="D70" s="475"/>
      <c r="E70" s="198"/>
      <c r="F70" s="465" t="s">
        <v>281</v>
      </c>
      <c r="G70" s="198"/>
      <c r="H70" s="476"/>
      <c r="I70" s="72"/>
      <c r="J70" s="474"/>
      <c r="K70" s="198"/>
      <c r="L70" s="49"/>
      <c r="M70" s="464"/>
    </row>
    <row r="71" spans="1:13" s="71" customFormat="1" ht="27.75" customHeight="1" x14ac:dyDescent="0.45">
      <c r="A71" s="198" t="s">
        <v>419</v>
      </c>
      <c r="B71" s="198"/>
      <c r="C71" s="198"/>
      <c r="D71" s="475"/>
      <c r="E71" s="198"/>
      <c r="F71" s="465" t="s">
        <v>282</v>
      </c>
      <c r="G71" s="198"/>
      <c r="H71" s="476"/>
      <c r="I71" s="72"/>
      <c r="J71" s="474"/>
      <c r="K71" s="198"/>
      <c r="L71" s="49"/>
      <c r="M71" s="464"/>
    </row>
    <row r="72" spans="1:13" s="71" customFormat="1" ht="27.75" customHeight="1" x14ac:dyDescent="0.45">
      <c r="A72" s="198" t="s">
        <v>420</v>
      </c>
      <c r="B72" s="198"/>
      <c r="C72" s="198"/>
      <c r="D72" s="475"/>
      <c r="E72" s="198"/>
      <c r="F72" s="465" t="s">
        <v>283</v>
      </c>
      <c r="G72" s="198"/>
      <c r="H72" s="476"/>
      <c r="I72" s="72"/>
      <c r="J72" s="474"/>
      <c r="K72" s="198"/>
      <c r="L72" s="49"/>
      <c r="M72" s="464"/>
    </row>
    <row r="73" spans="1:13" s="71" customFormat="1" ht="27.75" customHeight="1" x14ac:dyDescent="0.45">
      <c r="A73" s="198" t="s">
        <v>421</v>
      </c>
      <c r="B73" s="198"/>
      <c r="C73" s="198"/>
      <c r="D73" s="475"/>
      <c r="E73" s="198"/>
      <c r="F73" s="465" t="s">
        <v>284</v>
      </c>
      <c r="G73" s="198"/>
      <c r="H73" s="476"/>
      <c r="I73" s="72"/>
      <c r="J73" s="474"/>
      <c r="K73" s="198"/>
      <c r="L73" s="70"/>
      <c r="M73" s="464"/>
    </row>
    <row r="74" spans="1:13" s="71" customFormat="1" ht="27.75" customHeight="1" x14ac:dyDescent="0.45">
      <c r="A74" s="198" t="s">
        <v>422</v>
      </c>
      <c r="B74" s="198"/>
      <c r="C74" s="198"/>
      <c r="D74" s="475"/>
      <c r="E74" s="198"/>
      <c r="F74" s="465" t="s">
        <v>285</v>
      </c>
      <c r="G74" s="198"/>
      <c r="H74" s="476"/>
      <c r="I74" s="72"/>
      <c r="J74" s="474"/>
      <c r="K74" s="198"/>
      <c r="L74" s="70"/>
      <c r="M74" s="464"/>
    </row>
    <row r="75" spans="1:13" s="71" customFormat="1" ht="27.75" customHeight="1" x14ac:dyDescent="0.45">
      <c r="A75" s="198" t="s">
        <v>423</v>
      </c>
      <c r="B75" s="198"/>
      <c r="C75" s="198"/>
      <c r="D75" s="475"/>
      <c r="E75" s="198"/>
      <c r="F75" s="465" t="s">
        <v>286</v>
      </c>
      <c r="G75" s="198"/>
      <c r="H75" s="476"/>
      <c r="I75" s="72"/>
      <c r="J75" s="474"/>
      <c r="K75" s="198"/>
      <c r="L75" s="70"/>
      <c r="M75" s="464"/>
    </row>
    <row r="76" spans="1:13" s="71" customFormat="1" ht="27.75" customHeight="1" x14ac:dyDescent="0.45">
      <c r="A76" s="198" t="s">
        <v>424</v>
      </c>
      <c r="B76" s="198"/>
      <c r="C76" s="198"/>
      <c r="D76" s="475"/>
      <c r="E76" s="198"/>
      <c r="F76" s="477" t="s">
        <v>287</v>
      </c>
      <c r="G76" s="198"/>
      <c r="H76" s="476"/>
      <c r="I76" s="72"/>
      <c r="J76" s="474"/>
      <c r="K76" s="198"/>
      <c r="L76" s="70"/>
      <c r="M76" s="464"/>
    </row>
    <row r="77" spans="1:13" s="71" customFormat="1" ht="27.75" customHeight="1" x14ac:dyDescent="0.45">
      <c r="A77" s="198" t="s">
        <v>425</v>
      </c>
      <c r="B77" s="198"/>
      <c r="C77" s="198"/>
      <c r="D77" s="475"/>
      <c r="E77" s="198"/>
      <c r="F77" s="477" t="s">
        <v>288</v>
      </c>
      <c r="G77" s="198"/>
      <c r="H77" s="476"/>
      <c r="I77" s="72"/>
      <c r="J77" s="474"/>
      <c r="K77" s="198"/>
      <c r="L77" s="70"/>
      <c r="M77" s="464"/>
    </row>
    <row r="78" spans="1:13" s="71" customFormat="1" ht="27.75" customHeight="1" x14ac:dyDescent="0.45">
      <c r="A78" s="198" t="s">
        <v>426</v>
      </c>
      <c r="B78" s="198"/>
      <c r="C78" s="198"/>
      <c r="D78" s="475"/>
      <c r="E78" s="198"/>
      <c r="F78" s="477" t="s">
        <v>173</v>
      </c>
      <c r="G78" s="198"/>
      <c r="H78" s="476"/>
      <c r="I78" s="72"/>
      <c r="J78" s="474"/>
      <c r="K78" s="198"/>
      <c r="L78" s="70"/>
      <c r="M78" s="464"/>
    </row>
    <row r="79" spans="1:13" s="71" customFormat="1" ht="27.75" customHeight="1" x14ac:dyDescent="0.45">
      <c r="A79" s="198" t="s">
        <v>427</v>
      </c>
      <c r="B79" s="198"/>
      <c r="C79" s="198"/>
      <c r="D79" s="475"/>
      <c r="E79" s="198"/>
      <c r="F79" s="477" t="s">
        <v>289</v>
      </c>
      <c r="G79" s="198"/>
      <c r="H79" s="476"/>
      <c r="I79" s="72"/>
      <c r="J79" s="474"/>
      <c r="K79" s="198"/>
      <c r="L79" s="70"/>
      <c r="M79" s="464"/>
    </row>
    <row r="80" spans="1:13" s="71" customFormat="1" ht="27.75" customHeight="1" x14ac:dyDescent="0.45">
      <c r="A80" s="198" t="s">
        <v>428</v>
      </c>
      <c r="B80" s="198"/>
      <c r="C80" s="198"/>
      <c r="D80" s="198"/>
      <c r="E80" s="457"/>
      <c r="F80" s="198" t="s">
        <v>396</v>
      </c>
      <c r="G80" s="198"/>
      <c r="H80" s="457"/>
      <c r="I80" s="457"/>
      <c r="J80" s="457"/>
      <c r="K80" s="459"/>
      <c r="L80" s="198"/>
      <c r="M80" s="198"/>
    </row>
    <row r="81" spans="1:13" s="71" customFormat="1" ht="27.75" customHeight="1" x14ac:dyDescent="0.45">
      <c r="A81" s="478" t="s">
        <v>952</v>
      </c>
      <c r="B81" s="198"/>
      <c r="C81" s="198"/>
      <c r="D81" s="475"/>
      <c r="E81" s="198"/>
      <c r="F81" s="477"/>
      <c r="G81" s="198"/>
      <c r="H81" s="476"/>
      <c r="I81" s="72"/>
      <c r="J81" s="474"/>
      <c r="K81" s="198"/>
      <c r="L81" s="70"/>
      <c r="M81" s="464"/>
    </row>
    <row r="82" spans="1:13" s="71" customFormat="1" ht="27.75" customHeight="1" x14ac:dyDescent="0.45">
      <c r="A82" s="477" t="s">
        <v>429</v>
      </c>
      <c r="B82" s="198"/>
      <c r="C82" s="198"/>
      <c r="D82" s="479"/>
      <c r="E82" s="198"/>
      <c r="F82" s="477" t="s">
        <v>174</v>
      </c>
      <c r="G82" s="198"/>
      <c r="H82" s="480"/>
      <c r="I82" s="480"/>
      <c r="J82" s="480"/>
      <c r="K82" s="198"/>
      <c r="L82" s="49"/>
      <c r="M82" s="464"/>
    </row>
    <row r="83" spans="1:13" s="71" customFormat="1" ht="27.75" customHeight="1" x14ac:dyDescent="0.45">
      <c r="A83" s="477" t="s">
        <v>430</v>
      </c>
      <c r="B83" s="198"/>
      <c r="C83" s="198"/>
      <c r="D83" s="479"/>
      <c r="E83" s="198"/>
      <c r="F83" s="477" t="s">
        <v>175</v>
      </c>
      <c r="G83" s="198"/>
      <c r="H83" s="480"/>
      <c r="I83" s="480"/>
      <c r="J83" s="480"/>
      <c r="K83" s="198"/>
      <c r="L83" s="49"/>
      <c r="M83" s="464"/>
    </row>
    <row r="84" spans="1:13" s="71" customFormat="1" ht="27.75" customHeight="1" x14ac:dyDescent="0.45">
      <c r="A84" s="477" t="s">
        <v>431</v>
      </c>
      <c r="B84" s="198"/>
      <c r="C84" s="198"/>
      <c r="D84" s="479"/>
      <c r="E84" s="198"/>
      <c r="F84" s="477" t="s">
        <v>397</v>
      </c>
      <c r="G84" s="198"/>
      <c r="H84" s="480"/>
      <c r="I84" s="480"/>
      <c r="J84" s="480"/>
      <c r="K84" s="198"/>
      <c r="L84" s="49"/>
      <c r="M84" s="464"/>
    </row>
    <row r="85" spans="1:13" s="71" customFormat="1" ht="27.75" customHeight="1" x14ac:dyDescent="0.45">
      <c r="A85" s="477" t="s">
        <v>432</v>
      </c>
      <c r="B85" s="198"/>
      <c r="C85" s="198"/>
      <c r="D85" s="479"/>
      <c r="E85" s="198"/>
      <c r="F85" s="477" t="s">
        <v>328</v>
      </c>
      <c r="G85" s="198"/>
      <c r="H85" s="480"/>
      <c r="I85" s="480"/>
      <c r="J85" s="480"/>
      <c r="K85" s="198"/>
      <c r="L85" s="49"/>
      <c r="M85" s="464"/>
    </row>
    <row r="86" spans="1:13" s="71" customFormat="1" ht="27.75" customHeight="1" x14ac:dyDescent="0.45">
      <c r="A86" s="477" t="s">
        <v>433</v>
      </c>
      <c r="B86" s="198"/>
      <c r="C86" s="198"/>
      <c r="D86" s="479"/>
      <c r="E86" s="198"/>
      <c r="F86" s="477" t="s">
        <v>290</v>
      </c>
      <c r="G86" s="198"/>
      <c r="H86" s="480"/>
      <c r="I86" s="480"/>
      <c r="J86" s="480"/>
      <c r="K86" s="198"/>
      <c r="L86" s="49"/>
      <c r="M86" s="464"/>
    </row>
    <row r="87" spans="1:13" s="71" customFormat="1" ht="27.75" customHeight="1" x14ac:dyDescent="0.45">
      <c r="A87" s="198"/>
      <c r="B87" s="198"/>
      <c r="C87" s="198"/>
      <c r="D87" s="198"/>
      <c r="E87" s="457"/>
      <c r="F87" s="198"/>
      <c r="G87" s="198"/>
      <c r="H87" s="457"/>
      <c r="I87" s="457"/>
      <c r="J87" s="457"/>
      <c r="K87" s="459"/>
      <c r="L87" s="198"/>
      <c r="M87" s="198"/>
    </row>
    <row r="88" spans="1:13" s="71" customFormat="1" ht="33" customHeight="1" x14ac:dyDescent="0.45">
      <c r="A88" s="198"/>
      <c r="B88" s="198"/>
      <c r="C88" s="198"/>
      <c r="D88" s="198"/>
      <c r="E88" s="457"/>
      <c r="F88" s="198"/>
      <c r="G88" s="198"/>
      <c r="H88" s="457"/>
      <c r="I88" s="457"/>
      <c r="J88" s="457"/>
      <c r="K88" s="459"/>
      <c r="L88" s="198"/>
      <c r="M88" s="198"/>
    </row>
    <row r="89" spans="1:13" s="71" customFormat="1" ht="29.25" customHeight="1" x14ac:dyDescent="0.45">
      <c r="A89" s="546" t="s">
        <v>525</v>
      </c>
      <c r="B89" s="546"/>
      <c r="C89" s="546"/>
      <c r="D89" s="546"/>
      <c r="E89" s="546"/>
      <c r="F89" s="546"/>
      <c r="G89" s="546"/>
      <c r="H89" s="546"/>
      <c r="I89" s="546"/>
      <c r="J89" s="546"/>
      <c r="K89" s="546"/>
      <c r="L89" s="546"/>
      <c r="M89" s="466"/>
    </row>
    <row r="90" spans="1:13" s="71" customFormat="1" ht="29.25" customHeight="1" x14ac:dyDescent="0.45">
      <c r="A90" s="68"/>
      <c r="B90" s="21"/>
      <c r="C90" s="21"/>
      <c r="D90" s="66"/>
      <c r="E90" s="66"/>
      <c r="F90" s="66"/>
      <c r="G90" s="66"/>
      <c r="H90" s="66"/>
      <c r="I90" s="66"/>
      <c r="J90" s="66"/>
      <c r="K90" s="66"/>
      <c r="L90" s="22" t="s">
        <v>160</v>
      </c>
      <c r="M90" s="466"/>
    </row>
    <row r="91" spans="1:13" s="71" customFormat="1" ht="29.25" customHeight="1" x14ac:dyDescent="0.45">
      <c r="A91" s="467"/>
      <c r="G91" s="458"/>
      <c r="I91" s="458" t="s">
        <v>239</v>
      </c>
      <c r="J91" s="467"/>
      <c r="K91" s="467"/>
      <c r="L91" s="468"/>
      <c r="M91" s="466"/>
    </row>
    <row r="92" spans="1:13" s="71" customFormat="1" ht="29.25" customHeight="1" x14ac:dyDescent="0.45">
      <c r="A92" s="478" t="s">
        <v>952</v>
      </c>
      <c r="G92" s="458"/>
      <c r="I92" s="458"/>
      <c r="J92" s="467"/>
      <c r="K92" s="467"/>
      <c r="L92" s="468"/>
      <c r="M92" s="466"/>
    </row>
    <row r="93" spans="1:13" s="71" customFormat="1" ht="29.25" customHeight="1" x14ac:dyDescent="0.45">
      <c r="A93" s="477" t="s">
        <v>434</v>
      </c>
      <c r="B93" s="198"/>
      <c r="C93" s="198"/>
      <c r="D93" s="479"/>
      <c r="E93" s="198"/>
      <c r="F93" s="477" t="s">
        <v>176</v>
      </c>
      <c r="G93" s="198"/>
      <c r="H93" s="477"/>
      <c r="I93" s="480"/>
      <c r="J93" s="480"/>
      <c r="K93" s="198"/>
      <c r="L93" s="49"/>
      <c r="M93" s="464"/>
    </row>
    <row r="94" spans="1:13" s="71" customFormat="1" ht="29.25" customHeight="1" x14ac:dyDescent="0.45">
      <c r="A94" s="477" t="s">
        <v>435</v>
      </c>
      <c r="B94" s="198"/>
      <c r="C94" s="198"/>
      <c r="D94" s="479"/>
      <c r="E94" s="198"/>
      <c r="F94" s="477" t="s">
        <v>292</v>
      </c>
      <c r="G94" s="198"/>
      <c r="H94" s="477"/>
      <c r="I94" s="481"/>
      <c r="J94" s="481"/>
      <c r="K94" s="198"/>
      <c r="L94" s="49"/>
      <c r="M94" s="464"/>
    </row>
    <row r="95" spans="1:13" s="60" customFormat="1" ht="29.25" customHeight="1" x14ac:dyDescent="0.45">
      <c r="A95" s="477" t="s">
        <v>436</v>
      </c>
      <c r="B95" s="198"/>
      <c r="C95" s="198"/>
      <c r="D95" s="479"/>
      <c r="E95" s="198"/>
      <c r="F95" s="477" t="s">
        <v>291</v>
      </c>
      <c r="G95" s="198"/>
      <c r="H95" s="479"/>
      <c r="I95" s="480"/>
      <c r="J95" s="480"/>
      <c r="K95" s="198"/>
      <c r="L95" s="49"/>
      <c r="M95" s="464"/>
    </row>
    <row r="96" spans="1:13" s="60" customFormat="1" ht="29.25" customHeight="1" x14ac:dyDescent="0.45">
      <c r="A96" s="477" t="s">
        <v>437</v>
      </c>
      <c r="B96" s="198"/>
      <c r="C96" s="198"/>
      <c r="D96" s="479"/>
      <c r="E96" s="198"/>
      <c r="F96" s="477" t="s">
        <v>293</v>
      </c>
      <c r="G96" s="198"/>
      <c r="H96" s="477"/>
      <c r="I96" s="480"/>
      <c r="J96" s="480"/>
      <c r="K96" s="198"/>
      <c r="L96" s="49"/>
      <c r="M96" s="464"/>
    </row>
    <row r="97" spans="1:24" s="60" customFormat="1" ht="29.25" customHeight="1" x14ac:dyDescent="0.45">
      <c r="A97" s="477" t="s">
        <v>438</v>
      </c>
      <c r="B97" s="198"/>
      <c r="C97" s="198"/>
      <c r="D97" s="479"/>
      <c r="E97" s="198"/>
      <c r="F97" s="477" t="s">
        <v>294</v>
      </c>
      <c r="G97" s="198"/>
      <c r="H97" s="477"/>
      <c r="I97" s="482"/>
      <c r="J97" s="482"/>
      <c r="K97" s="198"/>
      <c r="L97" s="49"/>
      <c r="M97" s="464"/>
    </row>
    <row r="98" spans="1:24" s="198" customFormat="1" ht="29.25" customHeight="1" x14ac:dyDescent="0.45">
      <c r="A98" s="483" t="s">
        <v>953</v>
      </c>
      <c r="D98" s="483"/>
      <c r="E98" s="483"/>
      <c r="F98" s="480"/>
      <c r="G98" s="480"/>
      <c r="H98" s="480"/>
      <c r="I98" s="480"/>
      <c r="J98" s="480"/>
      <c r="L98" s="49"/>
      <c r="M98" s="484"/>
      <c r="W98" s="49"/>
      <c r="X98" s="49"/>
    </row>
    <row r="99" spans="1:24" s="198" customFormat="1" ht="29.25" customHeight="1" x14ac:dyDescent="0.45">
      <c r="A99" s="477" t="s">
        <v>439</v>
      </c>
      <c r="D99" s="479"/>
      <c r="E99" s="479"/>
      <c r="F99" s="477" t="s">
        <v>398</v>
      </c>
      <c r="I99" s="480"/>
      <c r="J99" s="480"/>
      <c r="L99" s="49"/>
      <c r="M99" s="464"/>
      <c r="W99" s="49"/>
      <c r="X99" s="49"/>
    </row>
    <row r="100" spans="1:24" s="198" customFormat="1" ht="29.25" customHeight="1" x14ac:dyDescent="0.45">
      <c r="A100" s="477" t="s">
        <v>440</v>
      </c>
      <c r="D100" s="479"/>
      <c r="E100" s="479"/>
      <c r="F100" s="477" t="s">
        <v>164</v>
      </c>
      <c r="I100" s="480"/>
      <c r="J100" s="480"/>
      <c r="L100" s="49"/>
      <c r="M100" s="464"/>
    </row>
    <row r="101" spans="1:24" s="198" customFormat="1" ht="29.25" customHeight="1" x14ac:dyDescent="0.45">
      <c r="A101" s="477" t="s">
        <v>441</v>
      </c>
      <c r="D101" s="479"/>
      <c r="E101" s="479"/>
      <c r="F101" s="477" t="s">
        <v>329</v>
      </c>
      <c r="I101" s="480"/>
      <c r="J101" s="480"/>
      <c r="L101" s="49"/>
      <c r="M101" s="464"/>
    </row>
    <row r="102" spans="1:24" s="198" customFormat="1" ht="29.25" customHeight="1" x14ac:dyDescent="0.45">
      <c r="A102" s="477" t="s">
        <v>442</v>
      </c>
      <c r="D102" s="479"/>
      <c r="E102" s="479"/>
      <c r="F102" s="477" t="s">
        <v>399</v>
      </c>
      <c r="H102" s="480"/>
      <c r="I102" s="480"/>
      <c r="J102" s="480"/>
      <c r="L102" s="49"/>
      <c r="M102" s="464"/>
    </row>
    <row r="103" spans="1:24" s="198" customFormat="1" ht="29.25" customHeight="1" x14ac:dyDescent="0.45">
      <c r="A103" s="477" t="s">
        <v>443</v>
      </c>
      <c r="D103" s="479"/>
      <c r="E103" s="479"/>
      <c r="F103" s="477" t="s">
        <v>295</v>
      </c>
      <c r="H103" s="480"/>
      <c r="I103" s="480"/>
      <c r="J103" s="480"/>
      <c r="L103" s="49"/>
      <c r="M103" s="464"/>
    </row>
    <row r="104" spans="1:24" s="198" customFormat="1" ht="29.25" customHeight="1" x14ac:dyDescent="0.45">
      <c r="A104" s="477" t="s">
        <v>444</v>
      </c>
      <c r="D104" s="479"/>
      <c r="E104" s="479"/>
      <c r="F104" s="477" t="s">
        <v>330</v>
      </c>
      <c r="H104" s="480"/>
      <c r="I104" s="480"/>
      <c r="J104" s="480"/>
      <c r="L104" s="49"/>
      <c r="M104" s="464"/>
      <c r="N104" s="71"/>
      <c r="O104" s="71"/>
      <c r="P104" s="71"/>
    </row>
    <row r="105" spans="1:24" s="198" customFormat="1" ht="29.25" customHeight="1" x14ac:dyDescent="0.45">
      <c r="A105" s="477" t="s">
        <v>445</v>
      </c>
      <c r="D105" s="479"/>
      <c r="F105" s="477" t="s">
        <v>165</v>
      </c>
      <c r="H105" s="482"/>
      <c r="I105" s="482"/>
      <c r="J105" s="482"/>
      <c r="L105" s="49"/>
      <c r="M105" s="464"/>
      <c r="N105" s="71"/>
      <c r="O105" s="71"/>
      <c r="P105" s="71"/>
    </row>
    <row r="106" spans="1:24" s="198" customFormat="1" ht="29.25" customHeight="1" x14ac:dyDescent="0.45">
      <c r="A106" s="483" t="s">
        <v>954</v>
      </c>
      <c r="B106" s="483"/>
      <c r="C106" s="483"/>
      <c r="F106" s="480"/>
      <c r="G106" s="480"/>
      <c r="H106" s="480"/>
      <c r="I106" s="480"/>
      <c r="J106" s="480"/>
      <c r="K106" s="484"/>
      <c r="L106" s="49"/>
      <c r="N106" s="70"/>
      <c r="O106" s="70"/>
      <c r="P106" s="70"/>
    </row>
    <row r="107" spans="1:24" s="198" customFormat="1" ht="29.25" customHeight="1" x14ac:dyDescent="0.45">
      <c r="A107" s="477" t="s">
        <v>446</v>
      </c>
      <c r="B107" s="479"/>
      <c r="F107" s="477" t="s">
        <v>400</v>
      </c>
      <c r="H107" s="477"/>
      <c r="I107" s="480"/>
      <c r="J107" s="480"/>
      <c r="L107" s="49"/>
      <c r="M107" s="464"/>
      <c r="N107" s="70"/>
      <c r="O107" s="70"/>
      <c r="P107" s="70"/>
    </row>
    <row r="108" spans="1:24" s="198" customFormat="1" ht="29.25" customHeight="1" x14ac:dyDescent="0.45">
      <c r="A108" s="477" t="s">
        <v>447</v>
      </c>
      <c r="B108" s="479"/>
      <c r="F108" s="477" t="s">
        <v>296</v>
      </c>
      <c r="H108" s="477"/>
      <c r="I108" s="480"/>
      <c r="J108" s="480"/>
      <c r="L108" s="49"/>
      <c r="M108" s="464"/>
      <c r="N108" s="70"/>
      <c r="O108" s="70"/>
      <c r="P108" s="70"/>
    </row>
    <row r="109" spans="1:24" s="198" customFormat="1" ht="29.25" customHeight="1" x14ac:dyDescent="0.45">
      <c r="A109" s="477" t="s">
        <v>448</v>
      </c>
      <c r="B109" s="479"/>
      <c r="F109" s="477" t="s">
        <v>458</v>
      </c>
      <c r="H109" s="477"/>
      <c r="I109" s="480"/>
      <c r="J109" s="480"/>
      <c r="L109" s="49"/>
      <c r="M109" s="464"/>
      <c r="N109" s="70"/>
      <c r="O109" s="70"/>
      <c r="P109" s="70"/>
    </row>
    <row r="110" spans="1:24" s="198" customFormat="1" ht="29.25" customHeight="1" x14ac:dyDescent="0.45">
      <c r="A110" s="477"/>
      <c r="B110" s="479"/>
      <c r="F110" s="477" t="s">
        <v>459</v>
      </c>
      <c r="H110" s="477"/>
      <c r="I110" s="480"/>
      <c r="J110" s="480"/>
      <c r="L110" s="49"/>
      <c r="M110" s="484"/>
      <c r="N110" s="70"/>
      <c r="O110" s="70"/>
      <c r="P110" s="70"/>
    </row>
    <row r="111" spans="1:24" s="198" customFormat="1" ht="29.25" customHeight="1" x14ac:dyDescent="0.45">
      <c r="A111" s="477" t="s">
        <v>449</v>
      </c>
      <c r="B111" s="479"/>
      <c r="F111" s="477" t="s">
        <v>955</v>
      </c>
      <c r="H111" s="477"/>
      <c r="I111" s="480"/>
      <c r="J111" s="480"/>
      <c r="L111" s="49"/>
      <c r="M111" s="464"/>
      <c r="N111" s="70"/>
      <c r="O111" s="70"/>
      <c r="P111" s="70"/>
    </row>
    <row r="112" spans="1:24" s="71" customFormat="1" ht="29.25" customHeight="1" x14ac:dyDescent="0.45">
      <c r="A112" s="477"/>
      <c r="B112" s="479"/>
      <c r="C112" s="198"/>
      <c r="D112" s="198"/>
      <c r="E112" s="198"/>
      <c r="F112" s="485" t="s">
        <v>956</v>
      </c>
      <c r="G112" s="198"/>
      <c r="H112" s="477"/>
      <c r="I112" s="480"/>
      <c r="J112" s="480"/>
      <c r="K112" s="198"/>
      <c r="L112" s="49"/>
      <c r="M112" s="484"/>
    </row>
    <row r="113" spans="1:16" s="71" customFormat="1" ht="29.25" customHeight="1" x14ac:dyDescent="0.45">
      <c r="A113" s="477" t="s">
        <v>450</v>
      </c>
      <c r="B113" s="479"/>
      <c r="C113" s="198"/>
      <c r="D113" s="198"/>
      <c r="E113" s="198"/>
      <c r="F113" s="198" t="s">
        <v>137</v>
      </c>
      <c r="G113" s="198"/>
      <c r="H113" s="477"/>
      <c r="I113" s="480"/>
      <c r="J113" s="480"/>
      <c r="K113" s="198"/>
      <c r="L113" s="49"/>
      <c r="M113" s="464"/>
    </row>
    <row r="114" spans="1:16" s="71" customFormat="1" ht="29.25" customHeight="1" x14ac:dyDescent="0.45">
      <c r="A114" s="477" t="s">
        <v>451</v>
      </c>
      <c r="B114" s="479"/>
      <c r="C114" s="198"/>
      <c r="D114" s="198"/>
      <c r="E114" s="198"/>
      <c r="F114" s="477" t="s">
        <v>136</v>
      </c>
      <c r="G114" s="198"/>
      <c r="H114" s="480"/>
      <c r="I114" s="480"/>
      <c r="J114" s="480"/>
      <c r="K114" s="198"/>
      <c r="L114" s="49"/>
      <c r="M114" s="464"/>
    </row>
    <row r="115" spans="1:16" s="71" customFormat="1" ht="29.25" customHeight="1" x14ac:dyDescent="0.45">
      <c r="A115" s="477" t="s">
        <v>452</v>
      </c>
      <c r="B115" s="479"/>
      <c r="C115" s="198"/>
      <c r="D115" s="198"/>
      <c r="E115" s="198"/>
      <c r="F115" s="477" t="s">
        <v>297</v>
      </c>
      <c r="G115" s="198"/>
      <c r="H115" s="480"/>
      <c r="I115" s="480"/>
      <c r="J115" s="480"/>
      <c r="K115" s="198"/>
      <c r="L115" s="49"/>
      <c r="M115" s="464"/>
    </row>
    <row r="116" spans="1:16" s="198" customFormat="1" ht="33" customHeight="1" x14ac:dyDescent="0.45">
      <c r="A116" s="477"/>
      <c r="B116" s="479"/>
      <c r="F116" s="477"/>
      <c r="H116" s="477"/>
      <c r="I116" s="480"/>
      <c r="J116" s="480"/>
      <c r="L116" s="49"/>
      <c r="M116" s="484"/>
      <c r="N116" s="70"/>
      <c r="O116" s="70"/>
      <c r="P116" s="70"/>
    </row>
    <row r="117" spans="1:16" s="198" customFormat="1" ht="27.75" customHeight="1" x14ac:dyDescent="0.45">
      <c r="A117" s="547" t="s">
        <v>764</v>
      </c>
      <c r="B117" s="547"/>
      <c r="C117" s="547"/>
      <c r="D117" s="547"/>
      <c r="E117" s="547"/>
      <c r="F117" s="547"/>
      <c r="G117" s="547"/>
      <c r="H117" s="547"/>
      <c r="I117" s="547"/>
      <c r="J117" s="547"/>
      <c r="K117" s="547"/>
      <c r="L117" s="547"/>
      <c r="M117" s="299"/>
      <c r="N117" s="70"/>
      <c r="O117" s="70"/>
      <c r="P117" s="70"/>
    </row>
    <row r="118" spans="1:16" s="198" customFormat="1" ht="27.75" customHeight="1" x14ac:dyDescent="0.45">
      <c r="A118" s="299"/>
      <c r="B118" s="299"/>
      <c r="C118" s="299"/>
      <c r="D118" s="299"/>
      <c r="E118" s="299"/>
      <c r="F118" s="299"/>
      <c r="G118" s="299"/>
      <c r="H118" s="299"/>
      <c r="I118" s="299"/>
      <c r="J118" s="299"/>
      <c r="K118" s="299"/>
      <c r="L118" s="486" t="s">
        <v>395</v>
      </c>
      <c r="M118" s="297"/>
      <c r="N118" s="70"/>
      <c r="O118" s="70"/>
      <c r="P118" s="70"/>
    </row>
    <row r="119" spans="1:16" s="198" customFormat="1" ht="27.75" customHeight="1" x14ac:dyDescent="0.45">
      <c r="A119" s="299"/>
      <c r="B119" s="299"/>
      <c r="C119" s="299"/>
      <c r="D119" s="299"/>
      <c r="E119" s="299"/>
      <c r="F119" s="299"/>
      <c r="G119" s="299"/>
      <c r="H119" s="299"/>
      <c r="I119" s="458" t="s">
        <v>239</v>
      </c>
      <c r="J119" s="299"/>
      <c r="K119" s="299"/>
      <c r="L119" s="486"/>
      <c r="M119" s="297"/>
      <c r="N119" s="70"/>
      <c r="O119" s="70"/>
      <c r="P119" s="70"/>
    </row>
    <row r="120" spans="1:16" s="198" customFormat="1" ht="27.75" customHeight="1" x14ac:dyDescent="0.45">
      <c r="A120" s="483" t="s">
        <v>954</v>
      </c>
      <c r="B120" s="299"/>
      <c r="C120" s="299"/>
      <c r="D120" s="299"/>
      <c r="E120" s="299"/>
      <c r="F120" s="299"/>
      <c r="G120" s="299"/>
      <c r="H120" s="299"/>
      <c r="I120" s="297"/>
      <c r="J120" s="299"/>
      <c r="K120" s="299"/>
      <c r="L120" s="299"/>
      <c r="M120" s="486"/>
      <c r="N120" s="49"/>
      <c r="O120" s="49"/>
      <c r="P120" s="49"/>
    </row>
    <row r="121" spans="1:16" s="198" customFormat="1" ht="27.75" customHeight="1" x14ac:dyDescent="0.45">
      <c r="A121" s="477" t="s">
        <v>453</v>
      </c>
      <c r="B121" s="479"/>
      <c r="F121" s="477" t="s">
        <v>401</v>
      </c>
      <c r="H121" s="480"/>
      <c r="I121" s="480"/>
      <c r="J121" s="480"/>
      <c r="L121" s="49"/>
      <c r="M121" s="464"/>
      <c r="N121" s="70"/>
      <c r="O121" s="70"/>
      <c r="P121" s="70"/>
    </row>
    <row r="122" spans="1:16" s="198" customFormat="1" ht="27.75" customHeight="1" x14ac:dyDescent="0.45">
      <c r="A122" s="479"/>
      <c r="B122" s="479"/>
      <c r="F122" s="477" t="s">
        <v>957</v>
      </c>
      <c r="H122" s="480"/>
      <c r="I122" s="480"/>
      <c r="J122" s="480"/>
      <c r="K122" s="480"/>
      <c r="L122" s="49"/>
      <c r="N122" s="70"/>
      <c r="O122" s="70"/>
      <c r="P122" s="70"/>
    </row>
    <row r="123" spans="1:16" s="198" customFormat="1" ht="27.75" customHeight="1" x14ac:dyDescent="0.45">
      <c r="A123" s="477" t="s">
        <v>454</v>
      </c>
      <c r="B123" s="479"/>
      <c r="F123" s="477" t="s">
        <v>298</v>
      </c>
      <c r="H123" s="480"/>
      <c r="I123" s="480"/>
      <c r="J123" s="480"/>
      <c r="L123" s="49"/>
      <c r="M123" s="464"/>
      <c r="N123" s="49"/>
      <c r="O123" s="49"/>
      <c r="P123" s="49"/>
    </row>
    <row r="124" spans="1:16" s="198" customFormat="1" ht="27.75" customHeight="1" x14ac:dyDescent="0.45">
      <c r="A124" s="477" t="s">
        <v>455</v>
      </c>
      <c r="B124" s="479"/>
      <c r="F124" s="477" t="s">
        <v>299</v>
      </c>
      <c r="H124" s="480"/>
      <c r="I124" s="480"/>
      <c r="J124" s="480"/>
      <c r="L124" s="49"/>
      <c r="M124" s="464"/>
      <c r="N124" s="49"/>
      <c r="O124" s="49"/>
      <c r="P124" s="49"/>
    </row>
    <row r="125" spans="1:16" s="198" customFormat="1" ht="27.75" customHeight="1" x14ac:dyDescent="0.45">
      <c r="A125" s="477" t="s">
        <v>456</v>
      </c>
      <c r="B125" s="479"/>
      <c r="F125" s="477" t="s">
        <v>166</v>
      </c>
      <c r="H125" s="480"/>
      <c r="I125" s="480"/>
      <c r="J125" s="480"/>
      <c r="L125" s="49"/>
      <c r="M125" s="464"/>
      <c r="N125" s="49"/>
      <c r="O125" s="49"/>
      <c r="P125" s="49"/>
    </row>
    <row r="126" spans="1:16" s="198" customFormat="1" ht="27.75" customHeight="1" x14ac:dyDescent="0.45">
      <c r="A126" s="477" t="s">
        <v>457</v>
      </c>
      <c r="B126" s="479"/>
      <c r="F126" s="477" t="s">
        <v>300</v>
      </c>
      <c r="H126" s="487"/>
      <c r="I126" s="487"/>
      <c r="J126" s="487"/>
      <c r="L126" s="49"/>
      <c r="M126" s="464"/>
      <c r="N126" s="49"/>
      <c r="O126" s="49"/>
      <c r="P126" s="49"/>
    </row>
    <row r="127" spans="1:16" s="198" customFormat="1" ht="27.75" customHeight="1" x14ac:dyDescent="0.45">
      <c r="A127" s="198" t="s">
        <v>765</v>
      </c>
      <c r="B127" s="488"/>
      <c r="C127" s="488"/>
      <c r="D127" s="297"/>
      <c r="E127" s="297"/>
      <c r="F127" s="71" t="s">
        <v>402</v>
      </c>
      <c r="G127" s="297"/>
      <c r="H127" s="488"/>
      <c r="I127" s="488"/>
      <c r="J127" s="488"/>
      <c r="K127" s="489"/>
      <c r="L127" s="486"/>
      <c r="M127" s="486"/>
      <c r="N127" s="70"/>
      <c r="O127" s="70"/>
      <c r="P127" s="70"/>
    </row>
    <row r="128" spans="1:16" s="198" customFormat="1" ht="27.75" customHeight="1" x14ac:dyDescent="0.45">
      <c r="A128" s="198" t="s">
        <v>766</v>
      </c>
      <c r="B128" s="488"/>
      <c r="C128" s="488"/>
      <c r="D128" s="297"/>
      <c r="E128" s="297"/>
      <c r="F128" s="71"/>
      <c r="G128" s="297"/>
      <c r="H128" s="488"/>
      <c r="I128" s="488"/>
      <c r="J128" s="488"/>
      <c r="K128" s="489"/>
      <c r="L128" s="486"/>
      <c r="M128" s="486"/>
      <c r="N128" s="70"/>
      <c r="O128" s="70"/>
      <c r="P128" s="70"/>
    </row>
    <row r="129" spans="1:16" s="198" customFormat="1" ht="27.75" customHeight="1" x14ac:dyDescent="0.45">
      <c r="A129" s="467" t="s">
        <v>767</v>
      </c>
      <c r="B129" s="490"/>
      <c r="C129" s="488"/>
      <c r="D129" s="488"/>
      <c r="E129" s="488"/>
      <c r="F129" s="175"/>
      <c r="G129" s="297"/>
      <c r="H129" s="488"/>
      <c r="I129" s="488"/>
      <c r="J129" s="488"/>
      <c r="K129" s="489"/>
      <c r="L129" s="486"/>
      <c r="M129" s="486"/>
      <c r="N129" s="70"/>
      <c r="O129" s="70"/>
      <c r="P129" s="70"/>
    </row>
    <row r="130" spans="1:16" s="198" customFormat="1" ht="27.75" customHeight="1" x14ac:dyDescent="0.45">
      <c r="A130" s="467" t="s">
        <v>825</v>
      </c>
      <c r="B130" s="490"/>
      <c r="C130" s="488"/>
      <c r="D130" s="488"/>
      <c r="E130" s="488"/>
      <c r="F130" s="175"/>
      <c r="G130" s="297"/>
      <c r="H130" s="488"/>
      <c r="I130" s="488"/>
      <c r="J130" s="488"/>
      <c r="K130" s="489"/>
      <c r="L130" s="486"/>
      <c r="M130" s="486"/>
      <c r="N130" s="70"/>
      <c r="O130" s="70"/>
      <c r="P130" s="70"/>
    </row>
    <row r="131" spans="1:16" s="198" customFormat="1" ht="27.75" customHeight="1" x14ac:dyDescent="0.45">
      <c r="A131" s="467" t="s">
        <v>824</v>
      </c>
      <c r="B131" s="490"/>
      <c r="C131" s="488"/>
      <c r="D131" s="488"/>
      <c r="E131" s="488"/>
      <c r="F131" s="175"/>
      <c r="G131" s="297"/>
      <c r="H131" s="488"/>
      <c r="I131" s="488"/>
      <c r="J131" s="488"/>
      <c r="K131" s="489"/>
      <c r="L131" s="486"/>
      <c r="M131" s="486"/>
      <c r="N131" s="70"/>
      <c r="O131" s="70"/>
      <c r="P131" s="70"/>
    </row>
    <row r="132" spans="1:16" s="198" customFormat="1" ht="27.75" customHeight="1" x14ac:dyDescent="0.45">
      <c r="A132" s="467" t="s">
        <v>768</v>
      </c>
      <c r="B132" s="490"/>
      <c r="C132" s="488"/>
      <c r="D132" s="488"/>
      <c r="E132" s="488"/>
      <c r="F132" s="175"/>
      <c r="G132" s="297"/>
      <c r="H132" s="488"/>
      <c r="I132" s="488"/>
      <c r="J132" s="488"/>
      <c r="K132" s="489"/>
      <c r="L132" s="486"/>
      <c r="M132" s="486"/>
      <c r="N132" s="70"/>
      <c r="O132" s="70"/>
      <c r="P132" s="70"/>
    </row>
    <row r="133" spans="1:16" s="198" customFormat="1" ht="27.75" customHeight="1" x14ac:dyDescent="0.45">
      <c r="A133" s="467" t="s">
        <v>769</v>
      </c>
      <c r="B133" s="490"/>
      <c r="C133" s="488"/>
      <c r="D133" s="488"/>
      <c r="E133" s="488"/>
      <c r="F133" s="175"/>
      <c r="G133" s="297"/>
      <c r="H133" s="488"/>
      <c r="I133" s="488"/>
      <c r="J133" s="488"/>
      <c r="K133" s="489"/>
      <c r="L133" s="486"/>
      <c r="M133" s="486"/>
      <c r="N133" s="70"/>
      <c r="O133" s="70"/>
      <c r="P133" s="70"/>
    </row>
    <row r="134" spans="1:16" s="198" customFormat="1" ht="27.75" customHeight="1" x14ac:dyDescent="0.45">
      <c r="A134" s="467" t="s">
        <v>770</v>
      </c>
      <c r="B134" s="297"/>
      <c r="C134" s="488"/>
      <c r="D134" s="488"/>
      <c r="E134" s="488"/>
      <c r="F134" s="71"/>
      <c r="G134" s="297"/>
      <c r="H134" s="488"/>
      <c r="I134" s="488"/>
      <c r="J134" s="488"/>
      <c r="K134" s="489"/>
      <c r="L134" s="486"/>
      <c r="M134" s="486"/>
      <c r="N134" s="70"/>
      <c r="O134" s="70"/>
      <c r="P134" s="70"/>
    </row>
    <row r="135" spans="1:16" s="198" customFormat="1" ht="27.75" customHeight="1" x14ac:dyDescent="0.45">
      <c r="A135" s="175" t="s">
        <v>810</v>
      </c>
      <c r="C135" s="488"/>
      <c r="D135" s="488"/>
      <c r="E135" s="175"/>
      <c r="F135" s="491"/>
      <c r="G135" s="491"/>
      <c r="H135" s="491"/>
      <c r="I135" s="490"/>
      <c r="J135" s="82"/>
      <c r="K135" s="492"/>
      <c r="L135" s="70"/>
      <c r="M135" s="70"/>
      <c r="N135" s="70"/>
    </row>
    <row r="136" spans="1:16" s="198" customFormat="1" ht="27.75" customHeight="1" x14ac:dyDescent="0.45">
      <c r="A136" s="175" t="s">
        <v>811</v>
      </c>
      <c r="B136" s="175"/>
      <c r="C136" s="175"/>
      <c r="D136" s="175"/>
      <c r="E136" s="175"/>
      <c r="F136" s="175"/>
      <c r="G136" s="175"/>
      <c r="H136" s="441"/>
      <c r="I136" s="442"/>
      <c r="J136" s="442"/>
      <c r="K136" s="442"/>
      <c r="L136" s="70"/>
      <c r="M136" s="70"/>
      <c r="N136" s="70"/>
    </row>
    <row r="137" spans="1:16" s="198" customFormat="1" ht="27.75" customHeight="1" x14ac:dyDescent="0.45">
      <c r="A137" s="175" t="s">
        <v>812</v>
      </c>
      <c r="B137" s="175"/>
      <c r="C137" s="175"/>
      <c r="D137" s="175"/>
      <c r="E137" s="175"/>
      <c r="F137" s="175"/>
      <c r="G137" s="175"/>
      <c r="H137" s="441"/>
      <c r="I137" s="442"/>
      <c r="J137" s="442"/>
      <c r="K137" s="442"/>
      <c r="L137" s="70"/>
      <c r="M137" s="70"/>
      <c r="N137" s="70"/>
    </row>
    <row r="138" spans="1:16" s="198" customFormat="1" ht="27.75" customHeight="1" x14ac:dyDescent="0.45">
      <c r="A138" s="477" t="s">
        <v>958</v>
      </c>
      <c r="B138" s="493"/>
      <c r="C138" s="175"/>
      <c r="D138" s="175"/>
      <c r="E138" s="175"/>
      <c r="F138" s="175"/>
      <c r="G138" s="175"/>
      <c r="H138" s="441"/>
      <c r="I138" s="442" t="s">
        <v>783</v>
      </c>
      <c r="J138" s="442"/>
      <c r="K138" s="442"/>
      <c r="L138" s="70"/>
      <c r="M138" s="70"/>
      <c r="N138" s="70"/>
    </row>
    <row r="139" spans="1:16" s="198" customFormat="1" ht="27.75" customHeight="1" x14ac:dyDescent="0.45">
      <c r="A139" s="494" t="s">
        <v>813</v>
      </c>
      <c r="B139" s="494"/>
      <c r="C139" s="175"/>
      <c r="D139" s="175"/>
      <c r="F139" s="495" t="s">
        <v>167</v>
      </c>
      <c r="G139" s="175"/>
      <c r="H139" s="441"/>
      <c r="I139" s="442"/>
      <c r="J139" s="442"/>
      <c r="K139" s="442"/>
      <c r="L139" s="70"/>
      <c r="M139" s="70"/>
      <c r="N139" s="70"/>
    </row>
    <row r="140" spans="1:16" s="198" customFormat="1" ht="27.75" customHeight="1" x14ac:dyDescent="0.45">
      <c r="A140" s="494" t="s">
        <v>814</v>
      </c>
      <c r="B140" s="494"/>
      <c r="C140" s="175"/>
      <c r="D140" s="175"/>
      <c r="F140" s="495" t="s">
        <v>784</v>
      </c>
      <c r="G140" s="175"/>
      <c r="H140" s="441"/>
      <c r="I140" s="442"/>
      <c r="J140" s="442"/>
      <c r="K140" s="442"/>
      <c r="L140" s="70"/>
      <c r="M140" s="70"/>
      <c r="N140" s="70"/>
    </row>
    <row r="141" spans="1:16" s="198" customFormat="1" ht="27.75" customHeight="1" x14ac:dyDescent="0.45">
      <c r="A141" s="494" t="s">
        <v>815</v>
      </c>
      <c r="B141" s="494"/>
      <c r="C141" s="175"/>
      <c r="D141" s="175"/>
      <c r="F141" s="495" t="s">
        <v>168</v>
      </c>
      <c r="G141" s="175"/>
      <c r="H141" s="441"/>
      <c r="I141" s="442"/>
      <c r="J141" s="442"/>
      <c r="K141" s="442"/>
      <c r="L141" s="70"/>
      <c r="M141" s="70"/>
      <c r="N141" s="70"/>
    </row>
    <row r="142" spans="1:16" s="198" customFormat="1" ht="27.75" customHeight="1" x14ac:dyDescent="0.45">
      <c r="A142" s="494" t="s">
        <v>816</v>
      </c>
      <c r="B142" s="494"/>
      <c r="C142" s="175"/>
      <c r="D142" s="175"/>
      <c r="F142" s="495" t="s">
        <v>785</v>
      </c>
      <c r="G142" s="175"/>
      <c r="H142" s="441"/>
      <c r="I142" s="442"/>
      <c r="J142" s="442"/>
      <c r="K142" s="442"/>
      <c r="L142" s="70"/>
      <c r="M142" s="70"/>
      <c r="N142" s="70"/>
    </row>
    <row r="143" spans="1:16" s="198" customFormat="1" ht="27.75" customHeight="1" x14ac:dyDescent="0.45">
      <c r="A143" s="494" t="s">
        <v>817</v>
      </c>
      <c r="B143" s="494"/>
      <c r="C143" s="175"/>
      <c r="D143" s="175"/>
      <c r="F143" s="495" t="s">
        <v>786</v>
      </c>
      <c r="G143" s="175"/>
      <c r="H143" s="441"/>
      <c r="I143" s="442"/>
      <c r="J143" s="442"/>
      <c r="K143" s="442"/>
    </row>
    <row r="144" spans="1:16" s="198" customFormat="1" ht="27.75" customHeight="1" x14ac:dyDescent="0.45">
      <c r="A144" s="494" t="s">
        <v>818</v>
      </c>
      <c r="B144" s="494"/>
      <c r="C144" s="175"/>
      <c r="D144" s="175"/>
      <c r="F144" s="477" t="s">
        <v>787</v>
      </c>
      <c r="G144" s="175"/>
      <c r="H144" s="441"/>
      <c r="I144" s="442"/>
      <c r="J144" s="442"/>
      <c r="K144" s="442"/>
    </row>
    <row r="145" spans="1:16" s="71" customFormat="1" ht="29.25" customHeight="1" x14ac:dyDescent="0.45">
      <c r="A145" s="494"/>
      <c r="B145" s="494"/>
      <c r="C145" s="175"/>
      <c r="D145" s="175"/>
      <c r="F145" s="495"/>
      <c r="G145" s="175"/>
      <c r="H145" s="441"/>
      <c r="I145" s="442"/>
      <c r="J145" s="442"/>
      <c r="K145" s="442"/>
    </row>
    <row r="146" spans="1:16" s="198" customFormat="1" ht="30" customHeight="1" x14ac:dyDescent="0.45">
      <c r="A146" s="547" t="s">
        <v>789</v>
      </c>
      <c r="B146" s="547"/>
      <c r="C146" s="547"/>
      <c r="D146" s="547"/>
      <c r="E146" s="547"/>
      <c r="F146" s="547"/>
      <c r="G146" s="547"/>
      <c r="H146" s="547"/>
      <c r="I146" s="547"/>
      <c r="J146" s="547"/>
      <c r="K146" s="547"/>
      <c r="L146" s="547"/>
      <c r="M146" s="299"/>
      <c r="N146" s="70"/>
      <c r="O146" s="70"/>
      <c r="P146" s="70"/>
    </row>
    <row r="147" spans="1:16" s="198" customFormat="1" ht="30" customHeight="1" x14ac:dyDescent="0.45">
      <c r="A147" s="299"/>
      <c r="B147" s="299"/>
      <c r="C147" s="299"/>
      <c r="D147" s="299"/>
      <c r="E147" s="299"/>
      <c r="F147" s="299"/>
      <c r="G147" s="299"/>
      <c r="H147" s="299"/>
      <c r="I147" s="299"/>
      <c r="J147" s="299"/>
      <c r="K147" s="299"/>
      <c r="L147" s="486" t="s">
        <v>395</v>
      </c>
      <c r="M147" s="297"/>
      <c r="N147" s="70"/>
      <c r="O147" s="70"/>
      <c r="P147" s="70"/>
    </row>
    <row r="148" spans="1:16" s="198" customFormat="1" ht="30" customHeight="1" x14ac:dyDescent="0.45">
      <c r="A148" s="477" t="s">
        <v>959</v>
      </c>
      <c r="B148" s="493"/>
      <c r="C148" s="175"/>
      <c r="D148" s="175"/>
      <c r="E148" s="175"/>
      <c r="F148" s="175"/>
      <c r="G148" s="175"/>
      <c r="H148" s="441"/>
      <c r="I148" s="442" t="s">
        <v>783</v>
      </c>
      <c r="J148" s="442"/>
      <c r="K148" s="442"/>
      <c r="L148" s="70"/>
      <c r="M148" s="70"/>
      <c r="N148" s="70"/>
    </row>
    <row r="149" spans="1:16" s="71" customFormat="1" ht="30" customHeight="1" x14ac:dyDescent="0.45">
      <c r="A149" s="494" t="s">
        <v>819</v>
      </c>
      <c r="B149" s="494"/>
      <c r="C149" s="175"/>
      <c r="D149" s="175"/>
      <c r="F149" s="495" t="s">
        <v>788</v>
      </c>
      <c r="G149" s="175"/>
      <c r="H149" s="441"/>
      <c r="I149" s="442"/>
      <c r="J149" s="442"/>
      <c r="K149" s="442"/>
    </row>
    <row r="150" spans="1:16" s="71" customFormat="1" ht="30" customHeight="1" x14ac:dyDescent="0.45">
      <c r="A150" s="494" t="s">
        <v>820</v>
      </c>
      <c r="B150" s="494"/>
      <c r="C150" s="175"/>
      <c r="D150" s="175"/>
      <c r="F150" s="495" t="s">
        <v>278</v>
      </c>
      <c r="G150" s="175"/>
      <c r="H150" s="441"/>
      <c r="I150" s="442"/>
      <c r="J150" s="442"/>
      <c r="K150" s="442"/>
    </row>
    <row r="151" spans="1:16" s="71" customFormat="1" ht="30" customHeight="1" x14ac:dyDescent="0.45">
      <c r="A151" s="494" t="s">
        <v>821</v>
      </c>
      <c r="B151" s="494"/>
      <c r="C151" s="175"/>
      <c r="D151" s="175"/>
      <c r="F151" s="495" t="s">
        <v>169</v>
      </c>
      <c r="G151" s="175"/>
      <c r="H151" s="441"/>
      <c r="I151" s="442"/>
      <c r="J151" s="442"/>
      <c r="K151" s="442"/>
    </row>
    <row r="152" spans="1:16" s="198" customFormat="1" ht="30" customHeight="1" x14ac:dyDescent="0.45">
      <c r="A152" s="494" t="s">
        <v>822</v>
      </c>
      <c r="B152" s="494"/>
      <c r="C152" s="175"/>
      <c r="D152" s="175"/>
      <c r="F152" s="495" t="s">
        <v>170</v>
      </c>
      <c r="G152" s="175"/>
      <c r="H152" s="441"/>
      <c r="I152" s="442"/>
      <c r="J152" s="442"/>
      <c r="K152" s="442"/>
      <c r="L152" s="70"/>
      <c r="M152" s="70"/>
      <c r="N152" s="70"/>
    </row>
    <row r="153" spans="1:16" s="198" customFormat="1" ht="30" customHeight="1" x14ac:dyDescent="0.45">
      <c r="A153" s="494" t="s">
        <v>823</v>
      </c>
      <c r="B153" s="494"/>
      <c r="C153" s="175"/>
      <c r="D153" s="175"/>
      <c r="F153" s="495" t="s">
        <v>171</v>
      </c>
      <c r="G153" s="175"/>
      <c r="H153" s="441"/>
      <c r="I153" s="442"/>
      <c r="J153" s="442"/>
      <c r="K153" s="442"/>
      <c r="L153" s="49"/>
      <c r="M153" s="49"/>
      <c r="N153" s="49"/>
    </row>
    <row r="154" spans="1:16" s="198" customFormat="1" ht="30" customHeight="1" x14ac:dyDescent="0.45">
      <c r="A154" s="496" t="s">
        <v>826</v>
      </c>
      <c r="B154" s="175"/>
      <c r="C154" s="175"/>
      <c r="D154" s="175"/>
      <c r="F154" s="495" t="s">
        <v>790</v>
      </c>
      <c r="G154" s="175"/>
      <c r="H154" s="441"/>
      <c r="I154" s="442"/>
      <c r="J154" s="442"/>
      <c r="K154" s="442"/>
      <c r="L154" s="49"/>
      <c r="M154" s="49"/>
      <c r="N154" s="49"/>
    </row>
    <row r="155" spans="1:16" s="198" customFormat="1" ht="30" customHeight="1" x14ac:dyDescent="0.45">
      <c r="A155" s="496" t="s">
        <v>827</v>
      </c>
      <c r="B155" s="175"/>
      <c r="C155" s="175"/>
      <c r="D155" s="175"/>
      <c r="F155" s="495" t="s">
        <v>791</v>
      </c>
      <c r="G155" s="175"/>
      <c r="H155" s="441"/>
      <c r="I155" s="442"/>
      <c r="J155" s="442"/>
      <c r="K155" s="442"/>
      <c r="L155" s="49"/>
      <c r="M155" s="49"/>
      <c r="N155" s="49"/>
    </row>
    <row r="156" spans="1:16" s="198" customFormat="1" ht="30" customHeight="1" x14ac:dyDescent="0.45">
      <c r="A156" s="496" t="s">
        <v>828</v>
      </c>
      <c r="B156" s="175"/>
      <c r="C156" s="175"/>
      <c r="D156" s="175"/>
      <c r="F156" s="495" t="s">
        <v>280</v>
      </c>
      <c r="G156" s="175"/>
      <c r="H156" s="441"/>
      <c r="I156" s="442"/>
      <c r="J156" s="442"/>
      <c r="K156" s="442"/>
      <c r="L156" s="49"/>
      <c r="M156" s="49"/>
      <c r="N156" s="49"/>
    </row>
    <row r="157" spans="1:16" s="198" customFormat="1" ht="30" customHeight="1" x14ac:dyDescent="0.45">
      <c r="A157" s="496" t="s">
        <v>829</v>
      </c>
      <c r="B157" s="175"/>
      <c r="C157" s="175"/>
      <c r="D157" s="175"/>
      <c r="F157" s="495" t="s">
        <v>172</v>
      </c>
      <c r="G157" s="175"/>
      <c r="H157" s="441"/>
      <c r="I157" s="442"/>
      <c r="J157" s="442"/>
      <c r="K157" s="442"/>
      <c r="L157" s="49"/>
      <c r="M157" s="49"/>
      <c r="N157" s="49"/>
    </row>
    <row r="158" spans="1:16" s="198" customFormat="1" ht="30" customHeight="1" x14ac:dyDescent="0.45">
      <c r="A158" s="496" t="s">
        <v>830</v>
      </c>
      <c r="B158" s="175"/>
      <c r="C158" s="175"/>
      <c r="D158" s="175"/>
      <c r="F158" s="495" t="s">
        <v>281</v>
      </c>
      <c r="G158" s="175"/>
      <c r="H158" s="441"/>
      <c r="I158" s="442"/>
      <c r="J158" s="442"/>
      <c r="K158" s="442"/>
      <c r="L158" s="49"/>
      <c r="M158" s="49"/>
      <c r="N158" s="49"/>
    </row>
    <row r="159" spans="1:16" s="198" customFormat="1" ht="30" customHeight="1" x14ac:dyDescent="0.45">
      <c r="A159" s="496" t="s">
        <v>831</v>
      </c>
      <c r="B159" s="175"/>
      <c r="C159" s="175"/>
      <c r="D159" s="175"/>
      <c r="F159" s="495" t="s">
        <v>282</v>
      </c>
      <c r="G159" s="175"/>
      <c r="H159" s="441"/>
      <c r="I159" s="442"/>
      <c r="J159" s="442"/>
      <c r="K159" s="442"/>
      <c r="L159" s="49"/>
      <c r="M159" s="49"/>
      <c r="N159" s="49"/>
    </row>
    <row r="160" spans="1:16" s="198" customFormat="1" ht="30" customHeight="1" x14ac:dyDescent="0.45">
      <c r="A160" s="496" t="s">
        <v>832</v>
      </c>
      <c r="B160" s="175"/>
      <c r="C160" s="175"/>
      <c r="D160" s="175"/>
      <c r="F160" s="495" t="s">
        <v>792</v>
      </c>
      <c r="G160" s="175"/>
      <c r="H160" s="441"/>
      <c r="I160" s="442"/>
      <c r="J160" s="442"/>
      <c r="K160" s="442"/>
      <c r="L160" s="49"/>
      <c r="M160" s="49"/>
      <c r="N160" s="49"/>
    </row>
    <row r="161" spans="1:16" s="198" customFormat="1" ht="30" customHeight="1" x14ac:dyDescent="0.45">
      <c r="A161" s="496" t="s">
        <v>833</v>
      </c>
      <c r="B161" s="175"/>
      <c r="C161" s="175"/>
      <c r="D161" s="175"/>
      <c r="F161" s="495" t="s">
        <v>793</v>
      </c>
      <c r="G161" s="175"/>
      <c r="H161" s="441"/>
      <c r="I161" s="442"/>
      <c r="J161" s="442"/>
      <c r="K161" s="442"/>
      <c r="L161" s="49"/>
      <c r="M161" s="49"/>
      <c r="N161" s="49"/>
    </row>
    <row r="162" spans="1:16" s="198" customFormat="1" ht="30" customHeight="1" x14ac:dyDescent="0.45">
      <c r="A162" s="496" t="s">
        <v>834</v>
      </c>
      <c r="B162" s="175"/>
      <c r="C162" s="175"/>
      <c r="D162" s="175"/>
      <c r="F162" s="495" t="s">
        <v>794</v>
      </c>
      <c r="G162" s="175"/>
      <c r="H162" s="441"/>
      <c r="I162" s="442"/>
      <c r="J162" s="442"/>
      <c r="K162" s="442"/>
      <c r="L162" s="49"/>
      <c r="M162" s="49"/>
      <c r="N162" s="49"/>
    </row>
    <row r="163" spans="1:16" s="198" customFormat="1" ht="30" customHeight="1" x14ac:dyDescent="0.45">
      <c r="A163" s="496" t="s">
        <v>835</v>
      </c>
      <c r="B163" s="175"/>
      <c r="C163" s="175"/>
      <c r="D163" s="175"/>
      <c r="F163" s="495" t="s">
        <v>286</v>
      </c>
      <c r="G163" s="175"/>
      <c r="H163" s="441"/>
      <c r="I163" s="442"/>
      <c r="J163" s="442"/>
      <c r="K163" s="442"/>
      <c r="L163" s="49"/>
      <c r="M163" s="49"/>
      <c r="N163" s="49"/>
    </row>
    <row r="164" spans="1:16" s="198" customFormat="1" ht="30" customHeight="1" x14ac:dyDescent="0.45">
      <c r="A164" s="496" t="s">
        <v>836</v>
      </c>
      <c r="B164" s="175"/>
      <c r="C164" s="175"/>
      <c r="D164" s="175"/>
      <c r="F164" s="495" t="s">
        <v>287</v>
      </c>
      <c r="G164" s="175"/>
      <c r="H164" s="441"/>
      <c r="I164" s="442"/>
      <c r="J164" s="442"/>
      <c r="K164" s="442"/>
      <c r="L164" s="49"/>
      <c r="M164" s="49"/>
      <c r="N164" s="49"/>
    </row>
    <row r="165" spans="1:16" s="198" customFormat="1" ht="30" customHeight="1" x14ac:dyDescent="0.45">
      <c r="A165" s="496" t="s">
        <v>837</v>
      </c>
      <c r="B165" s="175"/>
      <c r="C165" s="175"/>
      <c r="D165" s="175"/>
      <c r="F165" s="495" t="s">
        <v>288</v>
      </c>
      <c r="G165" s="175"/>
      <c r="H165" s="441"/>
      <c r="I165" s="442"/>
      <c r="J165" s="442"/>
      <c r="K165" s="442"/>
      <c r="L165" s="49"/>
      <c r="M165" s="49"/>
      <c r="N165" s="49"/>
    </row>
    <row r="166" spans="1:16" s="198" customFormat="1" ht="30" customHeight="1" x14ac:dyDescent="0.45">
      <c r="A166" s="496" t="s">
        <v>838</v>
      </c>
      <c r="B166" s="175"/>
      <c r="C166" s="175"/>
      <c r="D166" s="175"/>
      <c r="F166" s="495" t="s">
        <v>173</v>
      </c>
      <c r="G166" s="175"/>
      <c r="H166" s="441"/>
      <c r="I166" s="442"/>
      <c r="J166" s="442"/>
      <c r="K166" s="442"/>
      <c r="L166" s="49"/>
      <c r="M166" s="49"/>
      <c r="N166" s="49"/>
    </row>
    <row r="167" spans="1:16" s="198" customFormat="1" ht="30" customHeight="1" x14ac:dyDescent="0.45">
      <c r="A167" s="496" t="s">
        <v>839</v>
      </c>
      <c r="B167" s="175"/>
      <c r="C167" s="175"/>
      <c r="D167" s="175"/>
      <c r="F167" s="495" t="s">
        <v>289</v>
      </c>
      <c r="G167" s="175"/>
      <c r="H167" s="441"/>
      <c r="I167" s="442"/>
      <c r="J167" s="442"/>
      <c r="K167" s="442"/>
      <c r="L167" s="49"/>
      <c r="M167" s="49"/>
      <c r="N167" s="49"/>
    </row>
    <row r="168" spans="1:16" s="198" customFormat="1" ht="30" customHeight="1" x14ac:dyDescent="0.45">
      <c r="A168" s="496" t="s">
        <v>840</v>
      </c>
      <c r="B168" s="175"/>
      <c r="C168" s="175"/>
      <c r="D168" s="175"/>
      <c r="F168" s="495" t="s">
        <v>396</v>
      </c>
      <c r="G168" s="175"/>
      <c r="H168" s="441"/>
      <c r="I168" s="442"/>
      <c r="J168" s="442"/>
      <c r="K168" s="442"/>
      <c r="L168" s="49"/>
      <c r="M168" s="49"/>
      <c r="N168" s="49"/>
    </row>
    <row r="169" spans="1:16" s="198" customFormat="1" ht="30" customHeight="1" x14ac:dyDescent="0.45">
      <c r="A169" s="496" t="s">
        <v>841</v>
      </c>
      <c r="B169" s="175"/>
      <c r="C169" s="175"/>
      <c r="D169" s="175"/>
      <c r="F169" s="497" t="s">
        <v>795</v>
      </c>
      <c r="G169" s="175"/>
      <c r="H169" s="441"/>
      <c r="I169" s="442"/>
      <c r="J169" s="442"/>
      <c r="K169" s="442"/>
      <c r="L169" s="49"/>
      <c r="M169" s="49"/>
      <c r="N169" s="49"/>
    </row>
    <row r="170" spans="1:16" s="198" customFormat="1" ht="30" customHeight="1" x14ac:dyDescent="0.45">
      <c r="A170" s="496" t="s">
        <v>842</v>
      </c>
      <c r="B170" s="175"/>
      <c r="C170" s="175"/>
      <c r="D170" s="175"/>
      <c r="F170" s="497" t="s">
        <v>796</v>
      </c>
      <c r="G170" s="175"/>
      <c r="H170" s="441"/>
      <c r="I170" s="442"/>
      <c r="J170" s="442"/>
      <c r="K170" s="442"/>
      <c r="L170" s="49"/>
      <c r="M170" s="49"/>
      <c r="N170" s="49"/>
    </row>
    <row r="171" spans="1:16" s="198" customFormat="1" ht="30" customHeight="1" x14ac:dyDescent="0.45">
      <c r="A171" s="496" t="s">
        <v>843</v>
      </c>
      <c r="B171" s="175"/>
      <c r="C171" s="175"/>
      <c r="D171" s="175"/>
      <c r="F171" s="497" t="s">
        <v>797</v>
      </c>
      <c r="G171" s="175"/>
      <c r="H171" s="441"/>
      <c r="I171" s="442"/>
      <c r="J171" s="442"/>
      <c r="K171" s="442"/>
      <c r="L171" s="49"/>
      <c r="M171" s="49"/>
      <c r="N171" s="49"/>
    </row>
    <row r="172" spans="1:16" s="198" customFormat="1" ht="30" customHeight="1" x14ac:dyDescent="0.45">
      <c r="A172" s="496"/>
      <c r="B172" s="175"/>
      <c r="C172" s="175"/>
      <c r="D172" s="175"/>
      <c r="F172" s="497"/>
      <c r="G172" s="175"/>
      <c r="H172" s="441"/>
      <c r="I172" s="442"/>
      <c r="J172" s="442"/>
      <c r="K172" s="442"/>
      <c r="L172" s="49"/>
      <c r="M172" s="49"/>
      <c r="N172" s="49"/>
    </row>
    <row r="173" spans="1:16" s="198" customFormat="1" ht="30" customHeight="1" x14ac:dyDescent="0.45">
      <c r="A173" s="547" t="s">
        <v>391</v>
      </c>
      <c r="B173" s="547"/>
      <c r="C173" s="547"/>
      <c r="D173" s="547"/>
      <c r="E173" s="547"/>
      <c r="F173" s="547"/>
      <c r="G173" s="547"/>
      <c r="H173" s="547"/>
      <c r="I173" s="547"/>
      <c r="J173" s="547"/>
      <c r="K173" s="547"/>
      <c r="L173" s="547"/>
      <c r="M173" s="299"/>
      <c r="N173" s="70"/>
      <c r="O173" s="70"/>
      <c r="P173" s="70"/>
    </row>
    <row r="174" spans="1:16" s="198" customFormat="1" ht="30" customHeight="1" x14ac:dyDescent="0.45">
      <c r="A174" s="299"/>
      <c r="B174" s="299"/>
      <c r="C174" s="299"/>
      <c r="D174" s="299"/>
      <c r="E174" s="299"/>
      <c r="F174" s="299"/>
      <c r="G174" s="299"/>
      <c r="H174" s="299"/>
      <c r="I174" s="299"/>
      <c r="J174" s="299"/>
      <c r="K174" s="299"/>
      <c r="L174" s="486" t="s">
        <v>395</v>
      </c>
      <c r="M174" s="297"/>
      <c r="N174" s="70"/>
      <c r="O174" s="70"/>
      <c r="P174" s="70"/>
    </row>
    <row r="175" spans="1:16" s="198" customFormat="1" ht="30" customHeight="1" x14ac:dyDescent="0.45">
      <c r="A175" s="477" t="s">
        <v>960</v>
      </c>
      <c r="B175" s="493"/>
      <c r="C175" s="175"/>
      <c r="D175" s="175"/>
      <c r="E175" s="175"/>
      <c r="F175" s="175"/>
      <c r="G175" s="175"/>
      <c r="H175" s="441"/>
      <c r="I175" s="442" t="s">
        <v>783</v>
      </c>
      <c r="J175" s="442"/>
      <c r="K175" s="442"/>
      <c r="L175" s="70"/>
      <c r="M175" s="70"/>
      <c r="N175" s="70"/>
    </row>
    <row r="176" spans="1:16" s="297" customFormat="1" ht="30" customHeight="1" x14ac:dyDescent="0.45">
      <c r="A176" s="477" t="s">
        <v>844</v>
      </c>
      <c r="B176" s="477"/>
      <c r="C176" s="175"/>
      <c r="D176" s="175"/>
      <c r="F176" s="495" t="s">
        <v>798</v>
      </c>
      <c r="G176" s="175"/>
      <c r="H176" s="441"/>
      <c r="I176" s="442"/>
      <c r="J176" s="442"/>
      <c r="K176" s="442"/>
      <c r="L176" s="299"/>
      <c r="M176" s="299"/>
    </row>
    <row r="177" spans="1:14" s="297" customFormat="1" ht="30" customHeight="1" x14ac:dyDescent="0.45">
      <c r="A177" s="477" t="s">
        <v>845</v>
      </c>
      <c r="B177" s="477"/>
      <c r="C177" s="175"/>
      <c r="D177" s="175"/>
      <c r="F177" s="495" t="s">
        <v>175</v>
      </c>
      <c r="G177" s="175"/>
      <c r="H177" s="441"/>
      <c r="I177" s="442"/>
      <c r="J177" s="442"/>
      <c r="K177" s="442"/>
      <c r="L177" s="299"/>
      <c r="M177" s="299"/>
    </row>
    <row r="178" spans="1:14" s="297" customFormat="1" ht="30" customHeight="1" x14ac:dyDescent="0.45">
      <c r="A178" s="477" t="s">
        <v>846</v>
      </c>
      <c r="B178" s="477"/>
      <c r="C178" s="175"/>
      <c r="D178" s="175"/>
      <c r="F178" s="495" t="s">
        <v>397</v>
      </c>
      <c r="G178" s="175"/>
      <c r="H178" s="441"/>
      <c r="I178" s="442"/>
      <c r="J178" s="442"/>
      <c r="K178" s="442"/>
      <c r="L178" s="299"/>
      <c r="M178" s="299"/>
    </row>
    <row r="179" spans="1:14" s="297" customFormat="1" ht="30" customHeight="1" x14ac:dyDescent="0.45">
      <c r="A179" s="477" t="s">
        <v>847</v>
      </c>
      <c r="B179" s="477"/>
      <c r="C179" s="175"/>
      <c r="D179" s="175"/>
      <c r="F179" s="477" t="s">
        <v>328</v>
      </c>
      <c r="G179" s="175"/>
      <c r="H179" s="441"/>
      <c r="I179" s="442"/>
      <c r="J179" s="442"/>
      <c r="K179" s="442"/>
      <c r="L179" s="299"/>
      <c r="M179" s="299"/>
    </row>
    <row r="180" spans="1:14" s="198" customFormat="1" ht="30" customHeight="1" x14ac:dyDescent="0.45">
      <c r="A180" s="477" t="s">
        <v>848</v>
      </c>
      <c r="B180" s="477"/>
      <c r="C180" s="175"/>
      <c r="D180" s="175"/>
      <c r="F180" s="495" t="s">
        <v>290</v>
      </c>
      <c r="G180" s="175"/>
      <c r="H180" s="441"/>
      <c r="I180" s="442"/>
      <c r="J180" s="442"/>
      <c r="K180" s="442"/>
      <c r="L180" s="49"/>
      <c r="M180" s="49"/>
      <c r="N180" s="49"/>
    </row>
    <row r="181" spans="1:14" s="198" customFormat="1" ht="30" customHeight="1" x14ac:dyDescent="0.45">
      <c r="A181" s="477" t="s">
        <v>849</v>
      </c>
      <c r="B181" s="477"/>
      <c r="C181" s="175"/>
      <c r="D181" s="175"/>
      <c r="F181" s="495" t="s">
        <v>176</v>
      </c>
      <c r="G181" s="175"/>
      <c r="H181" s="441"/>
      <c r="I181" s="442"/>
      <c r="J181" s="442"/>
      <c r="K181" s="442"/>
      <c r="L181" s="49"/>
      <c r="M181" s="49"/>
      <c r="N181" s="49"/>
    </row>
    <row r="182" spans="1:14" s="198" customFormat="1" ht="30" customHeight="1" x14ac:dyDescent="0.45">
      <c r="A182" s="477" t="s">
        <v>850</v>
      </c>
      <c r="B182" s="477"/>
      <c r="C182" s="175"/>
      <c r="D182" s="175"/>
      <c r="F182" s="477" t="s">
        <v>292</v>
      </c>
      <c r="G182" s="175"/>
      <c r="H182" s="441"/>
      <c r="I182" s="442"/>
      <c r="J182" s="442"/>
      <c r="K182" s="442"/>
      <c r="L182" s="49"/>
      <c r="M182" s="49"/>
      <c r="N182" s="49"/>
    </row>
    <row r="183" spans="1:14" s="198" customFormat="1" ht="30" customHeight="1" x14ac:dyDescent="0.45">
      <c r="A183" s="477" t="s">
        <v>851</v>
      </c>
      <c r="B183" s="477"/>
      <c r="C183" s="175"/>
      <c r="D183" s="175"/>
      <c r="F183" s="495" t="s">
        <v>291</v>
      </c>
      <c r="G183" s="175"/>
      <c r="H183" s="441"/>
      <c r="I183" s="442"/>
      <c r="J183" s="442"/>
      <c r="K183" s="442"/>
      <c r="L183" s="49"/>
      <c r="M183" s="49"/>
      <c r="N183" s="49"/>
    </row>
    <row r="184" spans="1:14" s="198" customFormat="1" ht="30" customHeight="1" x14ac:dyDescent="0.45">
      <c r="A184" s="477" t="s">
        <v>852</v>
      </c>
      <c r="B184" s="477"/>
      <c r="C184" s="175"/>
      <c r="D184" s="175"/>
      <c r="F184" s="495" t="s">
        <v>293</v>
      </c>
      <c r="G184" s="175"/>
      <c r="H184" s="441"/>
      <c r="I184" s="442"/>
      <c r="J184" s="442"/>
      <c r="K184" s="442"/>
      <c r="L184" s="49"/>
      <c r="M184" s="49"/>
      <c r="N184" s="49"/>
    </row>
    <row r="185" spans="1:14" s="198" customFormat="1" ht="30" customHeight="1" x14ac:dyDescent="0.45">
      <c r="A185" s="477" t="s">
        <v>853</v>
      </c>
      <c r="B185" s="477"/>
      <c r="C185" s="175"/>
      <c r="D185" s="175"/>
      <c r="F185" s="495" t="s">
        <v>294</v>
      </c>
      <c r="G185" s="175"/>
      <c r="H185" s="441"/>
      <c r="I185" s="442"/>
      <c r="J185" s="442"/>
      <c r="K185" s="442"/>
      <c r="L185" s="49"/>
      <c r="M185" s="49"/>
      <c r="N185" s="49"/>
    </row>
    <row r="186" spans="1:14" s="198" customFormat="1" ht="30" customHeight="1" x14ac:dyDescent="0.45">
      <c r="A186" s="477" t="s">
        <v>961</v>
      </c>
      <c r="B186" s="493"/>
      <c r="C186" s="490"/>
      <c r="D186" s="490"/>
      <c r="E186" s="490"/>
      <c r="F186" s="175"/>
      <c r="G186" s="175"/>
      <c r="H186" s="441"/>
      <c r="I186" s="442"/>
      <c r="J186" s="442"/>
      <c r="K186" s="442"/>
      <c r="L186" s="49"/>
      <c r="M186" s="49"/>
      <c r="N186" s="49"/>
    </row>
    <row r="187" spans="1:14" s="198" customFormat="1" ht="30" customHeight="1" x14ac:dyDescent="0.45">
      <c r="A187" s="477" t="s">
        <v>854</v>
      </c>
      <c r="B187" s="477"/>
      <c r="C187" s="490"/>
      <c r="D187" s="490"/>
      <c r="F187" s="495" t="s">
        <v>799</v>
      </c>
      <c r="G187" s="175"/>
      <c r="H187" s="441"/>
      <c r="I187" s="442"/>
      <c r="J187" s="442"/>
      <c r="K187" s="442"/>
      <c r="L187" s="49"/>
      <c r="M187" s="49"/>
      <c r="N187" s="49"/>
    </row>
    <row r="188" spans="1:14" s="297" customFormat="1" ht="30" customHeight="1" x14ac:dyDescent="0.45">
      <c r="A188" s="477" t="s">
        <v>855</v>
      </c>
      <c r="B188" s="477"/>
      <c r="C188" s="490"/>
      <c r="D188" s="490"/>
      <c r="F188" s="495" t="s">
        <v>800</v>
      </c>
      <c r="G188" s="175"/>
      <c r="H188" s="441"/>
      <c r="I188" s="442"/>
      <c r="J188" s="442"/>
      <c r="K188" s="442"/>
    </row>
    <row r="189" spans="1:14" s="198" customFormat="1" ht="30" customHeight="1" x14ac:dyDescent="0.45">
      <c r="A189" s="477" t="s">
        <v>856</v>
      </c>
      <c r="B189" s="477"/>
      <c r="C189" s="490"/>
      <c r="D189" s="490"/>
      <c r="F189" s="495" t="s">
        <v>801</v>
      </c>
      <c r="G189" s="175"/>
      <c r="H189" s="441"/>
      <c r="I189" s="442"/>
      <c r="J189" s="442"/>
      <c r="K189" s="442"/>
      <c r="L189" s="49"/>
      <c r="M189" s="49"/>
      <c r="N189" s="49"/>
    </row>
    <row r="190" spans="1:14" s="198" customFormat="1" ht="30" customHeight="1" x14ac:dyDescent="0.45">
      <c r="A190" s="477" t="s">
        <v>857</v>
      </c>
      <c r="B190" s="477"/>
      <c r="C190" s="490"/>
      <c r="D190" s="490"/>
      <c r="F190" s="495" t="s">
        <v>802</v>
      </c>
      <c r="G190" s="175"/>
      <c r="H190" s="441"/>
      <c r="I190" s="442"/>
      <c r="J190" s="442"/>
      <c r="K190" s="442"/>
      <c r="L190" s="49"/>
      <c r="M190" s="49"/>
      <c r="N190" s="49"/>
    </row>
    <row r="191" spans="1:14" s="198" customFormat="1" ht="30" customHeight="1" x14ac:dyDescent="0.45">
      <c r="A191" s="477" t="s">
        <v>858</v>
      </c>
      <c r="B191" s="477"/>
      <c r="C191" s="490"/>
      <c r="D191" s="490"/>
      <c r="F191" s="495" t="s">
        <v>295</v>
      </c>
      <c r="G191" s="175"/>
      <c r="H191" s="441"/>
      <c r="I191" s="442"/>
      <c r="J191" s="442"/>
      <c r="K191" s="442"/>
      <c r="L191" s="49"/>
      <c r="M191" s="49"/>
      <c r="N191" s="49"/>
    </row>
    <row r="192" spans="1:14" s="71" customFormat="1" ht="30" customHeight="1" x14ac:dyDescent="0.45">
      <c r="A192" s="477" t="s">
        <v>859</v>
      </c>
      <c r="B192" s="477"/>
      <c r="C192" s="490"/>
      <c r="D192" s="490"/>
      <c r="F192" s="495" t="s">
        <v>803</v>
      </c>
      <c r="G192" s="175"/>
      <c r="H192" s="441"/>
      <c r="I192" s="442"/>
      <c r="J192" s="442"/>
      <c r="K192" s="442"/>
    </row>
    <row r="193" spans="1:16" s="71" customFormat="1" ht="30" customHeight="1" x14ac:dyDescent="0.45">
      <c r="A193" s="477" t="s">
        <v>860</v>
      </c>
      <c r="B193" s="477"/>
      <c r="C193" s="490"/>
      <c r="D193" s="490"/>
      <c r="F193" s="495" t="s">
        <v>804</v>
      </c>
      <c r="G193" s="175"/>
      <c r="H193" s="441"/>
      <c r="I193" s="442"/>
      <c r="J193" s="442"/>
      <c r="K193" s="442"/>
    </row>
    <row r="194" spans="1:16" s="71" customFormat="1" ht="30" customHeight="1" x14ac:dyDescent="0.45">
      <c r="A194" s="493" t="s">
        <v>962</v>
      </c>
      <c r="B194" s="493"/>
      <c r="C194" s="175"/>
      <c r="D194" s="175"/>
      <c r="E194" s="175"/>
      <c r="F194" s="175"/>
      <c r="G194" s="175"/>
      <c r="H194" s="441"/>
      <c r="I194" s="442"/>
      <c r="J194" s="442"/>
      <c r="K194" s="442"/>
    </row>
    <row r="195" spans="1:16" s="71" customFormat="1" ht="30" customHeight="1" x14ac:dyDescent="0.45">
      <c r="A195" s="477" t="s">
        <v>861</v>
      </c>
      <c r="B195" s="477"/>
      <c r="C195" s="175"/>
      <c r="D195" s="175"/>
      <c r="F195" s="495" t="s">
        <v>805</v>
      </c>
      <c r="G195" s="175"/>
      <c r="H195" s="441"/>
      <c r="I195" s="442"/>
      <c r="J195" s="442"/>
      <c r="K195" s="442"/>
    </row>
    <row r="196" spans="1:16" s="71" customFormat="1" ht="30" customHeight="1" x14ac:dyDescent="0.45">
      <c r="A196" s="477" t="s">
        <v>862</v>
      </c>
      <c r="B196" s="477"/>
      <c r="C196" s="175"/>
      <c r="D196" s="175"/>
      <c r="F196" s="495" t="s">
        <v>806</v>
      </c>
      <c r="G196" s="175"/>
      <c r="H196" s="441"/>
      <c r="I196" s="442"/>
      <c r="J196" s="442"/>
      <c r="K196" s="442"/>
    </row>
    <row r="197" spans="1:16" s="71" customFormat="1" ht="30" customHeight="1" x14ac:dyDescent="0.45">
      <c r="A197" s="477" t="s">
        <v>866</v>
      </c>
      <c r="B197" s="477"/>
      <c r="C197" s="175"/>
      <c r="D197" s="175"/>
      <c r="F197" s="495" t="s">
        <v>863</v>
      </c>
      <c r="G197" s="175"/>
      <c r="H197" s="441"/>
      <c r="I197" s="442"/>
      <c r="J197" s="442"/>
      <c r="K197" s="442"/>
    </row>
    <row r="198" spans="1:16" s="71" customFormat="1" ht="30" customHeight="1" x14ac:dyDescent="0.45">
      <c r="A198" s="477"/>
      <c r="B198" s="477"/>
      <c r="C198" s="175"/>
      <c r="D198" s="175"/>
      <c r="F198" s="495" t="s">
        <v>864</v>
      </c>
      <c r="G198" s="175"/>
      <c r="H198" s="441"/>
      <c r="I198" s="442"/>
      <c r="J198" s="442"/>
      <c r="K198" s="442"/>
    </row>
    <row r="199" spans="1:16" s="71" customFormat="1" ht="30" customHeight="1" x14ac:dyDescent="0.45">
      <c r="A199" s="477"/>
      <c r="B199" s="477"/>
      <c r="C199" s="175"/>
      <c r="D199" s="175"/>
      <c r="F199" s="495"/>
      <c r="G199" s="175"/>
      <c r="H199" s="441"/>
      <c r="I199" s="442"/>
      <c r="J199" s="442"/>
      <c r="K199" s="442"/>
    </row>
    <row r="200" spans="1:16" s="198" customFormat="1" ht="30" customHeight="1" x14ac:dyDescent="0.45">
      <c r="A200" s="547" t="s">
        <v>879</v>
      </c>
      <c r="B200" s="547"/>
      <c r="C200" s="547"/>
      <c r="D200" s="547"/>
      <c r="E200" s="547"/>
      <c r="F200" s="547"/>
      <c r="G200" s="547"/>
      <c r="H200" s="547"/>
      <c r="I200" s="547"/>
      <c r="J200" s="547"/>
      <c r="K200" s="547"/>
      <c r="L200" s="547"/>
      <c r="M200" s="299"/>
      <c r="N200" s="70"/>
      <c r="O200" s="70"/>
      <c r="P200" s="70"/>
    </row>
    <row r="201" spans="1:16" s="198" customFormat="1" ht="30" customHeight="1" x14ac:dyDescent="0.45">
      <c r="A201" s="299"/>
      <c r="B201" s="299"/>
      <c r="C201" s="299"/>
      <c r="D201" s="299"/>
      <c r="E201" s="299"/>
      <c r="F201" s="299"/>
      <c r="G201" s="299"/>
      <c r="H201" s="299"/>
      <c r="I201" s="299"/>
      <c r="J201" s="299"/>
      <c r="K201" s="299"/>
      <c r="L201" s="486" t="s">
        <v>395</v>
      </c>
      <c r="M201" s="297"/>
      <c r="N201" s="70"/>
      <c r="O201" s="70"/>
      <c r="P201" s="70"/>
    </row>
    <row r="202" spans="1:16" s="71" customFormat="1" ht="25.5" customHeight="1" x14ac:dyDescent="0.45">
      <c r="A202" s="493" t="s">
        <v>962</v>
      </c>
      <c r="B202" s="493"/>
      <c r="C202" s="175"/>
      <c r="D202" s="175"/>
      <c r="E202" s="175"/>
      <c r="F202" s="175"/>
      <c r="G202" s="175"/>
      <c r="H202" s="441"/>
      <c r="I202" s="442"/>
      <c r="J202" s="442"/>
      <c r="K202" s="442"/>
    </row>
    <row r="203" spans="1:16" s="71" customFormat="1" ht="25.5" customHeight="1" x14ac:dyDescent="0.45">
      <c r="A203" s="477" t="s">
        <v>867</v>
      </c>
      <c r="B203" s="477"/>
      <c r="C203" s="175"/>
      <c r="D203" s="175"/>
      <c r="F203" s="495" t="s">
        <v>963</v>
      </c>
      <c r="G203" s="175"/>
      <c r="H203" s="441"/>
      <c r="I203" s="442"/>
      <c r="J203" s="442"/>
      <c r="K203" s="442"/>
    </row>
    <row r="204" spans="1:16" s="71" customFormat="1" ht="25.5" customHeight="1" x14ac:dyDescent="0.45">
      <c r="A204" s="477"/>
      <c r="B204" s="477"/>
      <c r="C204" s="175"/>
      <c r="D204" s="175"/>
      <c r="F204" s="498" t="s">
        <v>865</v>
      </c>
      <c r="G204" s="175"/>
      <c r="H204" s="441"/>
      <c r="I204" s="442"/>
      <c r="J204" s="442"/>
      <c r="K204" s="442"/>
    </row>
    <row r="205" spans="1:16" s="71" customFormat="1" ht="25.5" customHeight="1" x14ac:dyDescent="0.45">
      <c r="A205" s="477" t="s">
        <v>868</v>
      </c>
      <c r="B205" s="477"/>
      <c r="C205" s="175"/>
      <c r="D205" s="175"/>
      <c r="F205" s="495" t="s">
        <v>137</v>
      </c>
      <c r="G205" s="175"/>
      <c r="H205" s="441"/>
      <c r="I205" s="442"/>
      <c r="J205" s="442"/>
      <c r="K205" s="442"/>
    </row>
    <row r="206" spans="1:16" s="71" customFormat="1" ht="25.5" customHeight="1" x14ac:dyDescent="0.45">
      <c r="A206" s="477" t="s">
        <v>869</v>
      </c>
      <c r="B206" s="477"/>
      <c r="C206" s="175"/>
      <c r="D206" s="175"/>
      <c r="F206" s="495" t="s">
        <v>136</v>
      </c>
      <c r="G206" s="175"/>
      <c r="H206" s="441"/>
      <c r="I206" s="442"/>
      <c r="J206" s="442"/>
      <c r="K206" s="442"/>
      <c r="L206" s="79"/>
      <c r="N206" s="73"/>
    </row>
    <row r="207" spans="1:16" s="71" customFormat="1" ht="25.5" customHeight="1" x14ac:dyDescent="0.45">
      <c r="A207" s="477" t="s">
        <v>870</v>
      </c>
      <c r="B207" s="477"/>
      <c r="C207" s="175"/>
      <c r="D207" s="175"/>
      <c r="F207" s="495" t="s">
        <v>807</v>
      </c>
      <c r="G207" s="175"/>
      <c r="H207" s="441"/>
      <c r="I207" s="442"/>
      <c r="J207" s="442"/>
      <c r="K207" s="442"/>
      <c r="L207" s="79"/>
      <c r="N207" s="73"/>
    </row>
    <row r="208" spans="1:16" s="71" customFormat="1" ht="25.5" customHeight="1" x14ac:dyDescent="0.45">
      <c r="A208" s="477" t="s">
        <v>871</v>
      </c>
      <c r="B208" s="477"/>
      <c r="C208" s="175"/>
      <c r="D208" s="175"/>
      <c r="F208" s="495" t="s">
        <v>808</v>
      </c>
      <c r="G208" s="175"/>
      <c r="H208" s="441"/>
      <c r="I208" s="442"/>
      <c r="J208" s="442"/>
      <c r="K208" s="442"/>
      <c r="L208" s="79"/>
      <c r="N208" s="73"/>
    </row>
    <row r="209" spans="1:14" s="71" customFormat="1" ht="27.75" customHeight="1" x14ac:dyDescent="0.45">
      <c r="A209" s="477"/>
      <c r="B209" s="477"/>
      <c r="C209" s="175"/>
      <c r="D209" s="175"/>
      <c r="F209" s="495" t="s">
        <v>964</v>
      </c>
      <c r="G209" s="175"/>
      <c r="H209" s="441"/>
      <c r="I209" s="442"/>
      <c r="J209" s="442"/>
      <c r="K209" s="442"/>
      <c r="L209" s="79"/>
      <c r="N209" s="73"/>
    </row>
    <row r="210" spans="1:14" s="71" customFormat="1" ht="27.75" customHeight="1" x14ac:dyDescent="0.45">
      <c r="A210" s="477" t="s">
        <v>872</v>
      </c>
      <c r="B210" s="477"/>
      <c r="C210" s="175"/>
      <c r="D210" s="175"/>
      <c r="F210" s="495" t="s">
        <v>298</v>
      </c>
      <c r="G210" s="175"/>
      <c r="H210" s="441"/>
      <c r="I210" s="442"/>
      <c r="J210" s="442"/>
      <c r="K210" s="442"/>
      <c r="L210" s="79"/>
      <c r="N210" s="73"/>
    </row>
    <row r="211" spans="1:14" s="60" customFormat="1" ht="27.75" customHeight="1" x14ac:dyDescent="0.45">
      <c r="A211" s="477" t="s">
        <v>873</v>
      </c>
      <c r="B211" s="477"/>
      <c r="C211" s="175"/>
      <c r="D211" s="175"/>
      <c r="F211" s="495" t="s">
        <v>809</v>
      </c>
      <c r="G211" s="175"/>
      <c r="H211" s="441"/>
      <c r="I211" s="442"/>
      <c r="J211" s="442"/>
      <c r="K211" s="442"/>
    </row>
    <row r="212" spans="1:14" s="60" customFormat="1" ht="27.75" customHeight="1" x14ac:dyDescent="0.45">
      <c r="A212" s="477" t="s">
        <v>874</v>
      </c>
      <c r="B212" s="477"/>
      <c r="C212" s="175"/>
      <c r="D212" s="175"/>
      <c r="F212" s="495" t="s">
        <v>166</v>
      </c>
      <c r="G212" s="175"/>
      <c r="H212" s="441"/>
      <c r="I212" s="442"/>
      <c r="J212" s="442"/>
      <c r="K212" s="442"/>
    </row>
    <row r="213" spans="1:14" s="60" customFormat="1" ht="27.75" customHeight="1" x14ac:dyDescent="0.45">
      <c r="A213" s="477" t="s">
        <v>875</v>
      </c>
      <c r="B213" s="477"/>
      <c r="C213" s="175"/>
      <c r="D213" s="175"/>
      <c r="F213" s="495" t="s">
        <v>300</v>
      </c>
      <c r="G213" s="175"/>
      <c r="H213" s="441"/>
      <c r="I213" s="442"/>
      <c r="J213" s="442"/>
      <c r="K213" s="442"/>
    </row>
    <row r="214" spans="1:14" s="60" customFormat="1" ht="27.75" customHeight="1" x14ac:dyDescent="0.45">
      <c r="A214" s="477" t="s">
        <v>876</v>
      </c>
      <c r="B214" s="477"/>
      <c r="C214" s="175"/>
      <c r="D214" s="175"/>
      <c r="F214" s="495" t="s">
        <v>402</v>
      </c>
      <c r="G214" s="175"/>
      <c r="H214" s="441"/>
      <c r="I214" s="442"/>
      <c r="J214" s="442"/>
      <c r="K214" s="442"/>
    </row>
    <row r="215" spans="1:14" s="60" customFormat="1" ht="27.75" customHeight="1" x14ac:dyDescent="0.45">
      <c r="A215" s="175" t="s">
        <v>877</v>
      </c>
      <c r="C215" s="488"/>
      <c r="D215" s="488"/>
      <c r="E215" s="175"/>
      <c r="F215" s="491"/>
      <c r="G215" s="491"/>
      <c r="H215" s="491"/>
      <c r="I215" s="490"/>
      <c r="J215" s="82"/>
      <c r="K215" s="492"/>
    </row>
    <row r="216" spans="1:14" s="60" customFormat="1" ht="27.75" customHeight="1" x14ac:dyDescent="0.45">
      <c r="A216" s="490" t="s">
        <v>878</v>
      </c>
      <c r="B216" s="175"/>
      <c r="C216" s="488"/>
      <c r="D216" s="488"/>
      <c r="E216" s="175"/>
      <c r="F216" s="491"/>
      <c r="G216" s="491"/>
      <c r="H216" s="491"/>
      <c r="I216" s="490"/>
      <c r="J216" s="82"/>
      <c r="K216" s="492"/>
    </row>
    <row r="217" spans="1:14" s="60" customFormat="1" ht="27.75" customHeight="1" x14ac:dyDescent="0.45">
      <c r="A217" s="499" t="s">
        <v>177</v>
      </c>
      <c r="B217" s="76"/>
      <c r="C217" s="76"/>
      <c r="D217" s="66"/>
      <c r="E217" s="66"/>
      <c r="F217" s="66"/>
      <c r="G217" s="66"/>
      <c r="H217" s="66"/>
      <c r="I217" s="66"/>
      <c r="J217" s="66"/>
      <c r="K217" s="66"/>
      <c r="L217" s="66"/>
      <c r="M217" s="21"/>
    </row>
    <row r="218" spans="1:14" s="60" customFormat="1" ht="27.75" customHeight="1" x14ac:dyDescent="0.45">
      <c r="A218" s="67" t="s">
        <v>607</v>
      </c>
      <c r="B218" s="76"/>
      <c r="C218" s="76"/>
      <c r="D218" s="66"/>
      <c r="E218" s="66"/>
      <c r="F218" s="66"/>
      <c r="G218" s="66"/>
      <c r="H218" s="66"/>
      <c r="I218" s="66"/>
      <c r="J218" s="66"/>
      <c r="K218" s="66"/>
      <c r="L218" s="66"/>
      <c r="M218" s="21"/>
    </row>
    <row r="219" spans="1:14" ht="27.75" customHeight="1" x14ac:dyDescent="0.45">
      <c r="A219" s="77" t="s">
        <v>552</v>
      </c>
      <c r="B219" s="76"/>
      <c r="C219" s="76"/>
      <c r="D219" s="66"/>
      <c r="E219" s="66"/>
      <c r="F219" s="66"/>
      <c r="G219" s="66"/>
      <c r="H219" s="66"/>
      <c r="I219" s="66"/>
      <c r="J219" s="66"/>
      <c r="K219" s="66"/>
      <c r="L219" s="66"/>
    </row>
    <row r="220" spans="1:14" ht="27.75" customHeight="1" x14ac:dyDescent="0.45">
      <c r="A220" s="77" t="s">
        <v>608</v>
      </c>
      <c r="B220" s="500"/>
      <c r="C220" s="78"/>
      <c r="D220" s="66"/>
      <c r="E220" s="66"/>
      <c r="F220" s="66"/>
      <c r="G220" s="66"/>
      <c r="H220" s="66"/>
      <c r="I220" s="66"/>
      <c r="J220" s="66"/>
      <c r="K220" s="66"/>
      <c r="L220" s="66"/>
    </row>
    <row r="221" spans="1:14" s="60" customFormat="1" ht="27.75" customHeight="1" x14ac:dyDescent="0.45">
      <c r="A221" s="77" t="s">
        <v>553</v>
      </c>
      <c r="B221" s="500"/>
      <c r="C221" s="78"/>
      <c r="D221" s="66"/>
      <c r="E221" s="66"/>
      <c r="F221" s="66"/>
      <c r="G221" s="66"/>
      <c r="H221" s="66"/>
      <c r="I221" s="66"/>
      <c r="J221" s="66"/>
      <c r="K221" s="66"/>
      <c r="L221" s="66"/>
      <c r="M221" s="21"/>
    </row>
    <row r="222" spans="1:14" s="60" customFormat="1" ht="27.75" customHeight="1" x14ac:dyDescent="0.45">
      <c r="A222" s="67" t="s">
        <v>609</v>
      </c>
      <c r="B222" s="76"/>
      <c r="C222" s="76"/>
      <c r="D222" s="66"/>
      <c r="E222" s="66"/>
      <c r="F222" s="66"/>
      <c r="G222" s="66"/>
      <c r="H222" s="66"/>
      <c r="I222" s="66"/>
      <c r="J222" s="66"/>
      <c r="K222" s="66"/>
      <c r="L222" s="66"/>
      <c r="M222" s="21"/>
    </row>
    <row r="223" spans="1:14" s="60" customFormat="1" ht="27.75" customHeight="1" x14ac:dyDescent="0.45">
      <c r="A223" s="77" t="s">
        <v>554</v>
      </c>
      <c r="B223" s="76"/>
      <c r="C223" s="76"/>
      <c r="D223" s="66"/>
      <c r="E223" s="66"/>
      <c r="F223" s="66"/>
      <c r="G223" s="66"/>
      <c r="H223" s="66"/>
      <c r="I223" s="66"/>
      <c r="J223" s="66"/>
      <c r="K223" s="66"/>
      <c r="L223" s="66"/>
      <c r="M223" s="21"/>
    </row>
    <row r="224" spans="1:14" ht="27.75" customHeight="1" x14ac:dyDescent="0.45">
      <c r="A224" s="77" t="s">
        <v>178</v>
      </c>
      <c r="B224" s="500"/>
      <c r="C224" s="78"/>
      <c r="D224" s="66"/>
      <c r="E224" s="66"/>
      <c r="F224" s="66"/>
      <c r="G224" s="66"/>
      <c r="H224" s="66"/>
      <c r="I224" s="66"/>
      <c r="J224" s="66"/>
      <c r="K224" s="66"/>
      <c r="L224" s="66"/>
    </row>
    <row r="225" spans="1:19" ht="27.75" customHeight="1" x14ac:dyDescent="0.45">
      <c r="A225" s="67" t="s">
        <v>207</v>
      </c>
      <c r="B225" s="76"/>
      <c r="C225" s="76"/>
      <c r="D225" s="66"/>
      <c r="E225" s="66"/>
      <c r="F225" s="66"/>
      <c r="G225" s="66"/>
      <c r="H225" s="66"/>
      <c r="I225" s="66"/>
      <c r="J225" s="66"/>
      <c r="K225" s="66"/>
      <c r="L225" s="66"/>
    </row>
    <row r="226" spans="1:19" s="71" customFormat="1" ht="30" customHeight="1" x14ac:dyDescent="0.45">
      <c r="A226" s="77" t="s">
        <v>771</v>
      </c>
      <c r="B226" s="76"/>
      <c r="C226" s="76"/>
      <c r="D226" s="66"/>
      <c r="E226" s="66"/>
      <c r="F226" s="66"/>
      <c r="G226" s="66"/>
      <c r="H226" s="66"/>
      <c r="I226" s="66"/>
      <c r="J226" s="66"/>
      <c r="K226" s="66"/>
      <c r="L226" s="66"/>
      <c r="M226" s="21"/>
      <c r="N226" s="79"/>
      <c r="P226" s="73"/>
    </row>
    <row r="227" spans="1:19" s="71" customFormat="1" ht="30" customHeight="1" x14ac:dyDescent="0.45">
      <c r="A227" s="77" t="s">
        <v>772</v>
      </c>
      <c r="B227" s="500"/>
      <c r="C227" s="78"/>
      <c r="D227" s="66"/>
      <c r="E227" s="66"/>
      <c r="F227" s="66"/>
      <c r="G227" s="66"/>
      <c r="H227" s="66"/>
      <c r="I227" s="66"/>
      <c r="J227" s="66"/>
      <c r="K227" s="66"/>
      <c r="L227" s="66"/>
      <c r="M227" s="21"/>
      <c r="N227" s="79"/>
      <c r="P227" s="73"/>
    </row>
    <row r="228" spans="1:19" ht="30" customHeight="1" x14ac:dyDescent="0.45">
      <c r="A228" s="77" t="s">
        <v>179</v>
      </c>
      <c r="B228" s="500"/>
      <c r="C228" s="78"/>
      <c r="D228" s="66"/>
      <c r="E228" s="66"/>
      <c r="F228" s="66"/>
      <c r="G228" s="66"/>
      <c r="H228" s="66"/>
      <c r="I228" s="66"/>
      <c r="J228" s="66"/>
      <c r="K228" s="66"/>
      <c r="L228" s="66"/>
    </row>
    <row r="229" spans="1:19" ht="30" customHeight="1" x14ac:dyDescent="0.45">
      <c r="A229" s="77"/>
      <c r="B229" s="500"/>
      <c r="C229" s="78"/>
      <c r="D229" s="66"/>
      <c r="E229" s="66"/>
      <c r="F229" s="66"/>
      <c r="G229" s="66"/>
      <c r="H229" s="66"/>
      <c r="I229" s="66"/>
      <c r="J229" s="66"/>
      <c r="K229" s="66"/>
      <c r="L229" s="66"/>
    </row>
    <row r="230" spans="1:19" ht="27" customHeight="1" x14ac:dyDescent="0.45">
      <c r="A230" s="546" t="s">
        <v>4</v>
      </c>
      <c r="B230" s="546"/>
      <c r="C230" s="546"/>
      <c r="D230" s="546"/>
      <c r="E230" s="546"/>
      <c r="F230" s="546"/>
      <c r="G230" s="546"/>
      <c r="H230" s="546"/>
      <c r="I230" s="546"/>
      <c r="J230" s="546"/>
      <c r="K230" s="546"/>
      <c r="L230" s="546"/>
      <c r="M230" s="451"/>
    </row>
    <row r="231" spans="1:19" ht="27" customHeight="1" x14ac:dyDescent="0.45">
      <c r="A231" s="68"/>
      <c r="D231" s="66"/>
      <c r="E231" s="66"/>
      <c r="F231" s="66"/>
      <c r="G231" s="66"/>
      <c r="H231" s="66"/>
      <c r="I231" s="66"/>
      <c r="J231" s="66"/>
      <c r="K231" s="66"/>
      <c r="L231" s="22" t="s">
        <v>160</v>
      </c>
      <c r="M231" s="451"/>
    </row>
    <row r="232" spans="1:19" s="337" customFormat="1" ht="27" customHeight="1" x14ac:dyDescent="0.45">
      <c r="A232" s="67" t="s">
        <v>969</v>
      </c>
      <c r="B232" s="76"/>
      <c r="C232" s="76"/>
      <c r="D232" s="66"/>
      <c r="E232" s="66"/>
      <c r="F232" s="66"/>
      <c r="G232" s="66"/>
      <c r="H232" s="66"/>
      <c r="I232" s="66"/>
      <c r="J232" s="66"/>
      <c r="K232" s="66"/>
      <c r="L232" s="66"/>
      <c r="M232" s="21"/>
    </row>
    <row r="233" spans="1:19" s="337" customFormat="1" ht="27" customHeight="1" x14ac:dyDescent="0.45">
      <c r="A233" s="77" t="s">
        <v>968</v>
      </c>
      <c r="B233" s="76"/>
      <c r="C233" s="76"/>
      <c r="D233" s="66"/>
      <c r="E233" s="66"/>
      <c r="F233" s="66"/>
      <c r="G233" s="66"/>
      <c r="H233" s="66"/>
      <c r="I233" s="66"/>
      <c r="J233" s="66"/>
      <c r="K233" s="66"/>
      <c r="L233" s="66"/>
      <c r="M233" s="21"/>
    </row>
    <row r="234" spans="1:19" s="336" customFormat="1" ht="27" customHeight="1" x14ac:dyDescent="0.45">
      <c r="A234" s="77"/>
      <c r="B234" s="76"/>
      <c r="C234" s="76"/>
      <c r="D234" s="66"/>
      <c r="E234" s="548" t="s">
        <v>181</v>
      </c>
      <c r="F234" s="548"/>
      <c r="G234" s="66"/>
      <c r="H234" s="66"/>
      <c r="I234" s="66"/>
      <c r="J234" s="66"/>
      <c r="K234" s="66"/>
      <c r="L234" s="66"/>
      <c r="M234" s="21"/>
      <c r="N234" s="337"/>
      <c r="O234" s="337"/>
      <c r="P234" s="337"/>
      <c r="Q234" s="337"/>
      <c r="R234" s="337"/>
      <c r="S234" s="337"/>
    </row>
    <row r="235" spans="1:19" s="336" customFormat="1" ht="27" customHeight="1" x14ac:dyDescent="0.45">
      <c r="A235" s="77"/>
      <c r="B235" s="76"/>
      <c r="C235" s="76"/>
      <c r="D235" s="66"/>
      <c r="E235" s="549" t="s">
        <v>182</v>
      </c>
      <c r="F235" s="549"/>
      <c r="G235" s="501"/>
      <c r="H235" s="502"/>
      <c r="I235" s="503" t="s">
        <v>180</v>
      </c>
      <c r="J235" s="502"/>
      <c r="K235" s="66"/>
      <c r="L235" s="503" t="s">
        <v>41</v>
      </c>
      <c r="M235" s="21"/>
      <c r="N235" s="337"/>
      <c r="O235" s="337"/>
      <c r="P235" s="337"/>
      <c r="Q235" s="337"/>
      <c r="R235" s="337"/>
      <c r="S235" s="337"/>
    </row>
    <row r="236" spans="1:19" s="336" customFormat="1" ht="27" customHeight="1" x14ac:dyDescent="0.45">
      <c r="A236" s="77"/>
      <c r="B236" s="76"/>
      <c r="C236" s="76"/>
      <c r="D236" s="66"/>
      <c r="E236" s="80" t="s">
        <v>620</v>
      </c>
      <c r="F236" s="80" t="s">
        <v>273</v>
      </c>
      <c r="G236" s="66"/>
      <c r="H236" s="66"/>
      <c r="I236" s="66"/>
      <c r="J236" s="66"/>
      <c r="K236" s="66"/>
      <c r="L236" s="66"/>
      <c r="M236" s="21"/>
      <c r="N236" s="337"/>
      <c r="O236" s="337"/>
      <c r="P236" s="337"/>
      <c r="Q236" s="337"/>
      <c r="R236" s="337"/>
      <c r="S236" s="337"/>
    </row>
    <row r="237" spans="1:19" s="336" customFormat="1" ht="27" customHeight="1" x14ac:dyDescent="0.45">
      <c r="A237" s="77" t="s">
        <v>268</v>
      </c>
      <c r="B237" s="76"/>
      <c r="C237" s="76"/>
      <c r="D237" s="66"/>
      <c r="E237" s="80" t="s">
        <v>245</v>
      </c>
      <c r="F237" s="80" t="s">
        <v>245</v>
      </c>
      <c r="G237" s="66"/>
      <c r="H237" s="217" t="s">
        <v>1048</v>
      </c>
      <c r="I237" s="447"/>
      <c r="J237" s="447"/>
      <c r="K237" s="66"/>
      <c r="L237" s="504" t="s">
        <v>183</v>
      </c>
      <c r="M237" s="21"/>
      <c r="N237" s="337"/>
      <c r="O237" s="337"/>
      <c r="P237" s="337"/>
      <c r="Q237" s="337"/>
      <c r="R237" s="337"/>
      <c r="S237" s="337"/>
    </row>
    <row r="238" spans="1:19" ht="27" customHeight="1" x14ac:dyDescent="0.45">
      <c r="A238" s="77"/>
      <c r="B238" s="76"/>
      <c r="C238" s="76"/>
      <c r="D238" s="66"/>
      <c r="E238" s="80"/>
      <c r="F238" s="80"/>
      <c r="G238" s="66"/>
      <c r="H238" s="217" t="s">
        <v>1049</v>
      </c>
      <c r="I238" s="447"/>
      <c r="J238" s="447"/>
      <c r="K238" s="66"/>
      <c r="L238" s="504"/>
    </row>
    <row r="239" spans="1:19" ht="27" customHeight="1" x14ac:dyDescent="0.45">
      <c r="A239" s="77"/>
      <c r="B239" s="76"/>
      <c r="C239" s="76"/>
      <c r="D239" s="66"/>
      <c r="E239" s="80"/>
      <c r="F239" s="80"/>
      <c r="G239" s="66"/>
      <c r="H239" s="217" t="s">
        <v>1050</v>
      </c>
      <c r="I239" s="447"/>
      <c r="J239" s="447"/>
      <c r="K239" s="66"/>
      <c r="L239" s="504"/>
    </row>
    <row r="240" spans="1:19" ht="27" customHeight="1" x14ac:dyDescent="0.45">
      <c r="A240" s="77" t="s">
        <v>468</v>
      </c>
      <c r="B240" s="76"/>
      <c r="C240" s="76"/>
      <c r="D240" s="66"/>
      <c r="E240" s="80">
        <v>99.99</v>
      </c>
      <c r="F240" s="80">
        <v>99.99</v>
      </c>
      <c r="G240" s="66"/>
      <c r="H240" s="66" t="s">
        <v>469</v>
      </c>
      <c r="I240" s="66"/>
      <c r="J240" s="66"/>
      <c r="K240" s="66"/>
      <c r="L240" s="504" t="s">
        <v>183</v>
      </c>
    </row>
    <row r="241" spans="1:16" ht="27" customHeight="1" x14ac:dyDescent="0.45">
      <c r="A241" s="67" t="s">
        <v>611</v>
      </c>
      <c r="B241" s="76"/>
      <c r="C241" s="76"/>
      <c r="D241" s="66"/>
      <c r="E241" s="80"/>
      <c r="F241" s="80"/>
      <c r="G241" s="66"/>
      <c r="H241" s="66"/>
      <c r="I241" s="66"/>
      <c r="J241" s="66"/>
      <c r="K241" s="66"/>
      <c r="L241" s="504"/>
    </row>
    <row r="242" spans="1:16" ht="27" customHeight="1" x14ac:dyDescent="0.45">
      <c r="A242" s="67" t="s">
        <v>612</v>
      </c>
      <c r="B242" s="76"/>
      <c r="C242" s="76"/>
      <c r="D242" s="66"/>
      <c r="E242" s="80"/>
      <c r="F242" s="80"/>
      <c r="G242" s="66"/>
      <c r="H242" s="66"/>
      <c r="I242" s="66"/>
      <c r="J242" s="66"/>
      <c r="K242" s="66"/>
      <c r="L242" s="504"/>
    </row>
    <row r="243" spans="1:16" ht="27" customHeight="1" x14ac:dyDescent="0.45">
      <c r="A243" s="67" t="s">
        <v>613</v>
      </c>
      <c r="B243" s="76"/>
      <c r="C243" s="76"/>
      <c r="D243" s="66"/>
      <c r="E243" s="80"/>
      <c r="F243" s="80"/>
      <c r="G243" s="66"/>
      <c r="H243" s="66"/>
      <c r="I243" s="66"/>
      <c r="J243" s="66"/>
      <c r="K243" s="66"/>
      <c r="L243" s="504"/>
    </row>
    <row r="244" spans="1:16" ht="27" customHeight="1" x14ac:dyDescent="0.45">
      <c r="A244" s="67" t="s">
        <v>526</v>
      </c>
      <c r="B244" s="76"/>
      <c r="C244" s="76"/>
      <c r="D244" s="66"/>
      <c r="E244" s="80"/>
      <c r="F244" s="80"/>
      <c r="G244" s="66"/>
      <c r="H244" s="66"/>
      <c r="I244" s="66"/>
      <c r="J244" s="66"/>
      <c r="K244" s="66"/>
      <c r="L244" s="504"/>
    </row>
    <row r="245" spans="1:16" ht="27" customHeight="1" x14ac:dyDescent="0.45">
      <c r="A245" s="499" t="s">
        <v>485</v>
      </c>
      <c r="B245" s="76"/>
      <c r="C245" s="76"/>
      <c r="D245" s="66"/>
      <c r="E245" s="80"/>
      <c r="F245" s="80"/>
      <c r="G245" s="66"/>
      <c r="H245" s="66"/>
      <c r="I245" s="66"/>
      <c r="J245" s="66"/>
      <c r="K245" s="66"/>
      <c r="L245" s="504"/>
    </row>
    <row r="246" spans="1:16" ht="27" customHeight="1" x14ac:dyDescent="0.45">
      <c r="A246" s="67" t="s">
        <v>610</v>
      </c>
      <c r="B246" s="76"/>
      <c r="C246" s="76"/>
      <c r="D246" s="66"/>
      <c r="E246" s="80"/>
      <c r="F246" s="80"/>
      <c r="G246" s="66"/>
      <c r="H246" s="66"/>
      <c r="I246" s="66"/>
      <c r="J246" s="66"/>
      <c r="K246" s="66"/>
      <c r="L246" s="504"/>
    </row>
    <row r="247" spans="1:16" ht="27" customHeight="1" x14ac:dyDescent="0.45">
      <c r="A247" s="67" t="s">
        <v>555</v>
      </c>
      <c r="B247" s="76"/>
      <c r="C247" s="76"/>
      <c r="D247" s="66"/>
      <c r="E247" s="80"/>
      <c r="F247" s="80"/>
      <c r="G247" s="66"/>
      <c r="H247" s="66"/>
      <c r="I247" s="66"/>
      <c r="J247" s="66"/>
      <c r="K247" s="66"/>
      <c r="L247" s="504"/>
    </row>
    <row r="248" spans="1:16" ht="27" customHeight="1" x14ac:dyDescent="0.45">
      <c r="A248" s="67" t="s">
        <v>556</v>
      </c>
      <c r="B248" s="76"/>
      <c r="C248" s="76"/>
      <c r="D248" s="66"/>
      <c r="E248" s="80"/>
      <c r="F248" s="80"/>
      <c r="G248" s="66"/>
      <c r="H248" s="66"/>
      <c r="I248" s="66"/>
      <c r="J248" s="66"/>
      <c r="K248" s="66"/>
      <c r="L248" s="504"/>
    </row>
    <row r="249" spans="1:16" ht="27" customHeight="1" x14ac:dyDescent="0.45">
      <c r="A249" s="499" t="s">
        <v>184</v>
      </c>
      <c r="B249" s="76"/>
      <c r="C249" s="76"/>
      <c r="D249" s="66"/>
      <c r="E249" s="66"/>
      <c r="F249" s="66"/>
      <c r="G249" s="66"/>
      <c r="H249" s="66"/>
      <c r="I249" s="66"/>
      <c r="J249" s="66"/>
      <c r="K249" s="66"/>
      <c r="L249" s="66"/>
    </row>
    <row r="250" spans="1:16" s="82" customFormat="1" ht="27" customHeight="1" x14ac:dyDescent="0.45">
      <c r="A250" s="67" t="s">
        <v>340</v>
      </c>
      <c r="B250" s="76"/>
      <c r="C250" s="76"/>
      <c r="D250" s="66"/>
      <c r="E250" s="66"/>
      <c r="F250" s="66"/>
      <c r="G250" s="66"/>
      <c r="H250" s="66"/>
      <c r="I250" s="66"/>
      <c r="J250" s="66"/>
      <c r="K250" s="66"/>
      <c r="L250" s="66"/>
      <c r="M250" s="21"/>
    </row>
    <row r="251" spans="1:16" s="82" customFormat="1" ht="27" customHeight="1" x14ac:dyDescent="0.45">
      <c r="A251" s="77" t="s">
        <v>249</v>
      </c>
      <c r="B251" s="500"/>
      <c r="C251" s="78"/>
      <c r="D251" s="66"/>
      <c r="E251" s="66"/>
      <c r="F251" s="66"/>
      <c r="G251" s="66"/>
      <c r="H251" s="66"/>
      <c r="I251" s="66"/>
      <c r="J251" s="66"/>
      <c r="K251" s="66"/>
      <c r="L251" s="66"/>
      <c r="M251" s="21"/>
    </row>
    <row r="252" spans="1:16" s="82" customFormat="1" ht="27" customHeight="1" x14ac:dyDescent="0.45">
      <c r="A252" s="77" t="s">
        <v>87</v>
      </c>
      <c r="B252" s="500"/>
      <c r="C252" s="78"/>
      <c r="D252" s="66"/>
      <c r="E252" s="66"/>
      <c r="F252" s="66"/>
      <c r="G252" s="66"/>
      <c r="H252" s="66"/>
      <c r="I252" s="66"/>
      <c r="J252" s="66"/>
      <c r="K252" s="66"/>
      <c r="L252" s="66"/>
      <c r="M252" s="21"/>
    </row>
    <row r="253" spans="1:16" s="82" customFormat="1" ht="27" customHeight="1" x14ac:dyDescent="0.45">
      <c r="A253" s="67" t="s">
        <v>248</v>
      </c>
      <c r="B253" s="505"/>
      <c r="C253" s="76"/>
      <c r="D253" s="66"/>
      <c r="E253" s="66"/>
      <c r="F253" s="66"/>
      <c r="G253" s="66"/>
      <c r="H253" s="66"/>
      <c r="I253" s="66"/>
      <c r="J253" s="66"/>
      <c r="K253" s="66"/>
      <c r="L253" s="66"/>
      <c r="M253" s="21"/>
    </row>
    <row r="254" spans="1:16" s="71" customFormat="1" ht="27" customHeight="1" x14ac:dyDescent="0.45">
      <c r="A254" s="67" t="s">
        <v>7</v>
      </c>
      <c r="B254" s="505"/>
      <c r="C254" s="76"/>
      <c r="D254" s="66"/>
      <c r="E254" s="66"/>
      <c r="F254" s="66"/>
      <c r="G254" s="66"/>
      <c r="H254" s="66"/>
      <c r="I254" s="66"/>
      <c r="J254" s="66"/>
      <c r="K254" s="66"/>
      <c r="L254" s="21"/>
      <c r="M254" s="21"/>
      <c r="N254" s="79"/>
      <c r="P254" s="73"/>
    </row>
    <row r="255" spans="1:16" s="71" customFormat="1" ht="27" customHeight="1" x14ac:dyDescent="0.45">
      <c r="A255" s="77" t="s">
        <v>185</v>
      </c>
      <c r="B255" s="505"/>
      <c r="C255" s="76"/>
      <c r="D255" s="66"/>
      <c r="E255" s="66"/>
      <c r="F255" s="66"/>
      <c r="G255" s="66"/>
      <c r="H255" s="66"/>
      <c r="I255" s="66"/>
      <c r="J255" s="66"/>
      <c r="K255" s="66"/>
      <c r="L255" s="66"/>
      <c r="M255" s="21"/>
      <c r="N255" s="79"/>
      <c r="P255" s="73"/>
    </row>
    <row r="256" spans="1:16" s="60" customFormat="1" ht="27" customHeight="1" x14ac:dyDescent="0.45">
      <c r="A256" s="77" t="s">
        <v>186</v>
      </c>
      <c r="B256" s="500"/>
      <c r="C256" s="78"/>
      <c r="D256" s="66"/>
      <c r="E256" s="66"/>
      <c r="F256" s="66"/>
      <c r="G256" s="66"/>
      <c r="H256" s="66"/>
      <c r="I256" s="66"/>
      <c r="J256" s="66"/>
      <c r="K256" s="66"/>
      <c r="L256" s="66"/>
      <c r="M256" s="21"/>
    </row>
    <row r="257" spans="1:13" s="60" customFormat="1" ht="27" customHeight="1" x14ac:dyDescent="0.45">
      <c r="A257" s="77" t="s">
        <v>187</v>
      </c>
      <c r="B257" s="500"/>
      <c r="C257" s="78"/>
      <c r="D257" s="66"/>
      <c r="E257" s="66"/>
      <c r="F257" s="66"/>
      <c r="G257" s="66"/>
      <c r="H257" s="66"/>
      <c r="I257" s="66"/>
      <c r="J257" s="66"/>
      <c r="K257" s="66"/>
      <c r="L257" s="66"/>
      <c r="M257" s="21"/>
    </row>
    <row r="258" spans="1:13" s="60" customFormat="1" ht="27" customHeight="1" x14ac:dyDescent="0.45">
      <c r="A258" s="67" t="s">
        <v>188</v>
      </c>
      <c r="B258" s="505"/>
      <c r="C258" s="76"/>
      <c r="D258" s="66"/>
      <c r="E258" s="66"/>
      <c r="F258" s="66"/>
      <c r="G258" s="66"/>
      <c r="H258" s="66"/>
      <c r="I258" s="66"/>
      <c r="J258" s="66"/>
      <c r="K258" s="66"/>
      <c r="L258" s="66"/>
      <c r="M258" s="21"/>
    </row>
    <row r="259" spans="1:13" s="60" customFormat="1" ht="27.95" customHeight="1" x14ac:dyDescent="0.45">
      <c r="A259" s="67"/>
      <c r="B259" s="505"/>
      <c r="C259" s="76"/>
      <c r="D259" s="66"/>
      <c r="E259" s="66"/>
      <c r="F259" s="66"/>
      <c r="G259" s="66"/>
      <c r="H259" s="66"/>
      <c r="I259" s="66"/>
      <c r="J259" s="66"/>
      <c r="K259" s="66"/>
      <c r="L259" s="66"/>
      <c r="M259" s="21"/>
    </row>
    <row r="260" spans="1:13" s="60" customFormat="1" ht="30" customHeight="1" x14ac:dyDescent="0.45">
      <c r="A260" s="546" t="s">
        <v>3</v>
      </c>
      <c r="B260" s="546"/>
      <c r="C260" s="546"/>
      <c r="D260" s="546"/>
      <c r="E260" s="546"/>
      <c r="F260" s="546"/>
      <c r="G260" s="546"/>
      <c r="H260" s="546"/>
      <c r="I260" s="546"/>
      <c r="J260" s="546"/>
      <c r="K260" s="546"/>
      <c r="L260" s="546"/>
      <c r="M260" s="451"/>
    </row>
    <row r="261" spans="1:13" s="60" customFormat="1" ht="30" customHeight="1" x14ac:dyDescent="0.45">
      <c r="A261" s="68"/>
      <c r="B261" s="21"/>
      <c r="C261" s="21"/>
      <c r="D261" s="66"/>
      <c r="E261" s="66"/>
      <c r="F261" s="66"/>
      <c r="G261" s="66"/>
      <c r="H261" s="66"/>
      <c r="I261" s="66"/>
      <c r="J261" s="66"/>
      <c r="K261" s="66"/>
      <c r="L261" s="22" t="s">
        <v>160</v>
      </c>
      <c r="M261" s="451"/>
    </row>
    <row r="262" spans="1:13" s="60" customFormat="1" ht="30" customHeight="1" x14ac:dyDescent="0.45">
      <c r="A262" s="67" t="s">
        <v>189</v>
      </c>
      <c r="B262" s="505"/>
      <c r="C262" s="76"/>
      <c r="D262" s="66"/>
      <c r="E262" s="66"/>
      <c r="F262" s="66"/>
      <c r="G262" s="66"/>
      <c r="H262" s="66"/>
      <c r="I262" s="66"/>
      <c r="J262" s="66"/>
      <c r="K262" s="66"/>
      <c r="L262" s="66"/>
      <c r="M262" s="21"/>
    </row>
    <row r="263" spans="1:13" s="60" customFormat="1" ht="30" customHeight="1" x14ac:dyDescent="0.45">
      <c r="A263" s="67" t="s">
        <v>250</v>
      </c>
      <c r="B263" s="505"/>
      <c r="C263" s="76"/>
      <c r="D263" s="66"/>
      <c r="E263" s="66"/>
      <c r="F263" s="66"/>
      <c r="G263" s="66"/>
      <c r="H263" s="66"/>
      <c r="I263" s="66"/>
      <c r="J263" s="66"/>
      <c r="K263" s="66"/>
      <c r="L263" s="66"/>
      <c r="M263" s="21"/>
    </row>
    <row r="264" spans="1:13" s="60" customFormat="1" ht="30" customHeight="1" x14ac:dyDescent="0.45">
      <c r="A264" s="67" t="s">
        <v>208</v>
      </c>
      <c r="B264" s="505"/>
      <c r="C264" s="76"/>
      <c r="D264" s="66"/>
      <c r="E264" s="66"/>
      <c r="F264" s="66"/>
      <c r="G264" s="66"/>
      <c r="H264" s="66"/>
      <c r="I264" s="66"/>
      <c r="J264" s="66"/>
      <c r="K264" s="66"/>
      <c r="L264" s="66"/>
      <c r="M264" s="21"/>
    </row>
    <row r="265" spans="1:13" s="60" customFormat="1" ht="30" customHeight="1" x14ac:dyDescent="0.45">
      <c r="A265" s="67" t="s">
        <v>243</v>
      </c>
      <c r="B265" s="505"/>
      <c r="C265" s="76"/>
      <c r="D265" s="66"/>
      <c r="E265" s="66"/>
      <c r="F265" s="66"/>
      <c r="G265" s="66"/>
      <c r="H265" s="66"/>
      <c r="I265" s="66"/>
      <c r="J265" s="66"/>
      <c r="K265" s="66"/>
      <c r="L265" s="66"/>
      <c r="M265" s="21"/>
    </row>
    <row r="266" spans="1:13" s="60" customFormat="1" ht="30" customHeight="1" x14ac:dyDescent="0.45">
      <c r="A266" s="85" t="s">
        <v>773</v>
      </c>
      <c r="B266" s="83"/>
      <c r="C266" s="83"/>
      <c r="D266" s="506"/>
      <c r="E266" s="506"/>
      <c r="F266" s="506"/>
      <c r="G266" s="506"/>
      <c r="H266" s="506"/>
      <c r="I266" s="506"/>
      <c r="J266" s="507"/>
      <c r="K266" s="506"/>
      <c r="L266" s="336"/>
      <c r="M266" s="337"/>
    </row>
    <row r="267" spans="1:13" s="60" customFormat="1" ht="30" customHeight="1" x14ac:dyDescent="0.45">
      <c r="A267" s="85" t="s">
        <v>880</v>
      </c>
      <c r="B267" s="83"/>
      <c r="C267" s="83"/>
      <c r="D267" s="506"/>
      <c r="E267" s="506"/>
      <c r="F267" s="506"/>
      <c r="G267" s="506"/>
      <c r="H267" s="506"/>
      <c r="I267" s="506"/>
      <c r="J267" s="507"/>
      <c r="K267" s="506"/>
      <c r="L267" s="336"/>
      <c r="M267" s="337"/>
    </row>
    <row r="268" spans="1:13" s="60" customFormat="1" ht="30" customHeight="1" x14ac:dyDescent="0.45">
      <c r="A268" s="85" t="s">
        <v>774</v>
      </c>
      <c r="B268" s="83"/>
      <c r="C268" s="83"/>
      <c r="D268" s="506"/>
      <c r="E268" s="506"/>
      <c r="F268" s="506"/>
      <c r="G268" s="506"/>
      <c r="H268" s="506"/>
      <c r="I268" s="506"/>
      <c r="J268" s="506"/>
      <c r="K268" s="506"/>
      <c r="L268" s="336"/>
      <c r="M268" s="337"/>
    </row>
    <row r="269" spans="1:13" ht="30" customHeight="1" x14ac:dyDescent="0.45">
      <c r="A269" s="85" t="s">
        <v>775</v>
      </c>
      <c r="B269" s="508"/>
      <c r="C269" s="509"/>
      <c r="D269" s="506"/>
      <c r="E269" s="506"/>
      <c r="F269" s="506"/>
      <c r="G269" s="506"/>
      <c r="H269" s="506"/>
      <c r="I269" s="506"/>
      <c r="J269" s="506"/>
      <c r="K269" s="506"/>
      <c r="L269" s="336"/>
      <c r="M269" s="337"/>
    </row>
    <row r="270" spans="1:13" ht="30" customHeight="1" x14ac:dyDescent="0.45">
      <c r="A270" s="85" t="s">
        <v>776</v>
      </c>
      <c r="B270" s="508"/>
      <c r="C270" s="509"/>
      <c r="D270" s="506"/>
      <c r="E270" s="506"/>
      <c r="F270" s="506"/>
      <c r="G270" s="506"/>
      <c r="H270" s="506"/>
      <c r="I270" s="506"/>
      <c r="J270" s="506"/>
      <c r="K270" s="506"/>
      <c r="L270" s="336"/>
      <c r="M270" s="337"/>
    </row>
    <row r="271" spans="1:13" ht="30" customHeight="1" x14ac:dyDescent="0.45">
      <c r="A271" s="85" t="s">
        <v>600</v>
      </c>
      <c r="B271" s="508"/>
      <c r="C271" s="509"/>
      <c r="D271" s="506"/>
      <c r="E271" s="506"/>
      <c r="F271" s="506"/>
      <c r="G271" s="506"/>
      <c r="H271" s="506"/>
      <c r="I271" s="506"/>
      <c r="J271" s="506"/>
      <c r="K271" s="506"/>
      <c r="L271" s="336"/>
      <c r="M271" s="337"/>
    </row>
    <row r="272" spans="1:13" ht="30" customHeight="1" x14ac:dyDescent="0.45">
      <c r="A272" s="67" t="s">
        <v>269</v>
      </c>
      <c r="D272" s="66"/>
      <c r="E272" s="66"/>
      <c r="F272" s="66"/>
      <c r="G272" s="66"/>
      <c r="H272" s="66"/>
      <c r="I272" s="66"/>
      <c r="J272" s="66"/>
      <c r="K272" s="66"/>
      <c r="L272" s="66"/>
    </row>
    <row r="273" spans="1:13" ht="30" customHeight="1" x14ac:dyDescent="0.45">
      <c r="A273" s="67" t="s">
        <v>341</v>
      </c>
      <c r="D273" s="66"/>
      <c r="E273" s="66"/>
      <c r="F273" s="66"/>
      <c r="G273" s="66"/>
      <c r="H273" s="66"/>
      <c r="I273" s="66"/>
      <c r="J273" s="66"/>
      <c r="K273" s="66"/>
      <c r="L273" s="66"/>
    </row>
    <row r="274" spans="1:13" ht="30" customHeight="1" x14ac:dyDescent="0.45">
      <c r="A274" s="67" t="s">
        <v>557</v>
      </c>
      <c r="D274" s="66"/>
      <c r="E274" s="66"/>
      <c r="F274" s="66"/>
      <c r="G274" s="66"/>
      <c r="H274" s="66"/>
      <c r="I274" s="66"/>
      <c r="J274" s="66"/>
      <c r="K274" s="66"/>
      <c r="L274" s="66"/>
    </row>
    <row r="275" spans="1:13" ht="30" customHeight="1" x14ac:dyDescent="0.45">
      <c r="A275" s="67" t="s">
        <v>342</v>
      </c>
      <c r="D275" s="66"/>
      <c r="E275" s="66"/>
      <c r="F275" s="66"/>
      <c r="G275" s="66"/>
      <c r="H275" s="66"/>
      <c r="I275" s="66"/>
      <c r="J275" s="66"/>
      <c r="K275" s="66"/>
      <c r="L275" s="66"/>
    </row>
    <row r="276" spans="1:13" ht="30" customHeight="1" x14ac:dyDescent="0.45">
      <c r="A276" s="67" t="s">
        <v>343</v>
      </c>
      <c r="D276" s="66"/>
      <c r="E276" s="66"/>
      <c r="F276" s="66"/>
      <c r="G276" s="66"/>
      <c r="H276" s="66"/>
      <c r="I276" s="66"/>
      <c r="J276" s="66"/>
      <c r="K276" s="66"/>
      <c r="L276" s="66"/>
    </row>
    <row r="277" spans="1:13" ht="30" customHeight="1" x14ac:dyDescent="0.45">
      <c r="A277" s="68"/>
      <c r="C277" s="510" t="s">
        <v>965</v>
      </c>
      <c r="E277" s="66"/>
      <c r="F277" s="66"/>
      <c r="I277" s="511"/>
      <c r="J277" s="511" t="s">
        <v>11</v>
      </c>
      <c r="K277" s="66"/>
      <c r="L277" s="66"/>
    </row>
    <row r="278" spans="1:13" ht="30" customHeight="1" x14ac:dyDescent="0.45">
      <c r="A278" s="68"/>
      <c r="C278" s="505" t="s">
        <v>8</v>
      </c>
      <c r="E278" s="66"/>
      <c r="F278" s="66"/>
      <c r="G278" s="512"/>
      <c r="H278" s="66"/>
      <c r="J278" s="513" t="s">
        <v>0</v>
      </c>
      <c r="K278" s="66"/>
      <c r="L278" s="66"/>
    </row>
    <row r="279" spans="1:13" ht="30" customHeight="1" x14ac:dyDescent="0.45">
      <c r="A279" s="68"/>
      <c r="C279" s="505" t="s">
        <v>9</v>
      </c>
      <c r="E279" s="66"/>
      <c r="F279" s="66"/>
      <c r="G279" s="512"/>
      <c r="H279" s="66"/>
      <c r="J279" s="513" t="s">
        <v>1</v>
      </c>
      <c r="K279" s="66"/>
      <c r="L279" s="66"/>
    </row>
    <row r="280" spans="1:13" ht="30" customHeight="1" x14ac:dyDescent="0.45">
      <c r="A280" s="68"/>
      <c r="C280" s="505" t="s">
        <v>10</v>
      </c>
      <c r="E280" s="66"/>
      <c r="F280" s="66"/>
      <c r="G280" s="512"/>
      <c r="H280" s="66"/>
      <c r="J280" s="513" t="s">
        <v>12</v>
      </c>
      <c r="K280" s="66"/>
      <c r="L280" s="66"/>
    </row>
    <row r="281" spans="1:13" ht="30" customHeight="1" x14ac:dyDescent="0.45">
      <c r="A281" s="67" t="s">
        <v>190</v>
      </c>
      <c r="C281" s="505"/>
      <c r="E281" s="66"/>
      <c r="F281" s="66"/>
      <c r="G281" s="512"/>
      <c r="H281" s="66"/>
      <c r="I281" s="512"/>
      <c r="J281" s="66"/>
      <c r="K281" s="66"/>
      <c r="L281" s="66"/>
    </row>
    <row r="282" spans="1:13" s="60" customFormat="1" ht="30" customHeight="1" x14ac:dyDescent="0.45">
      <c r="A282" s="67" t="s">
        <v>82</v>
      </c>
      <c r="B282" s="21"/>
      <c r="C282" s="505"/>
      <c r="D282" s="21"/>
      <c r="E282" s="66"/>
      <c r="F282" s="66"/>
      <c r="G282" s="512"/>
      <c r="H282" s="66"/>
      <c r="I282" s="512"/>
      <c r="J282" s="66"/>
      <c r="K282" s="66"/>
      <c r="L282" s="66"/>
      <c r="M282" s="21"/>
    </row>
    <row r="283" spans="1:13" s="60" customFormat="1" ht="30" customHeight="1" x14ac:dyDescent="0.45">
      <c r="A283" s="514" t="s">
        <v>360</v>
      </c>
      <c r="B283" s="82"/>
      <c r="C283" s="515"/>
      <c r="D283" s="515"/>
      <c r="E283" s="515"/>
      <c r="F283" s="515"/>
      <c r="G283" s="515"/>
      <c r="H283" s="515"/>
      <c r="I283" s="516"/>
      <c r="J283" s="515"/>
      <c r="K283" s="515"/>
      <c r="L283" s="82"/>
      <c r="M283" s="82"/>
    </row>
    <row r="284" spans="1:13" ht="30" customHeight="1" x14ac:dyDescent="0.45">
      <c r="A284" s="514" t="s">
        <v>511</v>
      </c>
      <c r="B284" s="82"/>
      <c r="C284" s="515"/>
      <c r="D284" s="515"/>
      <c r="E284" s="515"/>
      <c r="F284" s="515"/>
      <c r="G284" s="515"/>
      <c r="H284" s="515"/>
      <c r="I284" s="515"/>
      <c r="J284" s="515"/>
      <c r="K284" s="515"/>
      <c r="L284" s="82"/>
      <c r="M284" s="82"/>
    </row>
    <row r="285" spans="1:13" ht="30" customHeight="1" x14ac:dyDescent="0.45">
      <c r="A285" s="514" t="s">
        <v>512</v>
      </c>
      <c r="B285" s="82"/>
      <c r="C285" s="515"/>
      <c r="D285" s="515"/>
      <c r="E285" s="515"/>
      <c r="F285" s="515"/>
      <c r="G285" s="515"/>
      <c r="H285" s="515"/>
      <c r="I285" s="515"/>
      <c r="J285" s="515"/>
      <c r="K285" s="515"/>
      <c r="L285" s="82"/>
      <c r="M285" s="82"/>
    </row>
    <row r="286" spans="1:13" ht="30" customHeight="1" x14ac:dyDescent="0.45">
      <c r="A286" s="514"/>
      <c r="B286" s="82"/>
      <c r="C286" s="515"/>
      <c r="D286" s="515"/>
      <c r="E286" s="515"/>
      <c r="F286" s="515"/>
      <c r="G286" s="515"/>
      <c r="H286" s="515"/>
      <c r="I286" s="515"/>
      <c r="J286" s="515"/>
      <c r="K286" s="515"/>
      <c r="L286" s="82"/>
      <c r="M286" s="82"/>
    </row>
    <row r="287" spans="1:13" ht="30.95" customHeight="1" x14ac:dyDescent="0.45">
      <c r="A287" s="546" t="s">
        <v>2</v>
      </c>
      <c r="B287" s="546"/>
      <c r="C287" s="546"/>
      <c r="D287" s="546"/>
      <c r="E287" s="546"/>
      <c r="F287" s="546"/>
      <c r="G287" s="546"/>
      <c r="H287" s="546"/>
      <c r="I287" s="546"/>
      <c r="J287" s="546"/>
      <c r="K287" s="546"/>
      <c r="L287" s="546"/>
      <c r="M287" s="451"/>
    </row>
    <row r="288" spans="1:13" ht="30.95" customHeight="1" x14ac:dyDescent="0.45">
      <c r="A288" s="68"/>
      <c r="D288" s="66"/>
      <c r="E288" s="66"/>
      <c r="F288" s="66"/>
      <c r="G288" s="66"/>
      <c r="H288" s="66"/>
      <c r="I288" s="66"/>
      <c r="J288" s="66"/>
      <c r="K288" s="66"/>
      <c r="L288" s="22" t="s">
        <v>160</v>
      </c>
      <c r="M288" s="451"/>
    </row>
    <row r="289" spans="1:22" s="302" customFormat="1" ht="30.95" customHeight="1" x14ac:dyDescent="0.45">
      <c r="A289" s="217" t="s">
        <v>970</v>
      </c>
      <c r="B289" s="219"/>
      <c r="C289" s="219"/>
      <c r="D289" s="218"/>
      <c r="E289" s="218"/>
      <c r="F289" s="218"/>
      <c r="G289" s="218"/>
      <c r="H289" s="218"/>
      <c r="I289" s="218"/>
      <c r="J289" s="218"/>
      <c r="K289" s="218"/>
      <c r="L289" s="219"/>
    </row>
    <row r="290" spans="1:22" s="302" customFormat="1" ht="30.95" customHeight="1" x14ac:dyDescent="0.45">
      <c r="A290" s="217" t="s">
        <v>971</v>
      </c>
      <c r="B290" s="219"/>
      <c r="C290" s="219"/>
      <c r="D290" s="218"/>
      <c r="E290" s="218"/>
      <c r="F290" s="218"/>
      <c r="G290" s="218"/>
      <c r="H290" s="218"/>
      <c r="I290" s="218"/>
      <c r="J290" s="218"/>
      <c r="K290" s="218"/>
      <c r="L290" s="219"/>
    </row>
    <row r="291" spans="1:22" s="219" customFormat="1" ht="30.95" customHeight="1" x14ac:dyDescent="0.45">
      <c r="A291" s="217" t="s">
        <v>972</v>
      </c>
      <c r="D291" s="218"/>
      <c r="E291" s="218"/>
      <c r="F291" s="218"/>
      <c r="G291" s="218"/>
      <c r="H291" s="218"/>
      <c r="I291" s="218"/>
      <c r="J291" s="218"/>
      <c r="K291" s="218"/>
      <c r="L291" s="218"/>
    </row>
    <row r="292" spans="1:22" s="219" customFormat="1" ht="30.95" customHeight="1" x14ac:dyDescent="0.45">
      <c r="A292" s="217" t="s">
        <v>973</v>
      </c>
      <c r="D292" s="218"/>
      <c r="E292" s="218"/>
      <c r="F292" s="218"/>
      <c r="G292" s="218"/>
      <c r="H292" s="218"/>
      <c r="I292" s="218"/>
      <c r="J292" s="218"/>
      <c r="K292" s="218"/>
      <c r="L292" s="218"/>
    </row>
    <row r="293" spans="1:22" s="219" customFormat="1" ht="30.95" customHeight="1" x14ac:dyDescent="0.45">
      <c r="A293" s="217" t="s">
        <v>974</v>
      </c>
      <c r="D293" s="218"/>
      <c r="E293" s="218"/>
      <c r="F293" s="218"/>
      <c r="G293" s="218"/>
      <c r="H293" s="218"/>
      <c r="I293" s="218"/>
      <c r="J293" s="218"/>
      <c r="K293" s="218"/>
      <c r="L293" s="218"/>
    </row>
    <row r="294" spans="1:22" s="219" customFormat="1" ht="30.95" customHeight="1" x14ac:dyDescent="0.45">
      <c r="A294" s="217" t="s">
        <v>975</v>
      </c>
      <c r="D294" s="218"/>
      <c r="E294" s="218"/>
      <c r="F294" s="218"/>
      <c r="G294" s="218"/>
      <c r="H294" s="218"/>
      <c r="I294" s="218"/>
      <c r="J294" s="218"/>
      <c r="K294" s="218"/>
      <c r="L294" s="218"/>
    </row>
    <row r="295" spans="1:22" ht="30.95" customHeight="1" x14ac:dyDescent="0.45">
      <c r="A295" s="67" t="s">
        <v>881</v>
      </c>
      <c r="B295" s="60"/>
      <c r="C295" s="60"/>
      <c r="D295" s="60"/>
      <c r="E295" s="69"/>
      <c r="F295" s="69"/>
      <c r="G295" s="60"/>
      <c r="H295" s="60"/>
      <c r="I295" s="60"/>
      <c r="J295" s="60"/>
      <c r="K295" s="60"/>
      <c r="L295" s="69"/>
      <c r="M295" s="60"/>
    </row>
    <row r="296" spans="1:22" s="84" customFormat="1" ht="30.95" customHeight="1" x14ac:dyDescent="0.45">
      <c r="A296" s="67" t="s">
        <v>251</v>
      </c>
      <c r="B296" s="60"/>
      <c r="C296" s="60"/>
      <c r="D296" s="60"/>
      <c r="E296" s="69"/>
      <c r="F296" s="69"/>
      <c r="G296" s="60"/>
      <c r="H296" s="60"/>
      <c r="I296" s="60"/>
      <c r="J296" s="60"/>
      <c r="K296" s="60"/>
      <c r="L296" s="69"/>
      <c r="M296" s="60"/>
      <c r="N296" s="83"/>
    </row>
    <row r="297" spans="1:22" s="84" customFormat="1" ht="30.95" customHeight="1" x14ac:dyDescent="0.45">
      <c r="A297" s="67" t="s">
        <v>209</v>
      </c>
      <c r="B297" s="60"/>
      <c r="C297" s="60"/>
      <c r="D297" s="60"/>
      <c r="E297" s="69"/>
      <c r="F297" s="69"/>
      <c r="G297" s="60"/>
      <c r="H297" s="60"/>
      <c r="I297" s="60"/>
      <c r="J297" s="60"/>
      <c r="K297" s="60"/>
      <c r="L297" s="69"/>
      <c r="M297" s="60"/>
    </row>
    <row r="298" spans="1:22" s="84" customFormat="1" ht="30.95" customHeight="1" x14ac:dyDescent="0.45">
      <c r="A298" s="67" t="s">
        <v>161</v>
      </c>
      <c r="B298" s="60"/>
      <c r="C298" s="60"/>
      <c r="D298" s="60"/>
      <c r="E298" s="69"/>
      <c r="F298" s="69"/>
      <c r="G298" s="60"/>
      <c r="H298" s="60"/>
      <c r="I298" s="60"/>
      <c r="J298" s="60"/>
      <c r="K298" s="60"/>
      <c r="L298" s="22"/>
      <c r="M298" s="22"/>
    </row>
    <row r="299" spans="1:22" s="84" customFormat="1" ht="30.95" customHeight="1" x14ac:dyDescent="0.45">
      <c r="A299" s="67" t="s">
        <v>252</v>
      </c>
      <c r="B299" s="60"/>
      <c r="C299" s="60"/>
      <c r="D299" s="60"/>
      <c r="E299" s="69"/>
      <c r="F299" s="69"/>
      <c r="G299" s="60"/>
      <c r="H299" s="60"/>
      <c r="I299" s="60"/>
      <c r="J299" s="60"/>
      <c r="K299" s="60"/>
      <c r="L299" s="69"/>
      <c r="M299" s="60"/>
    </row>
    <row r="300" spans="1:22" s="84" customFormat="1" ht="30.95" customHeight="1" x14ac:dyDescent="0.45">
      <c r="A300" s="67" t="s">
        <v>210</v>
      </c>
      <c r="B300" s="60"/>
      <c r="C300" s="60"/>
      <c r="D300" s="60"/>
      <c r="E300" s="69"/>
      <c r="F300" s="69"/>
      <c r="G300" s="60"/>
      <c r="H300" s="60"/>
      <c r="I300" s="60"/>
      <c r="J300" s="60"/>
      <c r="K300" s="60"/>
      <c r="L300" s="69"/>
      <c r="M300" s="60"/>
    </row>
    <row r="301" spans="1:22" s="84" customFormat="1" ht="30.95" customHeight="1" x14ac:dyDescent="0.45">
      <c r="A301" s="67"/>
      <c r="B301" s="505"/>
      <c r="C301" s="505" t="s">
        <v>13</v>
      </c>
      <c r="D301" s="76"/>
      <c r="E301" s="76"/>
      <c r="F301" s="76"/>
      <c r="G301" s="60"/>
      <c r="H301" s="60"/>
      <c r="I301" s="60"/>
      <c r="J301" s="517" t="s">
        <v>14</v>
      </c>
      <c r="K301" s="60"/>
      <c r="L301" s="69"/>
      <c r="M301" s="60"/>
      <c r="N301" s="86"/>
      <c r="O301" s="87"/>
      <c r="P301" s="87"/>
      <c r="Q301" s="87"/>
      <c r="R301" s="87"/>
      <c r="S301" s="87"/>
      <c r="T301" s="87"/>
      <c r="U301" s="87"/>
      <c r="V301" s="87"/>
    </row>
    <row r="302" spans="1:22" s="84" customFormat="1" ht="30.95" customHeight="1" x14ac:dyDescent="0.45">
      <c r="A302" s="67"/>
      <c r="B302" s="505"/>
      <c r="C302" s="505" t="s">
        <v>15</v>
      </c>
      <c r="D302" s="76"/>
      <c r="E302" s="76"/>
      <c r="F302" s="76"/>
      <c r="G302" s="60"/>
      <c r="H302" s="60"/>
      <c r="I302" s="60"/>
      <c r="J302" s="517" t="s">
        <v>16</v>
      </c>
      <c r="K302" s="60"/>
      <c r="L302" s="69"/>
      <c r="M302" s="60"/>
      <c r="N302" s="88"/>
      <c r="O302" s="87"/>
      <c r="P302" s="87"/>
      <c r="Q302" s="87"/>
      <c r="R302" s="87"/>
      <c r="S302" s="87"/>
      <c r="T302" s="87"/>
      <c r="U302" s="87"/>
      <c r="V302" s="87"/>
    </row>
    <row r="303" spans="1:22" s="84" customFormat="1" ht="30.95" customHeight="1" x14ac:dyDescent="0.45">
      <c r="A303" s="67"/>
      <c r="B303" s="505"/>
      <c r="C303" s="505" t="s">
        <v>17</v>
      </c>
      <c r="D303" s="76"/>
      <c r="E303" s="76"/>
      <c r="F303" s="76"/>
      <c r="G303" s="60"/>
      <c r="H303" s="60"/>
      <c r="I303" s="60"/>
      <c r="J303" s="517" t="s">
        <v>18</v>
      </c>
      <c r="K303" s="60"/>
      <c r="L303" s="69"/>
      <c r="M303" s="60"/>
    </row>
    <row r="304" spans="1:22" s="84" customFormat="1" ht="30.95" customHeight="1" x14ac:dyDescent="0.45">
      <c r="A304" s="67"/>
      <c r="B304" s="505"/>
      <c r="C304" s="505" t="s">
        <v>479</v>
      </c>
      <c r="D304" s="76"/>
      <c r="E304" s="76"/>
      <c r="F304" s="76"/>
      <c r="G304" s="60"/>
      <c r="H304" s="60"/>
      <c r="I304" s="60"/>
      <c r="J304" s="517" t="s">
        <v>19</v>
      </c>
      <c r="K304" s="60"/>
      <c r="L304" s="69"/>
      <c r="M304" s="60"/>
    </row>
    <row r="305" spans="1:13" s="84" customFormat="1" ht="30.95" customHeight="1" x14ac:dyDescent="0.45">
      <c r="A305" s="67"/>
      <c r="B305" s="505"/>
      <c r="C305" s="505" t="s">
        <v>390</v>
      </c>
      <c r="D305" s="76"/>
      <c r="E305" s="76"/>
      <c r="F305" s="76"/>
      <c r="G305" s="60"/>
      <c r="H305" s="60"/>
      <c r="I305" s="60"/>
      <c r="J305" s="517" t="s">
        <v>389</v>
      </c>
      <c r="K305" s="60"/>
      <c r="L305" s="69"/>
      <c r="M305" s="60"/>
    </row>
    <row r="306" spans="1:13" s="84" customFormat="1" ht="30.95" customHeight="1" x14ac:dyDescent="0.45">
      <c r="A306" s="67" t="s">
        <v>882</v>
      </c>
      <c r="B306" s="21"/>
      <c r="C306" s="21"/>
      <c r="D306" s="66"/>
      <c r="E306" s="66"/>
      <c r="F306" s="66"/>
      <c r="G306" s="66"/>
      <c r="H306" s="66"/>
      <c r="I306" s="66"/>
      <c r="J306" s="66"/>
      <c r="K306" s="66"/>
      <c r="L306" s="21"/>
      <c r="M306" s="21"/>
    </row>
    <row r="307" spans="1:13" s="84" customFormat="1" ht="30.95" customHeight="1" x14ac:dyDescent="0.45">
      <c r="A307" s="67" t="s">
        <v>883</v>
      </c>
      <c r="B307" s="21"/>
      <c r="C307" s="21"/>
      <c r="D307" s="66"/>
      <c r="E307" s="66"/>
      <c r="F307" s="66"/>
      <c r="G307" s="66"/>
      <c r="H307" s="66"/>
      <c r="I307" s="66"/>
      <c r="J307" s="66"/>
      <c r="K307" s="66"/>
      <c r="L307" s="21"/>
      <c r="M307" s="21"/>
    </row>
    <row r="308" spans="1:13" s="84" customFormat="1" ht="30.95" customHeight="1" x14ac:dyDescent="0.45">
      <c r="A308" s="67" t="s">
        <v>143</v>
      </c>
      <c r="B308" s="21"/>
      <c r="C308" s="21"/>
      <c r="D308" s="66"/>
      <c r="E308" s="66"/>
      <c r="F308" s="66"/>
      <c r="G308" s="66"/>
      <c r="H308" s="66"/>
      <c r="I308" s="66"/>
      <c r="J308" s="66"/>
      <c r="K308" s="66"/>
      <c r="L308" s="66"/>
      <c r="M308" s="21"/>
    </row>
    <row r="309" spans="1:13" s="84" customFormat="1" ht="30.95" customHeight="1" x14ac:dyDescent="0.45">
      <c r="A309" s="67"/>
      <c r="B309" s="21"/>
      <c r="C309" s="76" t="s">
        <v>20</v>
      </c>
      <c r="D309" s="66"/>
      <c r="E309" s="66"/>
      <c r="F309" s="66"/>
      <c r="G309" s="66"/>
      <c r="H309" s="21"/>
      <c r="I309" s="66"/>
      <c r="J309" s="517" t="s">
        <v>21</v>
      </c>
      <c r="K309" s="66"/>
      <c r="L309" s="66"/>
      <c r="M309" s="21"/>
    </row>
    <row r="310" spans="1:13" s="84" customFormat="1" ht="30.95" customHeight="1" x14ac:dyDescent="0.45">
      <c r="A310" s="67" t="s">
        <v>884</v>
      </c>
      <c r="B310" s="21"/>
      <c r="C310" s="21"/>
      <c r="D310" s="66"/>
      <c r="E310" s="66"/>
      <c r="F310" s="66"/>
      <c r="G310" s="66"/>
      <c r="H310" s="66"/>
      <c r="I310" s="66"/>
      <c r="J310" s="21"/>
      <c r="K310" s="66"/>
      <c r="L310" s="66"/>
      <c r="M310" s="21"/>
    </row>
    <row r="311" spans="1:13" s="84" customFormat="1" ht="30.95" customHeight="1" x14ac:dyDescent="0.45">
      <c r="A311" s="67" t="s">
        <v>777</v>
      </c>
      <c r="B311" s="21"/>
      <c r="C311" s="21"/>
      <c r="D311" s="66"/>
      <c r="E311" s="66"/>
      <c r="F311" s="66"/>
      <c r="G311" s="66"/>
      <c r="H311" s="66"/>
      <c r="I311" s="66"/>
      <c r="J311" s="21"/>
      <c r="K311" s="66"/>
      <c r="L311" s="66"/>
      <c r="M311" s="21"/>
    </row>
    <row r="312" spans="1:13" s="84" customFormat="1" ht="30.95" customHeight="1" x14ac:dyDescent="0.45">
      <c r="A312" s="67"/>
      <c r="B312" s="21"/>
      <c r="C312" s="21"/>
      <c r="D312" s="66"/>
      <c r="E312" s="66"/>
      <c r="F312" s="66"/>
      <c r="G312" s="66"/>
      <c r="H312" s="66"/>
      <c r="I312" s="66"/>
      <c r="J312" s="21"/>
      <c r="K312" s="66"/>
      <c r="L312" s="66"/>
      <c r="M312" s="21"/>
    </row>
    <row r="313" spans="1:13" s="84" customFormat="1" ht="21.75" x14ac:dyDescent="0.45">
      <c r="A313" s="67"/>
      <c r="B313" s="21"/>
      <c r="C313" s="21"/>
      <c r="D313" s="66"/>
      <c r="E313" s="66"/>
      <c r="F313" s="66"/>
      <c r="G313" s="66"/>
      <c r="H313" s="66"/>
      <c r="I313" s="66"/>
      <c r="J313" s="21"/>
      <c r="K313" s="66"/>
      <c r="L313" s="66"/>
      <c r="M313" s="21"/>
    </row>
    <row r="314" spans="1:13" ht="26.1" customHeight="1" x14ac:dyDescent="0.45">
      <c r="A314" s="546" t="s">
        <v>886</v>
      </c>
      <c r="B314" s="546"/>
      <c r="C314" s="546"/>
      <c r="D314" s="546"/>
      <c r="E314" s="546"/>
      <c r="F314" s="546"/>
      <c r="G314" s="546"/>
      <c r="H314" s="546"/>
      <c r="I314" s="546"/>
      <c r="J314" s="546"/>
      <c r="K314" s="546"/>
      <c r="L314" s="546"/>
      <c r="M314" s="451"/>
    </row>
    <row r="315" spans="1:13" ht="26.1" customHeight="1" x14ac:dyDescent="0.45">
      <c r="A315" s="68"/>
      <c r="D315" s="66"/>
      <c r="E315" s="66"/>
      <c r="F315" s="66"/>
      <c r="G315" s="66"/>
      <c r="H315" s="66"/>
      <c r="I315" s="66"/>
      <c r="J315" s="66"/>
      <c r="K315" s="66"/>
      <c r="L315" s="22" t="s">
        <v>160</v>
      </c>
      <c r="M315" s="451"/>
    </row>
    <row r="316" spans="1:13" s="84" customFormat="1" ht="26.1" customHeight="1" x14ac:dyDescent="0.45">
      <c r="A316" s="518" t="s">
        <v>885</v>
      </c>
      <c r="B316" s="21"/>
      <c r="C316" s="21"/>
      <c r="D316" s="66"/>
      <c r="E316" s="66"/>
      <c r="F316" s="66"/>
      <c r="G316" s="66"/>
      <c r="H316" s="66"/>
      <c r="I316" s="66"/>
      <c r="J316" s="21"/>
      <c r="K316" s="66"/>
      <c r="L316" s="66"/>
      <c r="M316" s="21"/>
    </row>
    <row r="317" spans="1:13" ht="26.1" customHeight="1" x14ac:dyDescent="0.45">
      <c r="A317" s="518" t="s">
        <v>558</v>
      </c>
      <c r="D317" s="66"/>
      <c r="E317" s="66"/>
      <c r="F317" s="66"/>
      <c r="G317" s="66"/>
      <c r="H317" s="66"/>
      <c r="I317" s="66"/>
      <c r="J317" s="66"/>
      <c r="K317" s="66"/>
      <c r="L317" s="66"/>
    </row>
    <row r="318" spans="1:13" ht="26.1" customHeight="1" x14ac:dyDescent="0.45">
      <c r="A318" s="518" t="s">
        <v>253</v>
      </c>
      <c r="D318" s="66"/>
      <c r="E318" s="66"/>
      <c r="F318" s="66"/>
      <c r="G318" s="66"/>
      <c r="H318" s="66"/>
      <c r="I318" s="66"/>
      <c r="J318" s="66"/>
      <c r="K318" s="66"/>
      <c r="L318" s="66"/>
    </row>
    <row r="319" spans="1:13" ht="26.1" customHeight="1" x14ac:dyDescent="0.45">
      <c r="A319" s="518" t="s">
        <v>212</v>
      </c>
      <c r="D319" s="66"/>
      <c r="E319" s="66"/>
      <c r="F319" s="66"/>
      <c r="G319" s="66"/>
      <c r="H319" s="66"/>
      <c r="I319" s="66"/>
      <c r="J319" s="66"/>
      <c r="K319" s="66"/>
      <c r="L319" s="66"/>
    </row>
    <row r="320" spans="1:13" ht="26.1" customHeight="1" x14ac:dyDescent="0.45">
      <c r="A320" s="518" t="s">
        <v>211</v>
      </c>
      <c r="D320" s="66"/>
      <c r="E320" s="66"/>
      <c r="F320" s="66"/>
      <c r="G320" s="66"/>
      <c r="H320" s="66"/>
      <c r="I320" s="66"/>
      <c r="J320" s="66"/>
      <c r="K320" s="66"/>
      <c r="L320" s="66"/>
    </row>
    <row r="321" spans="1:13" ht="26.1" customHeight="1" x14ac:dyDescent="0.45">
      <c r="A321" s="518" t="s">
        <v>778</v>
      </c>
      <c r="D321" s="66"/>
      <c r="E321" s="66"/>
      <c r="F321" s="66"/>
      <c r="G321" s="66"/>
      <c r="H321" s="66"/>
      <c r="I321" s="66"/>
      <c r="J321" s="66"/>
      <c r="K321" s="66"/>
      <c r="L321" s="66"/>
    </row>
    <row r="322" spans="1:13" ht="26.1" customHeight="1" x14ac:dyDescent="0.45">
      <c r="A322" s="518" t="s">
        <v>22</v>
      </c>
      <c r="D322" s="66"/>
      <c r="E322" s="66"/>
      <c r="F322" s="66"/>
      <c r="G322" s="66"/>
      <c r="H322" s="66"/>
      <c r="I322" s="66"/>
      <c r="J322" s="66"/>
      <c r="K322" s="66"/>
      <c r="L322" s="66"/>
    </row>
    <row r="323" spans="1:13" ht="26.1" customHeight="1" x14ac:dyDescent="0.45">
      <c r="A323" s="518" t="s">
        <v>887</v>
      </c>
      <c r="D323" s="66"/>
      <c r="E323" s="66"/>
      <c r="F323" s="66"/>
      <c r="G323" s="66"/>
      <c r="H323" s="66"/>
      <c r="I323" s="66"/>
      <c r="J323" s="66"/>
      <c r="K323" s="66"/>
      <c r="L323" s="66"/>
    </row>
    <row r="324" spans="1:13" ht="26.1" customHeight="1" x14ac:dyDescent="0.45">
      <c r="A324" s="71" t="s">
        <v>559</v>
      </c>
      <c r="B324" s="71"/>
      <c r="C324" s="82"/>
      <c r="D324" s="66"/>
      <c r="E324" s="66"/>
      <c r="F324" s="66"/>
      <c r="G324" s="66"/>
      <c r="H324" s="66"/>
      <c r="I324" s="66"/>
      <c r="J324" s="66"/>
      <c r="K324" s="66"/>
      <c r="L324" s="66"/>
    </row>
    <row r="325" spans="1:13" ht="26.1" customHeight="1" x14ac:dyDescent="0.45">
      <c r="A325" s="71" t="s">
        <v>375</v>
      </c>
      <c r="B325" s="71"/>
      <c r="C325" s="82"/>
      <c r="D325" s="60"/>
      <c r="E325" s="69"/>
      <c r="F325" s="69"/>
      <c r="G325" s="60"/>
      <c r="H325" s="60"/>
      <c r="I325" s="60"/>
      <c r="J325" s="60"/>
      <c r="K325" s="60"/>
      <c r="L325" s="69"/>
      <c r="M325" s="60"/>
    </row>
    <row r="326" spans="1:13" ht="26.1" customHeight="1" x14ac:dyDescent="0.45">
      <c r="A326" s="71" t="s">
        <v>529</v>
      </c>
      <c r="B326" s="71"/>
      <c r="C326" s="82"/>
      <c r="D326" s="60"/>
      <c r="E326" s="69"/>
      <c r="F326" s="69"/>
      <c r="G326" s="60"/>
      <c r="H326" s="60"/>
      <c r="I326" s="60"/>
      <c r="J326" s="60"/>
      <c r="K326" s="60"/>
      <c r="L326" s="69"/>
      <c r="M326" s="60"/>
    </row>
    <row r="327" spans="1:13" s="219" customFormat="1" ht="26.1" customHeight="1" x14ac:dyDescent="0.45">
      <c r="A327" s="71" t="s">
        <v>374</v>
      </c>
      <c r="B327" s="71"/>
      <c r="C327" s="82"/>
      <c r="D327" s="60"/>
      <c r="E327" s="69"/>
      <c r="F327" s="69"/>
      <c r="G327" s="60"/>
      <c r="H327" s="60"/>
      <c r="I327" s="60"/>
      <c r="J327" s="60"/>
      <c r="K327" s="60"/>
      <c r="L327" s="69"/>
      <c r="M327" s="60"/>
    </row>
    <row r="328" spans="1:13" s="219" customFormat="1" ht="26.1" customHeight="1" x14ac:dyDescent="0.45">
      <c r="A328" s="510" t="s">
        <v>888</v>
      </c>
      <c r="B328" s="68"/>
      <c r="C328" s="68"/>
      <c r="D328" s="66"/>
      <c r="E328" s="66"/>
      <c r="F328" s="66"/>
      <c r="G328" s="66"/>
      <c r="H328" s="66"/>
      <c r="I328" s="66"/>
      <c r="J328" s="66"/>
      <c r="K328" s="66"/>
      <c r="L328" s="66"/>
      <c r="M328" s="21"/>
    </row>
    <row r="329" spans="1:13" s="219" customFormat="1" ht="26.1" customHeight="1" x14ac:dyDescent="0.45">
      <c r="A329" s="519" t="s">
        <v>146</v>
      </c>
      <c r="B329" s="83"/>
      <c r="C329" s="83"/>
      <c r="D329" s="83"/>
      <c r="E329" s="83"/>
      <c r="F329" s="83"/>
      <c r="G329" s="83"/>
      <c r="H329" s="83"/>
      <c r="I329" s="83"/>
      <c r="J329" s="83"/>
      <c r="K329" s="83"/>
      <c r="L329" s="520"/>
      <c r="M329" s="521"/>
    </row>
    <row r="330" spans="1:13" s="219" customFormat="1" ht="26.1" customHeight="1" x14ac:dyDescent="0.45">
      <c r="A330" s="85" t="s">
        <v>889</v>
      </c>
      <c r="B330" s="83"/>
      <c r="C330" s="83"/>
      <c r="D330" s="83"/>
      <c r="E330" s="83"/>
      <c r="F330" s="83"/>
      <c r="G330" s="83"/>
      <c r="H330" s="83"/>
      <c r="I330" s="83"/>
      <c r="J330" s="83"/>
      <c r="K330" s="83"/>
      <c r="L330" s="83"/>
      <c r="M330" s="84"/>
    </row>
    <row r="331" spans="1:13" s="219" customFormat="1" ht="26.1" customHeight="1" x14ac:dyDescent="0.45">
      <c r="A331" s="84"/>
      <c r="B331" s="85" t="s">
        <v>779</v>
      </c>
      <c r="C331" s="83"/>
      <c r="D331" s="83"/>
      <c r="E331" s="83"/>
      <c r="F331" s="83"/>
      <c r="G331" s="83"/>
      <c r="H331" s="83"/>
      <c r="I331" s="83"/>
      <c r="J331" s="83"/>
      <c r="K331" s="83"/>
      <c r="L331" s="83"/>
      <c r="M331" s="84"/>
    </row>
    <row r="332" spans="1:13" ht="26.1" customHeight="1" x14ac:dyDescent="0.45">
      <c r="A332" s="85" t="s">
        <v>560</v>
      </c>
      <c r="B332" s="83"/>
      <c r="C332" s="83"/>
      <c r="D332" s="83"/>
      <c r="E332" s="83"/>
      <c r="F332" s="83"/>
      <c r="G332" s="83"/>
      <c r="H332" s="83"/>
      <c r="I332" s="83"/>
      <c r="J332" s="83"/>
      <c r="K332" s="83"/>
      <c r="L332" s="83"/>
      <c r="M332" s="84"/>
    </row>
    <row r="333" spans="1:13" ht="26.1" customHeight="1" x14ac:dyDescent="0.45">
      <c r="A333" s="85" t="s">
        <v>890</v>
      </c>
      <c r="B333" s="83"/>
      <c r="C333" s="83"/>
      <c r="D333" s="83"/>
      <c r="E333" s="83"/>
      <c r="F333" s="83"/>
      <c r="G333" s="83"/>
      <c r="H333" s="83"/>
      <c r="I333" s="83"/>
      <c r="J333" s="83"/>
      <c r="K333" s="83"/>
      <c r="L333" s="83"/>
      <c r="M333" s="84"/>
    </row>
    <row r="334" spans="1:13" ht="26.1" customHeight="1" x14ac:dyDescent="0.45">
      <c r="A334" s="85"/>
      <c r="B334" s="86" t="s">
        <v>530</v>
      </c>
      <c r="C334" s="83"/>
      <c r="D334" s="83"/>
      <c r="E334" s="83"/>
      <c r="F334" s="83"/>
      <c r="G334" s="83"/>
      <c r="H334" s="83"/>
      <c r="I334" s="83"/>
      <c r="J334" s="83"/>
      <c r="K334" s="83"/>
      <c r="L334" s="83"/>
      <c r="M334" s="84"/>
    </row>
    <row r="335" spans="1:13" ht="26.1" customHeight="1" x14ac:dyDescent="0.45">
      <c r="A335" s="88" t="s">
        <v>147</v>
      </c>
      <c r="B335" s="84"/>
      <c r="C335" s="83"/>
      <c r="D335" s="83"/>
      <c r="E335" s="83"/>
      <c r="F335" s="83"/>
      <c r="G335" s="83"/>
      <c r="H335" s="83"/>
      <c r="I335" s="83"/>
      <c r="J335" s="83"/>
      <c r="K335" s="83"/>
      <c r="L335" s="83"/>
      <c r="M335" s="84"/>
    </row>
    <row r="336" spans="1:13" ht="26.1" customHeight="1" x14ac:dyDescent="0.45">
      <c r="A336" s="84"/>
      <c r="B336" s="85" t="s">
        <v>254</v>
      </c>
      <c r="C336" s="83"/>
      <c r="D336" s="83"/>
      <c r="E336" s="83"/>
      <c r="F336" s="83"/>
      <c r="G336" s="83"/>
      <c r="H336" s="83"/>
      <c r="I336" s="83"/>
      <c r="J336" s="83"/>
      <c r="K336" s="83"/>
      <c r="L336" s="83"/>
      <c r="M336" s="84"/>
    </row>
    <row r="337" spans="1:13" ht="26.1" customHeight="1" x14ac:dyDescent="0.45">
      <c r="A337" s="83" t="s">
        <v>255</v>
      </c>
      <c r="B337" s="84"/>
      <c r="C337" s="83"/>
      <c r="D337" s="83"/>
      <c r="E337" s="83"/>
      <c r="F337" s="83"/>
      <c r="G337" s="83"/>
      <c r="H337" s="83"/>
      <c r="I337" s="83"/>
      <c r="J337" s="83"/>
      <c r="K337" s="83"/>
      <c r="L337" s="83"/>
      <c r="M337" s="84"/>
    </row>
    <row r="338" spans="1:13" ht="26.1" customHeight="1" x14ac:dyDescent="0.45">
      <c r="A338" s="85" t="s">
        <v>257</v>
      </c>
      <c r="B338" s="83"/>
      <c r="C338" s="83"/>
      <c r="D338" s="83"/>
      <c r="E338" s="83"/>
      <c r="F338" s="83"/>
      <c r="G338" s="83"/>
      <c r="H338" s="83"/>
      <c r="I338" s="83"/>
      <c r="J338" s="83"/>
      <c r="K338" s="83"/>
      <c r="L338" s="83"/>
      <c r="M338" s="84"/>
    </row>
    <row r="339" spans="1:13" ht="26.1" customHeight="1" x14ac:dyDescent="0.45">
      <c r="A339" s="85" t="s">
        <v>256</v>
      </c>
      <c r="B339" s="83"/>
      <c r="C339" s="83"/>
      <c r="D339" s="83"/>
      <c r="E339" s="83"/>
      <c r="F339" s="83"/>
      <c r="G339" s="83"/>
      <c r="H339" s="83"/>
      <c r="I339" s="83"/>
      <c r="J339" s="83"/>
      <c r="K339" s="83"/>
      <c r="L339" s="83"/>
      <c r="M339" s="84"/>
    </row>
    <row r="340" spans="1:13" ht="26.1" customHeight="1" x14ac:dyDescent="0.45">
      <c r="A340" s="85" t="s">
        <v>148</v>
      </c>
      <c r="B340" s="83" t="s">
        <v>258</v>
      </c>
      <c r="C340" s="83"/>
      <c r="D340" s="83"/>
      <c r="E340" s="83"/>
      <c r="F340" s="83"/>
      <c r="G340" s="83"/>
      <c r="H340" s="83"/>
      <c r="I340" s="83"/>
      <c r="J340" s="83"/>
      <c r="K340" s="83"/>
      <c r="L340" s="83"/>
      <c r="M340" s="84"/>
    </row>
    <row r="341" spans="1:13" ht="26.1" customHeight="1" x14ac:dyDescent="0.45">
      <c r="A341" s="85" t="s">
        <v>259</v>
      </c>
      <c r="B341" s="83"/>
      <c r="C341" s="83"/>
      <c r="D341" s="83"/>
      <c r="E341" s="83"/>
      <c r="F341" s="83"/>
      <c r="G341" s="83"/>
      <c r="H341" s="83"/>
      <c r="I341" s="83"/>
      <c r="J341" s="83"/>
      <c r="K341" s="83"/>
      <c r="L341" s="83"/>
      <c r="M341" s="84"/>
    </row>
    <row r="342" spans="1:13" ht="26.1" customHeight="1" x14ac:dyDescent="0.45">
      <c r="A342" s="85" t="s">
        <v>149</v>
      </c>
      <c r="B342" s="83"/>
      <c r="C342" s="83"/>
      <c r="D342" s="83"/>
      <c r="E342" s="83"/>
      <c r="F342" s="83"/>
      <c r="G342" s="83"/>
      <c r="H342" s="83"/>
      <c r="I342" s="83"/>
      <c r="J342" s="83"/>
      <c r="K342" s="83"/>
      <c r="L342" s="83"/>
      <c r="M342" s="84"/>
    </row>
    <row r="343" spans="1:13" ht="26.1" customHeight="1" x14ac:dyDescent="0.45">
      <c r="A343" s="85"/>
      <c r="B343" s="83" t="s">
        <v>260</v>
      </c>
      <c r="C343" s="83"/>
      <c r="D343" s="83"/>
      <c r="E343" s="83"/>
      <c r="F343" s="83"/>
      <c r="G343" s="83"/>
      <c r="H343" s="83"/>
      <c r="I343" s="83"/>
      <c r="J343" s="83"/>
      <c r="K343" s="83"/>
      <c r="L343" s="83"/>
      <c r="M343" s="84"/>
    </row>
    <row r="344" spans="1:13" ht="26.1" customHeight="1" x14ac:dyDescent="0.45">
      <c r="A344" s="85" t="s">
        <v>150</v>
      </c>
      <c r="B344" s="83"/>
      <c r="C344" s="83"/>
      <c r="D344" s="83"/>
      <c r="E344" s="83"/>
      <c r="F344" s="83"/>
      <c r="G344" s="83"/>
      <c r="H344" s="83"/>
      <c r="I344" s="83"/>
      <c r="J344" s="83"/>
      <c r="K344" s="83"/>
      <c r="L344" s="83"/>
      <c r="M344" s="84"/>
    </row>
    <row r="345" spans="1:13" ht="27" customHeight="1" x14ac:dyDescent="0.45">
      <c r="A345" s="546" t="s">
        <v>144</v>
      </c>
      <c r="B345" s="546"/>
      <c r="C345" s="546"/>
      <c r="D345" s="546"/>
      <c r="E345" s="546"/>
      <c r="F345" s="546"/>
      <c r="G345" s="546"/>
      <c r="H345" s="546"/>
      <c r="I345" s="546"/>
      <c r="J345" s="546"/>
      <c r="K345" s="546"/>
      <c r="L345" s="546"/>
    </row>
    <row r="346" spans="1:13" ht="27" customHeight="1" x14ac:dyDescent="0.45">
      <c r="A346" s="90"/>
      <c r="B346" s="68"/>
      <c r="C346" s="68"/>
      <c r="D346" s="66"/>
      <c r="E346" s="66"/>
      <c r="F346" s="66"/>
      <c r="G346" s="66"/>
      <c r="H346" s="66"/>
      <c r="I346" s="66"/>
      <c r="J346" s="66"/>
      <c r="K346" s="66"/>
      <c r="L346" s="22" t="s">
        <v>160</v>
      </c>
    </row>
    <row r="347" spans="1:13" ht="27" customHeight="1" x14ac:dyDescent="0.45">
      <c r="A347" s="522" t="s">
        <v>891</v>
      </c>
      <c r="B347" s="68"/>
      <c r="C347" s="68"/>
      <c r="D347" s="66"/>
      <c r="E347" s="66"/>
      <c r="F347" s="66"/>
      <c r="G347" s="66"/>
      <c r="H347" s="66"/>
      <c r="I347" s="66"/>
      <c r="J347" s="66"/>
      <c r="K347" s="66"/>
      <c r="L347" s="66"/>
    </row>
    <row r="348" spans="1:13" ht="27" customHeight="1" x14ac:dyDescent="0.45">
      <c r="A348" s="91" t="s">
        <v>528</v>
      </c>
      <c r="B348" s="68"/>
      <c r="C348" s="68"/>
      <c r="D348" s="66"/>
      <c r="E348" s="66"/>
      <c r="F348" s="66"/>
      <c r="G348" s="66"/>
      <c r="H348" s="66"/>
      <c r="I348" s="66"/>
      <c r="J348" s="66"/>
      <c r="K348" s="66"/>
      <c r="L348" s="66"/>
    </row>
    <row r="349" spans="1:13" ht="27" customHeight="1" x14ac:dyDescent="0.45">
      <c r="A349" s="91" t="s">
        <v>527</v>
      </c>
      <c r="B349" s="68"/>
      <c r="C349" s="68"/>
      <c r="D349" s="66"/>
      <c r="E349" s="66"/>
      <c r="F349" s="66"/>
      <c r="G349" s="66"/>
      <c r="H349" s="66"/>
      <c r="I349" s="66"/>
      <c r="J349" s="66"/>
      <c r="K349" s="66"/>
      <c r="L349" s="66"/>
    </row>
    <row r="350" spans="1:13" ht="27" customHeight="1" x14ac:dyDescent="0.45">
      <c r="A350" s="91" t="s">
        <v>262</v>
      </c>
      <c r="B350" s="68"/>
      <c r="C350" s="68"/>
      <c r="D350" s="66"/>
      <c r="E350" s="66"/>
      <c r="F350" s="66"/>
      <c r="G350" s="66"/>
      <c r="H350" s="66"/>
      <c r="I350" s="66"/>
      <c r="J350" s="66"/>
      <c r="K350" s="66"/>
      <c r="L350" s="66"/>
    </row>
    <row r="351" spans="1:13" s="84" customFormat="1" ht="27" customHeight="1" x14ac:dyDescent="0.45">
      <c r="A351" s="91" t="s">
        <v>261</v>
      </c>
      <c r="B351" s="68"/>
      <c r="C351" s="68"/>
      <c r="D351" s="66"/>
      <c r="E351" s="66"/>
      <c r="F351" s="66"/>
      <c r="G351" s="66"/>
      <c r="H351" s="66"/>
      <c r="I351" s="66"/>
      <c r="J351" s="66"/>
      <c r="K351" s="66"/>
      <c r="L351" s="66"/>
      <c r="M351" s="21"/>
    </row>
    <row r="352" spans="1:13" s="84" customFormat="1" ht="27" customHeight="1" x14ac:dyDescent="0.45">
      <c r="A352" s="91" t="s">
        <v>213</v>
      </c>
      <c r="B352" s="68"/>
      <c r="C352" s="68"/>
      <c r="D352" s="66"/>
      <c r="E352" s="66"/>
      <c r="F352" s="66"/>
      <c r="G352" s="66"/>
      <c r="H352" s="66"/>
      <c r="I352" s="66"/>
      <c r="J352" s="66"/>
      <c r="K352" s="66"/>
      <c r="L352" s="66"/>
      <c r="M352" s="21"/>
    </row>
    <row r="353" spans="1:14" ht="27" customHeight="1" x14ac:dyDescent="0.45">
      <c r="A353" s="510" t="s">
        <v>892</v>
      </c>
      <c r="B353" s="68"/>
      <c r="C353" s="68"/>
      <c r="D353" s="66"/>
      <c r="E353" s="66"/>
      <c r="F353" s="66"/>
      <c r="G353" s="66"/>
      <c r="H353" s="66"/>
      <c r="I353" s="66"/>
      <c r="J353" s="66"/>
      <c r="K353" s="66"/>
    </row>
    <row r="354" spans="1:14" s="96" customFormat="1" ht="27" customHeight="1" x14ac:dyDescent="0.45">
      <c r="A354" s="510" t="s">
        <v>893</v>
      </c>
      <c r="B354" s="68"/>
      <c r="C354" s="68"/>
      <c r="D354" s="66"/>
      <c r="E354" s="66"/>
      <c r="F354" s="66"/>
      <c r="G354" s="66"/>
      <c r="H354" s="66"/>
      <c r="I354" s="66"/>
      <c r="J354" s="66"/>
      <c r="K354" s="66"/>
      <c r="L354" s="21"/>
      <c r="M354" s="21"/>
      <c r="N354" s="21"/>
    </row>
    <row r="355" spans="1:14" ht="27" customHeight="1" x14ac:dyDescent="0.45">
      <c r="A355" s="91" t="s">
        <v>331</v>
      </c>
      <c r="B355" s="92"/>
      <c r="C355" s="92"/>
      <c r="D355" s="66"/>
      <c r="E355" s="66"/>
      <c r="F355" s="66"/>
      <c r="G355" s="66"/>
      <c r="H355" s="66"/>
      <c r="I355" s="66"/>
      <c r="J355" s="66"/>
      <c r="K355" s="66"/>
    </row>
    <row r="356" spans="1:14" s="84" customFormat="1" ht="27" customHeight="1" x14ac:dyDescent="0.45">
      <c r="A356" s="93" t="s">
        <v>780</v>
      </c>
      <c r="B356" s="92"/>
      <c r="C356" s="92"/>
      <c r="D356" s="66"/>
      <c r="E356" s="66"/>
      <c r="F356" s="66"/>
      <c r="G356" s="66"/>
      <c r="H356" s="66"/>
      <c r="I356" s="66"/>
      <c r="J356" s="66"/>
      <c r="K356" s="66"/>
      <c r="L356" s="21"/>
      <c r="M356" s="21"/>
    </row>
    <row r="357" spans="1:14" s="84" customFormat="1" ht="27" customHeight="1" x14ac:dyDescent="0.45">
      <c r="A357" s="93" t="s">
        <v>332</v>
      </c>
      <c r="B357" s="92"/>
      <c r="C357" s="92"/>
      <c r="D357" s="66"/>
      <c r="E357" s="66"/>
      <c r="F357" s="66"/>
      <c r="G357" s="66"/>
      <c r="H357" s="66"/>
      <c r="I357" s="66"/>
      <c r="J357" s="66"/>
      <c r="K357" s="66"/>
      <c r="L357" s="21"/>
      <c r="M357" s="21"/>
    </row>
    <row r="358" spans="1:14" ht="27" customHeight="1" x14ac:dyDescent="0.45">
      <c r="A358" s="510" t="s">
        <v>894</v>
      </c>
      <c r="B358" s="92"/>
      <c r="C358" s="92"/>
      <c r="D358" s="66"/>
      <c r="E358" s="66"/>
      <c r="F358" s="66"/>
      <c r="G358" s="66"/>
      <c r="H358" s="66"/>
      <c r="I358" s="66"/>
      <c r="J358" s="66"/>
      <c r="K358" s="66"/>
    </row>
    <row r="359" spans="1:14" ht="27" customHeight="1" x14ac:dyDescent="0.45">
      <c r="A359" s="216" t="s">
        <v>344</v>
      </c>
      <c r="B359" s="217"/>
      <c r="C359" s="217"/>
      <c r="D359" s="218"/>
      <c r="E359" s="218"/>
      <c r="F359" s="218"/>
      <c r="G359" s="218"/>
      <c r="H359" s="218"/>
      <c r="I359" s="218"/>
      <c r="J359" s="218"/>
      <c r="K359" s="218"/>
      <c r="L359" s="218"/>
      <c r="M359" s="219"/>
    </row>
    <row r="360" spans="1:14" ht="27" customHeight="1" x14ac:dyDescent="0.45">
      <c r="A360" s="216" t="s">
        <v>976</v>
      </c>
      <c r="B360" s="217"/>
      <c r="C360" s="217"/>
      <c r="D360" s="218"/>
      <c r="E360" s="218"/>
      <c r="F360" s="218"/>
      <c r="G360" s="218"/>
      <c r="H360" s="218"/>
      <c r="I360" s="218"/>
      <c r="J360" s="218"/>
      <c r="K360" s="218"/>
      <c r="L360" s="218"/>
      <c r="M360" s="219"/>
    </row>
    <row r="361" spans="1:14" s="74" customFormat="1" ht="27" customHeight="1" x14ac:dyDescent="0.45">
      <c r="A361" s="216" t="s">
        <v>977</v>
      </c>
      <c r="B361" s="217"/>
      <c r="C361" s="217"/>
      <c r="D361" s="218"/>
      <c r="E361" s="218"/>
      <c r="F361" s="218"/>
      <c r="G361" s="218"/>
      <c r="H361" s="218"/>
      <c r="I361" s="218"/>
      <c r="J361" s="218"/>
      <c r="K361" s="218"/>
      <c r="L361" s="218"/>
      <c r="M361" s="219"/>
      <c r="N361" s="75"/>
    </row>
    <row r="362" spans="1:14" s="74" customFormat="1" ht="27" customHeight="1" x14ac:dyDescent="0.45">
      <c r="A362" s="216" t="s">
        <v>979</v>
      </c>
      <c r="B362" s="217"/>
      <c r="C362" s="217"/>
      <c r="D362" s="218"/>
      <c r="E362" s="218"/>
      <c r="F362" s="218"/>
      <c r="G362" s="218"/>
      <c r="H362" s="218"/>
      <c r="I362" s="218"/>
      <c r="J362" s="218"/>
      <c r="K362" s="218"/>
      <c r="L362" s="218"/>
      <c r="M362" s="219"/>
      <c r="N362" s="75"/>
    </row>
    <row r="363" spans="1:14" s="74" customFormat="1" ht="27" customHeight="1" x14ac:dyDescent="0.45">
      <c r="A363" s="216" t="s">
        <v>978</v>
      </c>
      <c r="B363" s="217"/>
      <c r="C363" s="217"/>
      <c r="D363" s="218"/>
      <c r="E363" s="218"/>
      <c r="F363" s="218"/>
      <c r="G363" s="218"/>
      <c r="H363" s="218"/>
      <c r="I363" s="218"/>
      <c r="J363" s="218"/>
      <c r="K363" s="218"/>
      <c r="L363" s="218"/>
      <c r="M363" s="219"/>
      <c r="N363" s="75"/>
    </row>
    <row r="364" spans="1:14" s="74" customFormat="1" ht="27" customHeight="1" x14ac:dyDescent="0.45">
      <c r="A364" s="510" t="s">
        <v>895</v>
      </c>
      <c r="B364" s="92"/>
      <c r="C364" s="92"/>
      <c r="D364" s="92"/>
      <c r="E364" s="92"/>
      <c r="F364" s="92"/>
      <c r="G364" s="71"/>
      <c r="H364" s="92"/>
      <c r="I364" s="71"/>
      <c r="J364" s="71"/>
      <c r="K364" s="71"/>
      <c r="L364" s="71"/>
      <c r="M364" s="71"/>
      <c r="N364" s="75"/>
    </row>
    <row r="365" spans="1:14" s="74" customFormat="1" ht="27" customHeight="1" x14ac:dyDescent="0.45">
      <c r="A365" s="94" t="s">
        <v>980</v>
      </c>
      <c r="B365" s="92"/>
      <c r="C365" s="92"/>
      <c r="D365" s="92"/>
      <c r="E365" s="92"/>
      <c r="F365" s="92"/>
      <c r="G365" s="92"/>
      <c r="H365" s="92"/>
      <c r="I365" s="92"/>
      <c r="J365" s="71"/>
      <c r="K365" s="71"/>
      <c r="L365" s="71"/>
      <c r="M365" s="71"/>
      <c r="N365" s="75"/>
    </row>
    <row r="366" spans="1:14" s="74" customFormat="1" ht="27" customHeight="1" x14ac:dyDescent="0.45">
      <c r="A366" s="94" t="s">
        <v>781</v>
      </c>
      <c r="B366" s="92"/>
      <c r="C366" s="92"/>
      <c r="D366" s="92"/>
      <c r="E366" s="92"/>
      <c r="F366" s="92"/>
      <c r="G366" s="92"/>
      <c r="H366" s="92"/>
      <c r="I366" s="92"/>
      <c r="J366" s="71"/>
      <c r="K366" s="71"/>
      <c r="L366" s="71"/>
      <c r="M366" s="71"/>
      <c r="N366" s="75"/>
    </row>
    <row r="367" spans="1:14" s="74" customFormat="1" ht="27" customHeight="1" x14ac:dyDescent="0.45">
      <c r="A367" s="94" t="s">
        <v>782</v>
      </c>
      <c r="B367" s="68"/>
      <c r="C367" s="68"/>
      <c r="D367" s="66"/>
      <c r="E367" s="66"/>
      <c r="F367" s="66"/>
      <c r="G367" s="66"/>
      <c r="H367" s="66"/>
      <c r="I367" s="66"/>
      <c r="J367" s="66"/>
      <c r="K367" s="66"/>
      <c r="L367" s="66"/>
      <c r="M367" s="21"/>
      <c r="N367" s="75"/>
    </row>
    <row r="368" spans="1:14" s="74" customFormat="1" ht="27" customHeight="1" x14ac:dyDescent="0.45">
      <c r="A368" s="94" t="s">
        <v>896</v>
      </c>
      <c r="B368" s="68"/>
      <c r="C368" s="68"/>
      <c r="D368" s="66"/>
      <c r="E368" s="66"/>
      <c r="F368" s="66"/>
      <c r="G368" s="66"/>
      <c r="H368" s="66"/>
      <c r="I368" s="66"/>
      <c r="J368" s="66"/>
      <c r="K368" s="66"/>
      <c r="L368" s="66"/>
      <c r="M368" s="21"/>
    </row>
    <row r="369" spans="1:13" s="74" customFormat="1" ht="27" customHeight="1" x14ac:dyDescent="0.45">
      <c r="A369" s="95" t="s">
        <v>561</v>
      </c>
      <c r="B369" s="68"/>
      <c r="C369" s="68"/>
      <c r="D369" s="66"/>
      <c r="E369" s="66"/>
      <c r="F369" s="66"/>
      <c r="G369" s="66"/>
      <c r="H369" s="66"/>
      <c r="I369" s="66"/>
      <c r="J369" s="66"/>
      <c r="K369" s="66"/>
      <c r="L369" s="66"/>
      <c r="M369" s="21"/>
    </row>
    <row r="370" spans="1:13" s="74" customFormat="1" ht="27" customHeight="1" x14ac:dyDescent="0.45">
      <c r="A370" s="518" t="s">
        <v>531</v>
      </c>
      <c r="B370" s="68"/>
      <c r="C370" s="68"/>
      <c r="D370" s="66"/>
      <c r="E370" s="66"/>
      <c r="F370" s="66"/>
      <c r="G370" s="66"/>
      <c r="H370" s="66"/>
      <c r="I370" s="66"/>
      <c r="J370" s="66"/>
      <c r="K370" s="66"/>
      <c r="L370" s="66"/>
      <c r="M370" s="21"/>
    </row>
    <row r="371" spans="1:13" s="74" customFormat="1" ht="27" customHeight="1" x14ac:dyDescent="0.45">
      <c r="A371" s="518" t="s">
        <v>981</v>
      </c>
      <c r="B371" s="68"/>
      <c r="C371" s="68"/>
      <c r="D371" s="66"/>
      <c r="E371" s="66"/>
      <c r="F371" s="66"/>
      <c r="G371" s="66"/>
      <c r="H371" s="66"/>
      <c r="I371" s="66"/>
      <c r="J371" s="66"/>
      <c r="K371" s="66"/>
      <c r="L371" s="66"/>
      <c r="M371" s="21"/>
    </row>
    <row r="372" spans="1:13" s="74" customFormat="1" ht="27" customHeight="1" x14ac:dyDescent="0.45">
      <c r="A372" s="518" t="s">
        <v>982</v>
      </c>
      <c r="B372" s="68"/>
      <c r="C372" s="68"/>
      <c r="D372" s="66"/>
      <c r="E372" s="66"/>
      <c r="F372" s="66"/>
      <c r="G372" s="66"/>
      <c r="H372" s="66"/>
      <c r="I372" s="66"/>
      <c r="J372" s="66"/>
      <c r="K372" s="66"/>
      <c r="L372" s="66"/>
      <c r="M372" s="21"/>
    </row>
    <row r="373" spans="1:13" s="74" customFormat="1" ht="27" customHeight="1" x14ac:dyDescent="0.45">
      <c r="A373" s="518" t="s">
        <v>562</v>
      </c>
      <c r="B373" s="68"/>
      <c r="C373" s="68"/>
      <c r="D373" s="66"/>
      <c r="E373" s="66"/>
      <c r="F373" s="66"/>
      <c r="G373" s="66"/>
      <c r="H373" s="66"/>
      <c r="I373" s="66"/>
      <c r="J373" s="66"/>
      <c r="K373" s="66"/>
      <c r="L373" s="66"/>
      <c r="M373" s="21"/>
    </row>
    <row r="374" spans="1:13" ht="27" customHeight="1" x14ac:dyDescent="0.45">
      <c r="A374" s="518"/>
      <c r="B374" s="68"/>
      <c r="C374" s="68"/>
      <c r="D374" s="66"/>
      <c r="E374" s="66"/>
      <c r="F374" s="66"/>
      <c r="G374" s="66"/>
      <c r="H374" s="66"/>
      <c r="I374" s="66"/>
      <c r="J374" s="66"/>
      <c r="K374" s="66"/>
      <c r="L374" s="66"/>
    </row>
  </sheetData>
  <mergeCells count="17">
    <mergeCell ref="A345:L345"/>
    <mergeCell ref="A260:L260"/>
    <mergeCell ref="A287:L287"/>
    <mergeCell ref="A314:L314"/>
    <mergeCell ref="A89:L89"/>
    <mergeCell ref="A117:L117"/>
    <mergeCell ref="A230:L230"/>
    <mergeCell ref="E234:F234"/>
    <mergeCell ref="E235:F235"/>
    <mergeCell ref="A146:L146"/>
    <mergeCell ref="A173:L173"/>
    <mergeCell ref="A200:L200"/>
    <mergeCell ref="A1:L1"/>
    <mergeCell ref="A2:L2"/>
    <mergeCell ref="A3:L3"/>
    <mergeCell ref="A31:L31"/>
    <mergeCell ref="A60:L60"/>
  </mergeCells>
  <phoneticPr fontId="0" type="noConversion"/>
  <pageMargins left="0.68" right="0.39370078740157483" top="0.70866141732283472" bottom="0.70866141732283472" header="0.23622047244094491" footer="0.27559055118110237"/>
  <pageSetup paperSize="9" scale="95" orientation="portrait"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7"/>
  <sheetViews>
    <sheetView topLeftCell="A133" zoomScale="80" zoomScaleNormal="80" zoomScaleSheetLayoutView="81" workbookViewId="0">
      <selection activeCell="J141" sqref="J141:L141"/>
    </sheetView>
  </sheetViews>
  <sheetFormatPr defaultColWidth="9.140625" defaultRowHeight="30" customHeight="1" x14ac:dyDescent="0.45"/>
  <cols>
    <col min="1" max="1" width="6.7109375" style="21" customWidth="1"/>
    <col min="2" max="2" width="7.7109375" style="21" customWidth="1"/>
    <col min="3" max="3" width="6.85546875" style="21" customWidth="1"/>
    <col min="4" max="4" width="7.7109375" style="21" customWidth="1"/>
    <col min="5" max="5" width="8.140625" style="21" customWidth="1"/>
    <col min="6" max="6" width="16.7109375" style="21" customWidth="1"/>
    <col min="7" max="7" width="0.85546875" style="21" customWidth="1"/>
    <col min="8" max="8" width="16.7109375" style="21" customWidth="1"/>
    <col min="9" max="9" width="0.85546875" style="21" customWidth="1"/>
    <col min="10" max="10" width="16.7109375" style="21" customWidth="1"/>
    <col min="11" max="11" width="0.85546875" style="21" customWidth="1"/>
    <col min="12" max="12" width="16.7109375" style="21" customWidth="1"/>
    <col min="13" max="13" width="0.85546875" style="21" customWidth="1"/>
    <col min="14" max="14" width="8.42578125" style="21" customWidth="1"/>
    <col min="15" max="16384" width="9.140625" style="21"/>
  </cols>
  <sheetData>
    <row r="1" spans="1:13" ht="25.5" customHeight="1" x14ac:dyDescent="0.45">
      <c r="A1" s="546" t="s">
        <v>206</v>
      </c>
      <c r="B1" s="546"/>
      <c r="C1" s="546"/>
      <c r="D1" s="546"/>
      <c r="E1" s="546"/>
      <c r="F1" s="546"/>
      <c r="G1" s="546"/>
      <c r="H1" s="546"/>
      <c r="I1" s="546"/>
      <c r="J1" s="546"/>
      <c r="K1" s="546"/>
      <c r="L1" s="546"/>
    </row>
    <row r="2" spans="1:13" ht="25.5" customHeight="1" x14ac:dyDescent="0.45">
      <c r="A2" s="90"/>
      <c r="B2" s="68"/>
      <c r="C2" s="68"/>
      <c r="D2" s="66"/>
      <c r="E2" s="66"/>
      <c r="F2" s="66"/>
      <c r="G2" s="66"/>
      <c r="H2" s="66"/>
      <c r="I2" s="66"/>
      <c r="J2" s="66"/>
      <c r="K2" s="66"/>
      <c r="L2" s="22" t="s">
        <v>160</v>
      </c>
    </row>
    <row r="3" spans="1:13" ht="25.5" customHeight="1" x14ac:dyDescent="0.45">
      <c r="A3" s="90" t="s">
        <v>901</v>
      </c>
      <c r="B3" s="68"/>
      <c r="C3" s="68"/>
      <c r="D3" s="68"/>
      <c r="E3" s="66"/>
      <c r="F3" s="66"/>
      <c r="G3" s="66"/>
      <c r="H3" s="66"/>
      <c r="I3" s="66"/>
      <c r="J3" s="66"/>
      <c r="K3" s="66"/>
      <c r="L3" s="66"/>
      <c r="M3" s="66"/>
    </row>
    <row r="4" spans="1:13" ht="25.5" customHeight="1" x14ac:dyDescent="0.45">
      <c r="A4" s="90" t="s">
        <v>902</v>
      </c>
      <c r="B4" s="68"/>
      <c r="C4" s="68"/>
      <c r="D4" s="68"/>
      <c r="E4" s="66"/>
      <c r="F4" s="66"/>
      <c r="G4" s="66"/>
      <c r="H4" s="66"/>
      <c r="I4" s="66"/>
      <c r="J4" s="66"/>
      <c r="K4" s="66"/>
      <c r="L4" s="66"/>
      <c r="M4" s="66"/>
    </row>
    <row r="5" spans="1:13" ht="25.5" customHeight="1" x14ac:dyDescent="0.45">
      <c r="A5" s="90" t="s">
        <v>903</v>
      </c>
      <c r="B5" s="68"/>
      <c r="C5" s="68"/>
      <c r="D5" s="68"/>
      <c r="E5" s="66"/>
      <c r="F5" s="66"/>
      <c r="G5" s="66"/>
      <c r="H5" s="66"/>
      <c r="I5" s="66"/>
      <c r="J5" s="66"/>
      <c r="K5" s="66"/>
      <c r="L5" s="66"/>
      <c r="M5" s="66"/>
    </row>
    <row r="6" spans="1:13" ht="25.5" customHeight="1" x14ac:dyDescent="0.45">
      <c r="A6" s="90" t="s">
        <v>983</v>
      </c>
      <c r="B6" s="68"/>
      <c r="C6" s="68"/>
      <c r="D6" s="68"/>
      <c r="E6" s="66"/>
      <c r="F6" s="66"/>
      <c r="G6" s="66"/>
      <c r="H6" s="66"/>
      <c r="I6" s="66"/>
      <c r="J6" s="66"/>
      <c r="K6" s="66"/>
      <c r="L6" s="66"/>
      <c r="M6" s="66"/>
    </row>
    <row r="7" spans="1:13" ht="25.5" customHeight="1" x14ac:dyDescent="0.45">
      <c r="A7" s="90" t="s">
        <v>145</v>
      </c>
      <c r="B7" s="68"/>
      <c r="C7" s="68"/>
      <c r="D7" s="68"/>
      <c r="E7" s="66"/>
      <c r="F7" s="66"/>
      <c r="G7" s="66"/>
      <c r="H7" s="66"/>
      <c r="I7" s="66"/>
      <c r="J7" s="66"/>
      <c r="K7" s="66"/>
      <c r="L7" s="66"/>
      <c r="M7" s="66"/>
    </row>
    <row r="8" spans="1:13" ht="25.5" customHeight="1" x14ac:dyDescent="0.45">
      <c r="A8" s="89" t="s">
        <v>897</v>
      </c>
      <c r="B8" s="68"/>
      <c r="C8" s="68"/>
      <c r="D8" s="68"/>
      <c r="E8" s="66"/>
      <c r="F8" s="66"/>
      <c r="G8" s="66"/>
      <c r="H8" s="66"/>
      <c r="I8" s="66"/>
      <c r="J8" s="66"/>
      <c r="K8" s="66"/>
      <c r="L8" s="66"/>
      <c r="M8" s="66"/>
    </row>
    <row r="9" spans="1:13" ht="25.5" customHeight="1" x14ac:dyDescent="0.45">
      <c r="A9" s="89" t="s">
        <v>898</v>
      </c>
      <c r="B9" s="68"/>
      <c r="C9" s="68"/>
      <c r="D9" s="68"/>
      <c r="E9" s="66"/>
      <c r="F9" s="66"/>
      <c r="G9" s="66"/>
      <c r="H9" s="66"/>
      <c r="I9" s="66"/>
      <c r="J9" s="66"/>
      <c r="K9" s="66"/>
      <c r="L9" s="66"/>
      <c r="M9" s="66"/>
    </row>
    <row r="10" spans="1:13" ht="25.5" customHeight="1" x14ac:dyDescent="0.45">
      <c r="A10" s="84"/>
      <c r="B10" s="85" t="s">
        <v>900</v>
      </c>
      <c r="C10" s="83"/>
      <c r="D10" s="83"/>
      <c r="E10" s="83"/>
      <c r="F10" s="83"/>
      <c r="G10" s="83"/>
      <c r="H10" s="83"/>
      <c r="I10" s="83"/>
      <c r="J10" s="83"/>
      <c r="K10" s="83"/>
      <c r="L10" s="83"/>
      <c r="M10" s="84"/>
    </row>
    <row r="11" spans="1:13" ht="25.5" customHeight="1" x14ac:dyDescent="0.45">
      <c r="A11" s="85" t="s">
        <v>904</v>
      </c>
      <c r="B11" s="83"/>
      <c r="C11" s="83"/>
      <c r="D11" s="83"/>
      <c r="E11" s="83"/>
      <c r="F11" s="83"/>
      <c r="G11" s="83"/>
      <c r="H11" s="83"/>
      <c r="I11" s="83"/>
      <c r="J11" s="83"/>
      <c r="K11" s="83"/>
      <c r="L11" s="83"/>
      <c r="M11" s="84"/>
    </row>
    <row r="12" spans="1:13" ht="25.5" customHeight="1" x14ac:dyDescent="0.45">
      <c r="A12" s="85" t="s">
        <v>906</v>
      </c>
      <c r="B12" s="68"/>
      <c r="C12" s="68"/>
      <c r="D12" s="68"/>
      <c r="E12" s="66"/>
      <c r="F12" s="66"/>
      <c r="G12" s="66"/>
      <c r="H12" s="66"/>
      <c r="I12" s="66"/>
      <c r="J12" s="66"/>
      <c r="K12" s="66"/>
      <c r="L12" s="66"/>
      <c r="M12" s="66"/>
    </row>
    <row r="13" spans="1:13" ht="25.5" customHeight="1" x14ac:dyDescent="0.45">
      <c r="A13" s="85" t="s">
        <v>905</v>
      </c>
      <c r="B13" s="68"/>
      <c r="C13" s="68"/>
      <c r="D13" s="68"/>
      <c r="E13" s="66"/>
      <c r="F13" s="66"/>
      <c r="G13" s="66"/>
      <c r="H13" s="66"/>
      <c r="I13" s="66"/>
      <c r="J13" s="66"/>
      <c r="K13" s="66"/>
      <c r="L13" s="66"/>
      <c r="M13" s="66"/>
    </row>
    <row r="14" spans="1:13" ht="25.5" customHeight="1" x14ac:dyDescent="0.45">
      <c r="A14" s="90" t="s">
        <v>899</v>
      </c>
      <c r="B14" s="68"/>
      <c r="C14" s="68"/>
      <c r="D14" s="68"/>
      <c r="E14" s="66"/>
      <c r="F14" s="66"/>
      <c r="G14" s="66"/>
      <c r="H14" s="66"/>
      <c r="I14" s="66"/>
      <c r="J14" s="66"/>
      <c r="K14" s="66"/>
      <c r="L14" s="66"/>
      <c r="M14" s="66"/>
    </row>
    <row r="15" spans="1:13" ht="25.5" customHeight="1" x14ac:dyDescent="0.45">
      <c r="A15" s="297"/>
      <c r="B15" s="86" t="s">
        <v>907</v>
      </c>
      <c r="C15" s="523"/>
      <c r="D15" s="488"/>
      <c r="E15" s="488"/>
      <c r="F15" s="83"/>
      <c r="G15" s="83"/>
      <c r="H15" s="83"/>
      <c r="I15" s="83"/>
      <c r="J15" s="83"/>
      <c r="K15" s="83"/>
      <c r="L15" s="83"/>
      <c r="M15" s="84"/>
    </row>
    <row r="16" spans="1:13" ht="25.5" customHeight="1" x14ac:dyDescent="0.45">
      <c r="A16" s="85" t="s">
        <v>908</v>
      </c>
      <c r="B16" s="86"/>
      <c r="C16" s="523"/>
      <c r="D16" s="488"/>
      <c r="E16" s="488"/>
      <c r="F16" s="83"/>
      <c r="G16" s="83"/>
      <c r="H16" s="83"/>
      <c r="I16" s="83"/>
      <c r="J16" s="83"/>
      <c r="K16" s="83"/>
      <c r="L16" s="83"/>
      <c r="M16" s="84"/>
    </row>
    <row r="17" spans="1:13" ht="25.5" customHeight="1" x14ac:dyDescent="0.45">
      <c r="A17" s="85" t="s">
        <v>909</v>
      </c>
      <c r="B17" s="175"/>
      <c r="C17" s="523"/>
      <c r="D17" s="488"/>
      <c r="E17" s="488"/>
      <c r="F17" s="83"/>
      <c r="G17" s="83"/>
      <c r="H17" s="83"/>
      <c r="I17" s="83"/>
      <c r="J17" s="83"/>
      <c r="K17" s="83"/>
      <c r="L17" s="83"/>
      <c r="M17" s="84"/>
    </row>
    <row r="18" spans="1:13" ht="25.5" customHeight="1" x14ac:dyDescent="0.45">
      <c r="A18" s="85" t="s">
        <v>910</v>
      </c>
      <c r="B18" s="175"/>
      <c r="C18" s="523"/>
      <c r="D18" s="488"/>
      <c r="E18" s="488"/>
      <c r="F18" s="66"/>
      <c r="G18" s="66"/>
      <c r="H18" s="66"/>
      <c r="I18" s="66"/>
      <c r="J18" s="66"/>
      <c r="K18" s="66"/>
      <c r="L18" s="66"/>
      <c r="M18" s="66"/>
    </row>
    <row r="19" spans="1:13" ht="25.5" customHeight="1" x14ac:dyDescent="0.45">
      <c r="A19" s="85" t="s">
        <v>911</v>
      </c>
      <c r="B19" s="175"/>
      <c r="C19" s="523"/>
      <c r="D19" s="488"/>
      <c r="E19" s="488"/>
      <c r="F19" s="66"/>
      <c r="G19" s="66"/>
      <c r="H19" s="66"/>
      <c r="I19" s="66"/>
      <c r="J19" s="66"/>
      <c r="K19" s="66"/>
      <c r="L19" s="66"/>
      <c r="M19" s="66"/>
    </row>
    <row r="20" spans="1:13" ht="25.5" customHeight="1" x14ac:dyDescent="0.45">
      <c r="A20" s="85" t="s">
        <v>912</v>
      </c>
      <c r="B20" s="175"/>
      <c r="C20" s="523"/>
      <c r="D20" s="488"/>
      <c r="E20" s="488"/>
      <c r="F20" s="66"/>
      <c r="G20" s="66"/>
      <c r="H20" s="66"/>
      <c r="I20" s="66"/>
      <c r="J20" s="66"/>
      <c r="K20" s="66"/>
      <c r="L20" s="66"/>
      <c r="M20" s="66"/>
    </row>
    <row r="21" spans="1:13" ht="25.5" customHeight="1" x14ac:dyDescent="0.45">
      <c r="A21" s="85" t="s">
        <v>913</v>
      </c>
      <c r="B21" s="175"/>
      <c r="C21" s="523"/>
      <c r="D21" s="488"/>
      <c r="E21" s="488"/>
      <c r="F21" s="97"/>
      <c r="G21" s="75"/>
      <c r="H21" s="75"/>
      <c r="I21" s="75"/>
      <c r="J21" s="75"/>
      <c r="K21" s="75"/>
      <c r="L21" s="75"/>
      <c r="M21" s="75"/>
    </row>
    <row r="22" spans="1:13" ht="25.5" customHeight="1" x14ac:dyDescent="0.45">
      <c r="A22" s="85" t="s">
        <v>914</v>
      </c>
      <c r="B22" s="175"/>
      <c r="C22" s="523"/>
      <c r="D22" s="488"/>
      <c r="E22" s="488"/>
      <c r="F22" s="97"/>
      <c r="G22" s="75"/>
      <c r="H22" s="75"/>
      <c r="I22" s="75"/>
      <c r="J22" s="75"/>
      <c r="K22" s="75"/>
      <c r="L22" s="75"/>
      <c r="M22" s="75"/>
    </row>
    <row r="23" spans="1:13" ht="25.5" customHeight="1" x14ac:dyDescent="0.45">
      <c r="A23" s="85" t="s">
        <v>915</v>
      </c>
      <c r="B23" s="175"/>
      <c r="C23" s="523"/>
      <c r="D23" s="488"/>
      <c r="E23" s="488"/>
      <c r="F23" s="97"/>
      <c r="G23" s="75"/>
      <c r="H23" s="75"/>
      <c r="I23" s="75"/>
      <c r="J23" s="75"/>
      <c r="K23" s="75"/>
      <c r="L23" s="75"/>
      <c r="M23" s="75"/>
    </row>
    <row r="24" spans="1:13" ht="25.5" customHeight="1" x14ac:dyDescent="0.45">
      <c r="A24" s="85" t="s">
        <v>917</v>
      </c>
      <c r="B24" s="175"/>
      <c r="C24" s="523"/>
      <c r="D24" s="488"/>
      <c r="E24" s="488"/>
      <c r="F24" s="97"/>
      <c r="G24" s="75"/>
      <c r="H24" s="75"/>
      <c r="I24" s="75"/>
      <c r="J24" s="75"/>
      <c r="K24" s="75"/>
      <c r="L24" s="75"/>
      <c r="M24" s="75"/>
    </row>
    <row r="25" spans="1:13" ht="25.5" customHeight="1" x14ac:dyDescent="0.45">
      <c r="A25" s="85" t="s">
        <v>916</v>
      </c>
      <c r="B25" s="175"/>
      <c r="C25" s="523"/>
      <c r="D25" s="488"/>
      <c r="E25" s="488"/>
      <c r="F25" s="97"/>
      <c r="G25" s="75"/>
      <c r="H25" s="75"/>
      <c r="I25" s="75"/>
      <c r="J25" s="75"/>
      <c r="K25" s="75"/>
      <c r="L25" s="75"/>
      <c r="M25" s="75"/>
    </row>
    <row r="26" spans="1:13" ht="25.5" customHeight="1" x14ac:dyDescent="0.45">
      <c r="A26" s="65" t="s">
        <v>229</v>
      </c>
      <c r="B26" s="68"/>
      <c r="C26" s="68"/>
      <c r="D26" s="68"/>
      <c r="E26" s="66"/>
      <c r="F26" s="66"/>
      <c r="G26" s="66"/>
      <c r="H26" s="66"/>
      <c r="I26" s="66"/>
      <c r="J26" s="66"/>
      <c r="K26" s="66"/>
      <c r="L26" s="66"/>
      <c r="M26" s="66"/>
    </row>
    <row r="27" spans="1:13" s="96" customFormat="1" ht="25.5" customHeight="1" x14ac:dyDescent="0.45">
      <c r="A27" s="98"/>
      <c r="B27" s="99"/>
      <c r="C27" s="99"/>
      <c r="D27" s="99"/>
      <c r="E27" s="98"/>
      <c r="F27" s="550" t="s">
        <v>192</v>
      </c>
      <c r="G27" s="551"/>
      <c r="H27" s="551"/>
      <c r="I27" s="100"/>
      <c r="J27" s="415"/>
      <c r="K27" s="415" t="s">
        <v>191</v>
      </c>
      <c r="L27" s="199"/>
    </row>
    <row r="28" spans="1:13" s="96" customFormat="1" ht="25.5" customHeight="1" x14ac:dyDescent="0.45">
      <c r="A28" s="98"/>
      <c r="B28" s="99"/>
      <c r="C28" s="99"/>
      <c r="D28" s="99"/>
      <c r="E28" s="98"/>
      <c r="F28" s="101" t="s">
        <v>620</v>
      </c>
      <c r="G28" s="100"/>
      <c r="H28" s="101" t="s">
        <v>273</v>
      </c>
      <c r="I28" s="100"/>
      <c r="J28" s="101" t="s">
        <v>620</v>
      </c>
      <c r="K28" s="100"/>
      <c r="L28" s="101" t="s">
        <v>273</v>
      </c>
    </row>
    <row r="29" spans="1:13" ht="25.5" customHeight="1" x14ac:dyDescent="0.45">
      <c r="A29" s="66"/>
      <c r="B29" s="81" t="s">
        <v>23</v>
      </c>
      <c r="C29" s="81"/>
      <c r="D29" s="68"/>
      <c r="E29" s="66"/>
      <c r="F29" s="66">
        <v>485190</v>
      </c>
      <c r="G29" s="66"/>
      <c r="H29" s="66">
        <v>581957.5</v>
      </c>
      <c r="I29" s="66"/>
      <c r="J29" s="66">
        <v>468009</v>
      </c>
      <c r="K29" s="66"/>
      <c r="L29" s="66">
        <v>571957</v>
      </c>
    </row>
    <row r="30" spans="1:13" ht="25.5" customHeight="1" x14ac:dyDescent="0.45">
      <c r="A30" s="66"/>
      <c r="B30" s="81" t="s">
        <v>24</v>
      </c>
      <c r="C30" s="81"/>
      <c r="D30" s="68"/>
      <c r="E30" s="66"/>
      <c r="F30" s="66">
        <v>18977723.370000001</v>
      </c>
      <c r="G30" s="66"/>
      <c r="H30" s="66">
        <v>14439045.149999999</v>
      </c>
      <c r="I30" s="66"/>
      <c r="J30" s="66">
        <v>18815285.210000001</v>
      </c>
      <c r="K30" s="66"/>
      <c r="L30" s="66">
        <v>14086706.219999999</v>
      </c>
    </row>
    <row r="31" spans="1:13" ht="25.5" customHeight="1" x14ac:dyDescent="0.45">
      <c r="A31" s="66"/>
      <c r="B31" s="81" t="s">
        <v>25</v>
      </c>
      <c r="C31" s="81"/>
      <c r="D31" s="68"/>
      <c r="E31" s="66"/>
      <c r="F31" s="66">
        <v>17207808.109999996</v>
      </c>
      <c r="G31" s="66"/>
      <c r="H31" s="66">
        <v>11021939.799999999</v>
      </c>
      <c r="I31" s="66"/>
      <c r="J31" s="66">
        <v>16822747.709999997</v>
      </c>
      <c r="K31" s="66"/>
      <c r="L31" s="66">
        <v>10381024.629999999</v>
      </c>
    </row>
    <row r="32" spans="1:13" ht="25.5" customHeight="1" thickBot="1" x14ac:dyDescent="0.5">
      <c r="A32" s="66"/>
      <c r="B32" s="68"/>
      <c r="C32" s="76" t="s">
        <v>26</v>
      </c>
      <c r="E32" s="66"/>
      <c r="F32" s="103">
        <f>SUM(F29:F31)</f>
        <v>36670721.479999997</v>
      </c>
      <c r="G32" s="66"/>
      <c r="H32" s="103">
        <f>SUM(H29:H31)</f>
        <v>26042942.449999996</v>
      </c>
      <c r="I32" s="66"/>
      <c r="J32" s="103">
        <f>SUM(J29:J31)</f>
        <v>36106041.920000002</v>
      </c>
      <c r="K32" s="66"/>
      <c r="L32" s="103">
        <f>SUM(L29:L31)</f>
        <v>25039687.849999998</v>
      </c>
    </row>
    <row r="33" spans="1:16" ht="32.25" customHeight="1" thickTop="1" x14ac:dyDescent="0.45">
      <c r="A33" s="546" t="s">
        <v>202</v>
      </c>
      <c r="B33" s="546"/>
      <c r="C33" s="546"/>
      <c r="D33" s="546"/>
      <c r="E33" s="546"/>
      <c r="F33" s="546"/>
      <c r="G33" s="546"/>
      <c r="H33" s="546"/>
      <c r="I33" s="546"/>
      <c r="J33" s="546"/>
      <c r="K33" s="546"/>
      <c r="L33" s="546"/>
    </row>
    <row r="34" spans="1:16" ht="32.25" customHeight="1" x14ac:dyDescent="0.45">
      <c r="A34" s="90"/>
      <c r="B34" s="68"/>
      <c r="C34" s="68"/>
      <c r="D34" s="66"/>
      <c r="E34" s="66"/>
      <c r="F34" s="66"/>
      <c r="G34" s="66"/>
      <c r="H34" s="66"/>
      <c r="I34" s="66"/>
      <c r="J34" s="66"/>
      <c r="K34" s="66"/>
      <c r="L34" s="22" t="s">
        <v>160</v>
      </c>
    </row>
    <row r="35" spans="1:16" ht="32.25" customHeight="1" x14ac:dyDescent="0.45">
      <c r="A35" s="104" t="s">
        <v>230</v>
      </c>
      <c r="B35" s="68"/>
      <c r="C35" s="68"/>
      <c r="D35" s="68"/>
      <c r="E35" s="66"/>
      <c r="G35" s="66"/>
      <c r="I35" s="66"/>
      <c r="J35" s="66"/>
      <c r="K35" s="66"/>
      <c r="L35" s="66"/>
    </row>
    <row r="36" spans="1:16" ht="32.25" customHeight="1" x14ac:dyDescent="0.45">
      <c r="A36" s="105"/>
      <c r="B36" s="99"/>
      <c r="C36" s="99"/>
      <c r="D36" s="99"/>
      <c r="E36" s="98"/>
      <c r="F36" s="550" t="s">
        <v>192</v>
      </c>
      <c r="G36" s="551"/>
      <c r="H36" s="551"/>
      <c r="I36" s="100"/>
      <c r="J36" s="415"/>
      <c r="K36" s="415" t="s">
        <v>191</v>
      </c>
      <c r="L36" s="199"/>
      <c r="M36" s="96"/>
    </row>
    <row r="37" spans="1:16" ht="32.25" customHeight="1" x14ac:dyDescent="0.45">
      <c r="A37" s="105"/>
      <c r="B37" s="99"/>
      <c r="C37" s="99"/>
      <c r="D37" s="99"/>
      <c r="E37" s="98"/>
      <c r="F37" s="101" t="s">
        <v>620</v>
      </c>
      <c r="G37" s="100"/>
      <c r="H37" s="101" t="s">
        <v>273</v>
      </c>
      <c r="I37" s="100"/>
      <c r="J37" s="101" t="s">
        <v>620</v>
      </c>
      <c r="K37" s="100"/>
      <c r="L37" s="101" t="s">
        <v>273</v>
      </c>
      <c r="M37" s="96"/>
    </row>
    <row r="38" spans="1:16" ht="32.25" customHeight="1" x14ac:dyDescent="0.45">
      <c r="A38" s="90"/>
      <c r="B38" s="67" t="s">
        <v>27</v>
      </c>
      <c r="C38" s="67"/>
      <c r="D38" s="76"/>
      <c r="E38" s="66"/>
      <c r="F38" s="106">
        <v>232626385.86000004</v>
      </c>
      <c r="G38" s="66"/>
      <c r="H38" s="106">
        <v>489610448.29000002</v>
      </c>
      <c r="I38" s="66"/>
      <c r="J38" s="106">
        <v>202835467.59000003</v>
      </c>
      <c r="K38" s="66"/>
      <c r="L38" s="106">
        <v>454529337.96000004</v>
      </c>
    </row>
    <row r="39" spans="1:16" ht="32.25" customHeight="1" x14ac:dyDescent="0.45">
      <c r="A39" s="90"/>
      <c r="B39" s="67" t="s">
        <v>470</v>
      </c>
      <c r="C39" s="67"/>
      <c r="D39" s="76"/>
      <c r="E39" s="66"/>
      <c r="F39" s="106"/>
      <c r="G39" s="66"/>
      <c r="H39" s="106"/>
      <c r="I39" s="66"/>
      <c r="J39" s="106"/>
      <c r="K39" s="66"/>
      <c r="L39" s="106"/>
    </row>
    <row r="40" spans="1:16" ht="32.25" customHeight="1" x14ac:dyDescent="0.45">
      <c r="A40" s="90"/>
      <c r="B40" s="67" t="s">
        <v>471</v>
      </c>
      <c r="C40" s="67"/>
      <c r="D40" s="76"/>
      <c r="E40" s="66"/>
      <c r="F40" s="106">
        <v>3363384.67</v>
      </c>
      <c r="G40" s="66"/>
      <c r="H40" s="106">
        <v>5107164.13</v>
      </c>
      <c r="I40" s="66"/>
      <c r="J40" s="106">
        <v>2124921.39</v>
      </c>
      <c r="K40" s="66"/>
      <c r="L40" s="106">
        <v>4141510.53</v>
      </c>
    </row>
    <row r="41" spans="1:16" ht="32.25" customHeight="1" thickBot="1" x14ac:dyDescent="0.5">
      <c r="A41" s="90"/>
      <c r="B41" s="67"/>
      <c r="C41" s="76" t="s">
        <v>26</v>
      </c>
      <c r="E41" s="66"/>
      <c r="F41" s="103">
        <f>SUM(F38:F40)</f>
        <v>235989770.53000003</v>
      </c>
      <c r="G41" s="66"/>
      <c r="H41" s="103">
        <f>SUM(H38:H40)</f>
        <v>494717612.42000002</v>
      </c>
      <c r="I41" s="66"/>
      <c r="J41" s="103">
        <f>SUM(J38:J40)</f>
        <v>204960388.98000002</v>
      </c>
      <c r="K41" s="66"/>
      <c r="L41" s="103">
        <f>SUM(L38:L40)</f>
        <v>458670848.49000001</v>
      </c>
    </row>
    <row r="42" spans="1:16" ht="32.25" customHeight="1" thickTop="1" x14ac:dyDescent="0.45">
      <c r="A42" s="65" t="s">
        <v>231</v>
      </c>
      <c r="B42" s="68"/>
      <c r="C42" s="68"/>
      <c r="D42" s="68"/>
      <c r="E42" s="66"/>
      <c r="F42" s="106"/>
      <c r="G42" s="66"/>
      <c r="H42" s="106"/>
      <c r="I42" s="66"/>
      <c r="J42" s="106"/>
      <c r="K42" s="66"/>
      <c r="L42" s="106"/>
    </row>
    <row r="43" spans="1:16" ht="32.25" customHeight="1" x14ac:dyDescent="0.45">
      <c r="A43" s="65"/>
      <c r="B43" s="68"/>
      <c r="C43" s="68"/>
      <c r="D43" s="68"/>
      <c r="E43" s="66"/>
      <c r="F43" s="550" t="s">
        <v>192</v>
      </c>
      <c r="G43" s="551"/>
      <c r="H43" s="551"/>
      <c r="I43" s="100"/>
      <c r="J43" s="415"/>
      <c r="K43" s="415" t="s">
        <v>191</v>
      </c>
      <c r="L43" s="199"/>
    </row>
    <row r="44" spans="1:16" ht="32.25" customHeight="1" x14ac:dyDescent="0.45">
      <c r="A44" s="105"/>
      <c r="B44" s="99"/>
      <c r="C44" s="99"/>
      <c r="D44" s="99"/>
      <c r="E44" s="98"/>
      <c r="F44" s="101" t="s">
        <v>620</v>
      </c>
      <c r="G44" s="100"/>
      <c r="H44" s="101" t="s">
        <v>273</v>
      </c>
      <c r="I44" s="100"/>
      <c r="J44" s="101" t="s">
        <v>620</v>
      </c>
      <c r="K44" s="100"/>
      <c r="L44" s="101" t="s">
        <v>273</v>
      </c>
      <c r="M44" s="96"/>
    </row>
    <row r="45" spans="1:16" ht="32.25" customHeight="1" x14ac:dyDescent="0.45">
      <c r="A45" s="295" t="s">
        <v>372</v>
      </c>
      <c r="B45" s="81" t="s">
        <v>28</v>
      </c>
      <c r="C45" s="81"/>
      <c r="D45" s="67"/>
      <c r="E45" s="66"/>
      <c r="F45" s="106">
        <v>142609361.49000001</v>
      </c>
      <c r="G45" s="66"/>
      <c r="H45" s="106">
        <v>59876876.629999995</v>
      </c>
      <c r="I45" s="66"/>
      <c r="J45" s="106">
        <v>142545161.49000001</v>
      </c>
      <c r="K45" s="106"/>
      <c r="L45" s="106">
        <v>59876876.629999995</v>
      </c>
    </row>
    <row r="46" spans="1:16" ht="32.25" customHeight="1" x14ac:dyDescent="0.45">
      <c r="B46" s="76" t="s">
        <v>233</v>
      </c>
      <c r="C46" s="76"/>
      <c r="E46" s="80"/>
      <c r="F46" s="300">
        <f>SUM(F45:F45)</f>
        <v>142609361.49000001</v>
      </c>
      <c r="G46" s="66"/>
      <c r="H46" s="300">
        <f>SUM(H45:H45)</f>
        <v>59876876.629999995</v>
      </c>
      <c r="I46" s="66"/>
      <c r="J46" s="300">
        <f>SUM(J45:J45)</f>
        <v>142545161.49000001</v>
      </c>
      <c r="K46" s="106"/>
      <c r="L46" s="300">
        <f>SUM(L45:L45)</f>
        <v>59876876.629999995</v>
      </c>
    </row>
    <row r="47" spans="1:16" s="49" customFormat="1" ht="32.25" customHeight="1" x14ac:dyDescent="0.45">
      <c r="A47" s="295" t="s">
        <v>373</v>
      </c>
      <c r="B47" s="49" t="s">
        <v>83</v>
      </c>
      <c r="D47" s="107"/>
      <c r="E47" s="106"/>
      <c r="F47" s="106"/>
      <c r="G47" s="106"/>
      <c r="H47" s="106"/>
      <c r="I47" s="106"/>
      <c r="J47" s="106"/>
      <c r="K47" s="106"/>
    </row>
    <row r="48" spans="1:16" ht="32.25" customHeight="1" x14ac:dyDescent="0.45">
      <c r="B48" s="108" t="s">
        <v>88</v>
      </c>
      <c r="C48" s="108"/>
      <c r="F48" s="21">
        <v>9077747.3400000017</v>
      </c>
      <c r="H48" s="21">
        <v>8277295.1800000006</v>
      </c>
      <c r="J48" s="21">
        <v>9071560.790000001</v>
      </c>
      <c r="L48" s="21">
        <v>8271714.4800000004</v>
      </c>
      <c r="O48" s="45"/>
      <c r="P48" s="45"/>
    </row>
    <row r="49" spans="1:16" ht="32.25" customHeight="1" x14ac:dyDescent="0.45">
      <c r="B49" s="108" t="s">
        <v>89</v>
      </c>
      <c r="C49" s="108"/>
      <c r="F49" s="21">
        <v>3873169.71</v>
      </c>
      <c r="H49" s="21">
        <v>1633802.8</v>
      </c>
      <c r="J49" s="21">
        <v>3840939.3299999996</v>
      </c>
      <c r="L49" s="21">
        <v>1510004.08</v>
      </c>
      <c r="O49" s="45"/>
      <c r="P49" s="45"/>
    </row>
    <row r="50" spans="1:16" ht="32.25" customHeight="1" x14ac:dyDescent="0.45">
      <c r="B50" s="108" t="s">
        <v>90</v>
      </c>
      <c r="C50" s="108"/>
      <c r="F50" s="21">
        <v>226646.72999999672</v>
      </c>
      <c r="H50" s="21">
        <v>421701.45000000298</v>
      </c>
      <c r="J50" s="21">
        <v>226646.72999999672</v>
      </c>
      <c r="L50" s="21">
        <v>421701.45000000298</v>
      </c>
      <c r="O50" s="45"/>
      <c r="P50" s="45"/>
    </row>
    <row r="51" spans="1:16" ht="32.25" customHeight="1" x14ac:dyDescent="0.45">
      <c r="B51" s="108" t="s">
        <v>91</v>
      </c>
      <c r="C51" s="108"/>
      <c r="F51" s="21">
        <v>52480662.079999998</v>
      </c>
      <c r="H51" s="21">
        <v>42354672.949999996</v>
      </c>
      <c r="J51" s="21">
        <v>52009662.079999998</v>
      </c>
      <c r="L51" s="21">
        <v>42354672.949999996</v>
      </c>
      <c r="O51" s="45"/>
      <c r="P51" s="45"/>
    </row>
    <row r="52" spans="1:16" ht="32.25" customHeight="1" x14ac:dyDescent="0.45">
      <c r="B52" s="290" t="s">
        <v>376</v>
      </c>
      <c r="C52" s="108"/>
      <c r="O52" s="45"/>
      <c r="P52" s="45"/>
    </row>
    <row r="53" spans="1:16" ht="32.25" customHeight="1" x14ac:dyDescent="0.45">
      <c r="B53" s="290" t="s">
        <v>377</v>
      </c>
      <c r="C53" s="108"/>
      <c r="F53" s="21">
        <v>37226069.109999999</v>
      </c>
      <c r="H53" s="21">
        <v>39000000</v>
      </c>
      <c r="J53" s="21">
        <v>37226069.109999999</v>
      </c>
      <c r="L53" s="21">
        <v>39000000</v>
      </c>
      <c r="O53" s="45"/>
      <c r="P53" s="45"/>
    </row>
    <row r="54" spans="1:16" ht="32.25" customHeight="1" x14ac:dyDescent="0.45">
      <c r="C54" s="21" t="s">
        <v>26</v>
      </c>
      <c r="F54" s="4">
        <f>SUM(F48:F53)</f>
        <v>102884294.97</v>
      </c>
      <c r="G54" s="45"/>
      <c r="H54" s="4">
        <f>SUM(H48:H53)</f>
        <v>91687472.379999995</v>
      </c>
      <c r="I54" s="45"/>
      <c r="J54" s="4">
        <f>SUM(J48:J53)</f>
        <v>102374878.03999999</v>
      </c>
      <c r="K54" s="45"/>
      <c r="L54" s="4">
        <f>SUM(L48:L53)</f>
        <v>91558092.960000008</v>
      </c>
      <c r="O54" s="45"/>
      <c r="P54" s="45"/>
    </row>
    <row r="55" spans="1:16" ht="32.25" customHeight="1" x14ac:dyDescent="0.45">
      <c r="B55" s="66" t="s">
        <v>75</v>
      </c>
      <c r="F55" s="45">
        <v>-25300000</v>
      </c>
      <c r="G55" s="45"/>
      <c r="H55" s="45">
        <v>-25300000</v>
      </c>
      <c r="I55" s="45"/>
      <c r="J55" s="45">
        <v>-25300000</v>
      </c>
      <c r="K55" s="45"/>
      <c r="L55" s="45">
        <v>-25300000</v>
      </c>
      <c r="O55" s="45"/>
      <c r="P55" s="45"/>
    </row>
    <row r="56" spans="1:16" ht="32.25" customHeight="1" x14ac:dyDescent="0.45">
      <c r="B56" s="21" t="s">
        <v>486</v>
      </c>
      <c r="F56" s="109">
        <f>SUM(F54:F55)</f>
        <v>77584294.969999999</v>
      </c>
      <c r="G56" s="45"/>
      <c r="H56" s="109">
        <f>SUM(H54:H55)</f>
        <v>66387472.379999995</v>
      </c>
      <c r="I56" s="45"/>
      <c r="J56" s="109">
        <f>SUM(J54:J55)</f>
        <v>77074878.039999992</v>
      </c>
      <c r="K56" s="45"/>
      <c r="L56" s="109">
        <f>SUM(L54:L55)</f>
        <v>66258092.960000008</v>
      </c>
      <c r="O56" s="45"/>
      <c r="P56" s="45"/>
    </row>
    <row r="57" spans="1:16" ht="32.25" customHeight="1" thickBot="1" x14ac:dyDescent="0.5">
      <c r="B57" s="81" t="s">
        <v>97</v>
      </c>
      <c r="C57" s="81"/>
      <c r="E57" s="66"/>
      <c r="F57" s="103">
        <f>+F46+F56</f>
        <v>220193656.46000001</v>
      </c>
      <c r="G57" s="66"/>
      <c r="H57" s="103">
        <f>+H46+H56</f>
        <v>126264349.00999999</v>
      </c>
      <c r="I57" s="66"/>
      <c r="J57" s="103">
        <f>+J46+J56</f>
        <v>219620039.53</v>
      </c>
      <c r="K57" s="66"/>
      <c r="L57" s="103">
        <f>+L46+L56</f>
        <v>126134969.59</v>
      </c>
    </row>
    <row r="58" spans="1:16" ht="26.25" customHeight="1" thickTop="1" x14ac:dyDescent="0.45">
      <c r="B58" s="81"/>
      <c r="C58" s="81"/>
      <c r="E58" s="66"/>
      <c r="F58" s="106"/>
      <c r="G58" s="66"/>
      <c r="H58" s="106"/>
      <c r="I58" s="66"/>
      <c r="J58" s="106"/>
      <c r="K58" s="66"/>
      <c r="L58" s="106"/>
    </row>
    <row r="59" spans="1:16" ht="30.6" customHeight="1" x14ac:dyDescent="0.45">
      <c r="A59" s="546" t="s">
        <v>203</v>
      </c>
      <c r="B59" s="546"/>
      <c r="C59" s="546"/>
      <c r="D59" s="546"/>
      <c r="E59" s="546"/>
      <c r="F59" s="546"/>
      <c r="G59" s="546"/>
      <c r="H59" s="546"/>
      <c r="I59" s="546"/>
      <c r="J59" s="546"/>
      <c r="K59" s="546"/>
      <c r="L59" s="546"/>
    </row>
    <row r="60" spans="1:16" ht="30.6" customHeight="1" x14ac:dyDescent="0.45">
      <c r="A60" s="90"/>
      <c r="B60" s="68"/>
      <c r="C60" s="68"/>
      <c r="D60" s="66"/>
      <c r="E60" s="66"/>
      <c r="F60" s="66"/>
      <c r="G60" s="66"/>
      <c r="H60" s="66"/>
      <c r="I60" s="66"/>
      <c r="J60" s="66"/>
      <c r="K60" s="66"/>
      <c r="L60" s="22" t="s">
        <v>160</v>
      </c>
    </row>
    <row r="61" spans="1:16" s="219" customFormat="1" ht="30.6" customHeight="1" x14ac:dyDescent="0.45">
      <c r="B61" s="90" t="s">
        <v>918</v>
      </c>
      <c r="F61" s="291"/>
      <c r="H61" s="291"/>
      <c r="J61" s="291"/>
      <c r="L61" s="291"/>
    </row>
    <row r="62" spans="1:16" s="219" customFormat="1" ht="30.6" customHeight="1" x14ac:dyDescent="0.45">
      <c r="A62" s="292" t="s">
        <v>534</v>
      </c>
      <c r="B62" s="217"/>
      <c r="F62" s="291"/>
      <c r="H62" s="291"/>
      <c r="J62" s="291"/>
      <c r="L62" s="291"/>
    </row>
    <row r="63" spans="1:16" s="219" customFormat="1" ht="30.6" customHeight="1" x14ac:dyDescent="0.45">
      <c r="A63" s="292" t="s">
        <v>919</v>
      </c>
      <c r="B63" s="217"/>
      <c r="F63" s="291"/>
      <c r="H63" s="291"/>
      <c r="J63" s="291"/>
      <c r="L63" s="291"/>
    </row>
    <row r="64" spans="1:16" s="219" customFormat="1" ht="30.6" customHeight="1" x14ac:dyDescent="0.45">
      <c r="A64" s="292" t="s">
        <v>921</v>
      </c>
      <c r="B64" s="217"/>
      <c r="F64" s="291"/>
      <c r="H64" s="291"/>
      <c r="J64" s="291"/>
      <c r="L64" s="291"/>
    </row>
    <row r="65" spans="1:12" s="219" customFormat="1" ht="30.6" customHeight="1" x14ac:dyDescent="0.45">
      <c r="A65" s="292" t="s">
        <v>920</v>
      </c>
      <c r="B65" s="217"/>
      <c r="F65" s="291"/>
      <c r="H65" s="291"/>
      <c r="J65" s="291"/>
      <c r="L65" s="291"/>
    </row>
    <row r="66" spans="1:12" s="219" customFormat="1" ht="30.6" customHeight="1" x14ac:dyDescent="0.45">
      <c r="A66" s="292" t="s">
        <v>922</v>
      </c>
      <c r="B66" s="217"/>
      <c r="F66" s="291"/>
      <c r="H66" s="291"/>
      <c r="J66" s="291"/>
      <c r="L66" s="291"/>
    </row>
    <row r="67" spans="1:12" s="219" customFormat="1" ht="30.6" customHeight="1" x14ac:dyDescent="0.45">
      <c r="A67" s="292" t="s">
        <v>532</v>
      </c>
      <c r="B67" s="217"/>
      <c r="F67" s="291"/>
      <c r="H67" s="291"/>
      <c r="J67" s="291"/>
      <c r="L67" s="291"/>
    </row>
    <row r="68" spans="1:12" s="219" customFormat="1" ht="30.6" customHeight="1" x14ac:dyDescent="0.45">
      <c r="A68" s="292" t="s">
        <v>533</v>
      </c>
      <c r="B68" s="217"/>
      <c r="F68" s="291"/>
      <c r="H68" s="291"/>
      <c r="J68" s="291"/>
      <c r="L68" s="291"/>
    </row>
    <row r="69" spans="1:12" s="219" customFormat="1" ht="30.6" customHeight="1" x14ac:dyDescent="0.45">
      <c r="A69" s="292" t="s">
        <v>923</v>
      </c>
      <c r="B69" s="217"/>
      <c r="F69" s="291"/>
      <c r="H69" s="291"/>
      <c r="J69" s="291"/>
      <c r="L69" s="291"/>
    </row>
    <row r="70" spans="1:12" s="219" customFormat="1" ht="30.6" customHeight="1" x14ac:dyDescent="0.45">
      <c r="A70" s="292" t="s">
        <v>535</v>
      </c>
      <c r="B70" s="217"/>
      <c r="F70" s="291"/>
      <c r="H70" s="291"/>
      <c r="J70" s="291"/>
      <c r="L70" s="291"/>
    </row>
    <row r="71" spans="1:12" s="219" customFormat="1" ht="30.6" customHeight="1" x14ac:dyDescent="0.45">
      <c r="A71" s="292" t="s">
        <v>924</v>
      </c>
      <c r="B71" s="217"/>
      <c r="F71" s="291"/>
      <c r="H71" s="291"/>
      <c r="J71" s="291"/>
      <c r="L71" s="291"/>
    </row>
    <row r="72" spans="1:12" s="219" customFormat="1" ht="30.6" customHeight="1" x14ac:dyDescent="0.45">
      <c r="A72" s="292" t="s">
        <v>925</v>
      </c>
      <c r="B72" s="217"/>
      <c r="F72" s="291"/>
      <c r="H72" s="291"/>
      <c r="J72" s="291"/>
      <c r="L72" s="291"/>
    </row>
    <row r="73" spans="1:12" s="219" customFormat="1" ht="30.6" customHeight="1" x14ac:dyDescent="0.45">
      <c r="A73" s="292" t="s">
        <v>621</v>
      </c>
      <c r="B73" s="217"/>
      <c r="F73" s="291"/>
      <c r="H73" s="291"/>
      <c r="J73" s="291"/>
      <c r="L73" s="291"/>
    </row>
    <row r="74" spans="1:12" s="219" customFormat="1" ht="30.6" customHeight="1" x14ac:dyDescent="0.45">
      <c r="A74" s="292" t="s">
        <v>622</v>
      </c>
      <c r="B74" s="217"/>
      <c r="F74" s="291"/>
      <c r="H74" s="291"/>
      <c r="J74" s="291"/>
      <c r="L74" s="291"/>
    </row>
    <row r="75" spans="1:12" s="539" customFormat="1" ht="30.6" customHeight="1" x14ac:dyDescent="0.45">
      <c r="A75" s="537"/>
      <c r="B75" s="538" t="s">
        <v>984</v>
      </c>
      <c r="F75" s="540"/>
      <c r="H75" s="540"/>
      <c r="J75" s="540"/>
      <c r="L75" s="540"/>
    </row>
    <row r="76" spans="1:12" s="539" customFormat="1" ht="30.6" customHeight="1" x14ac:dyDescent="0.45">
      <c r="A76" s="537" t="s">
        <v>985</v>
      </c>
      <c r="B76" s="538"/>
      <c r="F76" s="540"/>
      <c r="H76" s="540"/>
      <c r="J76" s="540"/>
      <c r="L76" s="540"/>
    </row>
    <row r="77" spans="1:12" s="539" customFormat="1" ht="30.6" customHeight="1" x14ac:dyDescent="0.45">
      <c r="A77" s="537" t="s">
        <v>986</v>
      </c>
      <c r="B77" s="538"/>
      <c r="F77" s="540"/>
      <c r="H77" s="540"/>
      <c r="J77" s="540"/>
      <c r="L77" s="540"/>
    </row>
    <row r="78" spans="1:12" s="539" customFormat="1" ht="30.6" customHeight="1" x14ac:dyDescent="0.45">
      <c r="A78" s="537" t="s">
        <v>987</v>
      </c>
      <c r="B78" s="538"/>
      <c r="F78" s="540"/>
      <c r="H78" s="540"/>
      <c r="J78" s="540"/>
      <c r="L78" s="540"/>
    </row>
    <row r="79" spans="1:12" s="539" customFormat="1" ht="30.6" customHeight="1" x14ac:dyDescent="0.45">
      <c r="A79" s="537" t="s">
        <v>988</v>
      </c>
      <c r="B79" s="538"/>
      <c r="F79" s="540"/>
      <c r="H79" s="540"/>
      <c r="J79" s="540"/>
      <c r="L79" s="540"/>
    </row>
    <row r="80" spans="1:12" s="539" customFormat="1" ht="30.6" customHeight="1" x14ac:dyDescent="0.45">
      <c r="A80" s="537" t="s">
        <v>989</v>
      </c>
      <c r="B80" s="538"/>
      <c r="F80" s="540"/>
      <c r="H80" s="540"/>
      <c r="J80" s="540"/>
      <c r="L80" s="540"/>
    </row>
    <row r="81" spans="1:13" s="539" customFormat="1" ht="30.6" customHeight="1" x14ac:dyDescent="0.45">
      <c r="A81" s="537" t="s">
        <v>990</v>
      </c>
      <c r="B81" s="538"/>
      <c r="F81" s="540"/>
      <c r="H81" s="540"/>
      <c r="J81" s="540"/>
      <c r="L81" s="540"/>
    </row>
    <row r="82" spans="1:13" s="539" customFormat="1" ht="30.6" customHeight="1" x14ac:dyDescent="0.45">
      <c r="A82" s="537" t="s">
        <v>991</v>
      </c>
      <c r="B82" s="538"/>
      <c r="F82" s="540"/>
      <c r="H82" s="540"/>
      <c r="J82" s="540"/>
      <c r="L82" s="540"/>
    </row>
    <row r="83" spans="1:13" s="219" customFormat="1" ht="30.6" customHeight="1" x14ac:dyDescent="0.45">
      <c r="A83" s="537" t="s">
        <v>992</v>
      </c>
      <c r="B83" s="217"/>
      <c r="F83" s="291"/>
      <c r="H83" s="291"/>
      <c r="J83" s="291"/>
      <c r="L83" s="291"/>
    </row>
    <row r="84" spans="1:13" s="219" customFormat="1" ht="30.6" customHeight="1" x14ac:dyDescent="0.45">
      <c r="A84" s="537" t="s">
        <v>1000</v>
      </c>
      <c r="B84" s="217"/>
      <c r="F84" s="291"/>
      <c r="H84" s="291"/>
      <c r="J84" s="291"/>
      <c r="L84" s="291"/>
    </row>
    <row r="85" spans="1:13" s="219" customFormat="1" ht="30.6" customHeight="1" x14ac:dyDescent="0.45">
      <c r="A85" s="342"/>
      <c r="B85" s="217"/>
      <c r="F85" s="291"/>
      <c r="H85" s="291"/>
      <c r="J85" s="291"/>
      <c r="L85" s="291"/>
    </row>
    <row r="86" spans="1:13" ht="24.95" customHeight="1" x14ac:dyDescent="0.45">
      <c r="A86" s="546" t="s">
        <v>205</v>
      </c>
      <c r="B86" s="546"/>
      <c r="C86" s="546"/>
      <c r="D86" s="546"/>
      <c r="E86" s="546"/>
      <c r="F86" s="546"/>
      <c r="G86" s="546"/>
      <c r="H86" s="546"/>
      <c r="I86" s="546"/>
      <c r="J86" s="546"/>
      <c r="K86" s="546"/>
      <c r="L86" s="546"/>
    </row>
    <row r="87" spans="1:13" ht="24.95" customHeight="1" x14ac:dyDescent="0.45">
      <c r="A87" s="90"/>
      <c r="B87" s="68"/>
      <c r="C87" s="68"/>
      <c r="D87" s="66"/>
      <c r="E87" s="66"/>
      <c r="F87" s="66"/>
      <c r="G87" s="66"/>
      <c r="H87" s="66"/>
      <c r="I87" s="66"/>
      <c r="J87" s="66"/>
      <c r="K87" s="66"/>
      <c r="L87" s="22" t="s">
        <v>160</v>
      </c>
    </row>
    <row r="88" spans="1:13" ht="24.95" customHeight="1" x14ac:dyDescent="0.45">
      <c r="B88" s="76" t="s">
        <v>472</v>
      </c>
      <c r="C88" s="68"/>
      <c r="D88" s="68"/>
      <c r="E88" s="66"/>
      <c r="F88" s="106"/>
      <c r="G88" s="66"/>
      <c r="H88" s="106"/>
      <c r="I88" s="66"/>
      <c r="J88" s="106"/>
      <c r="K88" s="66"/>
      <c r="L88" s="106"/>
    </row>
    <row r="89" spans="1:13" ht="24.95" customHeight="1" x14ac:dyDescent="0.45">
      <c r="A89" s="65"/>
      <c r="B89" s="68"/>
      <c r="C89" s="68"/>
      <c r="D89" s="68"/>
      <c r="E89" s="66"/>
      <c r="F89" s="550" t="s">
        <v>192</v>
      </c>
      <c r="G89" s="551"/>
      <c r="H89" s="551"/>
      <c r="I89" s="100"/>
      <c r="J89" s="415"/>
      <c r="K89" s="415" t="s">
        <v>191</v>
      </c>
      <c r="L89" s="199"/>
    </row>
    <row r="90" spans="1:13" ht="24.95" customHeight="1" x14ac:dyDescent="0.45">
      <c r="A90" s="105"/>
      <c r="B90" s="99"/>
      <c r="C90" s="99"/>
      <c r="D90" s="99"/>
      <c r="E90" s="98"/>
      <c r="F90" s="101" t="s">
        <v>620</v>
      </c>
      <c r="G90" s="100"/>
      <c r="H90" s="101" t="s">
        <v>273</v>
      </c>
      <c r="I90" s="100"/>
      <c r="J90" s="101" t="s">
        <v>620</v>
      </c>
      <c r="K90" s="100"/>
      <c r="L90" s="101" t="s">
        <v>273</v>
      </c>
      <c r="M90" s="96"/>
    </row>
    <row r="91" spans="1:13" ht="24.95" customHeight="1" x14ac:dyDescent="0.45">
      <c r="A91" s="66"/>
      <c r="B91" s="67" t="s">
        <v>29</v>
      </c>
      <c r="C91" s="67"/>
      <c r="D91" s="68"/>
      <c r="E91" s="66"/>
      <c r="F91" s="45">
        <v>91285166.519999996</v>
      </c>
      <c r="G91" s="66"/>
      <c r="H91" s="106">
        <v>59623427.630000003</v>
      </c>
      <c r="I91" s="66"/>
      <c r="J91" s="106">
        <v>91220966.519999996</v>
      </c>
      <c r="K91" s="66"/>
      <c r="L91" s="106">
        <v>59623427.630000003</v>
      </c>
    </row>
    <row r="92" spans="1:13" ht="24.95" customHeight="1" x14ac:dyDescent="0.45">
      <c r="A92" s="66"/>
      <c r="B92" s="67" t="s">
        <v>76</v>
      </c>
      <c r="C92" s="67"/>
      <c r="D92" s="68"/>
      <c r="E92" s="66"/>
      <c r="F92" s="45">
        <v>51324194.969999999</v>
      </c>
      <c r="G92" s="66"/>
      <c r="H92" s="106">
        <v>253449</v>
      </c>
      <c r="I92" s="66"/>
      <c r="J92" s="106">
        <v>51324194.969999999</v>
      </c>
      <c r="K92" s="66"/>
      <c r="L92" s="106">
        <v>253449</v>
      </c>
    </row>
    <row r="93" spans="1:13" ht="24.95" customHeight="1" x14ac:dyDescent="0.45">
      <c r="A93" s="66"/>
      <c r="B93" s="67" t="s">
        <v>77</v>
      </c>
      <c r="C93" s="67"/>
      <c r="D93" s="68"/>
      <c r="E93" s="66"/>
      <c r="F93" s="45">
        <v>0</v>
      </c>
      <c r="G93" s="66"/>
      <c r="H93" s="106">
        <v>0</v>
      </c>
      <c r="I93" s="66"/>
      <c r="J93" s="106">
        <v>0</v>
      </c>
      <c r="K93" s="106"/>
      <c r="L93" s="106">
        <v>0</v>
      </c>
    </row>
    <row r="94" spans="1:13" ht="24.95" customHeight="1" x14ac:dyDescent="0.45">
      <c r="A94" s="66"/>
      <c r="B94" s="67" t="s">
        <v>84</v>
      </c>
      <c r="C94" s="67"/>
      <c r="D94" s="68"/>
      <c r="E94" s="66"/>
      <c r="F94" s="45">
        <v>0</v>
      </c>
      <c r="G94" s="66"/>
      <c r="H94" s="106">
        <v>0</v>
      </c>
      <c r="I94" s="66"/>
      <c r="J94" s="106">
        <v>0</v>
      </c>
      <c r="K94" s="106"/>
      <c r="L94" s="106">
        <v>0</v>
      </c>
    </row>
    <row r="95" spans="1:13" ht="24.95" customHeight="1" x14ac:dyDescent="0.45">
      <c r="A95" s="66"/>
      <c r="B95" s="67" t="s">
        <v>135</v>
      </c>
      <c r="C95" s="67"/>
      <c r="D95" s="68"/>
      <c r="E95" s="66"/>
      <c r="F95" s="45">
        <v>0</v>
      </c>
      <c r="G95" s="66"/>
      <c r="H95" s="106">
        <v>0</v>
      </c>
      <c r="I95" s="66"/>
      <c r="J95" s="106">
        <v>0</v>
      </c>
      <c r="K95" s="66"/>
      <c r="L95" s="106">
        <v>0</v>
      </c>
    </row>
    <row r="96" spans="1:13" ht="24.95" customHeight="1" thickBot="1" x14ac:dyDescent="0.5">
      <c r="A96" s="66"/>
      <c r="B96" s="68"/>
      <c r="C96" s="76" t="s">
        <v>26</v>
      </c>
      <c r="E96" s="66"/>
      <c r="F96" s="103">
        <f>SUM(F91:F95)</f>
        <v>142609361.49000001</v>
      </c>
      <c r="G96" s="66"/>
      <c r="H96" s="103">
        <f>SUM(H91:H95)</f>
        <v>59876876.630000003</v>
      </c>
      <c r="I96" s="66"/>
      <c r="J96" s="103">
        <f>SUM(J91:J95)</f>
        <v>142545161.49000001</v>
      </c>
      <c r="K96" s="106"/>
      <c r="L96" s="103">
        <f>SUM(L91:L95)</f>
        <v>59876876.630000003</v>
      </c>
    </row>
    <row r="97" spans="1:16" ht="24.95" customHeight="1" thickTop="1" x14ac:dyDescent="0.45">
      <c r="A97" s="110" t="s">
        <v>232</v>
      </c>
      <c r="B97" s="68"/>
      <c r="C97" s="68"/>
      <c r="D97" s="66"/>
      <c r="E97" s="66"/>
      <c r="F97" s="106"/>
      <c r="G97" s="66"/>
      <c r="H97" s="106"/>
      <c r="I97" s="66"/>
    </row>
    <row r="98" spans="1:16" ht="24.95" customHeight="1" x14ac:dyDescent="0.45">
      <c r="A98" s="110"/>
      <c r="B98" s="68"/>
      <c r="C98" s="68"/>
      <c r="D98" s="66"/>
      <c r="E98" s="66"/>
      <c r="F98" s="550" t="s">
        <v>192</v>
      </c>
      <c r="G98" s="551"/>
      <c r="H98" s="551"/>
      <c r="I98" s="100"/>
      <c r="J98" s="415"/>
      <c r="K98" s="415" t="s">
        <v>191</v>
      </c>
      <c r="L98" s="199"/>
    </row>
    <row r="99" spans="1:16" ht="24.95" customHeight="1" x14ac:dyDescent="0.45">
      <c r="A99" s="66"/>
      <c r="B99" s="68"/>
      <c r="C99" s="68"/>
      <c r="D99" s="66"/>
      <c r="E99" s="66"/>
      <c r="F99" s="101" t="s">
        <v>620</v>
      </c>
      <c r="G99" s="100"/>
      <c r="H99" s="101" t="s">
        <v>273</v>
      </c>
      <c r="I99" s="100"/>
      <c r="J99" s="101" t="s">
        <v>620</v>
      </c>
      <c r="K99" s="100"/>
      <c r="L99" s="101" t="s">
        <v>273</v>
      </c>
    </row>
    <row r="100" spans="1:16" ht="24.95" customHeight="1" x14ac:dyDescent="0.45">
      <c r="A100" s="66"/>
      <c r="B100" s="68" t="s">
        <v>92</v>
      </c>
      <c r="C100" s="68"/>
      <c r="D100" s="66"/>
      <c r="E100" s="66"/>
      <c r="F100" s="21">
        <v>17846119.039999999</v>
      </c>
      <c r="G100" s="66"/>
      <c r="H100" s="21">
        <v>18522198.149999999</v>
      </c>
      <c r="I100" s="66"/>
      <c r="J100" s="21">
        <v>15647182.960000001</v>
      </c>
      <c r="L100" s="21">
        <v>18522198.149999999</v>
      </c>
    </row>
    <row r="101" spans="1:16" ht="24.95" customHeight="1" x14ac:dyDescent="0.45">
      <c r="A101" s="66"/>
      <c r="B101" s="68" t="s">
        <v>214</v>
      </c>
      <c r="C101" s="68"/>
      <c r="D101" s="66"/>
      <c r="E101" s="66"/>
      <c r="F101" s="21">
        <v>11926194.41</v>
      </c>
      <c r="G101" s="66"/>
      <c r="H101" s="21">
        <v>13100129.08</v>
      </c>
      <c r="I101" s="66"/>
      <c r="J101" s="21">
        <v>11926194.41</v>
      </c>
      <c r="L101" s="21">
        <v>13100129.08</v>
      </c>
    </row>
    <row r="102" spans="1:16" ht="24.95" customHeight="1" thickBot="1" x14ac:dyDescent="0.5">
      <c r="C102" s="76" t="s">
        <v>26</v>
      </c>
      <c r="F102" s="111">
        <f>SUM(F100:F101)</f>
        <v>29772313.449999999</v>
      </c>
      <c r="H102" s="111">
        <f>SUM(H100:H101)</f>
        <v>31622327.229999997</v>
      </c>
      <c r="J102" s="111">
        <f>SUM(J100:J101)</f>
        <v>27573377.370000001</v>
      </c>
      <c r="L102" s="111">
        <f>SUM(L100:L101)</f>
        <v>31622327.229999997</v>
      </c>
    </row>
    <row r="103" spans="1:16" ht="24.95" customHeight="1" thickTop="1" x14ac:dyDescent="0.45">
      <c r="A103" s="110" t="s">
        <v>614</v>
      </c>
    </row>
    <row r="104" spans="1:16" ht="24.95" customHeight="1" x14ac:dyDescent="0.45">
      <c r="E104" s="551" t="s">
        <v>191</v>
      </c>
      <c r="F104" s="551"/>
      <c r="G104" s="551"/>
      <c r="H104" s="551"/>
      <c r="I104" s="551"/>
      <c r="J104" s="551"/>
      <c r="K104" s="551"/>
      <c r="L104" s="551"/>
    </row>
    <row r="105" spans="1:16" ht="24.95" customHeight="1" x14ac:dyDescent="0.45">
      <c r="D105" s="553" t="s">
        <v>195</v>
      </c>
      <c r="E105" s="553"/>
      <c r="F105" s="415"/>
      <c r="G105" s="414" t="s">
        <v>620</v>
      </c>
      <c r="H105" s="415"/>
      <c r="J105" s="550" t="s">
        <v>273</v>
      </c>
      <c r="K105" s="551"/>
      <c r="L105" s="551"/>
    </row>
    <row r="106" spans="1:16" ht="24.95" customHeight="1" x14ac:dyDescent="0.45">
      <c r="D106" s="552" t="s">
        <v>196</v>
      </c>
      <c r="E106" s="552"/>
      <c r="F106" s="69" t="s">
        <v>59</v>
      </c>
      <c r="H106" s="69" t="s">
        <v>193</v>
      </c>
      <c r="J106" s="69" t="s">
        <v>59</v>
      </c>
      <c r="K106" s="69"/>
      <c r="L106" s="69" t="s">
        <v>193</v>
      </c>
    </row>
    <row r="107" spans="1:16" ht="24.95" customHeight="1" x14ac:dyDescent="0.45">
      <c r="D107" s="423" t="s">
        <v>620</v>
      </c>
      <c r="E107" s="423" t="s">
        <v>273</v>
      </c>
      <c r="H107" s="69" t="s">
        <v>194</v>
      </c>
      <c r="J107" s="69"/>
      <c r="K107" s="69"/>
      <c r="L107" s="69" t="s">
        <v>194</v>
      </c>
    </row>
    <row r="108" spans="1:16" ht="24.95" customHeight="1" x14ac:dyDescent="0.45">
      <c r="B108" s="21" t="s">
        <v>270</v>
      </c>
      <c r="D108" s="21">
        <v>99.99</v>
      </c>
      <c r="E108" s="21">
        <v>99.99</v>
      </c>
      <c r="F108" s="21">
        <v>66249981.25</v>
      </c>
      <c r="H108" s="21">
        <v>0</v>
      </c>
      <c r="J108" s="21">
        <v>66249981.25</v>
      </c>
      <c r="L108" s="21">
        <v>0</v>
      </c>
    </row>
    <row r="109" spans="1:16" ht="24.95" customHeight="1" x14ac:dyDescent="0.45">
      <c r="A109" s="21" t="s">
        <v>118</v>
      </c>
      <c r="B109" s="77" t="s">
        <v>473</v>
      </c>
    </row>
    <row r="110" spans="1:16" ht="24.95" customHeight="1" x14ac:dyDescent="0.45">
      <c r="B110" s="108" t="s">
        <v>474</v>
      </c>
      <c r="C110" s="108"/>
      <c r="D110" s="21">
        <v>99.99</v>
      </c>
      <c r="E110" s="301">
        <v>0</v>
      </c>
      <c r="F110" s="21">
        <v>999960</v>
      </c>
      <c r="H110" s="45">
        <v>0</v>
      </c>
      <c r="I110" s="45"/>
      <c r="J110" s="45">
        <v>999960</v>
      </c>
      <c r="K110" s="45"/>
      <c r="L110" s="45">
        <v>0</v>
      </c>
      <c r="O110" s="45"/>
      <c r="P110" s="45"/>
    </row>
    <row r="111" spans="1:16" ht="24.95" customHeight="1" thickBot="1" x14ac:dyDescent="0.5">
      <c r="B111" s="90"/>
      <c r="C111" s="90"/>
      <c r="D111" s="81"/>
      <c r="E111" s="66"/>
      <c r="F111" s="103">
        <f>SUM(F108:F110)</f>
        <v>67249941.25</v>
      </c>
      <c r="G111" s="66"/>
      <c r="H111" s="103">
        <f>SUM(H108:H110)</f>
        <v>0</v>
      </c>
      <c r="I111" s="106"/>
      <c r="J111" s="103">
        <f>SUM(J108:J110)</f>
        <v>67249941.25</v>
      </c>
      <c r="K111" s="106"/>
      <c r="L111" s="103">
        <f>SUM(L108:L110)</f>
        <v>0</v>
      </c>
    </row>
    <row r="112" spans="1:16" ht="24.95" customHeight="1" thickTop="1" x14ac:dyDescent="0.45">
      <c r="B112" s="21" t="s">
        <v>995</v>
      </c>
    </row>
    <row r="113" spans="1:12" ht="24.95" customHeight="1" x14ac:dyDescent="0.45">
      <c r="A113" s="541" t="s">
        <v>1001</v>
      </c>
    </row>
    <row r="114" spans="1:12" ht="24.95" customHeight="1" x14ac:dyDescent="0.45">
      <c r="A114" s="541" t="s">
        <v>1002</v>
      </c>
    </row>
    <row r="115" spans="1:12" ht="24.95" customHeight="1" x14ac:dyDescent="0.45">
      <c r="A115" s="541" t="s">
        <v>994</v>
      </c>
    </row>
    <row r="116" spans="1:12" s="33" customFormat="1" ht="24.95" customHeight="1" x14ac:dyDescent="0.45">
      <c r="B116" s="33" t="s">
        <v>993</v>
      </c>
    </row>
    <row r="117" spans="1:12" s="33" customFormat="1" ht="24.95" customHeight="1" x14ac:dyDescent="0.45">
      <c r="A117" s="33" t="s">
        <v>926</v>
      </c>
    </row>
    <row r="118" spans="1:12" s="33" customFormat="1" ht="24.95" customHeight="1" x14ac:dyDescent="0.45">
      <c r="A118" s="33" t="s">
        <v>475</v>
      </c>
    </row>
    <row r="119" spans="1:12" s="33" customFormat="1" ht="24.95" customHeight="1" x14ac:dyDescent="0.45"/>
    <row r="120" spans="1:12" ht="27.75" customHeight="1" x14ac:dyDescent="0.45">
      <c r="A120" s="546" t="s">
        <v>301</v>
      </c>
      <c r="B120" s="546"/>
      <c r="C120" s="546"/>
      <c r="D120" s="546"/>
      <c r="E120" s="546"/>
      <c r="F120" s="546"/>
      <c r="G120" s="546"/>
      <c r="H120" s="546"/>
      <c r="I120" s="546"/>
      <c r="J120" s="546"/>
      <c r="K120" s="546"/>
      <c r="L120" s="546"/>
    </row>
    <row r="121" spans="1:12" ht="27.75" customHeight="1" x14ac:dyDescent="0.45">
      <c r="A121" s="90"/>
      <c r="B121" s="68"/>
      <c r="C121" s="68"/>
      <c r="D121" s="66"/>
      <c r="E121" s="66"/>
      <c r="F121" s="66"/>
      <c r="G121" s="66"/>
      <c r="H121" s="66"/>
      <c r="I121" s="66"/>
      <c r="J121" s="66"/>
      <c r="K121" s="66"/>
      <c r="L121" s="22" t="s">
        <v>160</v>
      </c>
    </row>
    <row r="122" spans="1:12" s="33" customFormat="1" ht="27.75" customHeight="1" x14ac:dyDescent="0.45">
      <c r="A122" s="110" t="s">
        <v>623</v>
      </c>
    </row>
    <row r="123" spans="1:12" ht="27.75" customHeight="1" x14ac:dyDescent="0.45">
      <c r="A123" s="21" t="s">
        <v>624</v>
      </c>
    </row>
    <row r="124" spans="1:12" ht="27.75" customHeight="1" x14ac:dyDescent="0.45">
      <c r="J124" s="550" t="s">
        <v>192</v>
      </c>
      <c r="K124" s="551"/>
      <c r="L124" s="551"/>
    </row>
    <row r="125" spans="1:12" ht="27.75" customHeight="1" x14ac:dyDescent="0.45">
      <c r="J125" s="344" t="s">
        <v>108</v>
      </c>
      <c r="K125" s="109"/>
      <c r="L125" s="345" t="s">
        <v>26</v>
      </c>
    </row>
    <row r="126" spans="1:12" ht="27.75" customHeight="1" x14ac:dyDescent="0.45">
      <c r="A126" s="24" t="s">
        <v>109</v>
      </c>
      <c r="B126" s="24"/>
      <c r="C126" s="25"/>
      <c r="H126" s="343"/>
    </row>
    <row r="127" spans="1:12" ht="27.75" customHeight="1" x14ac:dyDescent="0.45">
      <c r="A127" s="35" t="s">
        <v>626</v>
      </c>
      <c r="B127" s="36"/>
      <c r="C127" s="25"/>
      <c r="D127" s="49"/>
      <c r="J127" s="347">
        <v>0</v>
      </c>
      <c r="L127" s="524">
        <f>SUM(J127:K127)</f>
        <v>0</v>
      </c>
    </row>
    <row r="128" spans="1:12" ht="27.75" customHeight="1" x14ac:dyDescent="0.45">
      <c r="A128" s="35" t="s">
        <v>110</v>
      </c>
      <c r="B128" s="36"/>
      <c r="C128" s="25"/>
      <c r="J128" s="348">
        <v>0</v>
      </c>
      <c r="L128" s="524">
        <f t="shared" ref="L128:L130" si="0">SUM(J128:K128)</f>
        <v>0</v>
      </c>
    </row>
    <row r="129" spans="1:14" ht="27.75" customHeight="1" x14ac:dyDescent="0.45">
      <c r="A129" s="35" t="s">
        <v>625</v>
      </c>
      <c r="B129" s="36"/>
      <c r="C129" s="25"/>
      <c r="J129" s="348">
        <v>0</v>
      </c>
      <c r="L129" s="524">
        <f t="shared" si="0"/>
        <v>0</v>
      </c>
    </row>
    <row r="130" spans="1:14" ht="27.75" customHeight="1" x14ac:dyDescent="0.45">
      <c r="A130" s="35" t="s">
        <v>116</v>
      </c>
      <c r="B130" s="36"/>
      <c r="J130" s="348">
        <v>25800000</v>
      </c>
      <c r="L130" s="524">
        <f t="shared" si="0"/>
        <v>25800000</v>
      </c>
    </row>
    <row r="131" spans="1:14" ht="27.75" customHeight="1" thickBot="1" x14ac:dyDescent="0.5">
      <c r="A131" s="35" t="s">
        <v>627</v>
      </c>
      <c r="B131" s="36"/>
      <c r="C131" s="47"/>
      <c r="J131" s="525">
        <f>SUM(J127:J130)</f>
        <v>25800000</v>
      </c>
      <c r="K131" s="526"/>
      <c r="L131" s="525">
        <f>SUM(L127:L130)</f>
        <v>25800000</v>
      </c>
    </row>
    <row r="132" spans="1:14" ht="27.75" customHeight="1" thickTop="1" x14ac:dyDescent="0.45">
      <c r="A132" s="346" t="s">
        <v>628</v>
      </c>
      <c r="B132" s="36"/>
      <c r="C132" s="25"/>
    </row>
    <row r="133" spans="1:14" ht="27.75" customHeight="1" x14ac:dyDescent="0.45">
      <c r="A133" s="35" t="s">
        <v>626</v>
      </c>
      <c r="B133" s="36"/>
      <c r="J133" s="524">
        <v>0</v>
      </c>
      <c r="L133" s="524">
        <f>SUM(J133:K133)</f>
        <v>0</v>
      </c>
    </row>
    <row r="134" spans="1:14" ht="27.75" customHeight="1" x14ac:dyDescent="0.45">
      <c r="A134" s="346" t="s">
        <v>630</v>
      </c>
      <c r="B134" s="36"/>
      <c r="J134" s="524">
        <v>-7040000</v>
      </c>
      <c r="L134" s="524">
        <f>SUM(J134:K134)</f>
        <v>-7040000</v>
      </c>
    </row>
    <row r="135" spans="1:14" ht="27.75" customHeight="1" thickBot="1" x14ac:dyDescent="0.5">
      <c r="A135" s="35" t="s">
        <v>627</v>
      </c>
      <c r="B135" s="36"/>
      <c r="J135" s="525">
        <f>SUM(J133:J134)</f>
        <v>-7040000</v>
      </c>
      <c r="L135" s="525">
        <f>SUM(L133:L134)</f>
        <v>-7040000</v>
      </c>
    </row>
    <row r="136" spans="1:14" ht="27.75" customHeight="1" thickTop="1" x14ac:dyDescent="0.45">
      <c r="A136" s="56" t="s">
        <v>629</v>
      </c>
      <c r="B136" s="36"/>
      <c r="J136" s="527"/>
      <c r="L136" s="527"/>
    </row>
    <row r="137" spans="1:14" ht="27.75" customHeight="1" x14ac:dyDescent="0.45">
      <c r="A137" s="35" t="s">
        <v>627</v>
      </c>
      <c r="B137" s="33"/>
      <c r="J137" s="528">
        <f>+J131+J135</f>
        <v>18760000</v>
      </c>
      <c r="L137" s="528">
        <f>+L131+L135</f>
        <v>18760000</v>
      </c>
    </row>
    <row r="138" spans="1:14" ht="27.75" customHeight="1" x14ac:dyDescent="0.45">
      <c r="B138" s="33"/>
    </row>
    <row r="139" spans="1:14" ht="27.75" customHeight="1" x14ac:dyDescent="0.45">
      <c r="A139" s="292" t="s">
        <v>927</v>
      </c>
      <c r="B139" s="33"/>
    </row>
    <row r="140" spans="1:14" ht="27.75" customHeight="1" thickBot="1" x14ac:dyDescent="0.5">
      <c r="B140" s="33"/>
      <c r="F140" s="529"/>
      <c r="G140" s="339" t="s">
        <v>192</v>
      </c>
      <c r="H140" s="530"/>
      <c r="I140" s="531"/>
      <c r="J140" s="529"/>
      <c r="K140" s="339" t="s">
        <v>191</v>
      </c>
      <c r="L140" s="206"/>
      <c r="M140" s="206"/>
    </row>
    <row r="141" spans="1:14" ht="27.75" customHeight="1" x14ac:dyDescent="0.45">
      <c r="B141" s="33"/>
      <c r="F141" s="532" t="s">
        <v>620</v>
      </c>
      <c r="G141" s="532"/>
      <c r="H141" s="532" t="s">
        <v>273</v>
      </c>
      <c r="I141" s="533"/>
      <c r="J141" s="532" t="s">
        <v>620</v>
      </c>
      <c r="K141" s="532"/>
      <c r="L141" s="532" t="s">
        <v>273</v>
      </c>
    </row>
    <row r="142" spans="1:14" ht="27.75" customHeight="1" x14ac:dyDescent="0.45">
      <c r="B142" s="33" t="s">
        <v>108</v>
      </c>
      <c r="F142" s="219">
        <f>25800000-7040000</f>
        <v>18760000</v>
      </c>
      <c r="G142" s="219"/>
      <c r="H142" s="219">
        <v>0</v>
      </c>
      <c r="I142" s="219"/>
      <c r="J142" s="219">
        <v>0</v>
      </c>
      <c r="K142" s="219"/>
      <c r="L142" s="219">
        <v>0</v>
      </c>
    </row>
    <row r="143" spans="1:14" ht="27.75" customHeight="1" thickBot="1" x14ac:dyDescent="0.5">
      <c r="B143" s="33"/>
      <c r="C143" s="21" t="s">
        <v>26</v>
      </c>
      <c r="F143" s="534">
        <f>SUM(F142)</f>
        <v>18760000</v>
      </c>
      <c r="G143" s="219"/>
      <c r="H143" s="534">
        <f>SUM(H142)</f>
        <v>0</v>
      </c>
      <c r="I143" s="219"/>
      <c r="J143" s="534">
        <f>SUM(J142)</f>
        <v>0</v>
      </c>
      <c r="K143" s="219"/>
      <c r="L143" s="534">
        <f>SUM(L142)</f>
        <v>0</v>
      </c>
    </row>
    <row r="144" spans="1:14" ht="27.75" customHeight="1" x14ac:dyDescent="0.45">
      <c r="A144" s="292" t="s">
        <v>996</v>
      </c>
      <c r="B144" s="219"/>
      <c r="C144" s="219"/>
      <c r="D144" s="219"/>
      <c r="E144" s="219"/>
      <c r="F144" s="219"/>
      <c r="G144" s="219"/>
      <c r="H144" s="219"/>
      <c r="I144" s="219"/>
      <c r="J144" s="219"/>
      <c r="K144" s="219"/>
      <c r="L144" s="219"/>
      <c r="M144" s="219"/>
      <c r="N144" s="219"/>
    </row>
    <row r="145" spans="1:14" ht="27.75" customHeight="1" x14ac:dyDescent="0.45">
      <c r="A145" s="292" t="s">
        <v>997</v>
      </c>
      <c r="B145" s="219"/>
      <c r="C145" s="219"/>
      <c r="D145" s="219"/>
      <c r="E145" s="219"/>
      <c r="F145" s="219"/>
      <c r="G145" s="219"/>
      <c r="H145" s="219"/>
      <c r="I145" s="219"/>
      <c r="J145" s="219"/>
      <c r="K145" s="219"/>
      <c r="L145" s="219"/>
      <c r="M145" s="219"/>
      <c r="N145" s="219"/>
    </row>
    <row r="146" spans="1:14" ht="27.75" customHeight="1" x14ac:dyDescent="0.45">
      <c r="A146" s="292" t="s">
        <v>998</v>
      </c>
      <c r="B146" s="219"/>
      <c r="C146" s="219"/>
      <c r="D146" s="219"/>
      <c r="E146" s="219"/>
      <c r="F146" s="219"/>
      <c r="G146" s="219"/>
      <c r="H146" s="219"/>
      <c r="I146" s="219"/>
      <c r="J146" s="219"/>
      <c r="K146" s="219"/>
      <c r="L146" s="219"/>
      <c r="M146" s="219"/>
      <c r="N146" s="219"/>
    </row>
    <row r="147" spans="1:14" ht="27.75" customHeight="1" x14ac:dyDescent="0.45">
      <c r="A147" s="219" t="s">
        <v>999</v>
      </c>
      <c r="B147" s="219"/>
      <c r="C147" s="219"/>
      <c r="D147" s="219"/>
      <c r="E147" s="219"/>
      <c r="F147" s="219"/>
      <c r="G147" s="219"/>
      <c r="H147" s="219"/>
      <c r="I147" s="219"/>
      <c r="J147" s="219"/>
      <c r="K147" s="219"/>
      <c r="L147" s="219"/>
      <c r="M147" s="219"/>
      <c r="N147" s="219"/>
    </row>
  </sheetData>
  <mergeCells count="15">
    <mergeCell ref="J124:L124"/>
    <mergeCell ref="D106:E106"/>
    <mergeCell ref="F27:H27"/>
    <mergeCell ref="F36:H36"/>
    <mergeCell ref="F43:H43"/>
    <mergeCell ref="D105:E105"/>
    <mergeCell ref="A1:L1"/>
    <mergeCell ref="A33:L33"/>
    <mergeCell ref="A59:L59"/>
    <mergeCell ref="A86:L86"/>
    <mergeCell ref="A120:L120"/>
    <mergeCell ref="F89:H89"/>
    <mergeCell ref="F98:H98"/>
    <mergeCell ref="E104:L104"/>
    <mergeCell ref="J105:L105"/>
  </mergeCells>
  <pageMargins left="0.56000000000000005" right="0.15748031496062992" top="0.6692913385826772" bottom="0.70866141732283472" header="0.23622047244094491" footer="0.27559055118110237"/>
  <pageSetup paperSize="9" scale="95"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7"/>
  <sheetViews>
    <sheetView topLeftCell="A64" zoomScale="84" zoomScaleNormal="84" zoomScaleSheetLayoutView="80" workbookViewId="0">
      <selection activeCell="G88" sqref="G88"/>
    </sheetView>
  </sheetViews>
  <sheetFormatPr defaultColWidth="9.140625" defaultRowHeight="30" customHeight="1" x14ac:dyDescent="0.45"/>
  <cols>
    <col min="1" max="2" width="9.140625" style="21" customWidth="1"/>
    <col min="3" max="3" width="9.140625" style="21"/>
    <col min="4" max="4" width="9" style="21" customWidth="1"/>
    <col min="5" max="5" width="16.7109375" style="49" customWidth="1"/>
    <col min="6" max="6" width="1.7109375" style="49" customWidth="1"/>
    <col min="7" max="7" width="16.7109375" style="49" customWidth="1"/>
    <col min="8" max="8" width="1.7109375" style="57" customWidth="1"/>
    <col min="9" max="9" width="16.7109375" style="49" customWidth="1"/>
    <col min="10" max="10" width="1.7109375" style="57" customWidth="1"/>
    <col min="11" max="11" width="16.7109375" style="49" customWidth="1"/>
    <col min="12" max="12" width="1.7109375" style="49" customWidth="1"/>
    <col min="13" max="13" width="16.7109375" style="49" customWidth="1"/>
    <col min="14" max="14" width="1.42578125" style="21" customWidth="1"/>
    <col min="15" max="15" width="16.7109375" style="49" customWidth="1"/>
    <col min="16" max="16" width="1.7109375" style="57" customWidth="1"/>
    <col min="17" max="17" width="16.7109375" style="49" customWidth="1"/>
    <col min="18" max="18" width="1.7109375" style="57" customWidth="1"/>
    <col min="19" max="19" width="16.7109375" style="49" customWidth="1"/>
    <col min="20" max="20" width="1.7109375" style="49" customWidth="1"/>
    <col min="21" max="21" width="16.7109375" style="49" customWidth="1"/>
    <col min="22" max="22" width="1" style="45" customWidth="1"/>
    <col min="23" max="23" width="2.140625" style="21" customWidth="1"/>
    <col min="24" max="24" width="9.140625" style="21"/>
    <col min="25" max="25" width="15.42578125" style="21" bestFit="1" customWidth="1"/>
    <col min="26" max="26" width="14.5703125" style="21" bestFit="1" customWidth="1"/>
    <col min="27" max="16384" width="9.140625" style="21"/>
  </cols>
  <sheetData>
    <row r="1" spans="1:22" ht="30" customHeight="1" x14ac:dyDescent="0.45">
      <c r="A1" s="554" t="s">
        <v>366</v>
      </c>
      <c r="B1" s="554"/>
      <c r="C1" s="554"/>
      <c r="D1" s="554"/>
      <c r="E1" s="554"/>
      <c r="F1" s="554"/>
      <c r="G1" s="554"/>
      <c r="H1" s="554"/>
      <c r="I1" s="554"/>
      <c r="J1" s="554"/>
      <c r="K1" s="554"/>
      <c r="L1" s="554"/>
      <c r="M1" s="554"/>
      <c r="N1" s="554"/>
      <c r="O1" s="554"/>
      <c r="P1" s="554"/>
      <c r="Q1" s="554"/>
      <c r="R1" s="554"/>
      <c r="S1" s="554"/>
      <c r="T1" s="554"/>
      <c r="U1" s="554"/>
      <c r="V1" s="20"/>
    </row>
    <row r="2" spans="1:22" ht="30" customHeight="1" x14ac:dyDescent="0.45">
      <c r="A2" s="418"/>
      <c r="B2" s="418"/>
      <c r="C2" s="418"/>
      <c r="D2" s="418"/>
      <c r="E2" s="418"/>
      <c r="F2" s="418"/>
      <c r="G2" s="418"/>
      <c r="H2" s="418"/>
      <c r="I2" s="418"/>
      <c r="J2" s="418"/>
      <c r="K2" s="418"/>
      <c r="L2" s="418"/>
      <c r="M2" s="418"/>
      <c r="O2" s="21"/>
      <c r="P2" s="21"/>
      <c r="Q2" s="21"/>
      <c r="R2" s="21"/>
      <c r="S2" s="413"/>
      <c r="T2" s="21"/>
      <c r="U2" s="22" t="s">
        <v>160</v>
      </c>
      <c r="V2" s="21"/>
    </row>
    <row r="3" spans="1:22" ht="30" customHeight="1" x14ac:dyDescent="0.45">
      <c r="A3" s="23" t="s">
        <v>631</v>
      </c>
      <c r="B3" s="418"/>
      <c r="C3" s="418"/>
      <c r="D3" s="418"/>
      <c r="E3" s="418"/>
      <c r="F3" s="418"/>
      <c r="G3" s="418"/>
      <c r="H3" s="418"/>
      <c r="I3" s="418"/>
      <c r="J3" s="418"/>
      <c r="K3" s="418"/>
      <c r="L3" s="418"/>
      <c r="M3" s="418"/>
      <c r="O3" s="21"/>
      <c r="P3" s="21"/>
      <c r="Q3" s="21"/>
      <c r="R3" s="21"/>
      <c r="S3" s="413"/>
      <c r="T3" s="21"/>
      <c r="U3" s="22"/>
      <c r="V3" s="21"/>
    </row>
    <row r="4" spans="1:22" ht="30" customHeight="1" x14ac:dyDescent="0.45">
      <c r="B4" s="418"/>
      <c r="C4" s="418"/>
      <c r="D4" s="418"/>
      <c r="E4" s="555" t="s">
        <v>227</v>
      </c>
      <c r="F4" s="555"/>
      <c r="G4" s="555"/>
      <c r="H4" s="555"/>
      <c r="I4" s="555"/>
      <c r="J4" s="555"/>
      <c r="K4" s="555"/>
      <c r="L4" s="555"/>
      <c r="M4" s="555"/>
      <c r="N4" s="555"/>
      <c r="O4" s="555"/>
      <c r="P4" s="555"/>
      <c r="Q4" s="555"/>
      <c r="R4" s="555"/>
      <c r="S4" s="555"/>
      <c r="T4" s="555"/>
      <c r="U4" s="555"/>
      <c r="V4" s="21"/>
    </row>
    <row r="5" spans="1:22" ht="30" customHeight="1" x14ac:dyDescent="0.45">
      <c r="B5" s="24"/>
      <c r="C5" s="25"/>
      <c r="D5" s="25"/>
      <c r="E5" s="556" t="s">
        <v>108</v>
      </c>
      <c r="F5" s="26"/>
      <c r="G5" s="535" t="s">
        <v>101</v>
      </c>
      <c r="H5" s="26"/>
      <c r="I5" s="556" t="s">
        <v>103</v>
      </c>
      <c r="J5" s="26"/>
      <c r="K5" s="556" t="s">
        <v>104</v>
      </c>
      <c r="L5" s="26"/>
      <c r="M5" s="419" t="s">
        <v>105</v>
      </c>
      <c r="N5" s="27"/>
      <c r="O5" s="556" t="s">
        <v>107</v>
      </c>
      <c r="P5" s="27"/>
      <c r="Q5" s="556" t="s">
        <v>111</v>
      </c>
      <c r="R5" s="27"/>
      <c r="S5" s="558" t="s">
        <v>114</v>
      </c>
      <c r="T5" s="4"/>
      <c r="U5" s="560" t="s">
        <v>26</v>
      </c>
      <c r="V5" s="21"/>
    </row>
    <row r="6" spans="1:22" ht="30" customHeight="1" x14ac:dyDescent="0.45">
      <c r="A6" s="24"/>
      <c r="B6" s="24"/>
      <c r="C6" s="25"/>
      <c r="D6" s="25"/>
      <c r="E6" s="557"/>
      <c r="F6" s="28"/>
      <c r="G6" s="420" t="s">
        <v>102</v>
      </c>
      <c r="H6" s="28"/>
      <c r="I6" s="557"/>
      <c r="J6" s="28"/>
      <c r="K6" s="557"/>
      <c r="L6" s="28"/>
      <c r="M6" s="420" t="s">
        <v>106</v>
      </c>
      <c r="N6" s="29"/>
      <c r="O6" s="557"/>
      <c r="P6" s="29"/>
      <c r="Q6" s="557"/>
      <c r="R6" s="29"/>
      <c r="S6" s="559"/>
      <c r="T6" s="3"/>
      <c r="U6" s="561"/>
      <c r="V6" s="21"/>
    </row>
    <row r="7" spans="1:22" ht="30" customHeight="1" x14ac:dyDescent="0.45">
      <c r="A7" s="24" t="s">
        <v>109</v>
      </c>
      <c r="B7" s="24"/>
      <c r="C7" s="25"/>
      <c r="D7" s="25"/>
      <c r="E7" s="30"/>
      <c r="F7" s="31"/>
      <c r="G7" s="30"/>
      <c r="H7" s="31"/>
      <c r="I7" s="30"/>
      <c r="J7" s="31"/>
      <c r="K7" s="30"/>
      <c r="L7" s="31"/>
      <c r="M7" s="30"/>
      <c r="N7" s="32"/>
      <c r="O7" s="30"/>
      <c r="P7" s="32"/>
      <c r="Q7" s="30"/>
      <c r="R7" s="32"/>
      <c r="S7" s="30"/>
      <c r="T7" s="33"/>
      <c r="U7" s="34"/>
      <c r="V7" s="21"/>
    </row>
    <row r="8" spans="1:22" ht="30" customHeight="1" x14ac:dyDescent="0.45">
      <c r="A8" s="35" t="s">
        <v>632</v>
      </c>
      <c r="B8" s="36"/>
      <c r="C8" s="25"/>
      <c r="D8" s="25"/>
      <c r="E8" s="37">
        <v>104738709.16</v>
      </c>
      <c r="F8" s="37"/>
      <c r="G8" s="37">
        <v>79588501.679999992</v>
      </c>
      <c r="H8" s="37"/>
      <c r="I8" s="37">
        <v>35832226.449999996</v>
      </c>
      <c r="J8" s="37"/>
      <c r="K8" s="37">
        <v>15232414.839999998</v>
      </c>
      <c r="L8" s="37"/>
      <c r="M8" s="37">
        <v>1317160911.7100003</v>
      </c>
      <c r="N8" s="38"/>
      <c r="O8" s="37">
        <v>31435459.359999999</v>
      </c>
      <c r="P8" s="38"/>
      <c r="Q8" s="37">
        <v>552818.88</v>
      </c>
      <c r="R8" s="39"/>
      <c r="S8" s="37">
        <v>3789160.9699999988</v>
      </c>
      <c r="T8" s="40"/>
      <c r="U8" s="37">
        <f>SUM(E8:S8)</f>
        <v>1588330203.0500002</v>
      </c>
      <c r="V8" s="21"/>
    </row>
    <row r="9" spans="1:22" ht="30" customHeight="1" x14ac:dyDescent="0.45">
      <c r="A9" s="35" t="s">
        <v>110</v>
      </c>
      <c r="B9" s="36"/>
      <c r="C9" s="25"/>
      <c r="D9" s="25"/>
      <c r="E9" s="37">
        <v>0</v>
      </c>
      <c r="F9" s="41"/>
      <c r="G9" s="41">
        <v>46770</v>
      </c>
      <c r="H9" s="37"/>
      <c r="I9" s="37">
        <v>3463857.2300000004</v>
      </c>
      <c r="J9" s="37"/>
      <c r="K9" s="41">
        <v>661299.31999999995</v>
      </c>
      <c r="L9" s="21"/>
      <c r="M9" s="41">
        <v>453145</v>
      </c>
      <c r="N9" s="37"/>
      <c r="O9" s="37">
        <v>16014.65</v>
      </c>
      <c r="P9" s="37"/>
      <c r="Q9" s="37">
        <v>0</v>
      </c>
      <c r="R9" s="39"/>
      <c r="S9" s="41">
        <v>4964290.97</v>
      </c>
      <c r="T9" s="43"/>
      <c r="U9" s="41">
        <f>SUM(E9:S9)</f>
        <v>9605377.1700000018</v>
      </c>
      <c r="V9" s="21"/>
    </row>
    <row r="10" spans="1:22" ht="30" customHeight="1" x14ac:dyDescent="0.45">
      <c r="A10" s="35" t="s">
        <v>115</v>
      </c>
      <c r="B10" s="36"/>
      <c r="C10" s="25"/>
      <c r="D10" s="25"/>
      <c r="E10" s="37">
        <v>0</v>
      </c>
      <c r="F10" s="38"/>
      <c r="G10" s="37">
        <v>0</v>
      </c>
      <c r="H10" s="38"/>
      <c r="I10" s="44">
        <v>-5206918.4600000009</v>
      </c>
      <c r="J10" s="38"/>
      <c r="K10" s="38">
        <v>-130837.14</v>
      </c>
      <c r="L10" s="45"/>
      <c r="M10" s="37">
        <v>-27473051.359999999</v>
      </c>
      <c r="N10" s="38"/>
      <c r="O10" s="46">
        <v>-4172.01</v>
      </c>
      <c r="P10" s="38"/>
      <c r="Q10" s="37">
        <v>-79085.84</v>
      </c>
      <c r="R10" s="44"/>
      <c r="S10" s="37">
        <v>-1026474.29</v>
      </c>
      <c r="T10" s="45"/>
      <c r="U10" s="41">
        <f>SUM(E10:S10)</f>
        <v>-33920539.100000001</v>
      </c>
      <c r="V10" s="21"/>
    </row>
    <row r="11" spans="1:22" ht="30" customHeight="1" x14ac:dyDescent="0.45">
      <c r="A11" s="35" t="s">
        <v>116</v>
      </c>
      <c r="B11" s="36"/>
      <c r="D11" s="25"/>
      <c r="E11" s="37">
        <v>0</v>
      </c>
      <c r="F11" s="38"/>
      <c r="G11" s="37">
        <v>1365044.64</v>
      </c>
      <c r="H11" s="44"/>
      <c r="I11" s="37">
        <v>0</v>
      </c>
      <c r="J11" s="44"/>
      <c r="K11" s="37">
        <v>0</v>
      </c>
      <c r="L11" s="45"/>
      <c r="M11" s="37">
        <v>2618983.21</v>
      </c>
      <c r="N11" s="44"/>
      <c r="O11" s="37">
        <v>3672150.45</v>
      </c>
      <c r="P11" s="44"/>
      <c r="Q11" s="37">
        <v>0</v>
      </c>
      <c r="R11" s="44"/>
      <c r="S11" s="38">
        <v>-7656178.2999999998</v>
      </c>
      <c r="T11" s="45"/>
      <c r="U11" s="37">
        <f>SUM(E11:S11)</f>
        <v>0</v>
      </c>
      <c r="V11" s="21"/>
    </row>
    <row r="12" spans="1:22" s="49" customFormat="1" ht="30" customHeight="1" x14ac:dyDescent="0.45">
      <c r="A12" s="35" t="s">
        <v>487</v>
      </c>
      <c r="B12" s="36"/>
      <c r="C12" s="47"/>
      <c r="D12" s="47"/>
      <c r="E12" s="48"/>
      <c r="G12" s="48"/>
      <c r="I12" s="48"/>
      <c r="K12" s="48"/>
      <c r="M12" s="48"/>
      <c r="O12" s="48"/>
      <c r="Q12" s="48"/>
      <c r="S12" s="48"/>
      <c r="U12" s="48"/>
    </row>
    <row r="13" spans="1:22" ht="30" customHeight="1" x14ac:dyDescent="0.45">
      <c r="A13" s="35" t="s">
        <v>633</v>
      </c>
      <c r="B13" s="36"/>
      <c r="C13" s="25"/>
      <c r="D13" s="25"/>
      <c r="E13" s="44">
        <f>SUM(E7:E11)</f>
        <v>104738709.16</v>
      </c>
      <c r="F13" s="38"/>
      <c r="G13" s="44">
        <f>SUM(G7:G11)</f>
        <v>81000316.319999993</v>
      </c>
      <c r="H13" s="38"/>
      <c r="I13" s="44">
        <f>SUM(I7:I11)</f>
        <v>34089165.219999991</v>
      </c>
      <c r="J13" s="38"/>
      <c r="K13" s="44">
        <f>SUM(K7:K11)</f>
        <v>15762877.019999998</v>
      </c>
      <c r="L13" s="45"/>
      <c r="M13" s="44">
        <f>SUM(M7:M11)</f>
        <v>1292759988.5600004</v>
      </c>
      <c r="N13" s="38"/>
      <c r="O13" s="44">
        <f>SUM(O7:O11)</f>
        <v>35119452.449999996</v>
      </c>
      <c r="P13" s="38"/>
      <c r="Q13" s="44">
        <f>SUM(Q7:Q11)</f>
        <v>473733.04000000004</v>
      </c>
      <c r="R13" s="44"/>
      <c r="S13" s="44">
        <f>SUM(S7:S11)</f>
        <v>70799.349999997765</v>
      </c>
      <c r="T13" s="45"/>
      <c r="U13" s="44">
        <f>SUM(U7:U11)</f>
        <v>1564015041.1200004</v>
      </c>
      <c r="V13" s="21"/>
    </row>
    <row r="14" spans="1:22" ht="30" customHeight="1" x14ac:dyDescent="0.45">
      <c r="A14" s="35" t="s">
        <v>110</v>
      </c>
      <c r="B14" s="36"/>
      <c r="D14" s="25"/>
      <c r="E14" s="42">
        <v>0</v>
      </c>
      <c r="F14" s="41"/>
      <c r="G14" s="37">
        <v>2232789.94</v>
      </c>
      <c r="H14" s="38"/>
      <c r="I14" s="37">
        <v>7686453.5199999996</v>
      </c>
      <c r="J14" s="38"/>
      <c r="K14" s="42">
        <v>1433476.0599999998</v>
      </c>
      <c r="L14" s="21"/>
      <c r="M14" s="37">
        <v>161305801.50999999</v>
      </c>
      <c r="N14" s="38"/>
      <c r="O14" s="37">
        <v>985962.85</v>
      </c>
      <c r="P14" s="38"/>
      <c r="Q14" s="37">
        <v>1436463.0599999998</v>
      </c>
      <c r="R14" s="39"/>
      <c r="S14" s="42">
        <v>332430.24</v>
      </c>
      <c r="T14" s="21"/>
      <c r="U14" s="41">
        <f>SUM(E14:S14)</f>
        <v>175413377.18000001</v>
      </c>
      <c r="V14" s="21"/>
    </row>
    <row r="15" spans="1:22" ht="30" customHeight="1" x14ac:dyDescent="0.45">
      <c r="A15" s="35" t="s">
        <v>115</v>
      </c>
      <c r="B15" s="36"/>
      <c r="D15" s="25"/>
      <c r="E15" s="37">
        <v>0</v>
      </c>
      <c r="F15" s="38"/>
      <c r="G15" s="37">
        <v>0</v>
      </c>
      <c r="H15" s="38"/>
      <c r="I15" s="46">
        <v>-785839.74</v>
      </c>
      <c r="J15" s="38"/>
      <c r="K15" s="37">
        <v>-11824</v>
      </c>
      <c r="L15" s="45"/>
      <c r="M15" s="37">
        <v>-34169358.549999997</v>
      </c>
      <c r="N15" s="38"/>
      <c r="O15" s="46">
        <v>0</v>
      </c>
      <c r="P15" s="38"/>
      <c r="Q15" s="37">
        <v>0</v>
      </c>
      <c r="R15" s="44"/>
      <c r="S15" s="37">
        <v>0</v>
      </c>
      <c r="T15" s="45"/>
      <c r="U15" s="41">
        <f>SUM(E15:S15)</f>
        <v>-34967022.289999999</v>
      </c>
      <c r="V15" s="21"/>
    </row>
    <row r="16" spans="1:22" ht="30" customHeight="1" x14ac:dyDescent="0.45">
      <c r="A16" s="35" t="s">
        <v>116</v>
      </c>
      <c r="B16" s="36"/>
      <c r="D16" s="25"/>
      <c r="E16" s="50">
        <v>-25800000</v>
      </c>
      <c r="F16" s="41"/>
      <c r="G16" s="50">
        <v>0</v>
      </c>
      <c r="H16" s="44"/>
      <c r="I16" s="50">
        <v>0</v>
      </c>
      <c r="J16" s="44"/>
      <c r="K16" s="50">
        <v>0</v>
      </c>
      <c r="L16" s="21"/>
      <c r="M16" s="50">
        <v>0</v>
      </c>
      <c r="N16" s="44"/>
      <c r="O16" s="50">
        <v>0</v>
      </c>
      <c r="P16" s="44"/>
      <c r="Q16" s="50">
        <v>0</v>
      </c>
      <c r="R16" s="39"/>
      <c r="S16" s="50">
        <v>0</v>
      </c>
      <c r="T16" s="21"/>
      <c r="U16" s="50">
        <f>SUM(E16:S16)</f>
        <v>-25800000</v>
      </c>
      <c r="V16" s="21"/>
    </row>
    <row r="17" spans="1:22" ht="30" customHeight="1" thickBot="1" x14ac:dyDescent="0.5">
      <c r="A17" s="35" t="s">
        <v>634</v>
      </c>
      <c r="B17" s="36"/>
      <c r="D17" s="25"/>
      <c r="E17" s="52">
        <f>SUM(E13:E16)</f>
        <v>78938709.159999996</v>
      </c>
      <c r="F17" s="38"/>
      <c r="G17" s="52">
        <f>SUM(G13:G16)</f>
        <v>83233106.25999999</v>
      </c>
      <c r="H17" s="38"/>
      <c r="I17" s="52">
        <f>SUM(I13:I16)</f>
        <v>40989778.999999993</v>
      </c>
      <c r="J17" s="38"/>
      <c r="K17" s="52">
        <f>SUM(K13:K16)</f>
        <v>17184529.079999998</v>
      </c>
      <c r="L17" s="45"/>
      <c r="M17" s="52">
        <f>SUM(M13:M16)</f>
        <v>1419896431.5200005</v>
      </c>
      <c r="N17" s="38"/>
      <c r="O17" s="52">
        <f>SUM(O13:O16)</f>
        <v>36105415.299999997</v>
      </c>
      <c r="P17" s="38"/>
      <c r="Q17" s="52">
        <f>SUM(Q13:Q16)</f>
        <v>1910196.0999999999</v>
      </c>
      <c r="R17" s="44"/>
      <c r="S17" s="52">
        <f>SUM(S13:S16)</f>
        <v>403229.58999999776</v>
      </c>
      <c r="T17" s="45"/>
      <c r="U17" s="52">
        <f>SUM(U13:U16)</f>
        <v>1678661396.0100005</v>
      </c>
      <c r="V17" s="21"/>
    </row>
    <row r="18" spans="1:22" ht="30" customHeight="1" thickTop="1" x14ac:dyDescent="0.45">
      <c r="A18" s="35"/>
      <c r="B18" s="36"/>
      <c r="D18" s="25"/>
      <c r="E18" s="46"/>
      <c r="F18" s="37"/>
      <c r="G18" s="46"/>
      <c r="H18" s="37"/>
      <c r="I18" s="46"/>
      <c r="J18" s="37"/>
      <c r="K18" s="46"/>
      <c r="L18" s="46"/>
      <c r="M18" s="46"/>
      <c r="N18" s="37"/>
      <c r="O18" s="46"/>
      <c r="P18" s="37"/>
      <c r="Q18" s="46"/>
      <c r="R18" s="46"/>
      <c r="S18" s="46"/>
      <c r="T18" s="46"/>
      <c r="U18" s="46"/>
      <c r="V18" s="21"/>
    </row>
    <row r="19" spans="1:22" ht="30" customHeight="1" x14ac:dyDescent="0.45">
      <c r="A19" s="35"/>
      <c r="B19" s="36"/>
      <c r="D19" s="25"/>
      <c r="E19" s="46"/>
      <c r="F19" s="37"/>
      <c r="G19" s="46"/>
      <c r="H19" s="37"/>
      <c r="I19" s="46"/>
      <c r="J19" s="37"/>
      <c r="K19" s="46"/>
      <c r="L19" s="46"/>
      <c r="M19" s="46"/>
      <c r="N19" s="37"/>
      <c r="O19" s="46"/>
      <c r="P19" s="37"/>
      <c r="Q19" s="46"/>
      <c r="R19" s="46"/>
      <c r="S19" s="46"/>
      <c r="T19" s="46"/>
      <c r="U19" s="46"/>
      <c r="V19" s="21"/>
    </row>
    <row r="20" spans="1:22" ht="30" customHeight="1" x14ac:dyDescent="0.45">
      <c r="A20" s="35"/>
      <c r="B20" s="36"/>
      <c r="D20" s="25"/>
      <c r="E20" s="46"/>
      <c r="F20" s="37"/>
      <c r="G20" s="46"/>
      <c r="H20" s="37"/>
      <c r="I20" s="46"/>
      <c r="J20" s="37"/>
      <c r="K20" s="46"/>
      <c r="L20" s="46"/>
      <c r="M20" s="46"/>
      <c r="N20" s="37"/>
      <c r="O20" s="46"/>
      <c r="P20" s="37"/>
      <c r="Q20" s="46"/>
      <c r="R20" s="46"/>
      <c r="S20" s="46"/>
      <c r="T20" s="46"/>
      <c r="U20" s="46"/>
      <c r="V20" s="21"/>
    </row>
    <row r="21" spans="1:22" ht="30" customHeight="1" x14ac:dyDescent="0.45">
      <c r="A21" s="35"/>
      <c r="B21" s="36"/>
      <c r="D21" s="25"/>
      <c r="E21" s="46"/>
      <c r="F21" s="37"/>
      <c r="G21" s="46"/>
      <c r="H21" s="37"/>
      <c r="I21" s="46"/>
      <c r="J21" s="37"/>
      <c r="K21" s="46"/>
      <c r="L21" s="46"/>
      <c r="M21" s="46"/>
      <c r="N21" s="37"/>
      <c r="O21" s="46"/>
      <c r="P21" s="37"/>
      <c r="Q21" s="46"/>
      <c r="R21" s="46"/>
      <c r="S21" s="46"/>
      <c r="T21" s="46"/>
      <c r="U21" s="46"/>
      <c r="V21" s="21"/>
    </row>
    <row r="22" spans="1:22" ht="30" customHeight="1" x14ac:dyDescent="0.45">
      <c r="A22" s="35"/>
      <c r="B22" s="36"/>
      <c r="D22" s="25"/>
      <c r="E22" s="46"/>
      <c r="F22" s="37"/>
      <c r="G22" s="46"/>
      <c r="H22" s="37"/>
      <c r="I22" s="46"/>
      <c r="J22" s="37"/>
      <c r="K22" s="46"/>
      <c r="L22" s="46"/>
      <c r="M22" s="46"/>
      <c r="N22" s="37"/>
      <c r="O22" s="46"/>
      <c r="P22" s="37"/>
      <c r="Q22" s="46"/>
      <c r="R22" s="46"/>
      <c r="S22" s="46"/>
      <c r="T22" s="46"/>
      <c r="U22" s="46"/>
      <c r="V22" s="21"/>
    </row>
    <row r="23" spans="1:22" ht="30" customHeight="1" x14ac:dyDescent="0.45">
      <c r="A23" s="35"/>
      <c r="B23" s="36"/>
      <c r="D23" s="25"/>
      <c r="E23" s="46"/>
      <c r="F23" s="37"/>
      <c r="G23" s="46"/>
      <c r="H23" s="37"/>
      <c r="I23" s="46"/>
      <c r="J23" s="37"/>
      <c r="K23" s="46"/>
      <c r="L23" s="46"/>
      <c r="M23" s="46"/>
      <c r="N23" s="37"/>
      <c r="O23" s="46"/>
      <c r="P23" s="37"/>
      <c r="Q23" s="46"/>
      <c r="R23" s="46"/>
      <c r="S23" s="46"/>
      <c r="T23" s="46"/>
      <c r="U23" s="46"/>
      <c r="V23" s="21"/>
    </row>
    <row r="24" spans="1:22" ht="30" customHeight="1" x14ac:dyDescent="0.45">
      <c r="A24" s="35"/>
      <c r="B24" s="36"/>
      <c r="D24" s="25"/>
      <c r="E24" s="46"/>
      <c r="F24" s="37"/>
      <c r="G24" s="46"/>
      <c r="H24" s="37"/>
      <c r="I24" s="46"/>
      <c r="J24" s="37"/>
      <c r="K24" s="46"/>
      <c r="L24" s="46"/>
      <c r="M24" s="46"/>
      <c r="N24" s="37"/>
      <c r="O24" s="46"/>
      <c r="P24" s="37"/>
      <c r="Q24" s="46"/>
      <c r="R24" s="46"/>
      <c r="S24" s="46"/>
      <c r="T24" s="46"/>
      <c r="U24" s="46"/>
      <c r="V24" s="21"/>
    </row>
    <row r="25" spans="1:22" ht="30" customHeight="1" x14ac:dyDescent="0.45">
      <c r="A25" s="554" t="s">
        <v>460</v>
      </c>
      <c r="B25" s="554"/>
      <c r="C25" s="554"/>
      <c r="D25" s="554"/>
      <c r="E25" s="554"/>
      <c r="F25" s="554"/>
      <c r="G25" s="554"/>
      <c r="H25" s="554"/>
      <c r="I25" s="554"/>
      <c r="J25" s="554"/>
      <c r="K25" s="554"/>
      <c r="L25" s="554"/>
      <c r="M25" s="554"/>
      <c r="N25" s="554"/>
      <c r="O25" s="554"/>
      <c r="P25" s="554"/>
      <c r="Q25" s="554"/>
      <c r="R25" s="554"/>
      <c r="S25" s="554"/>
      <c r="T25" s="554"/>
      <c r="U25" s="554"/>
      <c r="V25" s="20"/>
    </row>
    <row r="26" spans="1:22" ht="30" customHeight="1" x14ac:dyDescent="0.45">
      <c r="A26" s="418"/>
      <c r="B26" s="418"/>
      <c r="C26" s="418"/>
      <c r="D26" s="418"/>
      <c r="E26" s="418"/>
      <c r="F26" s="418"/>
      <c r="G26" s="418"/>
      <c r="H26" s="418"/>
      <c r="I26" s="418"/>
      <c r="J26" s="418"/>
      <c r="K26" s="418"/>
      <c r="L26" s="418"/>
      <c r="M26" s="418"/>
      <c r="O26" s="21"/>
      <c r="P26" s="21"/>
      <c r="Q26" s="21"/>
      <c r="R26" s="21"/>
      <c r="S26" s="413"/>
      <c r="T26" s="21"/>
      <c r="U26" s="22" t="s">
        <v>160</v>
      </c>
      <c r="V26" s="21"/>
    </row>
    <row r="27" spans="1:22" ht="30" customHeight="1" x14ac:dyDescent="0.45">
      <c r="B27" s="418"/>
      <c r="C27" s="418"/>
      <c r="D27" s="418"/>
      <c r="E27" s="555" t="s">
        <v>227</v>
      </c>
      <c r="F27" s="555"/>
      <c r="G27" s="555"/>
      <c r="H27" s="555"/>
      <c r="I27" s="555"/>
      <c r="J27" s="555"/>
      <c r="K27" s="555"/>
      <c r="L27" s="555"/>
      <c r="M27" s="555"/>
      <c r="N27" s="555"/>
      <c r="O27" s="555"/>
      <c r="P27" s="555"/>
      <c r="Q27" s="555"/>
      <c r="R27" s="555"/>
      <c r="S27" s="555"/>
      <c r="T27" s="555"/>
      <c r="U27" s="555"/>
      <c r="V27" s="21"/>
    </row>
    <row r="28" spans="1:22" ht="30" customHeight="1" x14ac:dyDescent="0.45">
      <c r="B28" s="24"/>
      <c r="C28" s="25"/>
      <c r="D28" s="25"/>
      <c r="E28" s="556" t="s">
        <v>108</v>
      </c>
      <c r="F28" s="26"/>
      <c r="G28" s="535" t="s">
        <v>101</v>
      </c>
      <c r="H28" s="26"/>
      <c r="I28" s="556" t="s">
        <v>103</v>
      </c>
      <c r="J28" s="26"/>
      <c r="K28" s="556" t="s">
        <v>104</v>
      </c>
      <c r="L28" s="26"/>
      <c r="M28" s="419" t="s">
        <v>105</v>
      </c>
      <c r="N28" s="27"/>
      <c r="O28" s="556" t="s">
        <v>107</v>
      </c>
      <c r="P28" s="27"/>
      <c r="Q28" s="556" t="s">
        <v>111</v>
      </c>
      <c r="R28" s="27"/>
      <c r="S28" s="558" t="s">
        <v>114</v>
      </c>
      <c r="T28" s="4"/>
      <c r="U28" s="560" t="s">
        <v>26</v>
      </c>
      <c r="V28" s="21"/>
    </row>
    <row r="29" spans="1:22" ht="30" customHeight="1" x14ac:dyDescent="0.45">
      <c r="A29" s="24"/>
      <c r="B29" s="24"/>
      <c r="C29" s="25"/>
      <c r="D29" s="25"/>
      <c r="E29" s="557"/>
      <c r="F29" s="28"/>
      <c r="G29" s="420" t="s">
        <v>102</v>
      </c>
      <c r="H29" s="28"/>
      <c r="I29" s="557"/>
      <c r="J29" s="28"/>
      <c r="K29" s="557"/>
      <c r="L29" s="28"/>
      <c r="M29" s="420" t="s">
        <v>106</v>
      </c>
      <c r="N29" s="29"/>
      <c r="O29" s="557"/>
      <c r="P29" s="29"/>
      <c r="Q29" s="557"/>
      <c r="R29" s="29"/>
      <c r="S29" s="559"/>
      <c r="T29" s="3"/>
      <c r="U29" s="561"/>
      <c r="V29" s="21"/>
    </row>
    <row r="30" spans="1:22" s="49" customFormat="1" ht="30" customHeight="1" x14ac:dyDescent="0.45">
      <c r="A30" s="24" t="s">
        <v>133</v>
      </c>
      <c r="B30" s="36"/>
      <c r="C30" s="47"/>
      <c r="D30" s="47"/>
      <c r="E30" s="37"/>
      <c r="F30" s="53"/>
      <c r="G30" s="37"/>
      <c r="H30" s="46"/>
      <c r="I30" s="37"/>
      <c r="J30" s="46"/>
      <c r="K30" s="37"/>
      <c r="L30" s="53"/>
      <c r="M30" s="37"/>
      <c r="N30" s="46"/>
      <c r="O30" s="37"/>
      <c r="P30" s="46"/>
      <c r="Q30" s="42"/>
      <c r="R30" s="37"/>
      <c r="S30" s="37"/>
      <c r="T30" s="53"/>
      <c r="U30" s="37"/>
    </row>
    <row r="31" spans="1:22" ht="30" customHeight="1" x14ac:dyDescent="0.45">
      <c r="A31" s="35" t="s">
        <v>632</v>
      </c>
      <c r="B31" s="36"/>
      <c r="C31" s="25"/>
      <c r="D31" s="25"/>
      <c r="E31" s="37">
        <v>0</v>
      </c>
      <c r="F31" s="38"/>
      <c r="G31" s="38">
        <v>57510728.179999992</v>
      </c>
      <c r="H31" s="38"/>
      <c r="I31" s="38">
        <v>31507136.199999996</v>
      </c>
      <c r="J31" s="38"/>
      <c r="K31" s="38">
        <v>11483808.829999998</v>
      </c>
      <c r="L31" s="38"/>
      <c r="M31" s="38">
        <v>726711144.80000007</v>
      </c>
      <c r="N31" s="38"/>
      <c r="O31" s="38">
        <v>24632301.810000002</v>
      </c>
      <c r="P31" s="38"/>
      <c r="Q31" s="38">
        <v>533783.56000000006</v>
      </c>
      <c r="R31" s="38"/>
      <c r="S31" s="37">
        <v>0</v>
      </c>
      <c r="T31" s="38"/>
      <c r="U31" s="37">
        <f>SUM(E31:S31)</f>
        <v>852378903.38000011</v>
      </c>
      <c r="V31" s="21"/>
    </row>
    <row r="32" spans="1:22" ht="30" customHeight="1" x14ac:dyDescent="0.45">
      <c r="A32" s="35" t="s">
        <v>124</v>
      </c>
      <c r="B32" s="36"/>
      <c r="D32" s="25"/>
      <c r="E32" s="37">
        <v>0</v>
      </c>
      <c r="F32" s="41"/>
      <c r="G32" s="41">
        <v>4876507.22</v>
      </c>
      <c r="H32" s="38"/>
      <c r="I32" s="37">
        <v>1814124.3499999999</v>
      </c>
      <c r="J32" s="38"/>
      <c r="K32" s="41">
        <v>1379367.25</v>
      </c>
      <c r="L32" s="21"/>
      <c r="M32" s="41">
        <v>98748239.140000015</v>
      </c>
      <c r="N32" s="38"/>
      <c r="O32" s="37">
        <v>1229700.19</v>
      </c>
      <c r="P32" s="38"/>
      <c r="Q32" s="37">
        <v>7500.03</v>
      </c>
      <c r="R32" s="39"/>
      <c r="S32" s="37">
        <v>0</v>
      </c>
      <c r="T32" s="21"/>
      <c r="U32" s="38">
        <f>SUM(E32:S32)</f>
        <v>108055438.18000001</v>
      </c>
      <c r="V32" s="21"/>
    </row>
    <row r="33" spans="1:22" ht="30" customHeight="1" x14ac:dyDescent="0.45">
      <c r="A33" s="35" t="s">
        <v>115</v>
      </c>
      <c r="B33" s="36"/>
      <c r="D33" s="25"/>
      <c r="E33" s="37">
        <v>0</v>
      </c>
      <c r="F33" s="38"/>
      <c r="G33" s="37">
        <v>0</v>
      </c>
      <c r="H33" s="38"/>
      <c r="I33" s="37">
        <v>-5054954.5</v>
      </c>
      <c r="J33" s="38"/>
      <c r="K33" s="38">
        <v>-118758.26</v>
      </c>
      <c r="L33" s="45"/>
      <c r="M33" s="37">
        <v>-25957192.210000001</v>
      </c>
      <c r="N33" s="38"/>
      <c r="O33" s="37">
        <v>-3548.55</v>
      </c>
      <c r="P33" s="38"/>
      <c r="Q33" s="37">
        <v>-79084.84</v>
      </c>
      <c r="R33" s="38"/>
      <c r="S33" s="37">
        <v>0</v>
      </c>
      <c r="T33" s="45"/>
      <c r="U33" s="38">
        <f>SUM(E33:S33)</f>
        <v>-31213538.359999999</v>
      </c>
      <c r="V33" s="21"/>
    </row>
    <row r="34" spans="1:22" s="49" customFormat="1" ht="30" customHeight="1" x14ac:dyDescent="0.45">
      <c r="A34" s="35" t="s">
        <v>487</v>
      </c>
      <c r="B34" s="54"/>
      <c r="C34" s="47"/>
      <c r="D34" s="47"/>
      <c r="E34" s="48"/>
      <c r="G34" s="48"/>
      <c r="I34" s="48"/>
      <c r="K34" s="48"/>
      <c r="M34" s="48"/>
      <c r="O34" s="48"/>
      <c r="Q34" s="48"/>
      <c r="S34" s="48"/>
      <c r="U34" s="48"/>
    </row>
    <row r="35" spans="1:22" ht="30" customHeight="1" x14ac:dyDescent="0.45">
      <c r="A35" s="35" t="s">
        <v>635</v>
      </c>
      <c r="B35" s="36"/>
      <c r="D35" s="25"/>
      <c r="E35" s="37">
        <f>SUM(E31:E34)</f>
        <v>0</v>
      </c>
      <c r="F35" s="38"/>
      <c r="G35" s="37">
        <f>SUM(G31:G34)</f>
        <v>62387235.399999991</v>
      </c>
      <c r="H35" s="38"/>
      <c r="I35" s="37">
        <f>SUM(I31:I34)</f>
        <v>28266306.049999997</v>
      </c>
      <c r="J35" s="38"/>
      <c r="K35" s="37">
        <f>SUM(K31:K34)</f>
        <v>12744417.819999998</v>
      </c>
      <c r="L35" s="45"/>
      <c r="M35" s="37">
        <f>SUM(M31:M34)</f>
        <v>799502191.73000002</v>
      </c>
      <c r="N35" s="38"/>
      <c r="O35" s="37">
        <f>SUM(O31:O34)</f>
        <v>25858453.450000003</v>
      </c>
      <c r="P35" s="38"/>
      <c r="Q35" s="37">
        <f>SUM(Q31:Q34)</f>
        <v>462198.75000000012</v>
      </c>
      <c r="R35" s="44"/>
      <c r="S35" s="37">
        <f>SUM(S31:S34)</f>
        <v>0</v>
      </c>
      <c r="T35" s="45"/>
      <c r="U35" s="37">
        <f>SUM(U31:U34)</f>
        <v>929220803.20000017</v>
      </c>
      <c r="V35" s="21"/>
    </row>
    <row r="36" spans="1:22" ht="30" customHeight="1" x14ac:dyDescent="0.45">
      <c r="A36" s="35" t="s">
        <v>124</v>
      </c>
      <c r="B36" s="36"/>
      <c r="D36" s="25"/>
      <c r="E36" s="37">
        <v>0</v>
      </c>
      <c r="F36" s="41"/>
      <c r="G36" s="42">
        <v>3381459.9000000004</v>
      </c>
      <c r="H36" s="38"/>
      <c r="I36" s="37">
        <v>2449310.63</v>
      </c>
      <c r="J36" s="38"/>
      <c r="K36" s="42">
        <v>1316564.92</v>
      </c>
      <c r="L36" s="21"/>
      <c r="M36" s="42">
        <v>103054943.54000001</v>
      </c>
      <c r="N36" s="38"/>
      <c r="O36" s="37">
        <v>1409121.92</v>
      </c>
      <c r="P36" s="38"/>
      <c r="Q36" s="37">
        <v>175198.34000000003</v>
      </c>
      <c r="R36" s="39"/>
      <c r="S36" s="37">
        <v>0</v>
      </c>
      <c r="T36" s="21"/>
      <c r="U36" s="41">
        <f>SUM(E36:S36)</f>
        <v>111786599.25000001</v>
      </c>
      <c r="V36" s="21"/>
    </row>
    <row r="37" spans="1:22" ht="30" customHeight="1" x14ac:dyDescent="0.45">
      <c r="A37" s="35" t="s">
        <v>115</v>
      </c>
      <c r="B37" s="36"/>
      <c r="D37" s="25"/>
      <c r="E37" s="50">
        <v>0</v>
      </c>
      <c r="F37" s="38"/>
      <c r="G37" s="50">
        <v>0</v>
      </c>
      <c r="H37" s="38"/>
      <c r="I37" s="37">
        <v>-781528.51</v>
      </c>
      <c r="J37" s="38"/>
      <c r="K37" s="42">
        <v>-8361.75</v>
      </c>
      <c r="L37" s="21"/>
      <c r="M37" s="50">
        <v>-34169329.549999997</v>
      </c>
      <c r="N37" s="38"/>
      <c r="O37" s="50">
        <v>0</v>
      </c>
      <c r="P37" s="38"/>
      <c r="Q37" s="50">
        <v>0</v>
      </c>
      <c r="R37" s="38"/>
      <c r="S37" s="50">
        <v>0</v>
      </c>
      <c r="T37" s="21"/>
      <c r="U37" s="41">
        <f>SUM(E37:S37)</f>
        <v>-34959219.809999995</v>
      </c>
      <c r="V37" s="21"/>
    </row>
    <row r="38" spans="1:22" s="49" customFormat="1" ht="30" customHeight="1" thickBot="1" x14ac:dyDescent="0.5">
      <c r="A38" s="35" t="s">
        <v>634</v>
      </c>
      <c r="B38" s="54"/>
      <c r="C38" s="47"/>
      <c r="D38" s="47"/>
      <c r="E38" s="55">
        <f>SUM(E35:E37)</f>
        <v>0</v>
      </c>
      <c r="F38" s="39"/>
      <c r="G38" s="55">
        <f>SUM(G35:G37)</f>
        <v>65768695.29999999</v>
      </c>
      <c r="H38" s="44"/>
      <c r="I38" s="55">
        <f>SUM(I35:I37)</f>
        <v>29934088.169999994</v>
      </c>
      <c r="J38" s="38"/>
      <c r="K38" s="55">
        <f>SUM(K35:K37)</f>
        <v>14052620.989999998</v>
      </c>
      <c r="M38" s="55">
        <f>SUM(M35:M37)</f>
        <v>868387805.72000003</v>
      </c>
      <c r="N38" s="44"/>
      <c r="O38" s="55">
        <f>SUM(O35:O37)</f>
        <v>27267575.370000005</v>
      </c>
      <c r="P38" s="38"/>
      <c r="Q38" s="55">
        <f>SUM(Q35:Q37)</f>
        <v>637397.09000000008</v>
      </c>
      <c r="R38" s="38"/>
      <c r="S38" s="55">
        <f>SUM(S35:S37)</f>
        <v>0</v>
      </c>
      <c r="U38" s="55">
        <f>SUM(U35:U37)</f>
        <v>1006048182.6400002</v>
      </c>
    </row>
    <row r="39" spans="1:22" s="49" customFormat="1" ht="30" customHeight="1" thickTop="1" x14ac:dyDescent="0.45">
      <c r="A39" s="47"/>
      <c r="B39" s="54"/>
      <c r="C39" s="47"/>
      <c r="D39" s="47"/>
      <c r="E39" s="37"/>
      <c r="F39" s="53"/>
      <c r="G39" s="37"/>
      <c r="H39" s="46"/>
      <c r="I39" s="37"/>
      <c r="J39" s="37"/>
      <c r="K39" s="37"/>
      <c r="L39" s="53"/>
      <c r="M39" s="37"/>
      <c r="N39" s="46"/>
      <c r="O39" s="37"/>
      <c r="P39" s="37"/>
      <c r="Q39" s="37"/>
      <c r="R39" s="37"/>
      <c r="S39" s="37"/>
      <c r="T39" s="53"/>
      <c r="U39" s="37"/>
    </row>
    <row r="40" spans="1:22" ht="30" customHeight="1" x14ac:dyDescent="0.45">
      <c r="A40" s="25" t="s">
        <v>117</v>
      </c>
      <c r="B40" s="56"/>
      <c r="C40" s="25"/>
      <c r="D40" s="25"/>
      <c r="E40" s="42"/>
      <c r="F40" s="42"/>
      <c r="G40" s="42"/>
      <c r="H40" s="37"/>
      <c r="I40" s="37"/>
      <c r="J40" s="37"/>
      <c r="K40" s="42"/>
      <c r="L40" s="53"/>
      <c r="M40" s="42"/>
      <c r="N40" s="37"/>
      <c r="O40" s="37"/>
      <c r="P40" s="37"/>
      <c r="Q40" s="37"/>
      <c r="R40" s="53"/>
      <c r="S40" s="42"/>
      <c r="T40" s="37"/>
      <c r="U40" s="42"/>
      <c r="V40" s="21"/>
    </row>
    <row r="41" spans="1:22" ht="30" customHeight="1" x14ac:dyDescent="0.45">
      <c r="A41" s="35" t="s">
        <v>487</v>
      </c>
      <c r="B41" s="56"/>
      <c r="D41" s="25"/>
      <c r="E41" s="42">
        <f>E13-E35</f>
        <v>104738709.16</v>
      </c>
      <c r="F41" s="42"/>
      <c r="G41" s="42">
        <f>G13-G35</f>
        <v>18613080.920000002</v>
      </c>
      <c r="H41" s="37"/>
      <c r="I41" s="42">
        <f>I13-I35</f>
        <v>5822859.1699999943</v>
      </c>
      <c r="J41" s="37"/>
      <c r="K41" s="42">
        <f>K13-K35</f>
        <v>3018459.1999999993</v>
      </c>
      <c r="L41" s="53"/>
      <c r="M41" s="42">
        <f>M13-M35</f>
        <v>493257796.8300004</v>
      </c>
      <c r="N41" s="37"/>
      <c r="O41" s="42">
        <f>O13-O35</f>
        <v>9260998.9999999925</v>
      </c>
      <c r="P41" s="37"/>
      <c r="Q41" s="42">
        <f>Q13-Q35</f>
        <v>11534.289999999921</v>
      </c>
      <c r="R41" s="53"/>
      <c r="S41" s="42">
        <f>S13-S35</f>
        <v>70799.349999997765</v>
      </c>
      <c r="T41" s="53"/>
      <c r="U41" s="42">
        <f>U13-U35</f>
        <v>634794237.9200002</v>
      </c>
      <c r="V41" s="21"/>
    </row>
    <row r="42" spans="1:22" ht="30" customHeight="1" x14ac:dyDescent="0.45">
      <c r="A42" s="35" t="s">
        <v>627</v>
      </c>
      <c r="B42" s="56"/>
      <c r="D42" s="25"/>
      <c r="E42" s="42">
        <f>E17-E38</f>
        <v>78938709.159999996</v>
      </c>
      <c r="F42" s="42"/>
      <c r="G42" s="42">
        <f>G17-G38</f>
        <v>17464410.960000001</v>
      </c>
      <c r="H42" s="37"/>
      <c r="I42" s="42">
        <f>I17-I38</f>
        <v>11055690.829999998</v>
      </c>
      <c r="J42" s="37"/>
      <c r="K42" s="42">
        <f>K17-K38</f>
        <v>3131908.09</v>
      </c>
      <c r="L42" s="53"/>
      <c r="M42" s="42">
        <f>M17-M38</f>
        <v>551508625.80000043</v>
      </c>
      <c r="N42" s="37"/>
      <c r="O42" s="42">
        <f>O17-O38</f>
        <v>8837839.9299999923</v>
      </c>
      <c r="P42" s="37"/>
      <c r="Q42" s="42">
        <f>Q17-Q38</f>
        <v>1272799.0099999998</v>
      </c>
      <c r="R42" s="53"/>
      <c r="S42" s="42">
        <f>S17-S38</f>
        <v>403229.58999999776</v>
      </c>
      <c r="T42" s="53"/>
      <c r="U42" s="42">
        <f>U17-U38</f>
        <v>672613213.37000024</v>
      </c>
      <c r="V42" s="21"/>
    </row>
    <row r="43" spans="1:22" ht="30" customHeight="1" x14ac:dyDescent="0.45">
      <c r="B43" s="21" t="s">
        <v>636</v>
      </c>
      <c r="C43" s="20"/>
      <c r="D43" s="20"/>
      <c r="E43" s="20"/>
      <c r="F43" s="20"/>
      <c r="G43" s="20"/>
      <c r="H43" s="20"/>
      <c r="I43" s="20"/>
      <c r="J43" s="20"/>
      <c r="K43" s="20"/>
      <c r="L43" s="21"/>
      <c r="M43" s="21"/>
      <c r="O43" s="418"/>
      <c r="P43" s="418"/>
      <c r="Q43" s="418"/>
      <c r="R43" s="418"/>
      <c r="S43" s="418"/>
      <c r="T43" s="21"/>
      <c r="U43" s="21"/>
      <c r="V43" s="21"/>
    </row>
    <row r="44" spans="1:22" s="49" customFormat="1" ht="30" customHeight="1" x14ac:dyDescent="0.45">
      <c r="B44" s="25" t="s">
        <v>637</v>
      </c>
      <c r="C44" s="57"/>
      <c r="D44" s="58"/>
      <c r="E44" s="59"/>
      <c r="F44" s="47"/>
      <c r="G44" s="59"/>
      <c r="H44" s="59"/>
      <c r="I44" s="59"/>
      <c r="J44" s="59"/>
      <c r="K44" s="59"/>
      <c r="L44" s="59"/>
      <c r="M44" s="59"/>
      <c r="O44" s="59"/>
      <c r="P44" s="59"/>
      <c r="Q44" s="59"/>
      <c r="R44" s="59"/>
      <c r="S44" s="59"/>
      <c r="T44" s="59"/>
      <c r="U44" s="59"/>
      <c r="V44" s="59"/>
    </row>
    <row r="45" spans="1:22" ht="30" customHeight="1" x14ac:dyDescent="0.45">
      <c r="B45" s="21" t="s">
        <v>638</v>
      </c>
      <c r="D45" s="213"/>
      <c r="E45" s="43"/>
      <c r="F45" s="25"/>
      <c r="G45" s="25"/>
      <c r="H45" s="25"/>
      <c r="I45" s="25"/>
      <c r="J45" s="25"/>
      <c r="K45" s="43"/>
      <c r="L45" s="21"/>
      <c r="M45" s="21"/>
      <c r="O45" s="25"/>
      <c r="P45" s="25"/>
      <c r="Q45" s="25"/>
      <c r="R45" s="25"/>
      <c r="S45" s="43"/>
      <c r="T45" s="21"/>
      <c r="U45" s="21"/>
      <c r="V45" s="21"/>
    </row>
    <row r="46" spans="1:22" ht="30" customHeight="1" x14ac:dyDescent="0.45">
      <c r="A46" s="21" t="s">
        <v>643</v>
      </c>
      <c r="B46" s="213"/>
      <c r="C46" s="20"/>
      <c r="D46" s="20"/>
      <c r="E46" s="214"/>
      <c r="F46" s="214"/>
      <c r="G46" s="214"/>
      <c r="H46" s="214"/>
      <c r="I46" s="214"/>
      <c r="J46" s="214"/>
      <c r="K46" s="214"/>
      <c r="O46" s="215"/>
      <c r="P46" s="215"/>
      <c r="Q46" s="215"/>
      <c r="R46" s="215"/>
      <c r="S46" s="215"/>
      <c r="V46" s="21"/>
    </row>
    <row r="47" spans="1:22" ht="30" customHeight="1" x14ac:dyDescent="0.45">
      <c r="B47" s="213"/>
      <c r="C47" s="20"/>
      <c r="D47" s="20"/>
      <c r="E47" s="214"/>
      <c r="F47" s="214"/>
      <c r="G47" s="214"/>
      <c r="H47" s="214"/>
      <c r="I47" s="214"/>
      <c r="J47" s="214"/>
      <c r="K47" s="214"/>
      <c r="O47" s="215"/>
      <c r="P47" s="215"/>
      <c r="Q47" s="215"/>
      <c r="R47" s="215"/>
      <c r="S47" s="215"/>
      <c r="V47" s="21"/>
    </row>
    <row r="48" spans="1:22" s="60" customFormat="1" ht="30" customHeight="1" x14ac:dyDescent="0.45">
      <c r="A48" s="554" t="s">
        <v>461</v>
      </c>
      <c r="B48" s="554"/>
      <c r="C48" s="554"/>
      <c r="D48" s="554"/>
      <c r="E48" s="554"/>
      <c r="F48" s="554"/>
      <c r="G48" s="554"/>
      <c r="H48" s="554"/>
      <c r="I48" s="554"/>
      <c r="J48" s="554"/>
      <c r="K48" s="554"/>
      <c r="L48" s="554"/>
      <c r="M48" s="554"/>
      <c r="N48" s="554"/>
      <c r="O48" s="554"/>
      <c r="P48" s="554"/>
      <c r="Q48" s="554"/>
      <c r="R48" s="554"/>
      <c r="S48" s="554"/>
      <c r="T48" s="554"/>
      <c r="U48" s="554"/>
    </row>
    <row r="49" spans="1:22" s="60" customFormat="1" ht="30" customHeight="1" x14ac:dyDescent="0.45">
      <c r="A49" s="418"/>
      <c r="B49" s="418"/>
      <c r="C49" s="418"/>
      <c r="D49" s="418"/>
      <c r="E49" s="418"/>
      <c r="F49" s="418"/>
      <c r="G49" s="418"/>
      <c r="H49" s="418"/>
      <c r="I49" s="418"/>
      <c r="J49" s="418"/>
      <c r="K49" s="418"/>
      <c r="L49" s="418"/>
      <c r="M49" s="418"/>
      <c r="N49" s="21"/>
      <c r="O49" s="21"/>
      <c r="P49" s="21"/>
      <c r="Q49" s="21"/>
      <c r="R49" s="21"/>
      <c r="S49" s="413"/>
      <c r="T49" s="21"/>
      <c r="U49" s="22" t="s">
        <v>160</v>
      </c>
    </row>
    <row r="50" spans="1:22" ht="30" customHeight="1" x14ac:dyDescent="0.45">
      <c r="B50" s="418"/>
      <c r="C50" s="418"/>
      <c r="D50" s="418"/>
      <c r="E50" s="555" t="s">
        <v>191</v>
      </c>
      <c r="F50" s="555"/>
      <c r="G50" s="555"/>
      <c r="H50" s="555"/>
      <c r="I50" s="555"/>
      <c r="J50" s="555"/>
      <c r="K50" s="555"/>
      <c r="L50" s="555"/>
      <c r="M50" s="555"/>
      <c r="N50" s="555"/>
      <c r="O50" s="555"/>
      <c r="P50" s="555"/>
      <c r="Q50" s="555"/>
      <c r="R50" s="555"/>
      <c r="S50" s="555"/>
      <c r="T50" s="555"/>
      <c r="U50" s="555"/>
      <c r="V50" s="21"/>
    </row>
    <row r="51" spans="1:22" ht="30" customHeight="1" x14ac:dyDescent="0.45">
      <c r="B51" s="24"/>
      <c r="C51" s="25"/>
      <c r="D51" s="25"/>
      <c r="E51" s="556" t="s">
        <v>108</v>
      </c>
      <c r="F51" s="26"/>
      <c r="G51" s="535" t="s">
        <v>101</v>
      </c>
      <c r="H51" s="26"/>
      <c r="I51" s="556" t="s">
        <v>103</v>
      </c>
      <c r="J51" s="26"/>
      <c r="K51" s="556" t="s">
        <v>104</v>
      </c>
      <c r="L51" s="26"/>
      <c r="M51" s="419" t="s">
        <v>105</v>
      </c>
      <c r="N51" s="27"/>
      <c r="O51" s="556" t="s">
        <v>107</v>
      </c>
      <c r="P51" s="27"/>
      <c r="Q51" s="556" t="s">
        <v>111</v>
      </c>
      <c r="R51" s="27"/>
      <c r="S51" s="558" t="s">
        <v>114</v>
      </c>
      <c r="T51" s="4"/>
      <c r="U51" s="560" t="s">
        <v>26</v>
      </c>
      <c r="V51" s="21"/>
    </row>
    <row r="52" spans="1:22" ht="30" customHeight="1" x14ac:dyDescent="0.45">
      <c r="A52" s="24"/>
      <c r="B52" s="24"/>
      <c r="C52" s="25"/>
      <c r="D52" s="25"/>
      <c r="E52" s="557"/>
      <c r="F52" s="28"/>
      <c r="G52" s="420" t="s">
        <v>102</v>
      </c>
      <c r="H52" s="28"/>
      <c r="I52" s="557"/>
      <c r="J52" s="28"/>
      <c r="K52" s="557"/>
      <c r="L52" s="28"/>
      <c r="M52" s="420" t="s">
        <v>106</v>
      </c>
      <c r="N52" s="29"/>
      <c r="O52" s="557"/>
      <c r="P52" s="29"/>
      <c r="Q52" s="557"/>
      <c r="R52" s="29"/>
      <c r="S52" s="559"/>
      <c r="T52" s="3"/>
      <c r="U52" s="561"/>
      <c r="V52" s="21"/>
    </row>
    <row r="53" spans="1:22" ht="30" customHeight="1" x14ac:dyDescent="0.45">
      <c r="A53" s="24" t="s">
        <v>109</v>
      </c>
      <c r="B53" s="24"/>
      <c r="C53" s="25"/>
      <c r="D53" s="25"/>
      <c r="E53" s="30"/>
      <c r="F53" s="31"/>
      <c r="G53" s="30"/>
      <c r="H53" s="31"/>
      <c r="I53" s="30"/>
      <c r="J53" s="31"/>
      <c r="K53" s="30"/>
      <c r="L53" s="31"/>
      <c r="M53" s="30"/>
      <c r="N53" s="32"/>
      <c r="O53" s="30"/>
      <c r="P53" s="32"/>
      <c r="Q53" s="30"/>
      <c r="R53" s="32"/>
      <c r="S53" s="30"/>
      <c r="T53" s="33"/>
      <c r="U53" s="34"/>
      <c r="V53" s="21"/>
    </row>
    <row r="54" spans="1:22" ht="30" customHeight="1" x14ac:dyDescent="0.45">
      <c r="A54" s="35" t="s">
        <v>632</v>
      </c>
      <c r="B54" s="36"/>
      <c r="C54" s="25"/>
      <c r="D54" s="25"/>
      <c r="E54" s="38">
        <v>78938709.159999996</v>
      </c>
      <c r="F54" s="38"/>
      <c r="G54" s="37">
        <v>80776339.789999992</v>
      </c>
      <c r="H54" s="37"/>
      <c r="I54" s="37">
        <v>35832226.449999996</v>
      </c>
      <c r="J54" s="37"/>
      <c r="K54" s="38">
        <v>15194339.790000001</v>
      </c>
      <c r="L54" s="43"/>
      <c r="M54" s="37">
        <v>1316498024.6100004</v>
      </c>
      <c r="N54" s="37"/>
      <c r="O54" s="37">
        <v>31435459.359999999</v>
      </c>
      <c r="P54" s="37"/>
      <c r="Q54" s="37">
        <v>552818.88</v>
      </c>
      <c r="R54" s="39"/>
      <c r="S54" s="38">
        <v>1743910.6100000069</v>
      </c>
      <c r="T54" s="40"/>
      <c r="U54" s="37">
        <f>SUM(E54:S54)</f>
        <v>1560971828.6500003</v>
      </c>
      <c r="V54" s="21"/>
    </row>
    <row r="55" spans="1:22" ht="30" customHeight="1" x14ac:dyDescent="0.45">
      <c r="A55" s="35" t="s">
        <v>110</v>
      </c>
      <c r="B55" s="36"/>
      <c r="C55" s="25"/>
      <c r="D55" s="25"/>
      <c r="E55" s="37">
        <v>0</v>
      </c>
      <c r="F55" s="41"/>
      <c r="G55" s="41">
        <v>46770</v>
      </c>
      <c r="H55" s="38"/>
      <c r="I55" s="37">
        <v>3463857.2300000004</v>
      </c>
      <c r="J55" s="38"/>
      <c r="K55" s="41">
        <v>661299.31999999995</v>
      </c>
      <c r="L55" s="21"/>
      <c r="M55" s="42">
        <v>453145</v>
      </c>
      <c r="N55" s="38"/>
      <c r="O55" s="37">
        <v>16014.65</v>
      </c>
      <c r="P55" s="38"/>
      <c r="Q55" s="37">
        <v>0</v>
      </c>
      <c r="R55" s="39"/>
      <c r="S55" s="41">
        <v>4964290.97</v>
      </c>
      <c r="T55" s="43"/>
      <c r="U55" s="41">
        <f>SUM(E55:S55)</f>
        <v>9605377.1700000018</v>
      </c>
      <c r="V55" s="21"/>
    </row>
    <row r="56" spans="1:22" ht="30" customHeight="1" x14ac:dyDescent="0.45">
      <c r="A56" s="35" t="s">
        <v>115</v>
      </c>
      <c r="B56" s="36"/>
      <c r="C56" s="25"/>
      <c r="D56" s="25"/>
      <c r="E56" s="37">
        <v>0</v>
      </c>
      <c r="F56" s="38"/>
      <c r="G56" s="37">
        <v>0</v>
      </c>
      <c r="H56" s="38"/>
      <c r="I56" s="44">
        <v>-5206918.4600000009</v>
      </c>
      <c r="J56" s="38"/>
      <c r="K56" s="38">
        <v>-128603.5</v>
      </c>
      <c r="L56" s="45"/>
      <c r="M56" s="37">
        <v>-27473051.359999999</v>
      </c>
      <c r="N56" s="38"/>
      <c r="O56" s="46">
        <v>-4172.01</v>
      </c>
      <c r="P56" s="38"/>
      <c r="Q56" s="37">
        <v>-79085.84</v>
      </c>
      <c r="R56" s="44"/>
      <c r="S56" s="37">
        <v>-543974.29</v>
      </c>
      <c r="T56" s="45"/>
      <c r="U56" s="41">
        <f>SUM(E56:S56)</f>
        <v>-33435805.460000001</v>
      </c>
      <c r="V56" s="21"/>
    </row>
    <row r="57" spans="1:22" ht="30" customHeight="1" x14ac:dyDescent="0.45">
      <c r="A57" s="35" t="s">
        <v>116</v>
      </c>
      <c r="B57" s="36"/>
      <c r="D57" s="25"/>
      <c r="E57" s="37">
        <v>0</v>
      </c>
      <c r="F57" s="38"/>
      <c r="G57" s="37">
        <v>177206.53</v>
      </c>
      <c r="H57" s="44"/>
      <c r="I57" s="37">
        <v>0</v>
      </c>
      <c r="J57" s="44"/>
      <c r="K57" s="37">
        <v>0</v>
      </c>
      <c r="L57" s="45"/>
      <c r="M57" s="37">
        <v>2314870.31</v>
      </c>
      <c r="N57" s="44"/>
      <c r="O57" s="37">
        <v>3672150.45</v>
      </c>
      <c r="P57" s="44"/>
      <c r="Q57" s="37">
        <v>0</v>
      </c>
      <c r="R57" s="44"/>
      <c r="S57" s="38">
        <v>-6164227.29</v>
      </c>
      <c r="T57" s="45"/>
      <c r="U57" s="37">
        <f>SUM(E57:S57)</f>
        <v>0</v>
      </c>
      <c r="V57" s="21"/>
    </row>
    <row r="58" spans="1:22" s="49" customFormat="1" ht="30" customHeight="1" x14ac:dyDescent="0.45">
      <c r="A58" s="35" t="s">
        <v>487</v>
      </c>
      <c r="B58" s="36"/>
      <c r="C58" s="47"/>
      <c r="D58" s="47"/>
      <c r="E58" s="48"/>
      <c r="G58" s="48"/>
      <c r="I58" s="48"/>
      <c r="K58" s="48"/>
      <c r="M58" s="48"/>
      <c r="O58" s="48"/>
      <c r="Q58" s="48"/>
      <c r="S58" s="48"/>
      <c r="U58" s="48"/>
    </row>
    <row r="59" spans="1:22" ht="30" customHeight="1" x14ac:dyDescent="0.45">
      <c r="A59" s="35" t="s">
        <v>633</v>
      </c>
      <c r="B59" s="36"/>
      <c r="C59" s="25"/>
      <c r="D59" s="25"/>
      <c r="E59" s="44">
        <f>SUM(E53:E57)</f>
        <v>78938709.159999996</v>
      </c>
      <c r="F59" s="38"/>
      <c r="G59" s="44">
        <f>SUM(G53:G57)</f>
        <v>81000316.319999993</v>
      </c>
      <c r="H59" s="38"/>
      <c r="I59" s="44">
        <f>SUM(I53:I57)</f>
        <v>34089165.219999991</v>
      </c>
      <c r="J59" s="38"/>
      <c r="K59" s="44">
        <f>SUM(K53:K57)</f>
        <v>15727035.610000001</v>
      </c>
      <c r="L59" s="45"/>
      <c r="M59" s="44">
        <f>SUM(M53:M57)</f>
        <v>1291792988.5600004</v>
      </c>
      <c r="N59" s="38"/>
      <c r="O59" s="44">
        <f>SUM(O53:O57)</f>
        <v>35119452.449999996</v>
      </c>
      <c r="P59" s="38"/>
      <c r="Q59" s="44">
        <f>SUM(Q53:Q57)</f>
        <v>473733.04000000004</v>
      </c>
      <c r="R59" s="44"/>
      <c r="S59" s="44">
        <f>SUM(S53:S57)</f>
        <v>0</v>
      </c>
      <c r="T59" s="45"/>
      <c r="U59" s="44">
        <f>SUM(U53:U57)</f>
        <v>1537141400.3600004</v>
      </c>
      <c r="V59" s="21"/>
    </row>
    <row r="60" spans="1:22" ht="30" customHeight="1" x14ac:dyDescent="0.45">
      <c r="A60" s="35" t="s">
        <v>110</v>
      </c>
      <c r="B60" s="36"/>
      <c r="D60" s="25"/>
      <c r="E60" s="42">
        <v>0</v>
      </c>
      <c r="F60" s="41"/>
      <c r="G60" s="37">
        <v>2232789.94</v>
      </c>
      <c r="H60" s="38"/>
      <c r="I60" s="37">
        <v>5813286.1399999997</v>
      </c>
      <c r="J60" s="38"/>
      <c r="K60" s="42">
        <v>1433476.0599999998</v>
      </c>
      <c r="L60" s="21"/>
      <c r="M60" s="37">
        <v>161305801.50999999</v>
      </c>
      <c r="N60" s="38"/>
      <c r="O60" s="37">
        <v>985962.85</v>
      </c>
      <c r="P60" s="38"/>
      <c r="Q60" s="37">
        <v>1436463.0599999998</v>
      </c>
      <c r="R60" s="39"/>
      <c r="S60" s="42">
        <v>332430.24</v>
      </c>
      <c r="T60" s="21"/>
      <c r="U60" s="41">
        <f>SUM(E60:S60)</f>
        <v>173540209.79999998</v>
      </c>
      <c r="V60" s="21"/>
    </row>
    <row r="61" spans="1:22" ht="30" customHeight="1" x14ac:dyDescent="0.45">
      <c r="A61" s="35" t="s">
        <v>115</v>
      </c>
      <c r="B61" s="36"/>
      <c r="D61" s="25"/>
      <c r="E61" s="37">
        <v>0</v>
      </c>
      <c r="F61" s="38"/>
      <c r="G61" s="37">
        <v>0</v>
      </c>
      <c r="H61" s="38"/>
      <c r="I61" s="46">
        <v>-785839.74</v>
      </c>
      <c r="J61" s="38"/>
      <c r="K61" s="37">
        <v>-11824</v>
      </c>
      <c r="L61" s="45"/>
      <c r="M61" s="37">
        <v>-34169358.549999997</v>
      </c>
      <c r="N61" s="38"/>
      <c r="O61" s="46">
        <v>0</v>
      </c>
      <c r="P61" s="38"/>
      <c r="Q61" s="37">
        <v>0</v>
      </c>
      <c r="R61" s="44"/>
      <c r="S61" s="37">
        <v>0</v>
      </c>
      <c r="T61" s="45"/>
      <c r="U61" s="41">
        <f>SUM(E61:S61)</f>
        <v>-34967022.289999999</v>
      </c>
      <c r="V61" s="21"/>
    </row>
    <row r="62" spans="1:22" ht="30" customHeight="1" thickBot="1" x14ac:dyDescent="0.5">
      <c r="A62" s="35" t="s">
        <v>634</v>
      </c>
      <c r="B62" s="36"/>
      <c r="D62" s="25"/>
      <c r="E62" s="52">
        <f>SUM(E59:E61)</f>
        <v>78938709.159999996</v>
      </c>
      <c r="F62" s="38"/>
      <c r="G62" s="52">
        <f>SUM(G59:G61)</f>
        <v>83233106.25999999</v>
      </c>
      <c r="H62" s="38"/>
      <c r="I62" s="52">
        <f>SUM(I59:I61)</f>
        <v>39116611.61999999</v>
      </c>
      <c r="J62" s="38"/>
      <c r="K62" s="52">
        <f>SUM(K59:K61)</f>
        <v>17148687.670000002</v>
      </c>
      <c r="L62" s="45"/>
      <c r="M62" s="52">
        <f>SUM(M59:M61)</f>
        <v>1418929431.5200005</v>
      </c>
      <c r="N62" s="38"/>
      <c r="O62" s="52">
        <f>SUM(O59:O61)</f>
        <v>36105415.299999997</v>
      </c>
      <c r="P62" s="38"/>
      <c r="Q62" s="52">
        <f>SUM(Q59:Q61)</f>
        <v>1910196.0999999999</v>
      </c>
      <c r="R62" s="44"/>
      <c r="S62" s="52">
        <f>SUM(S59:S61)</f>
        <v>332430.24</v>
      </c>
      <c r="T62" s="45"/>
      <c r="U62" s="52">
        <f>SUM(U59:U61)</f>
        <v>1675714587.8700004</v>
      </c>
      <c r="V62" s="21"/>
    </row>
    <row r="63" spans="1:22" ht="30" customHeight="1" thickTop="1" x14ac:dyDescent="0.45">
      <c r="A63" s="35"/>
      <c r="B63" s="36"/>
      <c r="D63" s="25"/>
      <c r="E63" s="46"/>
      <c r="F63" s="37"/>
      <c r="G63" s="46"/>
      <c r="H63" s="37"/>
      <c r="I63" s="46"/>
      <c r="J63" s="37"/>
      <c r="K63" s="46"/>
      <c r="L63" s="46"/>
      <c r="M63" s="46"/>
      <c r="N63" s="37"/>
      <c r="O63" s="46"/>
      <c r="P63" s="37"/>
      <c r="Q63" s="46"/>
      <c r="R63" s="46"/>
      <c r="S63" s="46"/>
      <c r="T63" s="46"/>
      <c r="U63" s="46"/>
      <c r="V63" s="21"/>
    </row>
    <row r="64" spans="1:22" ht="30" customHeight="1" x14ac:dyDescent="0.45">
      <c r="A64" s="24" t="s">
        <v>133</v>
      </c>
      <c r="B64" s="35"/>
      <c r="D64" s="56"/>
      <c r="E64" s="37"/>
      <c r="F64" s="37"/>
      <c r="G64" s="37"/>
      <c r="H64" s="37"/>
      <c r="I64" s="46"/>
      <c r="J64" s="37"/>
      <c r="K64" s="37"/>
      <c r="L64" s="46"/>
      <c r="M64" s="37"/>
      <c r="N64" s="37"/>
      <c r="O64" s="46"/>
      <c r="P64" s="37"/>
      <c r="Q64" s="61"/>
      <c r="R64" s="46"/>
      <c r="S64" s="37"/>
      <c r="T64" s="46"/>
      <c r="U64" s="42"/>
      <c r="V64" s="21"/>
    </row>
    <row r="65" spans="1:22" ht="30" customHeight="1" x14ac:dyDescent="0.45">
      <c r="A65" s="35" t="s">
        <v>632</v>
      </c>
      <c r="B65" s="36"/>
      <c r="D65" s="25"/>
      <c r="E65" s="37">
        <v>0</v>
      </c>
      <c r="F65" s="38"/>
      <c r="G65" s="38">
        <v>57510728.179999992</v>
      </c>
      <c r="H65" s="38"/>
      <c r="I65" s="38">
        <v>31507136.199999996</v>
      </c>
      <c r="J65" s="38"/>
      <c r="K65" s="38">
        <v>11479108.790000001</v>
      </c>
      <c r="L65" s="38"/>
      <c r="M65" s="38">
        <v>726596694.51000011</v>
      </c>
      <c r="N65" s="45"/>
      <c r="O65" s="38">
        <v>24632301.810000002</v>
      </c>
      <c r="P65" s="38"/>
      <c r="Q65" s="38">
        <v>533783.56000000006</v>
      </c>
      <c r="R65" s="44"/>
      <c r="S65" s="37">
        <v>0</v>
      </c>
      <c r="T65" s="46"/>
      <c r="U65" s="42">
        <f>SUM(E65:S65)</f>
        <v>852259753.04999995</v>
      </c>
      <c r="V65" s="21"/>
    </row>
    <row r="66" spans="1:22" ht="30" customHeight="1" x14ac:dyDescent="0.45">
      <c r="A66" s="35" t="s">
        <v>124</v>
      </c>
      <c r="B66" s="36"/>
      <c r="D66" s="25"/>
      <c r="E66" s="37">
        <v>0</v>
      </c>
      <c r="F66" s="38"/>
      <c r="G66" s="351">
        <v>4876507.22</v>
      </c>
      <c r="H66" s="351"/>
      <c r="I66" s="37">
        <v>1814124.3499999999</v>
      </c>
      <c r="J66" s="38"/>
      <c r="K66" s="38">
        <v>1371920.2</v>
      </c>
      <c r="L66" s="45"/>
      <c r="M66" s="351">
        <v>98554839.330000013</v>
      </c>
      <c r="N66" s="351"/>
      <c r="O66" s="37">
        <v>1229700.19</v>
      </c>
      <c r="P66" s="38"/>
      <c r="Q66" s="37">
        <v>7500.03</v>
      </c>
      <c r="R66" s="352"/>
      <c r="S66" s="37">
        <v>0</v>
      </c>
      <c r="T66" s="46"/>
      <c r="U66" s="42">
        <f>SUM(E66:S66)</f>
        <v>107854591.32000001</v>
      </c>
      <c r="V66" s="21"/>
    </row>
    <row r="67" spans="1:22" ht="30" customHeight="1" x14ac:dyDescent="0.45">
      <c r="A67" s="35" t="s">
        <v>115</v>
      </c>
      <c r="B67" s="36"/>
      <c r="D67" s="25"/>
      <c r="E67" s="50">
        <v>0</v>
      </c>
      <c r="F67" s="38"/>
      <c r="G67" s="197">
        <v>0</v>
      </c>
      <c r="H67" s="62"/>
      <c r="I67" s="197">
        <v>-5054954.5</v>
      </c>
      <c r="J67" s="62"/>
      <c r="K67" s="50">
        <v>-118194.31</v>
      </c>
      <c r="L67" s="37"/>
      <c r="M67" s="50">
        <v>-25957192.210000001</v>
      </c>
      <c r="N67" s="44"/>
      <c r="O67" s="197">
        <v>-3548.55</v>
      </c>
      <c r="P67" s="62"/>
      <c r="Q67" s="50">
        <v>-79084.84</v>
      </c>
      <c r="R67" s="352"/>
      <c r="S67" s="50">
        <v>0</v>
      </c>
      <c r="T67" s="46"/>
      <c r="U67" s="50">
        <f>SUM(E67:S67)</f>
        <v>-31212974.41</v>
      </c>
      <c r="V67" s="21"/>
    </row>
    <row r="68" spans="1:22" ht="30" customHeight="1" x14ac:dyDescent="0.45">
      <c r="A68" s="35"/>
      <c r="B68" s="36"/>
      <c r="D68" s="25"/>
      <c r="E68" s="37"/>
      <c r="F68" s="37"/>
      <c r="G68" s="62"/>
      <c r="H68" s="62"/>
      <c r="I68" s="62"/>
      <c r="J68" s="62"/>
      <c r="K68" s="37"/>
      <c r="L68" s="37"/>
      <c r="M68" s="37"/>
      <c r="N68" s="46"/>
      <c r="O68" s="62"/>
      <c r="P68" s="62"/>
      <c r="Q68" s="37"/>
      <c r="R68" s="63"/>
      <c r="S68" s="37"/>
      <c r="T68" s="46"/>
      <c r="U68" s="42"/>
      <c r="V68" s="21"/>
    </row>
    <row r="69" spans="1:22" ht="30" customHeight="1" x14ac:dyDescent="0.45">
      <c r="A69" s="35"/>
      <c r="B69" s="36"/>
      <c r="D69" s="25"/>
      <c r="E69" s="41"/>
      <c r="F69" s="41"/>
      <c r="G69" s="41"/>
      <c r="H69" s="38"/>
      <c r="I69" s="37"/>
      <c r="J69" s="38"/>
      <c r="K69" s="41"/>
      <c r="L69" s="21"/>
      <c r="M69" s="41"/>
      <c r="N69" s="38"/>
      <c r="O69" s="37"/>
      <c r="P69" s="38"/>
      <c r="Q69" s="37"/>
      <c r="R69" s="39"/>
      <c r="S69" s="41"/>
      <c r="T69" s="21"/>
      <c r="U69" s="41"/>
      <c r="V69" s="21"/>
    </row>
    <row r="70" spans="1:22" ht="30" customHeight="1" x14ac:dyDescent="0.45">
      <c r="A70" s="554" t="s">
        <v>462</v>
      </c>
      <c r="B70" s="554"/>
      <c r="C70" s="554"/>
      <c r="D70" s="554"/>
      <c r="E70" s="554"/>
      <c r="F70" s="554"/>
      <c r="G70" s="554"/>
      <c r="H70" s="554"/>
      <c r="I70" s="554"/>
      <c r="J70" s="554"/>
      <c r="K70" s="554"/>
      <c r="L70" s="554"/>
      <c r="M70" s="554"/>
      <c r="N70" s="554"/>
      <c r="O70" s="554"/>
      <c r="P70" s="554"/>
      <c r="Q70" s="554"/>
      <c r="R70" s="554"/>
      <c r="S70" s="554"/>
      <c r="T70" s="554"/>
      <c r="U70" s="554"/>
      <c r="V70" s="20"/>
    </row>
    <row r="71" spans="1:22" ht="30" customHeight="1" x14ac:dyDescent="0.45">
      <c r="A71" s="418"/>
      <c r="B71" s="418"/>
      <c r="C71" s="418"/>
      <c r="D71" s="418"/>
      <c r="E71" s="418"/>
      <c r="F71" s="418"/>
      <c r="G71" s="418"/>
      <c r="H71" s="418"/>
      <c r="I71" s="418"/>
      <c r="J71" s="418"/>
      <c r="K71" s="418"/>
      <c r="L71" s="418"/>
      <c r="M71" s="418"/>
      <c r="N71" s="418"/>
      <c r="O71" s="418"/>
      <c r="P71" s="418"/>
      <c r="Q71" s="418"/>
      <c r="R71" s="418"/>
      <c r="S71" s="418"/>
      <c r="T71" s="418"/>
      <c r="U71" s="22" t="s">
        <v>160</v>
      </c>
      <c r="V71" s="20"/>
    </row>
    <row r="72" spans="1:22" ht="30" customHeight="1" x14ac:dyDescent="0.45">
      <c r="A72" s="418"/>
      <c r="B72" s="418"/>
      <c r="C72" s="418"/>
      <c r="D72" s="418"/>
      <c r="E72" s="555" t="s">
        <v>191</v>
      </c>
      <c r="F72" s="555"/>
      <c r="G72" s="555"/>
      <c r="H72" s="555"/>
      <c r="I72" s="555"/>
      <c r="J72" s="555"/>
      <c r="K72" s="555"/>
      <c r="L72" s="555"/>
      <c r="M72" s="555"/>
      <c r="N72" s="555"/>
      <c r="O72" s="555"/>
      <c r="P72" s="555"/>
      <c r="Q72" s="555"/>
      <c r="R72" s="555"/>
      <c r="S72" s="555"/>
      <c r="T72" s="555"/>
      <c r="U72" s="555"/>
      <c r="V72" s="21"/>
    </row>
    <row r="73" spans="1:22" ht="30" customHeight="1" x14ac:dyDescent="0.45">
      <c r="B73" s="24"/>
      <c r="C73" s="25"/>
      <c r="D73" s="25"/>
      <c r="E73" s="556" t="s">
        <v>108</v>
      </c>
      <c r="F73" s="26"/>
      <c r="G73" s="536" t="s">
        <v>101</v>
      </c>
      <c r="H73" s="26"/>
      <c r="I73" s="556" t="s">
        <v>103</v>
      </c>
      <c r="J73" s="26"/>
      <c r="K73" s="556" t="s">
        <v>104</v>
      </c>
      <c r="L73" s="26"/>
      <c r="M73" s="419" t="s">
        <v>105</v>
      </c>
      <c r="N73" s="27"/>
      <c r="O73" s="556" t="s">
        <v>107</v>
      </c>
      <c r="P73" s="27"/>
      <c r="Q73" s="556" t="s">
        <v>111</v>
      </c>
      <c r="R73" s="27"/>
      <c r="S73" s="558" t="s">
        <v>114</v>
      </c>
      <c r="T73" s="4"/>
      <c r="U73" s="560" t="s">
        <v>26</v>
      </c>
      <c r="V73" s="21"/>
    </row>
    <row r="74" spans="1:22" ht="30" customHeight="1" x14ac:dyDescent="0.45">
      <c r="A74" s="24"/>
      <c r="B74" s="24"/>
      <c r="C74" s="25"/>
      <c r="D74" s="25"/>
      <c r="E74" s="557"/>
      <c r="F74" s="28"/>
      <c r="G74" s="420" t="s">
        <v>102</v>
      </c>
      <c r="H74" s="28"/>
      <c r="I74" s="557"/>
      <c r="J74" s="28"/>
      <c r="K74" s="557"/>
      <c r="L74" s="28"/>
      <c r="M74" s="420" t="s">
        <v>106</v>
      </c>
      <c r="N74" s="29"/>
      <c r="O74" s="557"/>
      <c r="P74" s="29"/>
      <c r="Q74" s="557"/>
      <c r="R74" s="29"/>
      <c r="S74" s="559"/>
      <c r="T74" s="3"/>
      <c r="U74" s="561"/>
      <c r="V74" s="21"/>
    </row>
    <row r="75" spans="1:22" ht="30" customHeight="1" x14ac:dyDescent="0.45">
      <c r="A75" s="35" t="s">
        <v>487</v>
      </c>
      <c r="B75" s="36"/>
      <c r="D75" s="25"/>
      <c r="E75" s="38"/>
      <c r="F75" s="38"/>
      <c r="G75" s="38"/>
      <c r="H75" s="38"/>
      <c r="I75" s="38"/>
      <c r="J75" s="38"/>
      <c r="K75" s="38"/>
      <c r="L75" s="45"/>
      <c r="M75" s="38"/>
      <c r="N75" s="38"/>
      <c r="O75" s="38"/>
      <c r="P75" s="38"/>
      <c r="Q75" s="38"/>
      <c r="R75" s="44"/>
      <c r="S75" s="38"/>
      <c r="T75" s="45"/>
      <c r="U75" s="38"/>
      <c r="V75" s="21"/>
    </row>
    <row r="76" spans="1:22" ht="30" customHeight="1" x14ac:dyDescent="0.45">
      <c r="A76" s="35" t="s">
        <v>635</v>
      </c>
      <c r="B76" s="36"/>
      <c r="D76" s="25"/>
      <c r="E76" s="37">
        <f>SUM(E65:E67)</f>
        <v>0</v>
      </c>
      <c r="F76" s="37"/>
      <c r="G76" s="37">
        <f>SUM(G65:G67)</f>
        <v>62387235.399999991</v>
      </c>
      <c r="H76" s="37"/>
      <c r="I76" s="37">
        <f>SUM(I65:I67)</f>
        <v>28266306.049999997</v>
      </c>
      <c r="J76" s="37"/>
      <c r="K76" s="37">
        <f>SUM(K65:K67)</f>
        <v>12732834.68</v>
      </c>
      <c r="L76" s="37"/>
      <c r="M76" s="37">
        <f>SUM(M65:M67)</f>
        <v>799194341.63000011</v>
      </c>
      <c r="N76" s="37"/>
      <c r="O76" s="37">
        <f>SUM(O65:O67)</f>
        <v>25858453.450000003</v>
      </c>
      <c r="P76" s="37"/>
      <c r="Q76" s="37">
        <f>SUM(Q65:Q67)</f>
        <v>462198.75000000012</v>
      </c>
      <c r="R76" s="37"/>
      <c r="S76" s="37">
        <f>SUM(S65:S67)</f>
        <v>0</v>
      </c>
      <c r="T76" s="37"/>
      <c r="U76" s="37">
        <f>SUM(U65:U67)</f>
        <v>928901369.96000004</v>
      </c>
      <c r="V76" s="21"/>
    </row>
    <row r="77" spans="1:22" ht="30" customHeight="1" x14ac:dyDescent="0.45">
      <c r="A77" s="35" t="s">
        <v>124</v>
      </c>
      <c r="B77" s="36"/>
      <c r="D77" s="25"/>
      <c r="E77" s="42">
        <v>0</v>
      </c>
      <c r="F77" s="42"/>
      <c r="G77" s="42">
        <v>3381459.9000000004</v>
      </c>
      <c r="H77" s="38"/>
      <c r="I77" s="37">
        <v>2411817</v>
      </c>
      <c r="J77" s="38"/>
      <c r="K77" s="42">
        <v>1309398.04</v>
      </c>
      <c r="L77" s="21"/>
      <c r="M77" s="42">
        <v>102861543.74000001</v>
      </c>
      <c r="N77" s="38"/>
      <c r="O77" s="37">
        <v>1409121.92</v>
      </c>
      <c r="P77" s="38"/>
      <c r="Q77" s="37">
        <v>175198.34000000003</v>
      </c>
      <c r="R77" s="39"/>
      <c r="S77" s="42">
        <v>0</v>
      </c>
      <c r="T77" s="53"/>
      <c r="U77" s="42">
        <f>SUM(E77:S77)</f>
        <v>111548538.94000001</v>
      </c>
      <c r="V77" s="21"/>
    </row>
    <row r="78" spans="1:22" ht="30" customHeight="1" x14ac:dyDescent="0.45">
      <c r="A78" s="35" t="s">
        <v>115</v>
      </c>
      <c r="B78" s="36"/>
      <c r="D78" s="25"/>
      <c r="E78" s="42">
        <v>0</v>
      </c>
      <c r="F78" s="42"/>
      <c r="G78" s="42">
        <v>0</v>
      </c>
      <c r="H78" s="38"/>
      <c r="I78" s="37">
        <v>-781528.51</v>
      </c>
      <c r="J78" s="38"/>
      <c r="K78" s="42">
        <v>-8361.75</v>
      </c>
      <c r="L78" s="21"/>
      <c r="M78" s="42">
        <v>-34169329.549999997</v>
      </c>
      <c r="N78" s="38"/>
      <c r="O78" s="37">
        <v>0</v>
      </c>
      <c r="P78" s="38"/>
      <c r="Q78" s="37">
        <v>0</v>
      </c>
      <c r="R78" s="39"/>
      <c r="S78" s="42">
        <v>0</v>
      </c>
      <c r="T78" s="53"/>
      <c r="U78" s="42">
        <f>SUM(E78:S78)</f>
        <v>-34959219.809999995</v>
      </c>
      <c r="V78" s="21"/>
    </row>
    <row r="79" spans="1:22" s="49" customFormat="1" ht="30" customHeight="1" thickBot="1" x14ac:dyDescent="0.5">
      <c r="A79" s="35" t="s">
        <v>634</v>
      </c>
      <c r="B79" s="54"/>
      <c r="C79" s="47"/>
      <c r="D79" s="47"/>
      <c r="E79" s="55">
        <f>SUM(E75:E78)</f>
        <v>0</v>
      </c>
      <c r="F79" s="53"/>
      <c r="G79" s="55">
        <f>SUM(G75:G78)</f>
        <v>65768695.29999999</v>
      </c>
      <c r="H79" s="46"/>
      <c r="I79" s="55">
        <f>SUM(I75:I78)</f>
        <v>29896594.539999995</v>
      </c>
      <c r="J79" s="37"/>
      <c r="K79" s="55">
        <f>SUM(K75:K78)</f>
        <v>14033870.969999999</v>
      </c>
      <c r="L79" s="53"/>
      <c r="M79" s="55">
        <f>SUM(M75:M78)</f>
        <v>867886555.82000017</v>
      </c>
      <c r="N79" s="46"/>
      <c r="O79" s="55">
        <f>SUM(O75:O78)</f>
        <v>27267575.370000005</v>
      </c>
      <c r="P79" s="37"/>
      <c r="Q79" s="55">
        <f>SUM(Q75:Q78)</f>
        <v>637397.09000000008</v>
      </c>
      <c r="R79" s="37"/>
      <c r="S79" s="55">
        <f>SUM(S75:S78)</f>
        <v>0</v>
      </c>
      <c r="T79" s="53"/>
      <c r="U79" s="55">
        <f>SUM(U75:U78)</f>
        <v>1005490689.0900002</v>
      </c>
    </row>
    <row r="80" spans="1:22" s="49" customFormat="1" ht="30" customHeight="1" thickTop="1" x14ac:dyDescent="0.45">
      <c r="A80" s="47"/>
      <c r="B80" s="54"/>
      <c r="C80" s="47"/>
      <c r="D80" s="47"/>
      <c r="E80" s="37"/>
      <c r="F80" s="53"/>
      <c r="G80" s="37"/>
      <c r="H80" s="46"/>
      <c r="I80" s="37"/>
      <c r="J80" s="37"/>
      <c r="K80" s="37"/>
      <c r="L80" s="53"/>
      <c r="M80" s="37"/>
      <c r="N80" s="46"/>
      <c r="O80" s="37"/>
      <c r="P80" s="37"/>
      <c r="Q80" s="37"/>
      <c r="R80" s="37"/>
      <c r="S80" s="37"/>
      <c r="T80" s="53"/>
      <c r="U80" s="37"/>
    </row>
    <row r="81" spans="1:22" ht="30" customHeight="1" x14ac:dyDescent="0.45">
      <c r="A81" s="25" t="s">
        <v>117</v>
      </c>
      <c r="B81" s="56"/>
      <c r="C81" s="25"/>
      <c r="D81" s="25"/>
      <c r="E81" s="42"/>
      <c r="F81" s="42"/>
      <c r="G81" s="42"/>
      <c r="H81" s="37"/>
      <c r="I81" s="37"/>
      <c r="J81" s="37"/>
      <c r="K81" s="42"/>
      <c r="L81" s="53"/>
      <c r="M81" s="42"/>
      <c r="N81" s="37"/>
      <c r="O81" s="37"/>
      <c r="P81" s="37"/>
      <c r="Q81" s="37"/>
      <c r="R81" s="53"/>
      <c r="S81" s="42"/>
      <c r="T81" s="37"/>
      <c r="U81" s="42"/>
      <c r="V81" s="21"/>
    </row>
    <row r="82" spans="1:22" ht="30" customHeight="1" x14ac:dyDescent="0.45">
      <c r="A82" s="35" t="s">
        <v>487</v>
      </c>
      <c r="B82" s="56"/>
      <c r="D82" s="25"/>
      <c r="E82" s="42">
        <f>+E59-E76</f>
        <v>78938709.159999996</v>
      </c>
      <c r="F82" s="42"/>
      <c r="G82" s="42">
        <f>+G59-G76</f>
        <v>18613080.920000002</v>
      </c>
      <c r="H82" s="37"/>
      <c r="I82" s="42">
        <f>+I59-I76</f>
        <v>5822859.1699999943</v>
      </c>
      <c r="J82" s="37"/>
      <c r="K82" s="42">
        <f>+K59-K76</f>
        <v>2994200.9300000016</v>
      </c>
      <c r="L82" s="53"/>
      <c r="M82" s="42">
        <f>+M59-M76</f>
        <v>492598646.93000031</v>
      </c>
      <c r="N82" s="37"/>
      <c r="O82" s="42">
        <f>+O59-O76</f>
        <v>9260998.9999999925</v>
      </c>
      <c r="P82" s="37"/>
      <c r="Q82" s="42">
        <f>+Q59-Q76</f>
        <v>11534.289999999921</v>
      </c>
      <c r="R82" s="53"/>
      <c r="S82" s="42">
        <f>+S59-S76</f>
        <v>0</v>
      </c>
      <c r="T82" s="53"/>
      <c r="U82" s="42">
        <f>+U59-U76</f>
        <v>608240030.40000033</v>
      </c>
      <c r="V82" s="21"/>
    </row>
    <row r="83" spans="1:22" ht="30" customHeight="1" x14ac:dyDescent="0.45">
      <c r="A83" s="35" t="s">
        <v>627</v>
      </c>
      <c r="B83" s="56"/>
      <c r="D83" s="25"/>
      <c r="E83" s="42">
        <f>+E62-E79</f>
        <v>78938709.159999996</v>
      </c>
      <c r="F83" s="42"/>
      <c r="G83" s="42">
        <f>+G62-G79</f>
        <v>17464410.960000001</v>
      </c>
      <c r="H83" s="37"/>
      <c r="I83" s="42">
        <f>+I62-I79</f>
        <v>9220017.0799999945</v>
      </c>
      <c r="J83" s="37"/>
      <c r="K83" s="42">
        <f>+K62-K79</f>
        <v>3114816.700000003</v>
      </c>
      <c r="L83" s="53"/>
      <c r="M83" s="42">
        <f>+M62-M79</f>
        <v>551042875.70000029</v>
      </c>
      <c r="N83" s="37"/>
      <c r="O83" s="42">
        <f>+O62-O79</f>
        <v>8837839.9299999923</v>
      </c>
      <c r="P83" s="37"/>
      <c r="Q83" s="42">
        <f>+Q62-Q79</f>
        <v>1272799.0099999998</v>
      </c>
      <c r="R83" s="53"/>
      <c r="S83" s="42">
        <f>+S62-S79</f>
        <v>332430.24</v>
      </c>
      <c r="T83" s="53"/>
      <c r="U83" s="42">
        <f>+U62-U79</f>
        <v>670223898.78000021</v>
      </c>
      <c r="V83" s="21"/>
    </row>
    <row r="84" spans="1:22" ht="30" customHeight="1" x14ac:dyDescent="0.45">
      <c r="B84" s="21" t="s">
        <v>639</v>
      </c>
      <c r="C84" s="20"/>
      <c r="D84" s="20"/>
      <c r="E84" s="20"/>
      <c r="F84" s="20"/>
      <c r="G84" s="20"/>
      <c r="H84" s="20"/>
      <c r="I84" s="20"/>
      <c r="J84" s="20"/>
      <c r="K84" s="20"/>
      <c r="L84" s="21"/>
      <c r="M84" s="21"/>
      <c r="O84" s="418"/>
      <c r="P84" s="418"/>
      <c r="Q84" s="418"/>
      <c r="R84" s="418"/>
      <c r="S84" s="418"/>
      <c r="T84" s="21"/>
      <c r="U84" s="21"/>
      <c r="V84" s="21"/>
    </row>
    <row r="85" spans="1:22" s="49" customFormat="1" ht="30" customHeight="1" x14ac:dyDescent="0.45">
      <c r="B85" s="25" t="s">
        <v>640</v>
      </c>
      <c r="C85" s="57"/>
      <c r="D85" s="58"/>
      <c r="E85" s="59"/>
      <c r="F85" s="47"/>
      <c r="G85" s="59"/>
      <c r="H85" s="59"/>
      <c r="I85" s="59"/>
      <c r="J85" s="59"/>
      <c r="K85" s="59"/>
      <c r="L85" s="59"/>
      <c r="M85" s="59"/>
      <c r="O85" s="59"/>
      <c r="P85" s="59"/>
      <c r="Q85" s="59"/>
      <c r="R85" s="59"/>
      <c r="S85" s="59"/>
      <c r="T85" s="59"/>
      <c r="U85" s="59"/>
      <c r="V85" s="59"/>
    </row>
    <row r="86" spans="1:22" ht="30" customHeight="1" x14ac:dyDescent="0.45">
      <c r="B86" s="21" t="s">
        <v>641</v>
      </c>
      <c r="D86" s="213"/>
      <c r="E86" s="43"/>
      <c r="F86" s="25"/>
      <c r="G86" s="25"/>
      <c r="H86" s="25"/>
      <c r="I86" s="25"/>
      <c r="J86" s="25"/>
      <c r="K86" s="43"/>
      <c r="L86" s="21"/>
      <c r="M86" s="21"/>
      <c r="O86" s="25"/>
      <c r="P86" s="25"/>
      <c r="Q86" s="25"/>
      <c r="R86" s="25"/>
      <c r="S86" s="43"/>
      <c r="T86" s="21"/>
      <c r="U86" s="21"/>
      <c r="V86" s="21"/>
    </row>
    <row r="87" spans="1:22" ht="30" customHeight="1" x14ac:dyDescent="0.45">
      <c r="A87" s="25" t="s">
        <v>642</v>
      </c>
      <c r="B87" s="213"/>
      <c r="C87" s="20"/>
      <c r="D87" s="20"/>
      <c r="E87" s="214"/>
      <c r="F87" s="214"/>
      <c r="G87" s="214"/>
      <c r="H87" s="214"/>
      <c r="I87" s="214"/>
      <c r="J87" s="214"/>
      <c r="K87" s="214"/>
      <c r="O87" s="215"/>
      <c r="P87" s="215"/>
      <c r="Q87" s="215"/>
      <c r="R87" s="215"/>
      <c r="S87" s="215"/>
      <c r="V87" s="21"/>
    </row>
  </sheetData>
  <mergeCells count="36">
    <mergeCell ref="A1:U1"/>
    <mergeCell ref="E5:E6"/>
    <mergeCell ref="I5:I6"/>
    <mergeCell ref="K5:K6"/>
    <mergeCell ref="O5:O6"/>
    <mergeCell ref="Q5:Q6"/>
    <mergeCell ref="S5:S6"/>
    <mergeCell ref="U5:U6"/>
    <mergeCell ref="E4:U4"/>
    <mergeCell ref="S73:S74"/>
    <mergeCell ref="U73:U74"/>
    <mergeCell ref="E51:E52"/>
    <mergeCell ref="I51:I52"/>
    <mergeCell ref="K51:K52"/>
    <mergeCell ref="O51:O52"/>
    <mergeCell ref="Q51:Q52"/>
    <mergeCell ref="S51:S52"/>
    <mergeCell ref="E73:E74"/>
    <mergeCell ref="I73:I74"/>
    <mergeCell ref="K73:K74"/>
    <mergeCell ref="O73:O74"/>
    <mergeCell ref="Q73:Q74"/>
    <mergeCell ref="A48:U48"/>
    <mergeCell ref="E50:U50"/>
    <mergeCell ref="E72:U72"/>
    <mergeCell ref="U51:U52"/>
    <mergeCell ref="A70:U70"/>
    <mergeCell ref="A25:U25"/>
    <mergeCell ref="E27:U27"/>
    <mergeCell ref="E28:E29"/>
    <mergeCell ref="I28:I29"/>
    <mergeCell ref="K28:K29"/>
    <mergeCell ref="O28:O29"/>
    <mergeCell ref="Q28:Q29"/>
    <mergeCell ref="S28:S29"/>
    <mergeCell ref="U28:U29"/>
  </mergeCells>
  <pageMargins left="0.39370078740157483" right="0.23622047244094491" top="0.55118110236220474" bottom="0.39370078740157483" header="0.19685039370078741" footer="0.15748031496062992"/>
  <pageSetup paperSize="9" scale="75" orientation="landscape" r:id="rId1"/>
  <rowBreaks count="3" manualBreakCount="3">
    <brk id="24" max="16383" man="1"/>
    <brk id="47" max="16383" man="1"/>
    <brk id="6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2"/>
  <sheetViews>
    <sheetView zoomScale="80" zoomScaleNormal="80" zoomScaleSheetLayoutView="75" workbookViewId="0">
      <selection sqref="A1:L1"/>
    </sheetView>
  </sheetViews>
  <sheetFormatPr defaultColWidth="9.140625" defaultRowHeight="27" customHeight="1" x14ac:dyDescent="0.45"/>
  <cols>
    <col min="1" max="3" width="9.140625" style="21" customWidth="1"/>
    <col min="4" max="4" width="6.7109375" style="21" customWidth="1"/>
    <col min="5" max="5" width="7.140625" style="21" customWidth="1"/>
    <col min="6" max="6" width="16.7109375" style="21" customWidth="1"/>
    <col min="7" max="7" width="0.85546875" style="21" customWidth="1"/>
    <col min="8" max="8" width="16.7109375" style="21" customWidth="1"/>
    <col min="9" max="9" width="0.85546875" style="21" customWidth="1"/>
    <col min="10" max="10" width="16.7109375" style="21" customWidth="1"/>
    <col min="11" max="11" width="0.85546875" style="21" customWidth="1"/>
    <col min="12" max="12" width="16.7109375" style="21" customWidth="1"/>
    <col min="13" max="13" width="3" style="21" customWidth="1"/>
    <col min="14" max="14" width="9.140625" style="21"/>
    <col min="15" max="15" width="9.140625" style="71"/>
    <col min="16" max="16384" width="9.140625" style="21"/>
  </cols>
  <sheetData>
    <row r="1" spans="1:12" ht="23.1" customHeight="1" x14ac:dyDescent="0.45">
      <c r="A1" s="546" t="s">
        <v>536</v>
      </c>
      <c r="B1" s="546"/>
      <c r="C1" s="546"/>
      <c r="D1" s="546"/>
      <c r="E1" s="546"/>
      <c r="F1" s="546"/>
      <c r="G1" s="546"/>
      <c r="H1" s="546"/>
      <c r="I1" s="546"/>
      <c r="J1" s="546"/>
      <c r="K1" s="546"/>
      <c r="L1" s="546"/>
    </row>
    <row r="2" spans="1:12" ht="23.1" customHeight="1" x14ac:dyDescent="0.45">
      <c r="A2" s="413"/>
      <c r="B2" s="413"/>
      <c r="C2" s="413"/>
      <c r="D2" s="413"/>
      <c r="E2" s="413"/>
      <c r="F2" s="413"/>
      <c r="G2" s="413"/>
      <c r="H2" s="413"/>
      <c r="I2" s="413"/>
      <c r="J2" s="413"/>
      <c r="K2" s="413"/>
      <c r="L2" s="22" t="s">
        <v>160</v>
      </c>
    </row>
    <row r="3" spans="1:12" ht="23.1" customHeight="1" x14ac:dyDescent="0.45">
      <c r="A3" s="112" t="s">
        <v>1003</v>
      </c>
      <c r="B3" s="66"/>
      <c r="F3" s="68"/>
      <c r="G3" s="68"/>
      <c r="H3" s="66"/>
      <c r="I3" s="66"/>
      <c r="J3" s="66"/>
      <c r="K3" s="66"/>
      <c r="L3" s="106"/>
    </row>
    <row r="4" spans="1:12" ht="23.1" customHeight="1" x14ac:dyDescent="0.45">
      <c r="A4" s="66"/>
      <c r="B4" s="66"/>
      <c r="F4" s="68"/>
      <c r="H4" s="415"/>
      <c r="I4" s="415"/>
      <c r="J4" s="415" t="s">
        <v>192</v>
      </c>
      <c r="K4" s="415"/>
      <c r="L4" s="415"/>
    </row>
    <row r="5" spans="1:12" ht="23.1" customHeight="1" x14ac:dyDescent="0.45">
      <c r="A5" s="66"/>
      <c r="B5" s="66"/>
      <c r="F5" s="68"/>
      <c r="H5" s="113" t="s">
        <v>30</v>
      </c>
      <c r="I5" s="102"/>
      <c r="J5" s="102" t="s">
        <v>20</v>
      </c>
      <c r="K5" s="102"/>
      <c r="L5" s="102" t="s">
        <v>26</v>
      </c>
    </row>
    <row r="6" spans="1:12" ht="23.1" customHeight="1" x14ac:dyDescent="0.45">
      <c r="B6" s="66" t="s">
        <v>263</v>
      </c>
      <c r="F6" s="68"/>
      <c r="H6" s="114"/>
      <c r="I6" s="66"/>
      <c r="J6" s="66"/>
      <c r="K6" s="66"/>
      <c r="L6" s="66"/>
    </row>
    <row r="7" spans="1:12" ht="23.1" customHeight="1" x14ac:dyDescent="0.45">
      <c r="B7" s="66" t="s">
        <v>644</v>
      </c>
      <c r="F7" s="68"/>
      <c r="H7" s="353">
        <v>4929070.25</v>
      </c>
      <c r="I7" s="124"/>
      <c r="J7" s="354">
        <v>10975755.449999999</v>
      </c>
      <c r="K7" s="115"/>
      <c r="L7" s="114">
        <f>SUM(H7:J7)</f>
        <v>15904825.699999999</v>
      </c>
    </row>
    <row r="8" spans="1:12" ht="23.1" customHeight="1" x14ac:dyDescent="0.45">
      <c r="B8" s="66" t="s">
        <v>197</v>
      </c>
      <c r="F8" s="68"/>
      <c r="H8" s="355">
        <v>0</v>
      </c>
      <c r="I8" s="124"/>
      <c r="J8" s="51">
        <v>122759</v>
      </c>
      <c r="K8" s="115"/>
      <c r="L8" s="117">
        <f>SUM(H8:J8)</f>
        <v>122759</v>
      </c>
    </row>
    <row r="9" spans="1:12" ht="23.1" customHeight="1" x14ac:dyDescent="0.45">
      <c r="B9" s="66" t="s">
        <v>645</v>
      </c>
      <c r="F9" s="68"/>
      <c r="H9" s="118">
        <f>SUM(H7:H8)</f>
        <v>4929070.25</v>
      </c>
      <c r="I9" s="66"/>
      <c r="J9" s="118">
        <f>SUM(J7:J8)</f>
        <v>11098514.449999999</v>
      </c>
      <c r="K9" s="115"/>
      <c r="L9" s="118">
        <f>SUM(L7:L8)</f>
        <v>16027584.699999999</v>
      </c>
    </row>
    <row r="10" spans="1:12" ht="23.1" customHeight="1" x14ac:dyDescent="0.45">
      <c r="B10" s="66" t="s">
        <v>197</v>
      </c>
      <c r="F10" s="68"/>
      <c r="H10" s="355">
        <v>0</v>
      </c>
      <c r="I10" s="124"/>
      <c r="J10" s="119">
        <v>68640.5</v>
      </c>
      <c r="K10" s="115"/>
      <c r="L10" s="115">
        <f>SUM(H10:K10)</f>
        <v>68640.5</v>
      </c>
    </row>
    <row r="11" spans="1:12" ht="23.1" customHeight="1" thickBot="1" x14ac:dyDescent="0.5">
      <c r="B11" s="66" t="s">
        <v>646</v>
      </c>
      <c r="F11" s="68"/>
      <c r="H11" s="120">
        <f>SUM(H9:H10)</f>
        <v>4929070.25</v>
      </c>
      <c r="I11" s="66"/>
      <c r="J11" s="120">
        <f>SUM(J9:J10)</f>
        <v>11167154.949999999</v>
      </c>
      <c r="K11" s="115"/>
      <c r="L11" s="120">
        <f>SUM(L9:L10)</f>
        <v>16096225.199999999</v>
      </c>
    </row>
    <row r="12" spans="1:12" ht="23.1" customHeight="1" thickTop="1" x14ac:dyDescent="0.45">
      <c r="B12" s="66" t="s">
        <v>264</v>
      </c>
      <c r="F12" s="68"/>
      <c r="H12" s="121"/>
      <c r="I12" s="66"/>
      <c r="J12" s="119"/>
      <c r="K12" s="115"/>
      <c r="L12" s="115"/>
    </row>
    <row r="13" spans="1:12" ht="23.1" customHeight="1" x14ac:dyDescent="0.45">
      <c r="B13" s="66" t="s">
        <v>644</v>
      </c>
      <c r="F13" s="68"/>
      <c r="H13" s="53">
        <v>0</v>
      </c>
      <c r="I13" s="33"/>
      <c r="J13" s="39">
        <v>3932793.19</v>
      </c>
      <c r="L13" s="114">
        <f>SUM(H13:J13)</f>
        <v>3932793.19</v>
      </c>
    </row>
    <row r="14" spans="1:12" ht="23.1" customHeight="1" x14ac:dyDescent="0.45">
      <c r="B14" s="66" t="s">
        <v>198</v>
      </c>
      <c r="F14" s="68"/>
      <c r="H14" s="355">
        <v>0</v>
      </c>
      <c r="I14" s="124"/>
      <c r="J14" s="117">
        <v>1097947.6299999999</v>
      </c>
      <c r="K14" s="115"/>
      <c r="L14" s="117">
        <f>SUM(H14:J14)</f>
        <v>1097947.6299999999</v>
      </c>
    </row>
    <row r="15" spans="1:12" ht="23.1" customHeight="1" x14ac:dyDescent="0.45">
      <c r="B15" s="66" t="s">
        <v>645</v>
      </c>
      <c r="F15" s="68"/>
      <c r="H15" s="118">
        <f>SUM(H13:H14)</f>
        <v>0</v>
      </c>
      <c r="I15" s="66"/>
      <c r="J15" s="41">
        <f>SUM(J13:J14)</f>
        <v>5030740.82</v>
      </c>
      <c r="K15" s="115"/>
      <c r="L15" s="115">
        <f>SUM(L13:L14)</f>
        <v>5030740.82</v>
      </c>
    </row>
    <row r="16" spans="1:12" ht="23.1" customHeight="1" x14ac:dyDescent="0.45">
      <c r="B16" s="66" t="s">
        <v>198</v>
      </c>
      <c r="F16" s="68"/>
      <c r="H16" s="50">
        <v>0</v>
      </c>
      <c r="I16" s="124"/>
      <c r="J16" s="119">
        <v>1076979.05</v>
      </c>
      <c r="K16" s="115"/>
      <c r="L16" s="115">
        <f>SUM(H16:K16)</f>
        <v>1076979.05</v>
      </c>
    </row>
    <row r="17" spans="1:12" ht="23.1" customHeight="1" thickBot="1" x14ac:dyDescent="0.5">
      <c r="B17" s="66" t="s">
        <v>646</v>
      </c>
      <c r="F17" s="68"/>
      <c r="H17" s="122">
        <f>SUM(H15:H16)</f>
        <v>0</v>
      </c>
      <c r="I17" s="66"/>
      <c r="J17" s="123">
        <f>SUM(J15:J16)</f>
        <v>6107719.8700000001</v>
      </c>
      <c r="K17" s="115"/>
      <c r="L17" s="123">
        <f>SUM(L15:L16)</f>
        <v>6107719.8700000001</v>
      </c>
    </row>
    <row r="18" spans="1:12" ht="23.1" customHeight="1" thickTop="1" x14ac:dyDescent="0.45">
      <c r="B18" s="66" t="s">
        <v>265</v>
      </c>
      <c r="F18" s="68"/>
      <c r="H18" s="121"/>
      <c r="I18" s="66"/>
      <c r="J18" s="119"/>
      <c r="K18" s="115"/>
      <c r="L18" s="115"/>
    </row>
    <row r="19" spans="1:12" ht="23.1" customHeight="1" x14ac:dyDescent="0.45">
      <c r="B19" s="66" t="s">
        <v>488</v>
      </c>
      <c r="F19" s="68"/>
      <c r="H19" s="114">
        <f>H9-H15</f>
        <v>4929070.25</v>
      </c>
      <c r="I19" s="66"/>
      <c r="J19" s="114">
        <f>J9-J15</f>
        <v>6067773.629999999</v>
      </c>
      <c r="K19" s="115"/>
      <c r="L19" s="114">
        <f>L9-L15</f>
        <v>10996843.879999999</v>
      </c>
    </row>
    <row r="20" spans="1:12" ht="23.1" customHeight="1" x14ac:dyDescent="0.45">
      <c r="B20" s="66" t="s">
        <v>647</v>
      </c>
      <c r="F20" s="68"/>
      <c r="H20" s="114">
        <f>H11-H17</f>
        <v>4929070.25</v>
      </c>
      <c r="I20" s="66"/>
      <c r="J20" s="114">
        <f>J11-J17</f>
        <v>5059435.0799999991</v>
      </c>
      <c r="K20" s="115"/>
      <c r="L20" s="114">
        <f>L11-L17</f>
        <v>9988505.3299999982</v>
      </c>
    </row>
    <row r="21" spans="1:12" ht="23.1" customHeight="1" x14ac:dyDescent="0.45">
      <c r="A21" s="124"/>
      <c r="B21" s="124"/>
      <c r="F21" s="68"/>
      <c r="G21" s="68"/>
      <c r="H21" s="106"/>
      <c r="I21" s="66"/>
      <c r="J21" s="106"/>
      <c r="K21" s="66"/>
      <c r="L21" s="106"/>
    </row>
    <row r="22" spans="1:12" ht="23.1" customHeight="1" x14ac:dyDescent="0.45">
      <c r="A22" s="66"/>
      <c r="B22" s="66"/>
      <c r="F22" s="68"/>
      <c r="H22" s="415"/>
      <c r="I22" s="415"/>
      <c r="J22" s="415" t="s">
        <v>191</v>
      </c>
      <c r="K22" s="415"/>
      <c r="L22" s="415"/>
    </row>
    <row r="23" spans="1:12" ht="23.1" customHeight="1" x14ac:dyDescent="0.45">
      <c r="A23" s="66"/>
      <c r="B23" s="66"/>
      <c r="F23" s="68"/>
      <c r="H23" s="113" t="s">
        <v>30</v>
      </c>
      <c r="I23" s="102"/>
      <c r="J23" s="102" t="s">
        <v>20</v>
      </c>
      <c r="K23" s="102"/>
      <c r="L23" s="102" t="s">
        <v>26</v>
      </c>
    </row>
    <row r="24" spans="1:12" ht="23.1" customHeight="1" x14ac:dyDescent="0.45">
      <c r="B24" s="66" t="s">
        <v>263</v>
      </c>
      <c r="F24" s="68"/>
      <c r="H24" s="114"/>
      <c r="I24" s="66"/>
      <c r="J24" s="66"/>
      <c r="K24" s="66"/>
      <c r="L24" s="66"/>
    </row>
    <row r="25" spans="1:12" ht="23.1" customHeight="1" x14ac:dyDescent="0.45">
      <c r="B25" s="66" t="s">
        <v>644</v>
      </c>
      <c r="F25" s="68"/>
      <c r="H25" s="353">
        <v>4929070.25</v>
      </c>
      <c r="I25" s="124"/>
      <c r="J25" s="354">
        <v>10975755.449999999</v>
      </c>
      <c r="K25" s="115"/>
      <c r="L25" s="114">
        <f>SUM(H25:J25)</f>
        <v>15904825.699999999</v>
      </c>
    </row>
    <row r="26" spans="1:12" ht="23.1" customHeight="1" x14ac:dyDescent="0.45">
      <c r="B26" s="66" t="s">
        <v>197</v>
      </c>
      <c r="F26" s="68"/>
      <c r="H26" s="355">
        <v>0</v>
      </c>
      <c r="I26" s="124"/>
      <c r="J26" s="51">
        <v>122759</v>
      </c>
      <c r="K26" s="115"/>
      <c r="L26" s="117">
        <f>SUM(H26:J26)</f>
        <v>122759</v>
      </c>
    </row>
    <row r="27" spans="1:12" ht="23.1" customHeight="1" x14ac:dyDescent="0.45">
      <c r="B27" s="66" t="s">
        <v>645</v>
      </c>
      <c r="F27" s="68"/>
      <c r="H27" s="118">
        <f>SUM(H25:H26)</f>
        <v>4929070.25</v>
      </c>
      <c r="I27" s="66"/>
      <c r="J27" s="118">
        <f>SUM(J25:J26)</f>
        <v>11098514.449999999</v>
      </c>
      <c r="K27" s="115"/>
      <c r="L27" s="118">
        <f>SUM(L25:L26)</f>
        <v>16027584.699999999</v>
      </c>
    </row>
    <row r="28" spans="1:12" ht="23.1" customHeight="1" x14ac:dyDescent="0.45">
      <c r="B28" s="66" t="s">
        <v>197</v>
      </c>
      <c r="F28" s="68"/>
      <c r="H28" s="355">
        <v>0</v>
      </c>
      <c r="I28" s="124"/>
      <c r="J28" s="119">
        <v>68640.5</v>
      </c>
      <c r="K28" s="115"/>
      <c r="L28" s="115">
        <f>SUM(H28:K28)</f>
        <v>68640.5</v>
      </c>
    </row>
    <row r="29" spans="1:12" ht="23.1" customHeight="1" thickBot="1" x14ac:dyDescent="0.5">
      <c r="B29" s="66" t="s">
        <v>646</v>
      </c>
      <c r="F29" s="68"/>
      <c r="H29" s="120">
        <f>SUM(H27:H28)</f>
        <v>4929070.25</v>
      </c>
      <c r="I29" s="66"/>
      <c r="J29" s="120">
        <f>SUM(J27:J28)</f>
        <v>11167154.949999999</v>
      </c>
      <c r="K29" s="115"/>
      <c r="L29" s="120">
        <f>SUM(L27:L28)</f>
        <v>16096225.199999999</v>
      </c>
    </row>
    <row r="30" spans="1:12" ht="23.1" customHeight="1" thickTop="1" x14ac:dyDescent="0.45">
      <c r="B30" s="66" t="s">
        <v>264</v>
      </c>
      <c r="F30" s="68"/>
      <c r="H30" s="121"/>
      <c r="I30" s="66"/>
      <c r="J30" s="119"/>
      <c r="K30" s="115"/>
      <c r="L30" s="115"/>
    </row>
    <row r="31" spans="1:12" ht="23.1" customHeight="1" x14ac:dyDescent="0.45">
      <c r="B31" s="66" t="s">
        <v>644</v>
      </c>
      <c r="F31" s="68"/>
      <c r="H31" s="21">
        <v>0</v>
      </c>
      <c r="J31" s="39">
        <v>3932793.19</v>
      </c>
      <c r="L31" s="114">
        <f>SUM(H31:J31)</f>
        <v>3932793.19</v>
      </c>
    </row>
    <row r="32" spans="1:12" ht="23.1" customHeight="1" x14ac:dyDescent="0.45">
      <c r="B32" s="66" t="s">
        <v>198</v>
      </c>
      <c r="F32" s="68"/>
      <c r="H32" s="116">
        <v>0</v>
      </c>
      <c r="I32" s="66"/>
      <c r="J32" s="117">
        <v>1097947.6299999999</v>
      </c>
      <c r="K32" s="115"/>
      <c r="L32" s="117">
        <f>SUM(H32:J32)</f>
        <v>1097947.6299999999</v>
      </c>
    </row>
    <row r="33" spans="1:17" ht="23.1" customHeight="1" x14ac:dyDescent="0.45">
      <c r="B33" s="66" t="s">
        <v>645</v>
      </c>
      <c r="F33" s="68"/>
      <c r="H33" s="118">
        <f>SUM(H31:H32)</f>
        <v>0</v>
      </c>
      <c r="I33" s="66"/>
      <c r="J33" s="41">
        <f>SUM(J31:J32)</f>
        <v>5030740.82</v>
      </c>
      <c r="K33" s="115"/>
      <c r="L33" s="115">
        <f>SUM(L31:L32)</f>
        <v>5030740.82</v>
      </c>
    </row>
    <row r="34" spans="1:17" ht="23.1" customHeight="1" x14ac:dyDescent="0.45">
      <c r="B34" s="66" t="s">
        <v>198</v>
      </c>
      <c r="F34" s="68"/>
      <c r="H34" s="116">
        <v>0</v>
      </c>
      <c r="I34" s="66"/>
      <c r="J34" s="119">
        <v>1076979.05</v>
      </c>
      <c r="K34" s="115"/>
      <c r="L34" s="115">
        <f>SUM(H34:K34)</f>
        <v>1076979.05</v>
      </c>
    </row>
    <row r="35" spans="1:17" ht="23.1" customHeight="1" thickBot="1" x14ac:dyDescent="0.5">
      <c r="B35" s="66" t="s">
        <v>646</v>
      </c>
      <c r="F35" s="68"/>
      <c r="H35" s="122">
        <f>SUM(H33:H34)</f>
        <v>0</v>
      </c>
      <c r="I35" s="66"/>
      <c r="J35" s="123">
        <f>SUM(J33:J34)</f>
        <v>6107719.8700000001</v>
      </c>
      <c r="K35" s="115"/>
      <c r="L35" s="123">
        <f>SUM(L33:L34)</f>
        <v>6107719.8700000001</v>
      </c>
    </row>
    <row r="36" spans="1:17" ht="23.1" customHeight="1" thickTop="1" x14ac:dyDescent="0.45">
      <c r="B36" s="66" t="s">
        <v>265</v>
      </c>
      <c r="F36" s="68"/>
      <c r="H36" s="121"/>
      <c r="I36" s="66"/>
      <c r="J36" s="119"/>
      <c r="K36" s="115"/>
      <c r="L36" s="115"/>
    </row>
    <row r="37" spans="1:17" ht="23.1" customHeight="1" x14ac:dyDescent="0.45">
      <c r="B37" s="66" t="s">
        <v>488</v>
      </c>
      <c r="F37" s="68"/>
      <c r="H37" s="114">
        <f>H27-H33</f>
        <v>4929070.25</v>
      </c>
      <c r="I37" s="66"/>
      <c r="J37" s="114">
        <f>J27-J33</f>
        <v>6067773.629999999</v>
      </c>
      <c r="K37" s="115"/>
      <c r="L37" s="114">
        <f>L27-L33</f>
        <v>10996843.879999999</v>
      </c>
    </row>
    <row r="38" spans="1:17" ht="23.1" customHeight="1" x14ac:dyDescent="0.45">
      <c r="B38" s="66" t="s">
        <v>647</v>
      </c>
      <c r="F38" s="68"/>
      <c r="H38" s="114">
        <f>H29-H35</f>
        <v>4929070.25</v>
      </c>
      <c r="I38" s="66"/>
      <c r="J38" s="114">
        <f>J29-J35</f>
        <v>5059435.0799999991</v>
      </c>
      <c r="K38" s="115"/>
      <c r="L38" s="114">
        <f>L29-L35</f>
        <v>9988505.3299999982</v>
      </c>
    </row>
    <row r="39" spans="1:17" ht="30.75" customHeight="1" x14ac:dyDescent="0.45">
      <c r="A39" s="546" t="s">
        <v>928</v>
      </c>
      <c r="B39" s="546"/>
      <c r="C39" s="546"/>
      <c r="D39" s="546"/>
      <c r="E39" s="546"/>
      <c r="F39" s="546"/>
      <c r="G39" s="546"/>
      <c r="H39" s="546"/>
      <c r="I39" s="546"/>
      <c r="J39" s="546"/>
      <c r="K39" s="546"/>
      <c r="L39" s="546"/>
      <c r="M39" s="66"/>
      <c r="N39" s="68"/>
      <c r="P39" s="106"/>
      <c r="Q39" s="106"/>
    </row>
    <row r="40" spans="1:17" ht="30.75" customHeight="1" x14ac:dyDescent="0.45">
      <c r="A40" s="90"/>
      <c r="B40" s="68"/>
      <c r="C40" s="68"/>
      <c r="D40" s="68"/>
      <c r="E40" s="68"/>
      <c r="F40" s="66"/>
      <c r="G40" s="66"/>
      <c r="H40" s="66"/>
      <c r="I40" s="106"/>
      <c r="J40" s="413"/>
      <c r="K40" s="413"/>
      <c r="L40" s="22" t="s">
        <v>160</v>
      </c>
      <c r="M40" s="66"/>
      <c r="N40" s="68"/>
      <c r="P40" s="106"/>
      <c r="Q40" s="106"/>
    </row>
    <row r="41" spans="1:17" ht="30.75" customHeight="1" x14ac:dyDescent="0.45">
      <c r="A41" s="124"/>
      <c r="B41" s="124" t="s">
        <v>648</v>
      </c>
      <c r="F41" s="68"/>
      <c r="G41" s="68"/>
      <c r="H41" s="106"/>
      <c r="I41" s="66"/>
      <c r="J41" s="106"/>
      <c r="K41" s="66"/>
      <c r="L41" s="106"/>
    </row>
    <row r="42" spans="1:17" ht="30.75" customHeight="1" x14ac:dyDescent="0.45">
      <c r="A42" s="124" t="s">
        <v>615</v>
      </c>
      <c r="B42" s="124"/>
      <c r="F42" s="68"/>
      <c r="G42" s="68"/>
      <c r="H42" s="106"/>
      <c r="I42" s="66"/>
      <c r="J42" s="106"/>
      <c r="K42" s="66"/>
      <c r="L42" s="106"/>
    </row>
    <row r="43" spans="1:17" ht="30.75" customHeight="1" x14ac:dyDescent="0.45">
      <c r="A43" s="66"/>
      <c r="B43" s="66" t="s">
        <v>616</v>
      </c>
      <c r="F43" s="68"/>
      <c r="G43" s="68"/>
      <c r="H43" s="106"/>
      <c r="I43" s="66"/>
      <c r="J43" s="106"/>
      <c r="K43" s="66"/>
      <c r="L43" s="106"/>
    </row>
    <row r="44" spans="1:17" ht="30.75" customHeight="1" x14ac:dyDescent="0.45">
      <c r="A44" s="66" t="s">
        <v>234</v>
      </c>
      <c r="B44" s="66"/>
      <c r="F44" s="68"/>
      <c r="G44" s="68"/>
      <c r="H44" s="106"/>
      <c r="I44" s="66"/>
      <c r="J44" s="106"/>
      <c r="K44" s="66"/>
      <c r="L44" s="106"/>
    </row>
    <row r="45" spans="1:17" ht="30.75" customHeight="1" x14ac:dyDescent="0.45">
      <c r="A45" s="298" t="s">
        <v>649</v>
      </c>
      <c r="B45" s="125"/>
    </row>
    <row r="46" spans="1:17" ht="30.75" customHeight="1" x14ac:dyDescent="0.45">
      <c r="A46" s="125"/>
      <c r="B46" s="94" t="s">
        <v>650</v>
      </c>
    </row>
    <row r="47" spans="1:17" ht="30.75" customHeight="1" x14ac:dyDescent="0.45">
      <c r="A47" s="94" t="s">
        <v>651</v>
      </c>
      <c r="B47" s="125"/>
    </row>
    <row r="48" spans="1:17" ht="30.75" customHeight="1" x14ac:dyDescent="0.45">
      <c r="A48" s="126" t="s">
        <v>652</v>
      </c>
      <c r="B48" s="77"/>
      <c r="F48" s="68"/>
      <c r="G48" s="68"/>
      <c r="H48" s="66"/>
      <c r="I48" s="66"/>
      <c r="J48" s="114"/>
      <c r="K48" s="66"/>
      <c r="L48" s="127"/>
    </row>
    <row r="49" spans="1:17" ht="30.75" customHeight="1" x14ac:dyDescent="0.45">
      <c r="A49" s="126"/>
      <c r="B49" s="77"/>
      <c r="F49" s="550" t="s">
        <v>192</v>
      </c>
      <c r="G49" s="551"/>
      <c r="H49" s="551"/>
      <c r="I49" s="100"/>
      <c r="J49" s="415"/>
      <c r="K49" s="415" t="s">
        <v>191</v>
      </c>
      <c r="L49" s="199"/>
    </row>
    <row r="50" spans="1:17" ht="30.75" customHeight="1" x14ac:dyDescent="0.45">
      <c r="A50" s="126"/>
      <c r="B50" s="77"/>
      <c r="F50" s="101" t="s">
        <v>620</v>
      </c>
      <c r="G50" s="100"/>
      <c r="H50" s="101" t="s">
        <v>273</v>
      </c>
      <c r="I50" s="100"/>
      <c r="J50" s="101" t="s">
        <v>620</v>
      </c>
      <c r="K50" s="100"/>
      <c r="L50" s="101" t="s">
        <v>273</v>
      </c>
    </row>
    <row r="51" spans="1:17" ht="30.75" customHeight="1" x14ac:dyDescent="0.45">
      <c r="A51" s="126"/>
      <c r="B51" s="68" t="s">
        <v>78</v>
      </c>
      <c r="F51" s="44">
        <v>297583.87</v>
      </c>
      <c r="G51" s="182"/>
      <c r="H51" s="44">
        <v>1091830.19</v>
      </c>
      <c r="I51" s="182"/>
      <c r="J51" s="44">
        <v>297583.87</v>
      </c>
      <c r="K51" s="44"/>
      <c r="L51" s="44">
        <v>1091830.19</v>
      </c>
    </row>
    <row r="52" spans="1:17" ht="30.75" customHeight="1" thickBot="1" x14ac:dyDescent="0.5">
      <c r="A52" s="126"/>
      <c r="B52" s="77"/>
      <c r="C52" s="129" t="s">
        <v>26</v>
      </c>
      <c r="D52" s="129"/>
      <c r="E52" s="129"/>
      <c r="F52" s="103">
        <f>SUM(F51:F51)</f>
        <v>297583.87</v>
      </c>
      <c r="H52" s="103">
        <f>SUM(H51:H51)</f>
        <v>1091830.19</v>
      </c>
      <c r="I52" s="66"/>
      <c r="J52" s="103">
        <f>SUM(J51:J51)</f>
        <v>297583.87</v>
      </c>
      <c r="K52" s="66"/>
      <c r="L52" s="103">
        <f>SUM(L51:L51)</f>
        <v>1091830.19</v>
      </c>
    </row>
    <row r="53" spans="1:17" ht="30.75" customHeight="1" thickTop="1" x14ac:dyDescent="0.45">
      <c r="B53" s="90" t="s">
        <v>1005</v>
      </c>
      <c r="C53" s="68"/>
      <c r="D53" s="68"/>
      <c r="E53" s="68"/>
      <c r="F53" s="66"/>
      <c r="G53" s="66"/>
      <c r="H53" s="66"/>
      <c r="I53" s="106"/>
      <c r="J53" s="66"/>
      <c r="K53" s="106"/>
      <c r="L53" s="66"/>
      <c r="M53" s="66"/>
      <c r="N53" s="68"/>
      <c r="P53" s="106"/>
      <c r="Q53" s="106"/>
    </row>
    <row r="54" spans="1:17" ht="30.75" customHeight="1" x14ac:dyDescent="0.45">
      <c r="A54" s="90" t="s">
        <v>1004</v>
      </c>
      <c r="B54" s="68"/>
      <c r="C54" s="68"/>
      <c r="D54" s="68"/>
      <c r="E54" s="68"/>
      <c r="F54" s="66"/>
      <c r="G54" s="66"/>
      <c r="H54" s="66"/>
      <c r="I54" s="106"/>
      <c r="J54" s="66"/>
      <c r="K54" s="106"/>
      <c r="L54" s="66"/>
      <c r="M54" s="66"/>
      <c r="N54" s="68"/>
      <c r="P54" s="106"/>
      <c r="Q54" s="106"/>
    </row>
    <row r="55" spans="1:17" s="60" customFormat="1" ht="30.75" customHeight="1" x14ac:dyDescent="0.45">
      <c r="A55" s="130" t="s">
        <v>653</v>
      </c>
      <c r="I55" s="66"/>
      <c r="J55" s="114"/>
      <c r="K55" s="66"/>
      <c r="L55" s="127"/>
    </row>
    <row r="56" spans="1:17" s="60" customFormat="1" ht="30.75" customHeight="1" x14ac:dyDescent="0.45">
      <c r="A56" s="130"/>
      <c r="F56" s="550" t="s">
        <v>192</v>
      </c>
      <c r="G56" s="551"/>
      <c r="H56" s="551"/>
      <c r="I56" s="100"/>
      <c r="J56" s="415"/>
      <c r="K56" s="415" t="s">
        <v>191</v>
      </c>
      <c r="L56" s="199"/>
    </row>
    <row r="57" spans="1:17" ht="30.75" customHeight="1" x14ac:dyDescent="0.45">
      <c r="A57" s="66"/>
      <c r="B57" s="68"/>
      <c r="C57" s="66"/>
      <c r="D57" s="66"/>
      <c r="E57" s="66"/>
      <c r="F57" s="101" t="s">
        <v>620</v>
      </c>
      <c r="G57" s="100"/>
      <c r="H57" s="101" t="s">
        <v>273</v>
      </c>
      <c r="I57" s="100"/>
      <c r="J57" s="101" t="s">
        <v>620</v>
      </c>
      <c r="K57" s="100"/>
      <c r="L57" s="101" t="s">
        <v>273</v>
      </c>
    </row>
    <row r="58" spans="1:17" s="60" customFormat="1" ht="30.75" customHeight="1" x14ac:dyDescent="0.45">
      <c r="A58" s="131" t="s">
        <v>654</v>
      </c>
      <c r="B58" s="73" t="s">
        <v>31</v>
      </c>
      <c r="C58" s="73"/>
      <c r="D58" s="73"/>
      <c r="E58" s="73"/>
      <c r="F58" s="115">
        <v>31809229.659999996</v>
      </c>
      <c r="H58" s="357">
        <v>36403496.689999998</v>
      </c>
      <c r="J58" s="115">
        <v>31809229.659999996</v>
      </c>
      <c r="K58" s="132"/>
      <c r="L58" s="115">
        <v>36403496.689999998</v>
      </c>
    </row>
    <row r="59" spans="1:17" s="60" customFormat="1" ht="30.75" customHeight="1" x14ac:dyDescent="0.45">
      <c r="B59" s="73" t="s">
        <v>359</v>
      </c>
      <c r="D59" s="73"/>
      <c r="E59" s="73"/>
      <c r="F59" s="109">
        <f>SUM(F58:F58)</f>
        <v>31809229.659999996</v>
      </c>
      <c r="H59" s="109">
        <f>SUM(H58)</f>
        <v>36403496.689999998</v>
      </c>
      <c r="J59" s="109">
        <f>SUM(J58:J58)</f>
        <v>31809229.659999996</v>
      </c>
      <c r="K59" s="21"/>
      <c r="L59" s="109">
        <f>SUM(L58:L58)</f>
        <v>36403496.689999998</v>
      </c>
    </row>
    <row r="60" spans="1:17" s="60" customFormat="1" ht="30.75" customHeight="1" x14ac:dyDescent="0.45">
      <c r="A60" s="131" t="s">
        <v>655</v>
      </c>
      <c r="B60" s="60" t="s">
        <v>93</v>
      </c>
      <c r="H60" s="4"/>
      <c r="I60" s="45"/>
      <c r="J60" s="45"/>
      <c r="L60" s="45"/>
      <c r="M60" s="45"/>
    </row>
    <row r="61" spans="1:17" s="60" customFormat="1" ht="30.75" customHeight="1" x14ac:dyDescent="0.45">
      <c r="A61" s="131"/>
      <c r="B61" s="68" t="s">
        <v>98</v>
      </c>
      <c r="F61" s="44">
        <v>113000</v>
      </c>
      <c r="H61" s="21">
        <v>200430.69</v>
      </c>
      <c r="I61" s="45"/>
      <c r="J61" s="44">
        <v>113000</v>
      </c>
      <c r="K61" s="21"/>
      <c r="L61" s="45">
        <v>200430.69</v>
      </c>
    </row>
    <row r="62" spans="1:17" s="60" customFormat="1" ht="30.75" customHeight="1" x14ac:dyDescent="0.45">
      <c r="B62" s="133" t="s">
        <v>99</v>
      </c>
      <c r="F62" s="44">
        <v>7574666.3199999994</v>
      </c>
      <c r="H62" s="21">
        <v>6861956.4800000004</v>
      </c>
      <c r="I62" s="45"/>
      <c r="J62" s="44">
        <v>7532788.7299999995</v>
      </c>
      <c r="K62" s="21"/>
      <c r="L62" s="45">
        <v>6787146.4799999995</v>
      </c>
    </row>
    <row r="63" spans="1:17" s="60" customFormat="1" ht="30.75" customHeight="1" x14ac:dyDescent="0.45">
      <c r="B63" s="133" t="s">
        <v>100</v>
      </c>
      <c r="F63" s="44">
        <v>127466.7</v>
      </c>
      <c r="H63" s="3">
        <v>127466.7</v>
      </c>
      <c r="I63" s="45"/>
      <c r="J63" s="44">
        <v>127466.7</v>
      </c>
      <c r="K63" s="21"/>
      <c r="L63" s="45">
        <v>127466.7</v>
      </c>
    </row>
    <row r="64" spans="1:17" s="60" customFormat="1" ht="30.75" customHeight="1" x14ac:dyDescent="0.45">
      <c r="B64" s="60" t="s">
        <v>345</v>
      </c>
      <c r="F64" s="109">
        <f>SUM(F61:F63)</f>
        <v>7815133.0199999996</v>
      </c>
      <c r="H64" s="109">
        <f>SUM(H61:H63)</f>
        <v>7189853.870000001</v>
      </c>
      <c r="I64" s="45"/>
      <c r="J64" s="109">
        <f>SUM(J61:J63)</f>
        <v>7773255.4299999997</v>
      </c>
      <c r="K64" s="21"/>
      <c r="L64" s="109">
        <f>SUM(L61:L63)</f>
        <v>7115043.8700000001</v>
      </c>
    </row>
    <row r="65" spans="1:12" s="60" customFormat="1" ht="30.75" customHeight="1" thickBot="1" x14ac:dyDescent="0.5">
      <c r="B65" s="133" t="s">
        <v>85</v>
      </c>
      <c r="F65" s="111">
        <f>+F64+F59</f>
        <v>39624362.679999992</v>
      </c>
      <c r="H65" s="111">
        <f>H59+H64</f>
        <v>43593350.560000002</v>
      </c>
      <c r="I65" s="45"/>
      <c r="J65" s="111">
        <f>+J64+J59</f>
        <v>39582485.089999996</v>
      </c>
      <c r="K65" s="21"/>
      <c r="L65" s="111">
        <f>+L64+L59</f>
        <v>43518540.559999995</v>
      </c>
    </row>
    <row r="66" spans="1:12" s="60" customFormat="1" ht="30.75" customHeight="1" thickTop="1" x14ac:dyDescent="0.45">
      <c r="B66" s="133"/>
      <c r="F66" s="45"/>
      <c r="H66" s="45"/>
      <c r="I66" s="45"/>
      <c r="J66" s="45"/>
      <c r="K66" s="21"/>
      <c r="L66" s="45"/>
    </row>
    <row r="67" spans="1:12" s="60" customFormat="1" ht="28.5" customHeight="1" x14ac:dyDescent="0.45">
      <c r="B67" s="133"/>
      <c r="F67" s="45"/>
      <c r="H67" s="45"/>
      <c r="I67" s="45"/>
      <c r="J67" s="45"/>
      <c r="K67" s="21"/>
      <c r="L67" s="45"/>
    </row>
    <row r="68" spans="1:12" s="60" customFormat="1" ht="27.75" customHeight="1" x14ac:dyDescent="0.45">
      <c r="A68" s="546" t="s">
        <v>929</v>
      </c>
      <c r="B68" s="546"/>
      <c r="C68" s="546"/>
      <c r="D68" s="546"/>
      <c r="E68" s="546"/>
      <c r="F68" s="546"/>
      <c r="G68" s="546"/>
      <c r="H68" s="546"/>
      <c r="I68" s="546"/>
      <c r="J68" s="546"/>
      <c r="K68" s="546"/>
      <c r="L68" s="546"/>
    </row>
    <row r="69" spans="1:12" s="60" customFormat="1" ht="27.75" customHeight="1" x14ac:dyDescent="0.45">
      <c r="A69" s="90"/>
      <c r="B69" s="68"/>
      <c r="C69" s="68"/>
      <c r="D69" s="68"/>
      <c r="E69" s="68"/>
      <c r="F69" s="66"/>
      <c r="G69" s="66"/>
      <c r="H69" s="66"/>
      <c r="I69" s="106"/>
      <c r="J69" s="413"/>
      <c r="K69" s="413"/>
      <c r="L69" s="22" t="s">
        <v>160</v>
      </c>
    </row>
    <row r="70" spans="1:12" s="60" customFormat="1" ht="27.75" customHeight="1" x14ac:dyDescent="0.45">
      <c r="A70" s="136" t="s">
        <v>656</v>
      </c>
      <c r="B70" s="137"/>
      <c r="C70" s="137"/>
      <c r="D70" s="137"/>
      <c r="E70" s="137"/>
      <c r="F70" s="69"/>
      <c r="G70" s="69"/>
    </row>
    <row r="71" spans="1:12" s="60" customFormat="1" ht="27.75" customHeight="1" x14ac:dyDescent="0.45">
      <c r="A71" s="69"/>
      <c r="B71" s="69"/>
      <c r="C71" s="69"/>
      <c r="D71" s="69"/>
      <c r="E71" s="69"/>
      <c r="F71" s="550" t="s">
        <v>192</v>
      </c>
      <c r="G71" s="551"/>
      <c r="H71" s="551"/>
      <c r="I71" s="100"/>
      <c r="J71" s="415"/>
      <c r="K71" s="415" t="s">
        <v>191</v>
      </c>
      <c r="L71" s="199"/>
    </row>
    <row r="72" spans="1:12" s="60" customFormat="1" ht="27.75" customHeight="1" x14ac:dyDescent="0.45">
      <c r="A72" s="69"/>
      <c r="B72" s="69"/>
      <c r="C72" s="69"/>
      <c r="E72" s="200" t="s">
        <v>52</v>
      </c>
      <c r="F72" s="101" t="s">
        <v>620</v>
      </c>
      <c r="G72" s="100"/>
      <c r="H72" s="101" t="s">
        <v>273</v>
      </c>
      <c r="I72" s="100"/>
      <c r="J72" s="101" t="s">
        <v>620</v>
      </c>
      <c r="K72" s="100"/>
      <c r="L72" s="101" t="s">
        <v>273</v>
      </c>
    </row>
    <row r="73" spans="1:12" s="60" customFormat="1" ht="27.75" customHeight="1" x14ac:dyDescent="0.45">
      <c r="B73" s="73" t="s">
        <v>125</v>
      </c>
      <c r="C73" s="137"/>
      <c r="E73" s="201" t="s">
        <v>199</v>
      </c>
      <c r="F73" s="138">
        <v>328948.52</v>
      </c>
      <c r="G73" s="36"/>
      <c r="H73" s="138">
        <v>17706053.969999999</v>
      </c>
      <c r="I73" s="139"/>
      <c r="J73" s="138">
        <v>328948.52</v>
      </c>
      <c r="K73" s="142"/>
      <c r="L73" s="138">
        <v>17524311.43</v>
      </c>
    </row>
    <row r="74" spans="1:12" s="60" customFormat="1" ht="27.75" customHeight="1" x14ac:dyDescent="0.45">
      <c r="B74" s="71" t="s">
        <v>134</v>
      </c>
      <c r="C74" s="137"/>
      <c r="E74" s="201" t="s">
        <v>657</v>
      </c>
      <c r="F74" s="142">
        <v>23295970</v>
      </c>
      <c r="G74" s="140"/>
      <c r="H74" s="143">
        <v>49354920</v>
      </c>
      <c r="I74" s="140"/>
      <c r="J74" s="142">
        <v>23295970</v>
      </c>
      <c r="K74" s="142"/>
      <c r="L74" s="142">
        <v>49354920</v>
      </c>
    </row>
    <row r="75" spans="1:12" s="60" customFormat="1" ht="27.75" customHeight="1" thickBot="1" x14ac:dyDescent="0.5">
      <c r="B75" s="137"/>
      <c r="C75" s="73" t="s">
        <v>26</v>
      </c>
      <c r="D75" s="73"/>
      <c r="E75" s="73"/>
      <c r="F75" s="149">
        <f>SUM(F73:F74)</f>
        <v>23624918.52</v>
      </c>
      <c r="G75" s="140"/>
      <c r="H75" s="149">
        <f>SUM(H73:H74)</f>
        <v>67060973.969999999</v>
      </c>
      <c r="I75" s="140"/>
      <c r="J75" s="149">
        <f>SUM(J73:J74)</f>
        <v>23624918.52</v>
      </c>
      <c r="K75" s="106"/>
      <c r="L75" s="149">
        <f>SUM(L73:L74)</f>
        <v>66879231.43</v>
      </c>
    </row>
    <row r="76" spans="1:12" ht="27.75" customHeight="1" thickTop="1" x14ac:dyDescent="0.45">
      <c r="A76" s="136" t="s">
        <v>658</v>
      </c>
      <c r="B76" s="66"/>
      <c r="C76" s="68"/>
      <c r="D76" s="68"/>
      <c r="E76" s="68"/>
      <c r="F76" s="66"/>
      <c r="G76" s="66"/>
      <c r="H76" s="66"/>
      <c r="I76" s="106"/>
      <c r="J76" s="66"/>
      <c r="K76" s="106"/>
      <c r="L76" s="66"/>
    </row>
    <row r="77" spans="1:12" ht="27.75" customHeight="1" x14ac:dyDescent="0.45">
      <c r="A77" s="146"/>
      <c r="B77" s="76" t="s">
        <v>126</v>
      </c>
      <c r="C77" s="68"/>
      <c r="D77" s="68"/>
      <c r="E77" s="68"/>
      <c r="F77" s="66"/>
      <c r="G77" s="66"/>
      <c r="H77" s="66"/>
      <c r="I77" s="106"/>
      <c r="J77" s="66"/>
      <c r="K77" s="106"/>
      <c r="L77" s="66"/>
    </row>
    <row r="78" spans="1:12" ht="27.75" customHeight="1" x14ac:dyDescent="0.45">
      <c r="A78" s="146"/>
      <c r="B78" s="76"/>
      <c r="C78" s="68"/>
      <c r="D78" s="68"/>
      <c r="E78" s="68"/>
      <c r="F78" s="550" t="s">
        <v>192</v>
      </c>
      <c r="G78" s="551"/>
      <c r="H78" s="551"/>
      <c r="I78" s="100"/>
      <c r="J78" s="415"/>
      <c r="K78" s="415" t="s">
        <v>191</v>
      </c>
      <c r="L78" s="199"/>
    </row>
    <row r="79" spans="1:12" ht="27.75" customHeight="1" x14ac:dyDescent="0.45">
      <c r="A79" s="66"/>
      <c r="B79" s="68"/>
      <c r="C79" s="66"/>
      <c r="D79" s="66"/>
      <c r="E79" s="66"/>
      <c r="F79" s="101" t="s">
        <v>620</v>
      </c>
      <c r="G79" s="100"/>
      <c r="H79" s="101" t="s">
        <v>273</v>
      </c>
      <c r="I79" s="100"/>
      <c r="J79" s="101" t="s">
        <v>620</v>
      </c>
      <c r="K79" s="100"/>
      <c r="L79" s="101" t="s">
        <v>273</v>
      </c>
    </row>
    <row r="80" spans="1:12" ht="27.75" customHeight="1" x14ac:dyDescent="0.45">
      <c r="A80" s="66"/>
      <c r="B80" s="134" t="s">
        <v>33</v>
      </c>
      <c r="C80" s="66"/>
      <c r="D80" s="66"/>
      <c r="E80" s="66"/>
      <c r="F80" s="358">
        <v>14200000</v>
      </c>
      <c r="H80" s="148">
        <v>156029652</v>
      </c>
      <c r="I80" s="66"/>
      <c r="J80" s="358">
        <v>14200000</v>
      </c>
      <c r="K80" s="224"/>
      <c r="L80" s="147">
        <v>155062652</v>
      </c>
    </row>
    <row r="81" spans="1:12" s="60" customFormat="1" ht="27.75" customHeight="1" x14ac:dyDescent="0.45">
      <c r="B81" s="134" t="s">
        <v>34</v>
      </c>
      <c r="F81" s="359">
        <v>-5365970.5</v>
      </c>
      <c r="H81" s="3">
        <v>-43779859.399999999</v>
      </c>
      <c r="J81" s="359">
        <v>-5365970.5</v>
      </c>
      <c r="L81" s="22">
        <v>-43472009.299999997</v>
      </c>
    </row>
    <row r="82" spans="1:12" s="60" customFormat="1" ht="27.75" customHeight="1" thickBot="1" x14ac:dyDescent="0.5">
      <c r="B82" s="134" t="s">
        <v>35</v>
      </c>
      <c r="F82" s="149">
        <f>SUM(F80:F81)</f>
        <v>8834029.5</v>
      </c>
      <c r="H82" s="111">
        <f>SUM(H80:H81)</f>
        <v>112249792.59999999</v>
      </c>
      <c r="I82" s="135"/>
      <c r="J82" s="149">
        <f>SUM(J80:J81)</f>
        <v>8834029.5</v>
      </c>
      <c r="K82" s="135"/>
      <c r="L82" s="149">
        <f>SUM(L80:L81)</f>
        <v>111590642.7</v>
      </c>
    </row>
    <row r="83" spans="1:12" s="60" customFormat="1" ht="27.75" customHeight="1" thickTop="1" x14ac:dyDescent="0.45">
      <c r="B83" s="134"/>
      <c r="F83" s="135"/>
      <c r="H83" s="45"/>
      <c r="I83" s="135"/>
      <c r="J83" s="135"/>
      <c r="K83" s="135"/>
      <c r="L83" s="135"/>
    </row>
    <row r="84" spans="1:12" ht="27.75" customHeight="1" x14ac:dyDescent="0.45">
      <c r="A84" s="66"/>
      <c r="B84" s="134" t="s">
        <v>131</v>
      </c>
      <c r="C84" s="66"/>
      <c r="D84" s="66"/>
      <c r="E84" s="66"/>
      <c r="F84" s="66"/>
      <c r="G84" s="66"/>
      <c r="H84" s="150"/>
      <c r="I84" s="66"/>
      <c r="J84" s="150"/>
      <c r="K84" s="224"/>
      <c r="L84" s="150"/>
    </row>
    <row r="85" spans="1:12" ht="27.75" customHeight="1" x14ac:dyDescent="0.45">
      <c r="A85" s="66"/>
      <c r="B85" s="134"/>
      <c r="C85" s="66"/>
      <c r="D85" s="66"/>
      <c r="E85" s="66"/>
      <c r="F85" s="550" t="s">
        <v>192</v>
      </c>
      <c r="G85" s="551"/>
      <c r="H85" s="551"/>
      <c r="I85" s="100"/>
      <c r="J85" s="415"/>
      <c r="K85" s="415" t="s">
        <v>191</v>
      </c>
      <c r="L85" s="199"/>
    </row>
    <row r="86" spans="1:12" ht="27.75" customHeight="1" x14ac:dyDescent="0.45">
      <c r="A86" s="66"/>
      <c r="B86" s="68"/>
      <c r="C86" s="66"/>
      <c r="E86" s="202" t="s">
        <v>52</v>
      </c>
      <c r="F86" s="101" t="s">
        <v>620</v>
      </c>
      <c r="G86" s="100"/>
      <c r="H86" s="101" t="s">
        <v>273</v>
      </c>
      <c r="I86" s="100"/>
      <c r="J86" s="101" t="s">
        <v>620</v>
      </c>
      <c r="K86" s="100"/>
      <c r="L86" s="101" t="s">
        <v>273</v>
      </c>
    </row>
    <row r="87" spans="1:12" ht="27.75" customHeight="1" x14ac:dyDescent="0.45">
      <c r="B87" s="67" t="s">
        <v>36</v>
      </c>
      <c r="C87" s="66"/>
      <c r="D87" s="152"/>
      <c r="E87" s="203"/>
      <c r="F87" s="358">
        <v>330590</v>
      </c>
      <c r="H87" s="148">
        <v>18047855</v>
      </c>
      <c r="I87" s="153"/>
      <c r="J87" s="358">
        <v>330590</v>
      </c>
      <c r="K87" s="153"/>
      <c r="L87" s="147">
        <v>17852111</v>
      </c>
    </row>
    <row r="88" spans="1:12" ht="27.75" customHeight="1" x14ac:dyDescent="0.45">
      <c r="B88" s="67" t="s">
        <v>228</v>
      </c>
      <c r="C88" s="66"/>
      <c r="D88" s="154"/>
      <c r="E88" s="203"/>
      <c r="F88" s="360">
        <v>0</v>
      </c>
      <c r="H88" s="156">
        <v>624206</v>
      </c>
      <c r="I88" s="153"/>
      <c r="J88" s="360">
        <v>0</v>
      </c>
      <c r="K88" s="153"/>
      <c r="L88" s="155">
        <v>330590</v>
      </c>
    </row>
    <row r="89" spans="1:12" ht="27.75" customHeight="1" x14ac:dyDescent="0.45">
      <c r="A89" s="68"/>
      <c r="C89" s="66"/>
      <c r="D89" s="152"/>
      <c r="E89" s="203"/>
      <c r="F89" s="147">
        <f>SUM(F87:F88)</f>
        <v>330590</v>
      </c>
      <c r="H89" s="157">
        <f>SUM(H87:H88)</f>
        <v>18672061</v>
      </c>
      <c r="I89" s="153"/>
      <c r="J89" s="147">
        <f>SUM(J87:J88)</f>
        <v>330590</v>
      </c>
      <c r="K89" s="153"/>
      <c r="L89" s="147">
        <f>SUM(L87:L88)</f>
        <v>18182701</v>
      </c>
    </row>
    <row r="90" spans="1:12" ht="27.75" customHeight="1" x14ac:dyDescent="0.45">
      <c r="A90" s="68"/>
      <c r="B90" s="67" t="s">
        <v>537</v>
      </c>
      <c r="C90" s="66"/>
      <c r="D90" s="152"/>
      <c r="E90" s="203"/>
      <c r="F90" s="147"/>
      <c r="H90" s="158"/>
      <c r="I90" s="153"/>
      <c r="J90" s="147"/>
      <c r="K90" s="153"/>
      <c r="L90" s="147"/>
    </row>
    <row r="91" spans="1:12" ht="27.75" customHeight="1" x14ac:dyDescent="0.45">
      <c r="B91" s="134" t="s">
        <v>538</v>
      </c>
      <c r="C91" s="66"/>
      <c r="D91" s="152"/>
      <c r="E91" s="203"/>
      <c r="F91" s="361">
        <v>-1641.48</v>
      </c>
      <c r="H91" s="156">
        <v>-351315.24</v>
      </c>
      <c r="I91" s="159"/>
      <c r="J91" s="361">
        <v>-1641.48</v>
      </c>
      <c r="K91" s="159"/>
      <c r="L91" s="155">
        <v>-329441.05</v>
      </c>
    </row>
    <row r="92" spans="1:12" ht="27.75" customHeight="1" x14ac:dyDescent="0.45">
      <c r="B92" s="67" t="s">
        <v>539</v>
      </c>
      <c r="C92" s="66"/>
      <c r="D92" s="152"/>
      <c r="E92" s="203"/>
      <c r="F92" s="152"/>
      <c r="H92" s="158"/>
      <c r="I92" s="159"/>
      <c r="J92" s="152"/>
      <c r="K92" s="159"/>
      <c r="L92" s="152"/>
    </row>
    <row r="93" spans="1:12" ht="27.75" customHeight="1" thickBot="1" x14ac:dyDescent="0.5">
      <c r="B93" s="134" t="s">
        <v>540</v>
      </c>
      <c r="C93" s="66"/>
      <c r="D93" s="152"/>
      <c r="E93" s="203"/>
      <c r="F93" s="332">
        <f>SUM(F89:F91)</f>
        <v>328948.52</v>
      </c>
      <c r="H93" s="332">
        <f>SUM(H89:H91)</f>
        <v>18320745.760000002</v>
      </c>
      <c r="I93" s="153"/>
      <c r="J93" s="332">
        <f>SUM(J89:J91)</f>
        <v>328948.52</v>
      </c>
      <c r="K93" s="153"/>
      <c r="L93" s="332">
        <f>SUM(L89:L91)</f>
        <v>17853259.949999999</v>
      </c>
    </row>
    <row r="94" spans="1:12" ht="27.75" customHeight="1" thickTop="1" x14ac:dyDescent="0.45">
      <c r="A94" s="67"/>
      <c r="C94" s="66"/>
      <c r="D94" s="152"/>
      <c r="E94" s="203"/>
      <c r="F94" s="152"/>
      <c r="H94" s="158"/>
      <c r="I94" s="153"/>
      <c r="J94" s="152"/>
      <c r="K94" s="153"/>
      <c r="L94" s="152"/>
    </row>
    <row r="95" spans="1:12" ht="27.75" customHeight="1" x14ac:dyDescent="0.45">
      <c r="B95" s="67" t="s">
        <v>128</v>
      </c>
      <c r="C95" s="66"/>
      <c r="D95" s="150"/>
      <c r="E95" s="203"/>
      <c r="G95" s="224"/>
      <c r="I95" s="66"/>
      <c r="J95" s="150"/>
      <c r="K95" s="66"/>
      <c r="L95" s="150"/>
    </row>
    <row r="96" spans="1:12" ht="27.75" customHeight="1" x14ac:dyDescent="0.45">
      <c r="B96" s="134" t="s">
        <v>125</v>
      </c>
      <c r="C96" s="66"/>
      <c r="D96" s="160"/>
      <c r="E96" s="203"/>
      <c r="F96" s="39">
        <v>328948.52</v>
      </c>
      <c r="H96" s="148">
        <v>18320745.760000002</v>
      </c>
      <c r="I96" s="66"/>
      <c r="J96" s="358">
        <v>328948.52</v>
      </c>
      <c r="K96" s="224"/>
      <c r="L96" s="147">
        <v>17853259.949999999</v>
      </c>
    </row>
    <row r="97" spans="1:14" ht="27.75" customHeight="1" x14ac:dyDescent="0.45">
      <c r="B97" s="134" t="s">
        <v>242</v>
      </c>
      <c r="C97" s="66"/>
      <c r="D97" s="160"/>
      <c r="E97" s="203"/>
      <c r="F97" s="39"/>
      <c r="H97" s="148"/>
      <c r="I97" s="66"/>
      <c r="J97" s="358"/>
      <c r="K97" s="224"/>
      <c r="L97" s="147"/>
    </row>
    <row r="98" spans="1:14" s="60" customFormat="1" ht="27.75" customHeight="1" x14ac:dyDescent="0.45">
      <c r="B98" s="134" t="s">
        <v>241</v>
      </c>
      <c r="E98" s="204" t="s">
        <v>138</v>
      </c>
      <c r="F98" s="283">
        <v>-328948.52</v>
      </c>
      <c r="H98" s="3">
        <v>-17706053.969999999</v>
      </c>
      <c r="I98" s="161"/>
      <c r="J98" s="283">
        <v>-328948.52</v>
      </c>
      <c r="L98" s="162">
        <v>-17524311.43</v>
      </c>
    </row>
    <row r="99" spans="1:14" s="60" customFormat="1" ht="27.75" customHeight="1" thickBot="1" x14ac:dyDescent="0.5">
      <c r="B99" s="134" t="s">
        <v>127</v>
      </c>
      <c r="F99" s="163">
        <f>SUM(F96:F98)</f>
        <v>0</v>
      </c>
      <c r="H99" s="111">
        <f>SUM(H96:H98)</f>
        <v>614691.79000000283</v>
      </c>
      <c r="I99" s="135"/>
      <c r="J99" s="163">
        <f>SUM(J96:J98)</f>
        <v>0</v>
      </c>
      <c r="L99" s="163">
        <f>SUM(L96:L98)</f>
        <v>328948.51999999955</v>
      </c>
    </row>
    <row r="100" spans="1:14" ht="28.5" customHeight="1" thickTop="1" x14ac:dyDescent="0.45"/>
    <row r="112" spans="1:14" ht="27" customHeight="1" x14ac:dyDescent="0.45">
      <c r="A112" s="167"/>
      <c r="B112" s="168"/>
      <c r="C112" s="49"/>
      <c r="D112" s="49"/>
      <c r="E112" s="49"/>
      <c r="F112" s="49"/>
      <c r="G112" s="49"/>
      <c r="H112" s="49"/>
      <c r="I112" s="49"/>
      <c r="J112" s="49"/>
      <c r="K112" s="49"/>
      <c r="L112" s="49"/>
      <c r="M112" s="49"/>
      <c r="N112" s="49"/>
    </row>
  </sheetData>
  <mergeCells count="8">
    <mergeCell ref="F85:H85"/>
    <mergeCell ref="A68:L68"/>
    <mergeCell ref="A39:L39"/>
    <mergeCell ref="A1:L1"/>
    <mergeCell ref="F49:H49"/>
    <mergeCell ref="F56:H56"/>
    <mergeCell ref="F71:H71"/>
    <mergeCell ref="F78:H78"/>
  </mergeCells>
  <pageMargins left="0.66" right="0.15748031496062992" top="0.61" bottom="0.53" header="0.23622047244094491" footer="0.19685039370078741"/>
  <pageSetup paperSize="9"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3"/>
  <sheetViews>
    <sheetView topLeftCell="A260" zoomScale="80" zoomScaleNormal="80" zoomScaleSheetLayoutView="100" workbookViewId="0">
      <selection activeCell="J266" sqref="J266"/>
    </sheetView>
  </sheetViews>
  <sheetFormatPr defaultColWidth="9.140625" defaultRowHeight="25.5" customHeight="1" x14ac:dyDescent="0.45"/>
  <cols>
    <col min="1" max="1" width="9.140625" style="260" customWidth="1"/>
    <col min="2" max="2" width="5.140625" style="260" customWidth="1"/>
    <col min="3" max="3" width="8.7109375" style="260" customWidth="1"/>
    <col min="4" max="4" width="9.28515625" style="260" customWidth="1"/>
    <col min="5" max="5" width="5.85546875" style="260" customWidth="1"/>
    <col min="6" max="6" width="16.140625" style="260" customWidth="1"/>
    <col min="7" max="7" width="0.85546875" style="260" customWidth="1"/>
    <col min="8" max="8" width="16.140625" style="260" customWidth="1"/>
    <col min="9" max="9" width="0.85546875" style="260" customWidth="1"/>
    <col min="10" max="10" width="16.140625" style="260" customWidth="1"/>
    <col min="11" max="11" width="0.85546875" style="260" customWidth="1"/>
    <col min="12" max="12" width="16.140625" style="260" customWidth="1"/>
    <col min="13" max="13" width="2.28515625" style="260" customWidth="1"/>
    <col min="14" max="16384" width="9.140625" style="260"/>
  </cols>
  <sheetData>
    <row r="1" spans="1:12" ht="27" customHeight="1" x14ac:dyDescent="0.45">
      <c r="A1" s="562" t="s">
        <v>361</v>
      </c>
      <c r="B1" s="563"/>
      <c r="C1" s="563"/>
      <c r="D1" s="563"/>
      <c r="E1" s="563"/>
      <c r="F1" s="563"/>
      <c r="G1" s="563"/>
      <c r="H1" s="563"/>
      <c r="I1" s="563"/>
      <c r="J1" s="563"/>
      <c r="K1" s="563"/>
      <c r="L1" s="563"/>
    </row>
    <row r="2" spans="1:12" ht="27" customHeight="1" x14ac:dyDescent="0.45">
      <c r="A2" s="422"/>
      <c r="B2" s="422"/>
      <c r="C2" s="422"/>
      <c r="D2" s="422"/>
      <c r="E2" s="422"/>
      <c r="F2" s="422"/>
      <c r="G2" s="422"/>
      <c r="H2" s="422"/>
      <c r="I2" s="422"/>
      <c r="J2" s="422"/>
      <c r="K2" s="422"/>
      <c r="L2" s="22" t="s">
        <v>160</v>
      </c>
    </row>
    <row r="3" spans="1:12" s="60" customFormat="1" ht="27" customHeight="1" x14ac:dyDescent="0.45">
      <c r="A3" s="164" t="s">
        <v>659</v>
      </c>
      <c r="B3" s="137"/>
      <c r="C3" s="137"/>
      <c r="D3" s="137"/>
      <c r="E3" s="137"/>
      <c r="F3" s="69"/>
      <c r="G3" s="69"/>
      <c r="H3" s="102"/>
      <c r="I3" s="66"/>
      <c r="J3" s="114"/>
      <c r="K3" s="66"/>
      <c r="L3" s="127"/>
    </row>
    <row r="4" spans="1:12" s="60" customFormat="1" ht="27" customHeight="1" x14ac:dyDescent="0.45">
      <c r="A4" s="164"/>
      <c r="B4" s="137"/>
      <c r="C4" s="137"/>
      <c r="D4" s="137"/>
      <c r="E4" s="137"/>
      <c r="F4" s="199" t="s">
        <v>192</v>
      </c>
      <c r="G4" s="206"/>
      <c r="H4" s="206"/>
      <c r="I4" s="100"/>
      <c r="J4" s="415"/>
      <c r="K4" s="415" t="s">
        <v>191</v>
      </c>
      <c r="L4" s="199"/>
    </row>
    <row r="5" spans="1:12" s="60" customFormat="1" ht="27" customHeight="1" x14ac:dyDescent="0.45">
      <c r="A5" s="69"/>
      <c r="B5" s="69"/>
      <c r="C5" s="69"/>
      <c r="E5" s="202" t="s">
        <v>52</v>
      </c>
      <c r="F5" s="101" t="s">
        <v>620</v>
      </c>
      <c r="G5" s="100"/>
      <c r="H5" s="101" t="s">
        <v>273</v>
      </c>
      <c r="I5" s="100"/>
      <c r="J5" s="101" t="s">
        <v>620</v>
      </c>
      <c r="K5" s="100"/>
      <c r="L5" s="101" t="s">
        <v>273</v>
      </c>
    </row>
    <row r="6" spans="1:12" s="60" customFormat="1" ht="27" customHeight="1" x14ac:dyDescent="0.45">
      <c r="A6" s="137" t="s">
        <v>134</v>
      </c>
      <c r="B6" s="137"/>
      <c r="E6" s="205"/>
      <c r="F6" s="362">
        <v>23295970</v>
      </c>
      <c r="G6" s="264"/>
      <c r="H6" s="264">
        <v>86960890</v>
      </c>
      <c r="I6" s="264"/>
      <c r="J6" s="362">
        <v>23295970</v>
      </c>
      <c r="K6" s="264"/>
      <c r="L6" s="264">
        <v>86960890</v>
      </c>
    </row>
    <row r="7" spans="1:12" s="60" customFormat="1" ht="27" customHeight="1" x14ac:dyDescent="0.45">
      <c r="A7" s="137" t="s">
        <v>79</v>
      </c>
      <c r="B7" s="137"/>
      <c r="E7" s="204" t="s">
        <v>138</v>
      </c>
      <c r="F7" s="142">
        <v>-23295970</v>
      </c>
      <c r="H7" s="166">
        <v>-49354920</v>
      </c>
      <c r="I7" s="144"/>
      <c r="J7" s="142">
        <v>-23295970</v>
      </c>
      <c r="K7" s="165"/>
      <c r="L7" s="165">
        <v>-49354920</v>
      </c>
    </row>
    <row r="8" spans="1:12" s="60" customFormat="1" ht="27" customHeight="1" thickBot="1" x14ac:dyDescent="0.5">
      <c r="A8" s="137"/>
      <c r="B8" s="71" t="s">
        <v>32</v>
      </c>
      <c r="D8" s="71"/>
      <c r="E8" s="71"/>
      <c r="F8" s="267">
        <f>SUM(F6:F7)</f>
        <v>0</v>
      </c>
      <c r="H8" s="267">
        <f>SUM(H6:H7)</f>
        <v>37605970</v>
      </c>
      <c r="I8" s="139"/>
      <c r="J8" s="267">
        <f>SUM(J6:J7)</f>
        <v>0</v>
      </c>
      <c r="K8" s="145"/>
      <c r="L8" s="267">
        <f>SUM(L6:L7)</f>
        <v>37605970</v>
      </c>
    </row>
    <row r="9" spans="1:12" s="60" customFormat="1" ht="27" customHeight="1" thickTop="1" x14ac:dyDescent="0.45">
      <c r="A9" s="164"/>
      <c r="B9" s="167" t="s">
        <v>660</v>
      </c>
      <c r="C9" s="137"/>
      <c r="D9" s="137"/>
      <c r="E9" s="137"/>
    </row>
    <row r="10" spans="1:12" s="60" customFormat="1" ht="27" customHeight="1" x14ac:dyDescent="0.45">
      <c r="A10" s="167" t="s">
        <v>1051</v>
      </c>
      <c r="B10" s="167"/>
      <c r="C10" s="137"/>
      <c r="D10" s="137"/>
      <c r="E10" s="137"/>
    </row>
    <row r="11" spans="1:12" s="60" customFormat="1" ht="27" customHeight="1" x14ac:dyDescent="0.45">
      <c r="A11" s="167" t="s">
        <v>563</v>
      </c>
      <c r="B11" s="167"/>
      <c r="C11" s="169"/>
      <c r="D11" s="169"/>
      <c r="E11" s="169"/>
      <c r="F11" s="69"/>
      <c r="G11" s="69"/>
      <c r="H11" s="69"/>
      <c r="I11" s="69"/>
      <c r="J11" s="69"/>
      <c r="K11" s="69"/>
      <c r="L11" s="69"/>
    </row>
    <row r="12" spans="1:12" s="60" customFormat="1" ht="27" customHeight="1" x14ac:dyDescent="0.45">
      <c r="A12" s="167" t="s">
        <v>564</v>
      </c>
      <c r="B12" s="167"/>
      <c r="C12" s="169"/>
      <c r="D12" s="169"/>
      <c r="E12" s="169"/>
      <c r="F12" s="69"/>
      <c r="G12" s="69"/>
      <c r="H12" s="69"/>
      <c r="I12" s="69"/>
      <c r="J12" s="69"/>
      <c r="K12" s="69"/>
      <c r="L12" s="69"/>
    </row>
    <row r="13" spans="1:12" s="21" customFormat="1" ht="27" customHeight="1" x14ac:dyDescent="0.45">
      <c r="A13" s="167" t="s">
        <v>1052</v>
      </c>
      <c r="B13" s="167"/>
      <c r="C13" s="66"/>
      <c r="D13" s="66"/>
      <c r="E13" s="66"/>
      <c r="F13" s="150"/>
      <c r="G13" s="66"/>
      <c r="H13" s="150"/>
      <c r="I13" s="66"/>
      <c r="J13" s="150"/>
      <c r="K13" s="66"/>
      <c r="L13" s="150"/>
    </row>
    <row r="14" spans="1:12" s="21" customFormat="1" ht="27" customHeight="1" x14ac:dyDescent="0.45">
      <c r="A14" s="167" t="s">
        <v>565</v>
      </c>
      <c r="B14" s="167"/>
      <c r="C14" s="66"/>
      <c r="D14" s="66"/>
      <c r="E14" s="66"/>
      <c r="F14" s="150"/>
      <c r="G14" s="66"/>
      <c r="H14" s="150"/>
      <c r="I14" s="66"/>
      <c r="J14" s="150"/>
      <c r="K14" s="66"/>
      <c r="L14" s="150"/>
    </row>
    <row r="15" spans="1:12" ht="27" customHeight="1" x14ac:dyDescent="0.45">
      <c r="A15" s="261" t="s">
        <v>661</v>
      </c>
      <c r="B15" s="262"/>
    </row>
    <row r="16" spans="1:12" ht="27" customHeight="1" x14ac:dyDescent="0.45">
      <c r="B16" s="260" t="s">
        <v>235</v>
      </c>
      <c r="G16" s="66"/>
      <c r="I16" s="66"/>
      <c r="J16" s="114"/>
      <c r="K16" s="66"/>
      <c r="L16" s="127"/>
    </row>
    <row r="17" spans="1:12" ht="27" customHeight="1" x14ac:dyDescent="0.45">
      <c r="F17" s="199" t="s">
        <v>192</v>
      </c>
      <c r="G17" s="206"/>
      <c r="H17" s="206"/>
      <c r="I17" s="100"/>
      <c r="J17" s="415"/>
      <c r="K17" s="415" t="s">
        <v>191</v>
      </c>
      <c r="L17" s="199"/>
    </row>
    <row r="18" spans="1:12" ht="27" customHeight="1" x14ac:dyDescent="0.45">
      <c r="F18" s="101" t="s">
        <v>620</v>
      </c>
      <c r="G18" s="100"/>
      <c r="H18" s="101" t="s">
        <v>273</v>
      </c>
      <c r="I18" s="100"/>
      <c r="J18" s="101" t="s">
        <v>620</v>
      </c>
      <c r="K18" s="100"/>
      <c r="L18" s="101" t="s">
        <v>273</v>
      </c>
    </row>
    <row r="19" spans="1:12" ht="27" customHeight="1" x14ac:dyDescent="0.45">
      <c r="A19" s="263" t="s">
        <v>266</v>
      </c>
    </row>
    <row r="20" spans="1:12" ht="27" customHeight="1" x14ac:dyDescent="0.45">
      <c r="B20" s="260" t="s">
        <v>151</v>
      </c>
      <c r="F20" s="264">
        <v>5060000</v>
      </c>
      <c r="H20" s="264">
        <v>5060000</v>
      </c>
      <c r="J20" s="260">
        <v>5060000</v>
      </c>
      <c r="L20" s="260">
        <v>5060000</v>
      </c>
    </row>
    <row r="21" spans="1:12" ht="27" customHeight="1" x14ac:dyDescent="0.45">
      <c r="B21" s="260" t="s">
        <v>152</v>
      </c>
      <c r="F21" s="264">
        <v>1902094.8</v>
      </c>
      <c r="H21" s="264">
        <v>1745665</v>
      </c>
      <c r="J21" s="260">
        <v>1902094.8</v>
      </c>
      <c r="L21" s="260">
        <v>1745665</v>
      </c>
    </row>
    <row r="22" spans="1:12" ht="27" customHeight="1" x14ac:dyDescent="0.45">
      <c r="B22" s="260" t="s">
        <v>215</v>
      </c>
      <c r="F22" s="265">
        <v>0</v>
      </c>
      <c r="H22" s="265">
        <v>1023173</v>
      </c>
      <c r="J22" s="260">
        <v>0</v>
      </c>
      <c r="L22" s="260">
        <v>1023173</v>
      </c>
    </row>
    <row r="23" spans="1:12" ht="27" customHeight="1" thickBot="1" x14ac:dyDescent="0.5">
      <c r="C23" s="266" t="s">
        <v>26</v>
      </c>
      <c r="F23" s="267">
        <f>SUM(F20:F22)</f>
        <v>6962094.7999999998</v>
      </c>
      <c r="H23" s="267">
        <f>SUM(H20:H22)</f>
        <v>7828838</v>
      </c>
      <c r="J23" s="268">
        <f>SUM(J20:J22)</f>
        <v>6962094.7999999998</v>
      </c>
      <c r="L23" s="268">
        <f>SUM(L20:L22)</f>
        <v>7828838</v>
      </c>
    </row>
    <row r="24" spans="1:12" ht="27" customHeight="1" thickTop="1" x14ac:dyDescent="0.45">
      <c r="A24" s="262" t="s">
        <v>267</v>
      </c>
      <c r="C24" s="266"/>
      <c r="F24" s="269"/>
      <c r="G24" s="170"/>
      <c r="H24" s="269"/>
      <c r="I24" s="170"/>
      <c r="J24" s="421"/>
      <c r="K24" s="170"/>
      <c r="L24" s="270"/>
    </row>
    <row r="25" spans="1:12" ht="27" customHeight="1" x14ac:dyDescent="0.45">
      <c r="A25" s="262"/>
      <c r="B25" s="260" t="s">
        <v>153</v>
      </c>
      <c r="C25" s="266"/>
      <c r="F25" s="269">
        <v>1701016.0860000001</v>
      </c>
      <c r="G25" s="171"/>
      <c r="H25" s="269">
        <v>12538590.43</v>
      </c>
      <c r="I25" s="171"/>
      <c r="J25" s="269">
        <v>1701016.0860000001</v>
      </c>
      <c r="K25" s="171"/>
      <c r="L25" s="363">
        <v>12538590.43</v>
      </c>
    </row>
    <row r="26" spans="1:12" ht="27" customHeight="1" x14ac:dyDescent="0.45">
      <c r="A26" s="262"/>
      <c r="B26" s="260" t="s">
        <v>302</v>
      </c>
      <c r="C26" s="266"/>
      <c r="G26" s="171"/>
      <c r="H26" s="269"/>
      <c r="I26" s="171"/>
      <c r="J26" s="269"/>
      <c r="K26" s="171"/>
      <c r="L26" s="271"/>
    </row>
    <row r="27" spans="1:12" ht="27" customHeight="1" x14ac:dyDescent="0.45">
      <c r="A27" s="262"/>
      <c r="B27" s="260" t="s">
        <v>303</v>
      </c>
      <c r="C27" s="266"/>
      <c r="F27" s="269">
        <v>40263581.110000007</v>
      </c>
      <c r="G27" s="171"/>
      <c r="H27" s="269">
        <v>37300625.350000001</v>
      </c>
      <c r="I27" s="171"/>
      <c r="J27" s="269">
        <v>40263581.110000007</v>
      </c>
      <c r="K27" s="171"/>
      <c r="L27" s="363">
        <v>37300625.350000001</v>
      </c>
    </row>
    <row r="28" spans="1:12" ht="27" customHeight="1" x14ac:dyDescent="0.45">
      <c r="A28" s="262"/>
      <c r="B28" s="260" t="s">
        <v>216</v>
      </c>
      <c r="C28" s="266"/>
      <c r="F28" s="269"/>
      <c r="G28" s="171"/>
      <c r="H28" s="269"/>
      <c r="I28" s="171"/>
      <c r="J28" s="269"/>
      <c r="K28" s="171"/>
      <c r="L28" s="271"/>
    </row>
    <row r="29" spans="1:12" ht="27" customHeight="1" x14ac:dyDescent="0.45">
      <c r="A29" s="262"/>
      <c r="B29" s="260" t="s">
        <v>217</v>
      </c>
      <c r="C29" s="266"/>
      <c r="F29" s="269">
        <v>424984.28800000006</v>
      </c>
      <c r="G29" s="171"/>
      <c r="H29" s="272">
        <v>828302.11</v>
      </c>
      <c r="I29" s="171"/>
      <c r="J29" s="269">
        <v>424984.28800000006</v>
      </c>
      <c r="K29" s="171"/>
      <c r="L29" s="363">
        <v>828302.11</v>
      </c>
    </row>
    <row r="30" spans="1:12" ht="27" customHeight="1" thickBot="1" x14ac:dyDescent="0.5">
      <c r="A30" s="262"/>
      <c r="C30" s="266" t="s">
        <v>26</v>
      </c>
      <c r="F30" s="273">
        <f>SUM(F25:F29)</f>
        <v>42389581.484000012</v>
      </c>
      <c r="G30" s="171"/>
      <c r="H30" s="273">
        <f>SUM(H25:H29)</f>
        <v>50667517.890000001</v>
      </c>
      <c r="I30" s="171"/>
      <c r="J30" s="273">
        <f>SUM(J25:J29)</f>
        <v>42389581.484000012</v>
      </c>
      <c r="K30" s="171"/>
      <c r="L30" s="274">
        <f>SUM(L25:L29)</f>
        <v>50667517.890000001</v>
      </c>
    </row>
    <row r="31" spans="1:12" ht="27" customHeight="1" thickTop="1" x14ac:dyDescent="0.45">
      <c r="J31" s="275"/>
      <c r="L31" s="275"/>
    </row>
    <row r="32" spans="1:12" ht="33" customHeight="1" x14ac:dyDescent="0.45">
      <c r="A32" s="562" t="s">
        <v>541</v>
      </c>
      <c r="B32" s="563"/>
      <c r="C32" s="563"/>
      <c r="D32" s="563"/>
      <c r="E32" s="563"/>
      <c r="F32" s="563"/>
      <c r="G32" s="563"/>
      <c r="H32" s="563"/>
      <c r="I32" s="563"/>
      <c r="J32" s="563"/>
      <c r="K32" s="563"/>
      <c r="L32" s="563"/>
    </row>
    <row r="33" spans="1:12" ht="33" customHeight="1" x14ac:dyDescent="0.45">
      <c r="A33" s="422"/>
      <c r="B33" s="422"/>
      <c r="C33" s="422"/>
      <c r="D33" s="422"/>
      <c r="E33" s="422"/>
      <c r="F33" s="422"/>
      <c r="G33" s="422"/>
      <c r="H33" s="422"/>
      <c r="I33" s="422"/>
      <c r="J33" s="422"/>
      <c r="K33" s="422"/>
      <c r="L33" s="22" t="s">
        <v>160</v>
      </c>
    </row>
    <row r="34" spans="1:12" ht="33" customHeight="1" x14ac:dyDescent="0.45">
      <c r="B34" s="260" t="s">
        <v>662</v>
      </c>
    </row>
    <row r="35" spans="1:12" ht="33" customHeight="1" x14ac:dyDescent="0.45">
      <c r="F35" s="199" t="s">
        <v>192</v>
      </c>
      <c r="G35" s="206"/>
      <c r="H35" s="206"/>
      <c r="I35" s="100"/>
      <c r="J35" s="415"/>
      <c r="K35" s="415" t="s">
        <v>191</v>
      </c>
      <c r="L35" s="199"/>
    </row>
    <row r="36" spans="1:12" ht="33" customHeight="1" x14ac:dyDescent="0.45">
      <c r="F36" s="101" t="s">
        <v>620</v>
      </c>
      <c r="G36" s="100"/>
      <c r="H36" s="101" t="s">
        <v>273</v>
      </c>
      <c r="I36" s="100"/>
      <c r="J36" s="101" t="s">
        <v>620</v>
      </c>
      <c r="K36" s="100"/>
      <c r="L36" s="101" t="s">
        <v>273</v>
      </c>
    </row>
    <row r="37" spans="1:12" ht="33" customHeight="1" x14ac:dyDescent="0.45">
      <c r="B37" s="262" t="s">
        <v>139</v>
      </c>
    </row>
    <row r="38" spans="1:12" ht="33" customHeight="1" x14ac:dyDescent="0.45">
      <c r="B38" s="260" t="s">
        <v>493</v>
      </c>
      <c r="F38" s="260">
        <v>30014387.169999998</v>
      </c>
      <c r="H38" s="260">
        <v>37648747.25</v>
      </c>
      <c r="J38" s="260">
        <v>30014387.169999998</v>
      </c>
      <c r="L38" s="260">
        <v>37648747.25</v>
      </c>
    </row>
    <row r="39" spans="1:12" ht="33" customHeight="1" x14ac:dyDescent="0.45">
      <c r="B39" s="262" t="s">
        <v>140</v>
      </c>
    </row>
    <row r="40" spans="1:12" ht="33" customHeight="1" x14ac:dyDescent="0.45">
      <c r="B40" s="260" t="s">
        <v>304</v>
      </c>
    </row>
    <row r="41" spans="1:12" ht="33" customHeight="1" x14ac:dyDescent="0.45">
      <c r="B41" s="260" t="s">
        <v>1007</v>
      </c>
    </row>
    <row r="42" spans="1:12" ht="33" customHeight="1" x14ac:dyDescent="0.45">
      <c r="B42" s="260" t="s">
        <v>1008</v>
      </c>
      <c r="F42" s="276">
        <v>-7007875.3700000001</v>
      </c>
      <c r="H42" s="276">
        <v>-8572573.1099999994</v>
      </c>
      <c r="J42" s="276">
        <v>-7007875.3700000001</v>
      </c>
      <c r="L42" s="276">
        <v>-8572573.1099999994</v>
      </c>
    </row>
    <row r="43" spans="1:12" ht="33" customHeight="1" x14ac:dyDescent="0.45">
      <c r="B43" s="262" t="s">
        <v>325</v>
      </c>
    </row>
    <row r="44" spans="1:12" ht="33" customHeight="1" x14ac:dyDescent="0.45">
      <c r="B44" s="262" t="s">
        <v>324</v>
      </c>
    </row>
    <row r="45" spans="1:12" s="262" customFormat="1" ht="33" customHeight="1" thickBot="1" x14ac:dyDescent="0.5">
      <c r="B45" s="262" t="s">
        <v>323</v>
      </c>
      <c r="F45" s="277">
        <f>SUM(F38:F42)</f>
        <v>23006511.799999997</v>
      </c>
      <c r="G45" s="278"/>
      <c r="H45" s="277">
        <f>SUM(H38:H42)</f>
        <v>29076174.140000001</v>
      </c>
      <c r="I45" s="278"/>
      <c r="J45" s="277">
        <f>SUM(J38:J42)</f>
        <v>23006511.799999997</v>
      </c>
      <c r="K45" s="278"/>
      <c r="L45" s="277">
        <f>SUM(L38:L42)</f>
        <v>29076174.140000001</v>
      </c>
    </row>
    <row r="46" spans="1:12" s="262" customFormat="1" ht="33" customHeight="1" thickTop="1" x14ac:dyDescent="0.45">
      <c r="F46" s="278"/>
      <c r="G46" s="278"/>
      <c r="H46" s="278"/>
      <c r="I46" s="278"/>
      <c r="J46" s="278"/>
      <c r="K46" s="278"/>
      <c r="L46" s="278"/>
    </row>
    <row r="47" spans="1:12" ht="33" customHeight="1" x14ac:dyDescent="0.45">
      <c r="F47" s="199" t="s">
        <v>192</v>
      </c>
      <c r="G47" s="206"/>
      <c r="H47" s="206"/>
      <c r="I47" s="100"/>
      <c r="J47" s="415"/>
      <c r="K47" s="415" t="s">
        <v>191</v>
      </c>
      <c r="L47" s="199"/>
    </row>
    <row r="48" spans="1:12" ht="33" customHeight="1" x14ac:dyDescent="0.45">
      <c r="F48" s="101" t="s">
        <v>620</v>
      </c>
      <c r="G48" s="100"/>
      <c r="H48" s="101" t="s">
        <v>273</v>
      </c>
      <c r="I48" s="100"/>
      <c r="J48" s="101" t="s">
        <v>620</v>
      </c>
      <c r="K48" s="100"/>
      <c r="L48" s="101" t="s">
        <v>273</v>
      </c>
    </row>
    <row r="49" spans="1:12" s="262" customFormat="1" ht="33" customHeight="1" x14ac:dyDescent="0.45">
      <c r="B49" s="262" t="s">
        <v>1006</v>
      </c>
      <c r="J49" s="278"/>
      <c r="L49" s="278"/>
    </row>
    <row r="50" spans="1:12" s="262" customFormat="1" ht="33" customHeight="1" x14ac:dyDescent="0.45">
      <c r="B50" s="311" t="s">
        <v>566</v>
      </c>
      <c r="J50" s="278"/>
      <c r="L50" s="278"/>
    </row>
    <row r="51" spans="1:12" s="262" customFormat="1" ht="33" customHeight="1" x14ac:dyDescent="0.45">
      <c r="B51" s="311" t="s">
        <v>567</v>
      </c>
      <c r="J51" s="278"/>
      <c r="L51" s="278"/>
    </row>
    <row r="52" spans="1:12" s="262" customFormat="1" ht="33" customHeight="1" x14ac:dyDescent="0.45">
      <c r="B52" s="311" t="s">
        <v>568</v>
      </c>
      <c r="C52" s="260"/>
      <c r="F52" s="313">
        <v>0</v>
      </c>
      <c r="G52" s="312"/>
      <c r="H52" s="312">
        <v>658026.80000000005</v>
      </c>
      <c r="I52" s="312"/>
      <c r="J52" s="313">
        <v>0</v>
      </c>
      <c r="K52" s="312"/>
      <c r="L52" s="313">
        <v>658026.80000000005</v>
      </c>
    </row>
    <row r="53" spans="1:12" s="262" customFormat="1" ht="33" customHeight="1" x14ac:dyDescent="0.45">
      <c r="B53" s="311" t="s">
        <v>664</v>
      </c>
      <c r="C53" s="260"/>
      <c r="F53" s="312"/>
      <c r="G53" s="312"/>
      <c r="H53" s="312"/>
      <c r="I53" s="312"/>
      <c r="J53" s="313"/>
      <c r="K53" s="312"/>
      <c r="L53" s="313"/>
    </row>
    <row r="54" spans="1:12" s="262" customFormat="1" ht="33" customHeight="1" x14ac:dyDescent="0.45">
      <c r="B54" s="311" t="s">
        <v>569</v>
      </c>
      <c r="C54" s="260"/>
      <c r="F54" s="313">
        <v>403317.82799999998</v>
      </c>
      <c r="G54" s="314"/>
      <c r="H54" s="312">
        <v>-797325.12</v>
      </c>
      <c r="I54" s="314"/>
      <c r="J54" s="313">
        <v>403317.82799999998</v>
      </c>
      <c r="K54" s="314"/>
      <c r="L54" s="313">
        <v>-797325.12</v>
      </c>
    </row>
    <row r="55" spans="1:12" s="262" customFormat="1" ht="33" customHeight="1" x14ac:dyDescent="0.45">
      <c r="B55" s="311" t="s">
        <v>570</v>
      </c>
      <c r="C55" s="260"/>
      <c r="F55" s="334"/>
      <c r="G55" s="314"/>
      <c r="H55" s="334"/>
      <c r="I55" s="314"/>
      <c r="J55" s="334"/>
      <c r="K55" s="314"/>
      <c r="L55" s="334"/>
    </row>
    <row r="56" spans="1:12" s="262" customFormat="1" ht="33" customHeight="1" thickBot="1" x14ac:dyDescent="0.5">
      <c r="B56" s="260" t="s">
        <v>571</v>
      </c>
      <c r="F56" s="333">
        <f>SUM(F52:F54)</f>
        <v>403317.82799999998</v>
      </c>
      <c r="G56" s="314"/>
      <c r="H56" s="333">
        <f>SUM(H52:H54)</f>
        <v>-139298.31999999995</v>
      </c>
      <c r="I56" s="314"/>
      <c r="J56" s="333">
        <f>SUM(J52:J54)</f>
        <v>403317.82799999998</v>
      </c>
      <c r="K56" s="312"/>
      <c r="L56" s="333">
        <f>SUM(L52:L54)</f>
        <v>-139298.31999999995</v>
      </c>
    </row>
    <row r="57" spans="1:12" ht="33" customHeight="1" thickTop="1" x14ac:dyDescent="0.45"/>
    <row r="58" spans="1:12" ht="25.5" customHeight="1" x14ac:dyDescent="0.45">
      <c r="A58" s="562" t="s">
        <v>542</v>
      </c>
      <c r="B58" s="563"/>
      <c r="C58" s="563"/>
      <c r="D58" s="563"/>
      <c r="E58" s="563"/>
      <c r="F58" s="563"/>
      <c r="G58" s="563"/>
      <c r="H58" s="563"/>
      <c r="I58" s="563"/>
      <c r="J58" s="563"/>
      <c r="K58" s="563"/>
      <c r="L58" s="563"/>
    </row>
    <row r="59" spans="1:12" ht="25.5" customHeight="1" x14ac:dyDescent="0.45">
      <c r="A59" s="422"/>
      <c r="B59" s="422"/>
      <c r="C59" s="422"/>
      <c r="D59" s="422"/>
      <c r="E59" s="422"/>
      <c r="F59" s="422"/>
      <c r="G59" s="422"/>
      <c r="H59" s="422"/>
      <c r="I59" s="422"/>
      <c r="J59" s="422"/>
      <c r="K59" s="422"/>
      <c r="L59" s="22" t="s">
        <v>160</v>
      </c>
    </row>
    <row r="60" spans="1:12" ht="25.5" customHeight="1" x14ac:dyDescent="0.45">
      <c r="A60" s="74"/>
      <c r="B60" s="74" t="s">
        <v>489</v>
      </c>
    </row>
    <row r="61" spans="1:12" ht="25.5" customHeight="1" x14ac:dyDescent="0.45">
      <c r="A61" s="74" t="s">
        <v>663</v>
      </c>
      <c r="B61" s="74"/>
    </row>
    <row r="62" spans="1:12" ht="25.5" customHeight="1" x14ac:dyDescent="0.45">
      <c r="A62" s="74"/>
      <c r="B62" s="74"/>
      <c r="F62" s="199" t="s">
        <v>192</v>
      </c>
      <c r="G62" s="206"/>
      <c r="H62" s="206"/>
      <c r="I62" s="100"/>
      <c r="J62" s="415"/>
      <c r="K62" s="415" t="s">
        <v>191</v>
      </c>
      <c r="L62" s="199"/>
    </row>
    <row r="63" spans="1:12" ht="25.5" customHeight="1" x14ac:dyDescent="0.45">
      <c r="F63" s="101" t="s">
        <v>620</v>
      </c>
      <c r="G63" s="100"/>
      <c r="H63" s="101" t="s">
        <v>273</v>
      </c>
      <c r="I63" s="100"/>
      <c r="J63" s="101" t="s">
        <v>620</v>
      </c>
      <c r="K63" s="100"/>
      <c r="L63" s="101" t="s">
        <v>273</v>
      </c>
    </row>
    <row r="64" spans="1:12" ht="25.5" customHeight="1" x14ac:dyDescent="0.45">
      <c r="B64" s="260" t="s">
        <v>476</v>
      </c>
      <c r="F64" s="260">
        <v>138274915.5</v>
      </c>
      <c r="H64" s="260">
        <v>141996393.56</v>
      </c>
      <c r="J64" s="260">
        <v>145966268.82000005</v>
      </c>
      <c r="L64" s="260">
        <v>143693739.47</v>
      </c>
    </row>
    <row r="65" spans="2:12" ht="25.5" customHeight="1" x14ac:dyDescent="0.45">
      <c r="B65" s="260" t="s">
        <v>141</v>
      </c>
      <c r="F65" s="280">
        <v>0.2</v>
      </c>
      <c r="H65" s="280">
        <v>0.2</v>
      </c>
      <c r="J65" s="280">
        <v>0.2</v>
      </c>
      <c r="L65" s="280">
        <v>0.2</v>
      </c>
    </row>
    <row r="66" spans="2:12" ht="25.5" customHeight="1" x14ac:dyDescent="0.45">
      <c r="B66" s="260" t="s">
        <v>477</v>
      </c>
      <c r="F66" s="280"/>
      <c r="H66" s="280"/>
      <c r="J66" s="280"/>
      <c r="L66" s="280"/>
    </row>
    <row r="67" spans="2:12" ht="25.5" customHeight="1" x14ac:dyDescent="0.45">
      <c r="C67" s="260" t="s">
        <v>305</v>
      </c>
      <c r="F67" s="260">
        <f>+F64*F65</f>
        <v>27654983.100000001</v>
      </c>
      <c r="H67" s="260">
        <f>+H64*H65</f>
        <v>28399278.712000001</v>
      </c>
      <c r="J67" s="260">
        <f>+J64*J65</f>
        <v>29193253.764000013</v>
      </c>
      <c r="L67" s="260">
        <f>+L64*L65</f>
        <v>28738747.894000001</v>
      </c>
    </row>
    <row r="68" spans="2:12" ht="25.5" customHeight="1" x14ac:dyDescent="0.45">
      <c r="B68" s="260" t="s">
        <v>306</v>
      </c>
      <c r="F68" s="275"/>
      <c r="G68" s="275"/>
      <c r="H68" s="275"/>
      <c r="I68" s="275"/>
      <c r="J68" s="275"/>
      <c r="K68" s="275"/>
      <c r="L68" s="275"/>
    </row>
    <row r="69" spans="2:12" ht="25.5" customHeight="1" x14ac:dyDescent="0.45">
      <c r="C69" s="260" t="s">
        <v>307</v>
      </c>
      <c r="F69" s="281"/>
      <c r="G69" s="281"/>
      <c r="H69" s="281"/>
      <c r="I69" s="281"/>
      <c r="J69" s="281"/>
      <c r="K69" s="281"/>
      <c r="L69" s="281"/>
    </row>
    <row r="70" spans="2:12" ht="25.5" customHeight="1" x14ac:dyDescent="0.45">
      <c r="C70" s="260" t="s">
        <v>308</v>
      </c>
      <c r="F70" s="281"/>
      <c r="G70" s="281"/>
      <c r="H70" s="281"/>
      <c r="I70" s="281"/>
      <c r="J70" s="281"/>
      <c r="K70" s="281"/>
      <c r="L70" s="281"/>
    </row>
    <row r="71" spans="2:12" ht="25.5" customHeight="1" x14ac:dyDescent="0.45">
      <c r="C71" s="260" t="s">
        <v>310</v>
      </c>
      <c r="F71" s="275"/>
      <c r="G71" s="275"/>
      <c r="H71" s="275"/>
      <c r="I71" s="275"/>
      <c r="J71" s="275"/>
      <c r="K71" s="275"/>
      <c r="L71" s="275"/>
    </row>
    <row r="72" spans="2:12" ht="25.5" customHeight="1" x14ac:dyDescent="0.45">
      <c r="C72" s="260" t="s">
        <v>309</v>
      </c>
      <c r="F72" s="275"/>
      <c r="G72" s="275"/>
      <c r="H72" s="275"/>
      <c r="I72" s="275"/>
      <c r="J72" s="275"/>
      <c r="K72" s="275"/>
      <c r="L72" s="275"/>
    </row>
    <row r="73" spans="2:12" ht="25.5" customHeight="1" x14ac:dyDescent="0.45">
      <c r="C73" s="260" t="s">
        <v>311</v>
      </c>
      <c r="F73" s="275"/>
      <c r="G73" s="275"/>
      <c r="H73" s="275"/>
      <c r="I73" s="275"/>
      <c r="J73" s="275"/>
      <c r="K73" s="275"/>
      <c r="L73" s="275"/>
    </row>
    <row r="74" spans="2:12" ht="25.5" customHeight="1" x14ac:dyDescent="0.45">
      <c r="C74" s="260" t="s">
        <v>312</v>
      </c>
      <c r="F74" s="275"/>
      <c r="G74" s="275"/>
      <c r="H74" s="275"/>
      <c r="I74" s="275"/>
      <c r="J74" s="275"/>
      <c r="K74" s="275"/>
      <c r="L74" s="275"/>
    </row>
    <row r="75" spans="2:12" ht="25.5" customHeight="1" x14ac:dyDescent="0.45">
      <c r="C75" s="260" t="s">
        <v>313</v>
      </c>
      <c r="F75" s="364">
        <v>61731.89</v>
      </c>
      <c r="G75" s="275"/>
      <c r="H75" s="275">
        <v>-368824.01</v>
      </c>
      <c r="I75" s="275"/>
      <c r="J75" s="366">
        <v>61731.89</v>
      </c>
      <c r="K75" s="275"/>
      <c r="L75" s="275">
        <v>-368824.01</v>
      </c>
    </row>
    <row r="76" spans="2:12" ht="25.5" customHeight="1" x14ac:dyDescent="0.45">
      <c r="C76" s="260" t="s">
        <v>314</v>
      </c>
      <c r="G76" s="275"/>
      <c r="H76" s="275"/>
      <c r="I76" s="275"/>
      <c r="J76" s="275"/>
      <c r="K76" s="275"/>
      <c r="L76" s="275"/>
    </row>
    <row r="77" spans="2:12" ht="25.5" customHeight="1" x14ac:dyDescent="0.45">
      <c r="C77" s="260" t="s">
        <v>312</v>
      </c>
      <c r="G77" s="275"/>
      <c r="H77" s="275"/>
      <c r="I77" s="275"/>
      <c r="J77" s="275"/>
      <c r="K77" s="275"/>
      <c r="L77" s="275"/>
    </row>
    <row r="78" spans="2:12" ht="25.5" customHeight="1" x14ac:dyDescent="0.45">
      <c r="C78" s="260" t="s">
        <v>313</v>
      </c>
      <c r="F78" s="260">
        <v>-142432.91</v>
      </c>
      <c r="G78" s="275"/>
      <c r="H78" s="275">
        <v>-26630.93</v>
      </c>
      <c r="I78" s="275"/>
      <c r="J78" s="275">
        <v>-142432.91</v>
      </c>
      <c r="K78" s="275"/>
      <c r="L78" s="275">
        <v>-26630.93</v>
      </c>
    </row>
    <row r="79" spans="2:12" ht="25.5" customHeight="1" x14ac:dyDescent="0.45">
      <c r="C79" s="260" t="s">
        <v>1009</v>
      </c>
    </row>
    <row r="80" spans="2:12" ht="25.5" customHeight="1" x14ac:dyDescent="0.45">
      <c r="C80" s="260" t="s">
        <v>1010</v>
      </c>
      <c r="F80" s="260">
        <v>-6439876.5300000003</v>
      </c>
      <c r="G80" s="275"/>
      <c r="H80" s="275">
        <v>0</v>
      </c>
      <c r="I80" s="275"/>
      <c r="J80" s="275">
        <v>-6439876.5300000003</v>
      </c>
      <c r="K80" s="275"/>
      <c r="L80" s="275">
        <v>0</v>
      </c>
    </row>
    <row r="81" spans="1:13" ht="25.5" customHeight="1" x14ac:dyDescent="0.45">
      <c r="C81" s="260" t="s">
        <v>271</v>
      </c>
      <c r="F81" s="364">
        <v>405669.2</v>
      </c>
      <c r="G81" s="275"/>
      <c r="H81" s="275">
        <v>981495.13</v>
      </c>
      <c r="I81" s="275"/>
      <c r="J81" s="366">
        <v>405669.2</v>
      </c>
      <c r="K81" s="275"/>
      <c r="L81" s="275">
        <v>878393.78</v>
      </c>
    </row>
    <row r="82" spans="1:13" ht="25.5" customHeight="1" x14ac:dyDescent="0.45">
      <c r="C82" s="260" t="s">
        <v>490</v>
      </c>
      <c r="G82" s="275"/>
      <c r="H82" s="275"/>
      <c r="I82" s="275"/>
      <c r="J82" s="275"/>
      <c r="K82" s="275"/>
      <c r="L82" s="275"/>
    </row>
    <row r="83" spans="1:13" ht="25.5" customHeight="1" x14ac:dyDescent="0.45">
      <c r="C83" s="260" t="s">
        <v>491</v>
      </c>
      <c r="G83" s="275"/>
      <c r="H83" s="275"/>
      <c r="I83" s="275"/>
      <c r="J83" s="275"/>
      <c r="K83" s="275"/>
      <c r="L83" s="275"/>
    </row>
    <row r="84" spans="1:13" ht="25.5" customHeight="1" x14ac:dyDescent="0.45">
      <c r="C84" s="260" t="s">
        <v>492</v>
      </c>
      <c r="F84" s="275">
        <v>1538270.66</v>
      </c>
      <c r="G84" s="275"/>
      <c r="H84" s="275">
        <v>236367.83199999999</v>
      </c>
      <c r="I84" s="275"/>
      <c r="J84" s="275">
        <v>0</v>
      </c>
      <c r="K84" s="275"/>
      <c r="L84" s="275">
        <v>0</v>
      </c>
    </row>
    <row r="85" spans="1:13" ht="25.5" customHeight="1" x14ac:dyDescent="0.45">
      <c r="C85" s="260" t="s">
        <v>142</v>
      </c>
      <c r="F85" s="365">
        <v>-71833.61</v>
      </c>
      <c r="G85" s="275"/>
      <c r="H85" s="276">
        <v>-145512.59</v>
      </c>
      <c r="I85" s="275"/>
      <c r="J85" s="365">
        <v>-71833.61</v>
      </c>
      <c r="K85" s="275"/>
      <c r="L85" s="276">
        <v>-145512.59</v>
      </c>
    </row>
    <row r="86" spans="1:13" ht="25.5" customHeight="1" x14ac:dyDescent="0.45">
      <c r="B86" s="260" t="s">
        <v>315</v>
      </c>
      <c r="F86" s="281"/>
      <c r="G86" s="275"/>
      <c r="H86" s="281"/>
      <c r="I86" s="275"/>
      <c r="J86" s="281"/>
      <c r="K86" s="275"/>
      <c r="L86" s="281"/>
    </row>
    <row r="87" spans="1:13" ht="25.5" customHeight="1" x14ac:dyDescent="0.45">
      <c r="B87" s="260" t="s">
        <v>316</v>
      </c>
      <c r="F87" s="281"/>
      <c r="G87" s="275"/>
      <c r="H87" s="281"/>
      <c r="I87" s="275"/>
      <c r="J87" s="281"/>
      <c r="K87" s="275"/>
      <c r="L87" s="281"/>
    </row>
    <row r="88" spans="1:13" ht="25.5" customHeight="1" thickBot="1" x14ac:dyDescent="0.5">
      <c r="B88" s="260" t="s">
        <v>317</v>
      </c>
      <c r="F88" s="279">
        <f>SUM(F67:F85)</f>
        <v>23006511.800000001</v>
      </c>
      <c r="H88" s="279">
        <f>SUM(H67:H85)</f>
        <v>29076174.143999998</v>
      </c>
      <c r="J88" s="279">
        <f>SUM(J67:J85)</f>
        <v>23006511.804000013</v>
      </c>
      <c r="L88" s="279">
        <f>SUM(L67:L85)</f>
        <v>29076174.144000001</v>
      </c>
    </row>
    <row r="89" spans="1:13" ht="25.5" customHeight="1" thickTop="1" x14ac:dyDescent="0.45">
      <c r="B89" s="74" t="s">
        <v>218</v>
      </c>
      <c r="F89" s="282">
        <f>+F88/F64</f>
        <v>0.16638239637904534</v>
      </c>
      <c r="H89" s="282">
        <f>+H88/H64</f>
        <v>0.20476699030890511</v>
      </c>
      <c r="J89" s="282">
        <f>+J88/J64</f>
        <v>0.15761526269038739</v>
      </c>
      <c r="L89" s="282">
        <f>+L88/L64</f>
        <v>0.20234823208891747</v>
      </c>
    </row>
    <row r="90" spans="1:13" s="17" customFormat="1" ht="25.5" customHeight="1" x14ac:dyDescent="0.5">
      <c r="A90" s="175"/>
      <c r="B90" s="175"/>
      <c r="C90" s="175"/>
      <c r="D90" s="175"/>
      <c r="E90" s="19"/>
      <c r="F90" s="16"/>
      <c r="G90" s="16"/>
      <c r="H90" s="16"/>
      <c r="I90" s="16"/>
      <c r="J90" s="16"/>
      <c r="K90" s="16"/>
      <c r="L90" s="16"/>
      <c r="M90" s="16"/>
    </row>
    <row r="91" spans="1:13" ht="30.75" customHeight="1" x14ac:dyDescent="0.45">
      <c r="A91" s="562" t="s">
        <v>370</v>
      </c>
      <c r="B91" s="562"/>
      <c r="C91" s="562"/>
      <c r="D91" s="562"/>
      <c r="E91" s="562"/>
      <c r="F91" s="562"/>
      <c r="G91" s="562"/>
      <c r="H91" s="562"/>
      <c r="I91" s="562"/>
      <c r="J91" s="562"/>
      <c r="K91" s="562"/>
      <c r="L91" s="562"/>
    </row>
    <row r="92" spans="1:13" ht="30.75" customHeight="1" x14ac:dyDescent="0.45">
      <c r="A92" s="422"/>
      <c r="B92" s="422"/>
      <c r="C92" s="422"/>
      <c r="D92" s="422"/>
      <c r="E92" s="422"/>
      <c r="F92" s="422"/>
      <c r="G92" s="422"/>
      <c r="H92" s="422"/>
      <c r="I92" s="422"/>
      <c r="J92" s="422"/>
      <c r="K92" s="422"/>
      <c r="L92" s="22" t="s">
        <v>160</v>
      </c>
    </row>
    <row r="93" spans="1:13" s="17" customFormat="1" ht="30.75" customHeight="1" x14ac:dyDescent="0.5">
      <c r="A93" s="172" t="s">
        <v>665</v>
      </c>
      <c r="B93" s="173"/>
      <c r="C93" s="174"/>
      <c r="D93" s="174"/>
      <c r="E93" s="18"/>
      <c r="F93" s="16"/>
      <c r="G93" s="16"/>
      <c r="H93" s="16"/>
      <c r="I93" s="16"/>
      <c r="J93" s="16"/>
      <c r="K93" s="16"/>
      <c r="L93" s="16"/>
      <c r="M93" s="16"/>
    </row>
    <row r="94" spans="1:13" s="17" customFormat="1" ht="30.75" customHeight="1" x14ac:dyDescent="0.5">
      <c r="A94" s="36"/>
      <c r="B94" s="175" t="s">
        <v>934</v>
      </c>
      <c r="C94" s="175"/>
      <c r="D94" s="175"/>
      <c r="E94" s="19"/>
      <c r="F94" s="16"/>
      <c r="G94" s="16"/>
      <c r="H94" s="16"/>
      <c r="I94" s="16"/>
      <c r="J94" s="16"/>
      <c r="K94" s="16"/>
      <c r="L94" s="16"/>
      <c r="M94" s="16"/>
    </row>
    <row r="95" spans="1:13" s="17" customFormat="1" ht="30.75" customHeight="1" x14ac:dyDescent="0.5">
      <c r="A95" s="175" t="s">
        <v>933</v>
      </c>
      <c r="B95" s="175"/>
      <c r="C95" s="175"/>
      <c r="D95" s="175"/>
      <c r="E95" s="19"/>
      <c r="F95" s="16"/>
      <c r="G95" s="16"/>
      <c r="H95" s="16"/>
      <c r="I95" s="16"/>
      <c r="J95" s="16"/>
      <c r="K95" s="16"/>
      <c r="L95" s="16"/>
      <c r="M95" s="16"/>
    </row>
    <row r="96" spans="1:13" s="60" customFormat="1" ht="30.75" customHeight="1" x14ac:dyDescent="0.45">
      <c r="A96" s="315" t="s">
        <v>666</v>
      </c>
      <c r="B96" s="110"/>
      <c r="C96" s="176"/>
      <c r="D96" s="176"/>
      <c r="E96" s="176"/>
      <c r="F96" s="176"/>
      <c r="G96" s="176"/>
      <c r="H96" s="176"/>
      <c r="I96" s="176"/>
      <c r="J96" s="176"/>
      <c r="K96" s="177"/>
      <c r="L96" s="49"/>
      <c r="M96" s="49"/>
    </row>
    <row r="97" spans="1:13" s="60" customFormat="1" ht="30.75" customHeight="1" x14ac:dyDescent="0.45">
      <c r="A97" s="178" t="s">
        <v>667</v>
      </c>
      <c r="B97" s="110"/>
      <c r="C97" s="176"/>
      <c r="D97" s="176"/>
      <c r="E97" s="176"/>
      <c r="F97" s="176"/>
      <c r="G97" s="176"/>
      <c r="H97" s="176"/>
      <c r="I97" s="176"/>
      <c r="J97" s="176"/>
      <c r="K97" s="177"/>
      <c r="L97" s="49"/>
      <c r="M97" s="49"/>
    </row>
    <row r="98" spans="1:13" s="60" customFormat="1" ht="30.75" customHeight="1" x14ac:dyDescent="0.45">
      <c r="A98" s="49"/>
      <c r="B98" s="178" t="s">
        <v>930</v>
      </c>
      <c r="C98" s="49"/>
      <c r="D98" s="49"/>
      <c r="E98" s="49"/>
      <c r="F98" s="176"/>
      <c r="G98" s="176"/>
      <c r="H98" s="176"/>
      <c r="I98" s="176"/>
      <c r="J98" s="176"/>
      <c r="K98" s="177"/>
      <c r="L98" s="49"/>
      <c r="M98" s="49"/>
    </row>
    <row r="99" spans="1:13" s="60" customFormat="1" ht="30.75" customHeight="1" x14ac:dyDescent="0.45">
      <c r="A99" s="49" t="s">
        <v>935</v>
      </c>
      <c r="B99" s="49"/>
      <c r="C99" s="49"/>
      <c r="D99" s="49"/>
      <c r="E99" s="49"/>
      <c r="F99" s="176"/>
      <c r="G99" s="176"/>
      <c r="H99" s="176"/>
      <c r="I99" s="176"/>
      <c r="J99" s="176"/>
      <c r="K99" s="177"/>
      <c r="L99" s="49"/>
      <c r="M99" s="49"/>
    </row>
    <row r="100" spans="1:13" s="60" customFormat="1" ht="30.75" customHeight="1" x14ac:dyDescent="0.45">
      <c r="A100" s="49" t="s">
        <v>931</v>
      </c>
      <c r="B100" s="49"/>
      <c r="C100" s="49"/>
      <c r="D100" s="49"/>
      <c r="E100" s="49"/>
      <c r="F100" s="176"/>
      <c r="G100" s="176"/>
      <c r="H100" s="176"/>
      <c r="I100" s="176"/>
      <c r="J100" s="176"/>
      <c r="K100" s="177"/>
      <c r="L100" s="49"/>
      <c r="M100" s="49"/>
    </row>
    <row r="101" spans="1:13" s="60" customFormat="1" ht="30.75" customHeight="1" x14ac:dyDescent="0.45">
      <c r="A101" s="49" t="s">
        <v>932</v>
      </c>
      <c r="B101" s="49"/>
      <c r="C101" s="49"/>
      <c r="D101" s="49"/>
      <c r="E101" s="49"/>
      <c r="F101" s="176"/>
      <c r="G101" s="176"/>
      <c r="H101" s="176"/>
      <c r="I101" s="176"/>
      <c r="J101" s="176"/>
      <c r="K101" s="177"/>
      <c r="L101" s="49"/>
      <c r="M101" s="49"/>
    </row>
    <row r="102" spans="1:13" s="60" customFormat="1" ht="30.75" customHeight="1" x14ac:dyDescent="0.45">
      <c r="A102" s="49"/>
      <c r="B102" s="49" t="s">
        <v>937</v>
      </c>
      <c r="C102" s="49"/>
      <c r="D102" s="49"/>
      <c r="E102" s="49"/>
      <c r="F102" s="176"/>
      <c r="G102" s="176"/>
      <c r="H102" s="176"/>
      <c r="I102" s="176"/>
      <c r="J102" s="176"/>
      <c r="K102" s="177"/>
      <c r="L102" s="49"/>
      <c r="M102" s="49"/>
    </row>
    <row r="103" spans="1:13" s="60" customFormat="1" ht="30.75" customHeight="1" x14ac:dyDescent="0.45">
      <c r="A103" s="49" t="s">
        <v>936</v>
      </c>
      <c r="B103" s="49"/>
      <c r="C103" s="49"/>
      <c r="D103" s="49"/>
      <c r="E103" s="49"/>
      <c r="F103" s="176"/>
      <c r="G103" s="176"/>
      <c r="H103" s="176"/>
      <c r="I103" s="176"/>
      <c r="J103" s="176"/>
      <c r="K103" s="177"/>
      <c r="L103" s="49"/>
      <c r="M103" s="49"/>
    </row>
    <row r="104" spans="1:13" s="60" customFormat="1" ht="30.75" customHeight="1" x14ac:dyDescent="0.45">
      <c r="A104" s="178" t="s">
        <v>668</v>
      </c>
      <c r="B104" s="49"/>
      <c r="C104" s="49"/>
      <c r="D104" s="49"/>
      <c r="E104" s="49"/>
      <c r="F104" s="176"/>
      <c r="G104" s="176"/>
      <c r="H104" s="176"/>
      <c r="I104" s="176"/>
      <c r="J104" s="176"/>
      <c r="K104" s="177"/>
      <c r="L104" s="49"/>
      <c r="M104" s="49"/>
    </row>
    <row r="105" spans="1:13" s="21" customFormat="1" ht="30.75" customHeight="1" x14ac:dyDescent="0.45">
      <c r="A105" s="179"/>
      <c r="B105" s="178"/>
      <c r="C105" s="107"/>
      <c r="D105" s="107"/>
      <c r="E105" s="107"/>
      <c r="F105" s="199" t="s">
        <v>192</v>
      </c>
      <c r="G105" s="206"/>
      <c r="H105" s="206"/>
      <c r="I105" s="100"/>
      <c r="J105" s="415"/>
      <c r="K105" s="415" t="s">
        <v>191</v>
      </c>
      <c r="L105" s="199"/>
      <c r="M105" s="151"/>
    </row>
    <row r="106" spans="1:13" s="21" customFormat="1" ht="30.75" customHeight="1" x14ac:dyDescent="0.45">
      <c r="A106" s="179"/>
      <c r="B106" s="178"/>
      <c r="C106" s="107"/>
      <c r="D106" s="107"/>
      <c r="E106" s="107"/>
      <c r="F106" s="101" t="s">
        <v>620</v>
      </c>
      <c r="G106" s="100"/>
      <c r="H106" s="101" t="s">
        <v>273</v>
      </c>
      <c r="I106" s="100"/>
      <c r="J106" s="101" t="s">
        <v>620</v>
      </c>
      <c r="K106" s="100"/>
      <c r="L106" s="101" t="s">
        <v>273</v>
      </c>
      <c r="M106" s="180"/>
    </row>
    <row r="107" spans="1:13" s="21" customFormat="1" ht="30.75" customHeight="1" x14ac:dyDescent="0.45">
      <c r="A107" s="179" t="s">
        <v>938</v>
      </c>
      <c r="B107" s="178"/>
      <c r="C107" s="107"/>
      <c r="D107" s="107"/>
      <c r="E107" s="107"/>
      <c r="F107" s="101"/>
      <c r="G107" s="100"/>
      <c r="H107" s="101"/>
      <c r="I107" s="100"/>
      <c r="J107" s="101"/>
      <c r="K107" s="100"/>
      <c r="L107" s="101"/>
      <c r="M107" s="180"/>
    </row>
    <row r="108" spans="1:13" s="21" customFormat="1" ht="30.75" customHeight="1" x14ac:dyDescent="0.45">
      <c r="A108" s="21" t="s">
        <v>940</v>
      </c>
      <c r="C108" s="107"/>
      <c r="D108" s="107"/>
      <c r="E108" s="107"/>
      <c r="F108" s="367">
        <v>8728325</v>
      </c>
      <c r="G108" s="107"/>
      <c r="H108" s="124">
        <v>6913514</v>
      </c>
      <c r="I108" s="107"/>
      <c r="J108" s="367">
        <v>8728325</v>
      </c>
      <c r="L108" s="124">
        <v>6913514</v>
      </c>
      <c r="M108" s="181"/>
    </row>
    <row r="109" spans="1:13" s="21" customFormat="1" ht="30.75" customHeight="1" x14ac:dyDescent="0.45">
      <c r="A109" s="179" t="s">
        <v>941</v>
      </c>
      <c r="C109" s="107"/>
      <c r="D109" s="107"/>
      <c r="E109" s="107"/>
      <c r="F109" s="367"/>
      <c r="G109" s="107"/>
      <c r="H109" s="124"/>
      <c r="I109" s="107"/>
      <c r="J109" s="367"/>
      <c r="L109" s="124"/>
      <c r="M109" s="181"/>
    </row>
    <row r="110" spans="1:13" s="21" customFormat="1" ht="30.75" customHeight="1" x14ac:dyDescent="0.45">
      <c r="A110" s="21" t="s">
        <v>942</v>
      </c>
      <c r="C110" s="107"/>
      <c r="D110" s="107"/>
      <c r="E110" s="107"/>
      <c r="F110" s="367">
        <v>1150020</v>
      </c>
      <c r="G110" s="107"/>
      <c r="H110" s="124">
        <v>160677</v>
      </c>
      <c r="I110" s="107"/>
      <c r="J110" s="367">
        <v>1150020</v>
      </c>
      <c r="L110" s="124">
        <v>160677</v>
      </c>
      <c r="M110" s="182"/>
    </row>
    <row r="111" spans="1:13" s="21" customFormat="1" ht="30.75" customHeight="1" x14ac:dyDescent="0.45">
      <c r="A111" s="179" t="s">
        <v>939</v>
      </c>
      <c r="C111" s="107"/>
      <c r="D111" s="107"/>
      <c r="E111" s="107"/>
      <c r="F111" s="128">
        <v>0</v>
      </c>
      <c r="G111" s="107"/>
      <c r="H111" s="124">
        <v>3290134</v>
      </c>
      <c r="I111" s="107"/>
      <c r="J111" s="124">
        <v>0</v>
      </c>
      <c r="L111" s="124">
        <v>3290134</v>
      </c>
      <c r="M111" s="182"/>
    </row>
    <row r="112" spans="1:13" s="21" customFormat="1" ht="30.75" customHeight="1" x14ac:dyDescent="0.45">
      <c r="A112" s="179" t="s">
        <v>943</v>
      </c>
      <c r="C112" s="107"/>
      <c r="D112" s="107"/>
      <c r="E112" s="107"/>
      <c r="F112" s="128"/>
      <c r="G112" s="107"/>
      <c r="H112" s="124"/>
      <c r="I112" s="107"/>
      <c r="J112" s="124"/>
      <c r="L112" s="124"/>
      <c r="M112" s="182"/>
    </row>
    <row r="113" spans="1:13" s="21" customFormat="1" ht="30.75" customHeight="1" x14ac:dyDescent="0.45">
      <c r="A113" s="21" t="s">
        <v>942</v>
      </c>
      <c r="C113" s="107"/>
      <c r="D113" s="107"/>
      <c r="E113" s="107"/>
      <c r="F113" s="368">
        <v>-367871</v>
      </c>
      <c r="G113" s="107"/>
      <c r="H113" s="283">
        <v>-1636000</v>
      </c>
      <c r="I113" s="107"/>
      <c r="J113" s="368">
        <v>-367871</v>
      </c>
      <c r="L113" s="283">
        <v>-1636000</v>
      </c>
      <c r="M113" s="181"/>
    </row>
    <row r="114" spans="1:13" s="21" customFormat="1" ht="30.75" customHeight="1" x14ac:dyDescent="0.45">
      <c r="A114" s="179" t="s">
        <v>944</v>
      </c>
      <c r="C114" s="107"/>
      <c r="D114" s="107"/>
      <c r="E114" s="107"/>
      <c r="F114" s="428"/>
      <c r="G114" s="431"/>
      <c r="H114" s="429"/>
      <c r="I114" s="431"/>
      <c r="J114" s="428"/>
      <c r="K114" s="45"/>
      <c r="L114" s="429"/>
      <c r="M114" s="181"/>
    </row>
    <row r="115" spans="1:13" s="21" customFormat="1" ht="30.75" customHeight="1" thickBot="1" x14ac:dyDescent="0.5">
      <c r="A115" s="21" t="s">
        <v>940</v>
      </c>
      <c r="C115" s="107"/>
      <c r="D115" s="107"/>
      <c r="E115" s="107"/>
      <c r="F115" s="430">
        <f>SUM(F108:F113)</f>
        <v>9510474</v>
      </c>
      <c r="G115" s="107"/>
      <c r="H115" s="430">
        <f>SUM(H108:H113)</f>
        <v>8728325</v>
      </c>
      <c r="I115" s="107"/>
      <c r="J115" s="430">
        <f>SUM(J108:J113)</f>
        <v>9510474</v>
      </c>
      <c r="L115" s="430">
        <f>SUM(L108:L113)</f>
        <v>8728325</v>
      </c>
      <c r="M115" s="182"/>
    </row>
    <row r="116" spans="1:13" s="21" customFormat="1" ht="30.75" customHeight="1" thickTop="1" x14ac:dyDescent="0.45">
      <c r="A116" s="207"/>
      <c r="B116" s="208"/>
      <c r="C116" s="209"/>
      <c r="D116" s="209"/>
      <c r="E116" s="209"/>
      <c r="F116" s="45"/>
      <c r="G116" s="107"/>
      <c r="H116" s="45"/>
      <c r="I116" s="107"/>
      <c r="J116" s="45"/>
      <c r="L116" s="45"/>
      <c r="M116" s="182"/>
    </row>
    <row r="117" spans="1:13" s="21" customFormat="1" ht="27.95" customHeight="1" x14ac:dyDescent="0.45">
      <c r="A117" s="207"/>
      <c r="B117" s="320"/>
      <c r="C117" s="209"/>
      <c r="D117" s="209"/>
      <c r="E117" s="209"/>
      <c r="F117" s="317"/>
      <c r="G117" s="318"/>
      <c r="H117" s="317"/>
      <c r="I117" s="319"/>
      <c r="J117" s="317"/>
      <c r="K117" s="318"/>
      <c r="L117" s="317"/>
      <c r="M117" s="182"/>
    </row>
    <row r="118" spans="1:13" s="21" customFormat="1" ht="27.95" customHeight="1" x14ac:dyDescent="0.45">
      <c r="A118" s="207"/>
      <c r="B118" s="320"/>
      <c r="C118" s="209"/>
      <c r="D118" s="209"/>
      <c r="E118" s="209"/>
      <c r="F118" s="317"/>
      <c r="G118" s="318"/>
      <c r="H118" s="317"/>
      <c r="I118" s="319"/>
      <c r="J118" s="317"/>
      <c r="K118" s="318"/>
      <c r="L118" s="317"/>
      <c r="M118" s="182"/>
    </row>
    <row r="119" spans="1:13" s="21" customFormat="1" ht="32.25" customHeight="1" x14ac:dyDescent="0.45">
      <c r="A119" s="562" t="s">
        <v>463</v>
      </c>
      <c r="B119" s="562"/>
      <c r="C119" s="562"/>
      <c r="D119" s="562"/>
      <c r="E119" s="562"/>
      <c r="F119" s="562"/>
      <c r="G119" s="562"/>
      <c r="H119" s="562"/>
      <c r="I119" s="562"/>
      <c r="J119" s="562"/>
      <c r="K119" s="562"/>
      <c r="L119" s="562"/>
      <c r="M119" s="182"/>
    </row>
    <row r="120" spans="1:13" s="21" customFormat="1" ht="32.25" customHeight="1" x14ac:dyDescent="0.45">
      <c r="A120" s="207"/>
      <c r="B120" s="320"/>
      <c r="C120" s="209"/>
      <c r="D120" s="209"/>
      <c r="E120" s="209"/>
      <c r="F120" s="317"/>
      <c r="G120" s="318"/>
      <c r="H120" s="317"/>
      <c r="I120" s="319"/>
      <c r="J120" s="317"/>
      <c r="K120" s="318"/>
      <c r="L120" s="22" t="s">
        <v>160</v>
      </c>
      <c r="M120" s="182"/>
    </row>
    <row r="121" spans="1:13" s="21" customFormat="1" ht="32.25" customHeight="1" x14ac:dyDescent="0.45">
      <c r="A121" s="179" t="s">
        <v>378</v>
      </c>
      <c r="C121" s="107"/>
      <c r="D121" s="107"/>
      <c r="E121" s="107"/>
      <c r="F121" s="45"/>
      <c r="G121" s="107"/>
      <c r="H121" s="45"/>
      <c r="I121" s="107"/>
      <c r="J121" s="45"/>
      <c r="L121" s="45"/>
      <c r="M121" s="182"/>
    </row>
    <row r="122" spans="1:13" s="21" customFormat="1" ht="32.25" customHeight="1" thickBot="1" x14ac:dyDescent="0.5">
      <c r="A122" s="179"/>
      <c r="C122" s="107"/>
      <c r="D122" s="107"/>
      <c r="E122" s="107"/>
      <c r="F122" s="220"/>
      <c r="G122" s="190"/>
      <c r="H122" s="221"/>
      <c r="I122" s="321" t="s">
        <v>572</v>
      </c>
      <c r="J122" s="304"/>
      <c r="K122" s="304"/>
      <c r="L122" s="220"/>
      <c r="M122" s="182"/>
    </row>
    <row r="123" spans="1:13" s="21" customFormat="1" ht="32.25" customHeight="1" x14ac:dyDescent="0.45">
      <c r="A123" s="179"/>
      <c r="C123" s="107"/>
      <c r="D123" s="107"/>
      <c r="E123" s="107"/>
      <c r="F123" s="305"/>
      <c r="G123" s="307" t="s">
        <v>620</v>
      </c>
      <c r="H123" s="305"/>
      <c r="I123" s="306"/>
      <c r="J123" s="308"/>
      <c r="K123" s="305" t="s">
        <v>273</v>
      </c>
      <c r="L123" s="305"/>
      <c r="M123" s="182"/>
    </row>
    <row r="124" spans="1:13" s="21" customFormat="1" ht="32.25" customHeight="1" x14ac:dyDescent="0.45">
      <c r="A124" s="179" t="s">
        <v>379</v>
      </c>
      <c r="C124" s="107"/>
      <c r="D124" s="107"/>
      <c r="E124" s="107"/>
      <c r="F124" s="45"/>
      <c r="G124" s="107"/>
      <c r="H124" s="45"/>
      <c r="I124" s="107"/>
      <c r="J124" s="309"/>
      <c r="L124" s="45"/>
      <c r="M124" s="182"/>
    </row>
    <row r="125" spans="1:13" s="21" customFormat="1" ht="32.25" customHeight="1" x14ac:dyDescent="0.45">
      <c r="A125" s="179"/>
      <c r="B125" s="108" t="s">
        <v>380</v>
      </c>
      <c r="C125" s="107"/>
      <c r="D125" s="107"/>
      <c r="E125" s="107"/>
      <c r="F125" s="293"/>
      <c r="G125" s="322" t="s">
        <v>392</v>
      </c>
      <c r="H125" s="293"/>
      <c r="I125" s="294"/>
      <c r="J125" s="310"/>
      <c r="K125" s="369" t="s">
        <v>392</v>
      </c>
      <c r="L125" s="293"/>
      <c r="M125" s="182"/>
    </row>
    <row r="126" spans="1:13" s="21" customFormat="1" ht="32.25" customHeight="1" x14ac:dyDescent="0.45">
      <c r="A126" s="179"/>
      <c r="B126" s="287" t="s">
        <v>573</v>
      </c>
      <c r="C126" s="107"/>
      <c r="D126" s="107"/>
      <c r="E126" s="107"/>
      <c r="F126" s="293"/>
      <c r="G126" s="323" t="s">
        <v>495</v>
      </c>
      <c r="H126" s="293"/>
      <c r="I126" s="294"/>
      <c r="J126" s="310"/>
      <c r="K126" s="370" t="s">
        <v>495</v>
      </c>
      <c r="L126" s="293"/>
      <c r="M126" s="182"/>
    </row>
    <row r="127" spans="1:13" s="21" customFormat="1" ht="32.25" customHeight="1" x14ac:dyDescent="0.45">
      <c r="A127" s="179"/>
      <c r="B127" s="287" t="s">
        <v>574</v>
      </c>
      <c r="C127" s="107"/>
      <c r="D127" s="107"/>
      <c r="E127" s="107"/>
      <c r="F127" s="293"/>
      <c r="G127" s="323" t="s">
        <v>496</v>
      </c>
      <c r="H127" s="293"/>
      <c r="I127" s="294"/>
      <c r="J127" s="310"/>
      <c r="K127" s="370" t="s">
        <v>496</v>
      </c>
      <c r="L127" s="293"/>
      <c r="M127" s="182"/>
    </row>
    <row r="128" spans="1:13" s="21" customFormat="1" ht="32.25" customHeight="1" x14ac:dyDescent="0.45">
      <c r="A128" s="179"/>
      <c r="B128" s="287" t="s">
        <v>575</v>
      </c>
      <c r="C128" s="107"/>
      <c r="D128" s="107"/>
      <c r="E128" s="107"/>
      <c r="F128" s="293"/>
      <c r="G128" s="323" t="s">
        <v>497</v>
      </c>
      <c r="H128" s="293"/>
      <c r="I128" s="294"/>
      <c r="J128" s="310"/>
      <c r="K128" s="370" t="s">
        <v>497</v>
      </c>
      <c r="L128" s="293"/>
      <c r="M128" s="182"/>
    </row>
    <row r="129" spans="1:13" s="21" customFormat="1" ht="32.25" customHeight="1" x14ac:dyDescent="0.45">
      <c r="A129" s="179"/>
      <c r="B129" s="108" t="s">
        <v>381</v>
      </c>
      <c r="C129" s="107"/>
      <c r="D129" s="107"/>
      <c r="E129" s="107"/>
      <c r="F129" s="293"/>
      <c r="G129" s="322" t="s">
        <v>392</v>
      </c>
      <c r="H129" s="293"/>
      <c r="I129" s="294"/>
      <c r="J129" s="310"/>
      <c r="K129" s="369" t="s">
        <v>392</v>
      </c>
      <c r="L129" s="293"/>
      <c r="M129" s="182"/>
    </row>
    <row r="130" spans="1:13" s="21" customFormat="1" ht="32.25" customHeight="1" x14ac:dyDescent="0.45">
      <c r="A130" s="179"/>
      <c r="B130" s="287" t="s">
        <v>573</v>
      </c>
      <c r="C130" s="107"/>
      <c r="D130" s="107"/>
      <c r="E130" s="107"/>
      <c r="F130" s="293"/>
      <c r="G130" s="323" t="s">
        <v>498</v>
      </c>
      <c r="H130" s="293"/>
      <c r="I130" s="294"/>
      <c r="J130" s="310"/>
      <c r="K130" s="370" t="s">
        <v>498</v>
      </c>
      <c r="L130" s="293"/>
      <c r="M130" s="182"/>
    </row>
    <row r="131" spans="1:13" s="21" customFormat="1" ht="32.25" customHeight="1" x14ac:dyDescent="0.45">
      <c r="A131" s="179"/>
      <c r="B131" s="287" t="s">
        <v>574</v>
      </c>
      <c r="C131" s="107"/>
      <c r="D131" s="107"/>
      <c r="E131" s="107"/>
      <c r="F131" s="293"/>
      <c r="G131" s="323" t="s">
        <v>499</v>
      </c>
      <c r="H131" s="293"/>
      <c r="I131" s="294"/>
      <c r="J131" s="310"/>
      <c r="K131" s="370" t="s">
        <v>499</v>
      </c>
      <c r="L131" s="293"/>
      <c r="M131" s="182"/>
    </row>
    <row r="132" spans="1:13" s="21" customFormat="1" ht="32.25" customHeight="1" x14ac:dyDescent="0.45">
      <c r="A132" s="179" t="s">
        <v>382</v>
      </c>
      <c r="C132" s="107"/>
      <c r="D132" s="107"/>
      <c r="E132" s="107"/>
      <c r="F132" s="293"/>
      <c r="G132" s="294"/>
      <c r="H132" s="293"/>
      <c r="I132" s="294"/>
      <c r="J132" s="310"/>
      <c r="K132" s="371"/>
      <c r="L132" s="293"/>
      <c r="M132" s="182"/>
    </row>
    <row r="133" spans="1:13" s="21" customFormat="1" ht="32.25" customHeight="1" x14ac:dyDescent="0.45">
      <c r="A133" s="179"/>
      <c r="B133" s="108" t="s">
        <v>380</v>
      </c>
      <c r="C133" s="107"/>
      <c r="D133" s="107"/>
      <c r="E133" s="107"/>
      <c r="F133" s="293"/>
      <c r="G133" s="323" t="s">
        <v>500</v>
      </c>
      <c r="H133" s="293"/>
      <c r="I133" s="294"/>
      <c r="J133" s="310"/>
      <c r="K133" s="372" t="s">
        <v>500</v>
      </c>
      <c r="L133" s="293"/>
      <c r="M133" s="182"/>
    </row>
    <row r="134" spans="1:13" s="21" customFormat="1" ht="32.25" customHeight="1" x14ac:dyDescent="0.45">
      <c r="A134" s="179"/>
      <c r="B134" s="108" t="s">
        <v>381</v>
      </c>
      <c r="C134" s="107"/>
      <c r="D134" s="107"/>
      <c r="E134" s="107"/>
      <c r="F134" s="293"/>
      <c r="G134" s="323" t="s">
        <v>501</v>
      </c>
      <c r="H134" s="293"/>
      <c r="I134" s="294"/>
      <c r="J134" s="310"/>
      <c r="K134" s="372" t="s">
        <v>501</v>
      </c>
      <c r="L134" s="293"/>
      <c r="M134" s="182"/>
    </row>
    <row r="135" spans="1:13" s="21" customFormat="1" ht="32.25" customHeight="1" x14ac:dyDescent="0.45">
      <c r="A135" s="179" t="s">
        <v>383</v>
      </c>
      <c r="C135" s="107"/>
      <c r="D135" s="107"/>
      <c r="E135" s="107"/>
      <c r="F135" s="119" t="s">
        <v>576</v>
      </c>
      <c r="G135" s="294"/>
      <c r="H135" s="293"/>
      <c r="I135" s="294"/>
      <c r="J135" s="373" t="s">
        <v>576</v>
      </c>
      <c r="K135" s="294"/>
      <c r="L135" s="293"/>
      <c r="M135" s="182"/>
    </row>
    <row r="136" spans="1:13" s="21" customFormat="1" ht="32.25" customHeight="1" x14ac:dyDescent="0.45">
      <c r="A136" s="179"/>
      <c r="B136" s="108" t="s">
        <v>380</v>
      </c>
      <c r="C136" s="107"/>
      <c r="D136" s="107"/>
      <c r="E136" s="107"/>
      <c r="F136" s="324" t="s">
        <v>577</v>
      </c>
      <c r="G136" s="294"/>
      <c r="H136" s="293"/>
      <c r="I136" s="294"/>
      <c r="J136" s="374" t="s">
        <v>577</v>
      </c>
      <c r="K136" s="294"/>
      <c r="L136" s="293"/>
      <c r="M136" s="182"/>
    </row>
    <row r="137" spans="1:13" s="21" customFormat="1" ht="32.25" customHeight="1" x14ac:dyDescent="0.45">
      <c r="A137" s="179"/>
      <c r="B137" s="108" t="s">
        <v>381</v>
      </c>
      <c r="C137" s="107"/>
      <c r="D137" s="107"/>
      <c r="E137" s="107"/>
      <c r="F137" s="324"/>
      <c r="G137" s="294"/>
      <c r="H137" s="293"/>
      <c r="I137" s="294"/>
      <c r="J137" s="374"/>
      <c r="K137" s="294"/>
      <c r="L137" s="293"/>
      <c r="M137" s="182"/>
    </row>
    <row r="138" spans="1:13" s="21" customFormat="1" ht="32.25" customHeight="1" x14ac:dyDescent="0.45">
      <c r="A138" s="316" t="s">
        <v>578</v>
      </c>
      <c r="B138" s="108"/>
      <c r="C138" s="107"/>
      <c r="D138" s="107"/>
      <c r="E138" s="107"/>
      <c r="F138" s="324" t="s">
        <v>579</v>
      </c>
      <c r="G138" s="294"/>
      <c r="H138" s="293"/>
      <c r="I138" s="335"/>
      <c r="J138" s="324" t="s">
        <v>579</v>
      </c>
      <c r="K138" s="294"/>
      <c r="L138" s="293"/>
      <c r="M138" s="182"/>
    </row>
    <row r="139" spans="1:13" s="21" customFormat="1" ht="32.25" customHeight="1" x14ac:dyDescent="0.45">
      <c r="A139" s="179"/>
      <c r="B139" s="108"/>
      <c r="C139" s="107"/>
      <c r="D139" s="107"/>
      <c r="E139" s="107"/>
      <c r="F139" s="324" t="s">
        <v>597</v>
      </c>
      <c r="G139" s="294"/>
      <c r="H139" s="293"/>
      <c r="I139" s="335"/>
      <c r="J139" s="324" t="s">
        <v>597</v>
      </c>
      <c r="K139" s="294"/>
      <c r="L139" s="293"/>
      <c r="M139" s="182"/>
    </row>
    <row r="140" spans="1:13" s="21" customFormat="1" ht="32.25" customHeight="1" x14ac:dyDescent="0.45">
      <c r="A140" s="179"/>
      <c r="B140" s="108"/>
      <c r="C140" s="107"/>
      <c r="D140" s="107"/>
      <c r="E140" s="107"/>
      <c r="F140" s="293"/>
      <c r="G140" s="294"/>
      <c r="H140" s="293"/>
      <c r="I140" s="294"/>
      <c r="J140" s="293"/>
      <c r="K140" s="423"/>
      <c r="L140" s="293"/>
      <c r="M140" s="182"/>
    </row>
    <row r="141" spans="1:13" s="21" customFormat="1" ht="27.95" customHeight="1" x14ac:dyDescent="0.45">
      <c r="A141" s="179"/>
      <c r="B141" s="108"/>
      <c r="C141" s="107"/>
      <c r="D141" s="107"/>
      <c r="E141" s="107"/>
      <c r="F141" s="293"/>
      <c r="G141" s="294"/>
      <c r="H141" s="293"/>
      <c r="I141" s="294"/>
      <c r="J141" s="293"/>
      <c r="K141" s="423"/>
      <c r="L141" s="293"/>
      <c r="M141" s="182"/>
    </row>
    <row r="142" spans="1:13" s="21" customFormat="1" ht="27.95" customHeight="1" x14ac:dyDescent="0.45">
      <c r="A142" s="179"/>
      <c r="B142" s="108"/>
      <c r="C142" s="107"/>
      <c r="D142" s="107"/>
      <c r="E142" s="107"/>
      <c r="F142" s="293"/>
      <c r="G142" s="294"/>
      <c r="H142" s="293"/>
      <c r="I142" s="294"/>
      <c r="J142" s="293"/>
      <c r="K142" s="423"/>
      <c r="L142" s="293"/>
      <c r="M142" s="182"/>
    </row>
    <row r="143" spans="1:13" s="21" customFormat="1" ht="27.95" customHeight="1" x14ac:dyDescent="0.45">
      <c r="A143" s="179"/>
      <c r="B143" s="108"/>
      <c r="C143" s="107"/>
      <c r="D143" s="107"/>
      <c r="E143" s="107"/>
      <c r="F143" s="293"/>
      <c r="G143" s="294"/>
      <c r="H143" s="293"/>
      <c r="I143" s="294"/>
      <c r="J143" s="293"/>
      <c r="K143" s="423"/>
      <c r="L143" s="293"/>
      <c r="M143" s="182"/>
    </row>
    <row r="144" spans="1:13" s="21" customFormat="1" ht="27.95" customHeight="1" x14ac:dyDescent="0.45">
      <c r="A144" s="179"/>
      <c r="B144" s="108"/>
      <c r="C144" s="107"/>
      <c r="D144" s="107"/>
      <c r="E144" s="107"/>
      <c r="F144" s="293"/>
      <c r="G144" s="294"/>
      <c r="H144" s="293"/>
      <c r="I144" s="294"/>
      <c r="J144" s="293"/>
      <c r="K144" s="423"/>
      <c r="L144" s="293"/>
      <c r="M144" s="182"/>
    </row>
    <row r="145" spans="1:13" s="21" customFormat="1" ht="27.95" customHeight="1" x14ac:dyDescent="0.45">
      <c r="A145" s="179"/>
      <c r="B145" s="108"/>
      <c r="C145" s="107"/>
      <c r="D145" s="107"/>
      <c r="E145" s="107"/>
      <c r="F145" s="293"/>
      <c r="G145" s="294"/>
      <c r="H145" s="293"/>
      <c r="I145" s="294"/>
      <c r="J145" s="293"/>
      <c r="K145" s="423"/>
      <c r="L145" s="293"/>
      <c r="M145" s="182"/>
    </row>
    <row r="146" spans="1:13" s="21" customFormat="1" ht="32.25" customHeight="1" x14ac:dyDescent="0.45">
      <c r="A146" s="562" t="s">
        <v>945</v>
      </c>
      <c r="B146" s="562"/>
      <c r="C146" s="562"/>
      <c r="D146" s="562"/>
      <c r="E146" s="562"/>
      <c r="F146" s="562"/>
      <c r="G146" s="562"/>
      <c r="H146" s="562"/>
      <c r="I146" s="562"/>
      <c r="J146" s="562"/>
      <c r="K146" s="562"/>
      <c r="L146" s="562"/>
      <c r="M146" s="182"/>
    </row>
    <row r="147" spans="1:13" s="21" customFormat="1" ht="32.25" customHeight="1" x14ac:dyDescent="0.45">
      <c r="A147" s="207"/>
      <c r="B147" s="320"/>
      <c r="C147" s="209"/>
      <c r="D147" s="209"/>
      <c r="E147" s="209"/>
      <c r="F147" s="317"/>
      <c r="G147" s="318"/>
      <c r="H147" s="317"/>
      <c r="I147" s="319"/>
      <c r="J147" s="317"/>
      <c r="K147" s="318"/>
      <c r="L147" s="22" t="s">
        <v>160</v>
      </c>
      <c r="M147" s="182"/>
    </row>
    <row r="148" spans="1:13" s="21" customFormat="1" ht="32.25" customHeight="1" x14ac:dyDescent="0.45">
      <c r="A148" s="179" t="s">
        <v>580</v>
      </c>
      <c r="B148" s="108"/>
      <c r="C148" s="107"/>
      <c r="D148" s="107"/>
      <c r="E148" s="107"/>
      <c r="F148" s="293"/>
      <c r="G148" s="294"/>
      <c r="H148" s="293"/>
      <c r="I148" s="294"/>
      <c r="J148" s="293"/>
      <c r="K148" s="423"/>
      <c r="L148" s="293"/>
      <c r="M148" s="182"/>
    </row>
    <row r="149" spans="1:13" s="319" customFormat="1" ht="32.25" customHeight="1" x14ac:dyDescent="0.45">
      <c r="B149" s="325" t="s">
        <v>581</v>
      </c>
    </row>
    <row r="150" spans="1:13" s="319" customFormat="1" ht="32.25" customHeight="1" x14ac:dyDescent="0.45">
      <c r="A150" s="325" t="s">
        <v>582</v>
      </c>
    </row>
    <row r="151" spans="1:13" s="21" customFormat="1" ht="32.25" customHeight="1" x14ac:dyDescent="0.45">
      <c r="A151" s="179"/>
      <c r="B151" s="108"/>
      <c r="C151" s="107"/>
      <c r="D151" s="107"/>
      <c r="E151" s="107"/>
      <c r="F151" s="199" t="s">
        <v>192</v>
      </c>
      <c r="G151" s="206"/>
      <c r="H151" s="206"/>
      <c r="I151" s="100"/>
      <c r="J151" s="415"/>
      <c r="K151" s="415" t="s">
        <v>191</v>
      </c>
      <c r="L151" s="199"/>
      <c r="M151" s="182"/>
    </row>
    <row r="152" spans="1:13" s="21" customFormat="1" ht="32.25" customHeight="1" x14ac:dyDescent="0.45">
      <c r="A152" s="179"/>
      <c r="B152" s="108"/>
      <c r="C152" s="107"/>
      <c r="D152" s="107"/>
      <c r="E152" s="107"/>
      <c r="F152" s="101" t="s">
        <v>617</v>
      </c>
      <c r="G152" s="100"/>
      <c r="H152" s="101" t="s">
        <v>618</v>
      </c>
      <c r="I152" s="100"/>
      <c r="J152" s="101" t="s">
        <v>617</v>
      </c>
      <c r="K152" s="100"/>
      <c r="L152" s="101" t="s">
        <v>618</v>
      </c>
      <c r="M152" s="182"/>
    </row>
    <row r="153" spans="1:13" s="21" customFormat="1" ht="32.25" customHeight="1" x14ac:dyDescent="0.45">
      <c r="A153" s="326" t="s">
        <v>583</v>
      </c>
      <c r="B153" s="327"/>
      <c r="C153" s="107"/>
      <c r="D153" s="107"/>
      <c r="E153" s="107"/>
      <c r="F153" s="101"/>
      <c r="G153" s="100"/>
      <c r="H153" s="101"/>
      <c r="I153" s="100"/>
      <c r="J153" s="101"/>
      <c r="K153" s="100"/>
      <c r="L153" s="101"/>
      <c r="M153" s="182"/>
    </row>
    <row r="154" spans="1:13" s="21" customFormat="1" ht="32.25" customHeight="1" x14ac:dyDescent="0.45">
      <c r="A154" s="319"/>
      <c r="B154" s="327" t="s">
        <v>669</v>
      </c>
      <c r="C154" s="107"/>
      <c r="D154" s="107"/>
      <c r="E154" s="107"/>
      <c r="F154" s="101"/>
      <c r="G154" s="100"/>
      <c r="H154" s="101"/>
      <c r="I154" s="100"/>
      <c r="J154" s="101"/>
      <c r="K154" s="100"/>
      <c r="L154" s="101"/>
      <c r="M154" s="182"/>
    </row>
    <row r="155" spans="1:13" s="21" customFormat="1" ht="32.25" customHeight="1" x14ac:dyDescent="0.45">
      <c r="A155" s="325" t="s">
        <v>584</v>
      </c>
      <c r="B155" s="319"/>
      <c r="C155" s="107"/>
      <c r="D155" s="107"/>
      <c r="E155" s="107"/>
      <c r="F155" s="101"/>
      <c r="G155" s="100"/>
      <c r="H155" s="101"/>
      <c r="I155" s="100"/>
      <c r="J155" s="101"/>
      <c r="K155" s="100"/>
      <c r="L155" s="101"/>
      <c r="M155" s="182"/>
    </row>
    <row r="156" spans="1:13" s="21" customFormat="1" ht="32.25" customHeight="1" x14ac:dyDescent="0.45">
      <c r="A156" s="319"/>
      <c r="B156" s="319" t="s">
        <v>585</v>
      </c>
      <c r="C156" s="107"/>
      <c r="D156" s="107"/>
      <c r="E156" s="107"/>
      <c r="F156" s="375">
        <v>-14890</v>
      </c>
      <c r="G156" s="375"/>
      <c r="H156" s="375">
        <v>19275</v>
      </c>
      <c r="I156" s="375"/>
      <c r="J156" s="375">
        <v>-14890</v>
      </c>
      <c r="K156" s="375"/>
      <c r="L156" s="375">
        <v>19275</v>
      </c>
      <c r="M156" s="182"/>
    </row>
    <row r="157" spans="1:13" s="21" customFormat="1" ht="32.25" customHeight="1" x14ac:dyDescent="0.45">
      <c r="A157" s="319"/>
      <c r="B157" s="319" t="s">
        <v>586</v>
      </c>
      <c r="C157" s="107"/>
      <c r="D157" s="107"/>
      <c r="E157" s="107"/>
      <c r="F157" s="375">
        <v>-110373</v>
      </c>
      <c r="G157" s="375"/>
      <c r="H157" s="375">
        <v>128168</v>
      </c>
      <c r="I157" s="375"/>
      <c r="J157" s="375">
        <v>-110373</v>
      </c>
      <c r="K157" s="375"/>
      <c r="L157" s="375">
        <v>128168</v>
      </c>
      <c r="M157" s="182"/>
    </row>
    <row r="158" spans="1:13" s="21" customFormat="1" ht="32.25" customHeight="1" x14ac:dyDescent="0.45">
      <c r="A158" s="319"/>
      <c r="B158" s="319" t="s">
        <v>587</v>
      </c>
      <c r="C158" s="107"/>
      <c r="D158" s="107"/>
      <c r="E158" s="107"/>
      <c r="F158" s="375">
        <v>-29002</v>
      </c>
      <c r="G158" s="375"/>
      <c r="H158" s="375">
        <v>32417</v>
      </c>
      <c r="I158" s="375"/>
      <c r="J158" s="375">
        <v>-29002</v>
      </c>
      <c r="K158" s="375"/>
      <c r="L158" s="375">
        <v>32417</v>
      </c>
      <c r="M158" s="182"/>
    </row>
    <row r="159" spans="1:13" s="21" customFormat="1" ht="32.25" customHeight="1" x14ac:dyDescent="0.45">
      <c r="A159" s="325" t="s">
        <v>588</v>
      </c>
      <c r="B159" s="319"/>
      <c r="C159" s="107"/>
      <c r="D159" s="107"/>
      <c r="E159" s="107"/>
      <c r="F159" s="319"/>
      <c r="G159" s="319"/>
      <c r="H159" s="319"/>
      <c r="I159" s="319"/>
      <c r="J159" s="319"/>
      <c r="K159" s="319"/>
      <c r="L159" s="319"/>
      <c r="M159" s="182"/>
    </row>
    <row r="160" spans="1:13" s="21" customFormat="1" ht="32.25" customHeight="1" x14ac:dyDescent="0.45">
      <c r="A160" s="319"/>
      <c r="B160" s="319" t="s">
        <v>585</v>
      </c>
      <c r="C160" s="107"/>
      <c r="D160" s="107"/>
      <c r="E160" s="107"/>
      <c r="F160" s="375">
        <v>29144</v>
      </c>
      <c r="G160" s="375"/>
      <c r="H160" s="375">
        <v>-13985</v>
      </c>
      <c r="I160" s="375"/>
      <c r="J160" s="375">
        <v>29144</v>
      </c>
      <c r="K160" s="375"/>
      <c r="L160" s="375">
        <v>-13985</v>
      </c>
      <c r="M160" s="182"/>
    </row>
    <row r="161" spans="1:13" s="21" customFormat="1" ht="32.25" customHeight="1" x14ac:dyDescent="0.45">
      <c r="A161" s="319"/>
      <c r="B161" s="319" t="s">
        <v>586</v>
      </c>
      <c r="C161" s="107"/>
      <c r="D161" s="107"/>
      <c r="E161" s="107"/>
      <c r="F161" s="375">
        <v>102178</v>
      </c>
      <c r="G161" s="375"/>
      <c r="H161" s="375">
        <v>-134016</v>
      </c>
      <c r="I161" s="375"/>
      <c r="J161" s="375">
        <v>102178</v>
      </c>
      <c r="K161" s="375"/>
      <c r="L161" s="375">
        <v>-134016</v>
      </c>
      <c r="M161" s="182"/>
    </row>
    <row r="162" spans="1:13" s="21" customFormat="1" ht="32.25" customHeight="1" x14ac:dyDescent="0.45">
      <c r="A162" s="319"/>
      <c r="B162" s="319" t="s">
        <v>587</v>
      </c>
      <c r="C162" s="107"/>
      <c r="D162" s="107"/>
      <c r="E162" s="107"/>
      <c r="F162" s="375">
        <v>33088</v>
      </c>
      <c r="G162" s="375"/>
      <c r="H162" s="375">
        <v>-31965</v>
      </c>
      <c r="I162" s="375"/>
      <c r="J162" s="375">
        <v>33088</v>
      </c>
      <c r="K162" s="375"/>
      <c r="L162" s="375">
        <v>-31965</v>
      </c>
      <c r="M162" s="182"/>
    </row>
    <row r="163" spans="1:13" s="21" customFormat="1" ht="32.25" customHeight="1" x14ac:dyDescent="0.45">
      <c r="A163" s="319"/>
      <c r="B163" s="325" t="s">
        <v>589</v>
      </c>
      <c r="C163" s="107"/>
      <c r="D163" s="107"/>
      <c r="E163" s="107"/>
      <c r="F163" s="101"/>
      <c r="G163" s="100"/>
      <c r="H163" s="101"/>
      <c r="I163" s="100"/>
      <c r="J163" s="101"/>
      <c r="K163" s="100"/>
      <c r="L163" s="101"/>
      <c r="M163" s="182"/>
    </row>
    <row r="164" spans="1:13" s="21" customFormat="1" ht="32.25" customHeight="1" x14ac:dyDescent="0.45">
      <c r="A164" s="325" t="s">
        <v>598</v>
      </c>
      <c r="B164" s="319"/>
      <c r="C164" s="107"/>
      <c r="D164" s="107"/>
      <c r="E164" s="107"/>
      <c r="F164" s="101"/>
      <c r="G164" s="100"/>
      <c r="H164" s="101"/>
      <c r="I164" s="100"/>
      <c r="J164" s="101"/>
      <c r="K164" s="100"/>
      <c r="L164" s="101"/>
      <c r="M164" s="182"/>
    </row>
    <row r="165" spans="1:13" s="21" customFormat="1" ht="32.25" customHeight="1" x14ac:dyDescent="0.45">
      <c r="A165" s="179"/>
      <c r="B165" s="108"/>
      <c r="C165" s="107"/>
      <c r="D165" s="107"/>
      <c r="E165" s="107"/>
      <c r="F165" s="101"/>
      <c r="G165" s="100"/>
      <c r="H165" s="101"/>
      <c r="I165" s="100"/>
      <c r="J165" s="101"/>
      <c r="K165" s="100"/>
      <c r="L165" s="101"/>
      <c r="M165" s="182"/>
    </row>
    <row r="166" spans="1:13" s="21" customFormat="1" ht="32.25" customHeight="1" x14ac:dyDescent="0.45">
      <c r="A166" s="179"/>
      <c r="B166" s="108"/>
      <c r="C166" s="107"/>
      <c r="D166" s="107"/>
      <c r="E166" s="107"/>
      <c r="F166" s="101"/>
      <c r="G166" s="100"/>
      <c r="H166" s="101"/>
      <c r="I166" s="100"/>
      <c r="J166" s="101"/>
      <c r="K166" s="100"/>
      <c r="L166" s="101"/>
      <c r="M166" s="182"/>
    </row>
    <row r="167" spans="1:13" s="21" customFormat="1" ht="32.25" customHeight="1" x14ac:dyDescent="0.45">
      <c r="A167" s="179"/>
      <c r="B167" s="108"/>
      <c r="C167" s="107"/>
      <c r="D167" s="107"/>
      <c r="E167" s="107"/>
      <c r="F167" s="101"/>
      <c r="G167" s="100"/>
      <c r="H167" s="101"/>
      <c r="I167" s="100"/>
      <c r="J167" s="101"/>
      <c r="K167" s="100"/>
      <c r="L167" s="101"/>
      <c r="M167" s="182"/>
    </row>
    <row r="168" spans="1:13" s="21" customFormat="1" ht="32.25" customHeight="1" x14ac:dyDescent="0.45">
      <c r="A168" s="179"/>
      <c r="B168" s="108"/>
      <c r="C168" s="107"/>
      <c r="D168" s="107"/>
      <c r="E168" s="107"/>
      <c r="F168" s="101"/>
      <c r="G168" s="100"/>
      <c r="H168" s="101"/>
      <c r="I168" s="100"/>
      <c r="J168" s="101"/>
      <c r="K168" s="100"/>
      <c r="L168" s="101"/>
      <c r="M168" s="182"/>
    </row>
    <row r="169" spans="1:13" s="21" customFormat="1" ht="32.25" customHeight="1" x14ac:dyDescent="0.45">
      <c r="A169" s="179"/>
      <c r="B169" s="108"/>
      <c r="C169" s="107"/>
      <c r="D169" s="107"/>
      <c r="E169" s="107"/>
      <c r="F169" s="101"/>
      <c r="G169" s="100"/>
      <c r="H169" s="101"/>
      <c r="I169" s="100"/>
      <c r="J169" s="101"/>
      <c r="K169" s="100"/>
      <c r="L169" s="101"/>
      <c r="M169" s="182"/>
    </row>
    <row r="170" spans="1:13" s="21" customFormat="1" ht="32.25" customHeight="1" x14ac:dyDescent="0.45">
      <c r="A170" s="179"/>
      <c r="B170" s="108"/>
      <c r="C170" s="107"/>
      <c r="D170" s="107"/>
      <c r="E170" s="107"/>
      <c r="F170" s="101"/>
      <c r="G170" s="100"/>
      <c r="H170" s="101"/>
      <c r="I170" s="100"/>
      <c r="J170" s="101"/>
      <c r="K170" s="100"/>
      <c r="L170" s="101"/>
      <c r="M170" s="182"/>
    </row>
    <row r="171" spans="1:13" s="21" customFormat="1" ht="32.25" customHeight="1" x14ac:dyDescent="0.45">
      <c r="A171" s="179"/>
      <c r="B171" s="108"/>
      <c r="C171" s="107"/>
      <c r="D171" s="107"/>
      <c r="E171" s="107"/>
      <c r="F171" s="101"/>
      <c r="G171" s="100"/>
      <c r="H171" s="101"/>
      <c r="I171" s="100"/>
      <c r="J171" s="101"/>
      <c r="K171" s="100"/>
      <c r="L171" s="101"/>
      <c r="M171" s="182"/>
    </row>
    <row r="172" spans="1:13" s="21" customFormat="1" ht="35.1" customHeight="1" x14ac:dyDescent="0.45">
      <c r="A172" s="562" t="s">
        <v>544</v>
      </c>
      <c r="B172" s="563"/>
      <c r="C172" s="563"/>
      <c r="D172" s="563"/>
      <c r="E172" s="563"/>
      <c r="F172" s="563"/>
      <c r="G172" s="563"/>
      <c r="H172" s="563"/>
      <c r="I172" s="563"/>
      <c r="J172" s="563"/>
      <c r="K172" s="563"/>
      <c r="L172" s="563"/>
      <c r="M172" s="182"/>
    </row>
    <row r="173" spans="1:13" s="21" customFormat="1" ht="35.1" customHeight="1" x14ac:dyDescent="0.45">
      <c r="A173" s="207"/>
      <c r="B173" s="208"/>
      <c r="C173" s="209"/>
      <c r="D173" s="209"/>
      <c r="E173" s="209"/>
      <c r="F173" s="293"/>
      <c r="G173" s="294"/>
      <c r="H173" s="293"/>
      <c r="I173" s="294"/>
      <c r="J173" s="293"/>
      <c r="K173" s="69"/>
      <c r="L173" s="22" t="s">
        <v>160</v>
      </c>
      <c r="M173" s="182"/>
    </row>
    <row r="174" spans="1:13" s="49" customFormat="1" ht="35.1" customHeight="1" x14ac:dyDescent="0.45">
      <c r="A174" s="183" t="s">
        <v>670</v>
      </c>
      <c r="B174" s="183"/>
    </row>
    <row r="175" spans="1:13" s="49" customFormat="1" ht="35.1" customHeight="1" x14ac:dyDescent="0.45">
      <c r="A175" s="187" t="s">
        <v>1021</v>
      </c>
      <c r="B175" s="377"/>
      <c r="C175" s="33"/>
      <c r="D175" s="33"/>
      <c r="E175" s="33"/>
      <c r="F175" s="33"/>
      <c r="G175" s="33"/>
      <c r="H175" s="33"/>
      <c r="I175" s="39"/>
      <c r="J175" s="39"/>
      <c r="K175" s="39"/>
      <c r="L175" s="33"/>
    </row>
    <row r="176" spans="1:13" s="49" customFormat="1" ht="35.1" customHeight="1" x14ac:dyDescent="0.45">
      <c r="A176" s="187" t="s">
        <v>1022</v>
      </c>
      <c r="B176" s="377"/>
      <c r="C176" s="33"/>
      <c r="D176" s="33"/>
      <c r="E176" s="33"/>
      <c r="F176" s="33"/>
      <c r="G176" s="33"/>
      <c r="H176" s="33"/>
      <c r="I176" s="39"/>
      <c r="J176" s="39"/>
      <c r="K176" s="39"/>
      <c r="L176" s="33"/>
    </row>
    <row r="177" spans="1:12" s="49" customFormat="1" ht="35.1" customHeight="1" x14ac:dyDescent="0.45">
      <c r="A177" s="187" t="s">
        <v>1025</v>
      </c>
      <c r="B177" s="377"/>
      <c r="C177" s="33"/>
      <c r="D177" s="33"/>
      <c r="E177" s="33"/>
      <c r="F177" s="33"/>
      <c r="G177" s="33"/>
      <c r="H177" s="33"/>
      <c r="I177" s="39"/>
      <c r="J177" s="39"/>
      <c r="K177" s="39"/>
      <c r="L177" s="33"/>
    </row>
    <row r="178" spans="1:12" s="49" customFormat="1" ht="35.1" customHeight="1" x14ac:dyDescent="0.45">
      <c r="A178" s="377" t="s">
        <v>1024</v>
      </c>
      <c r="B178" s="377"/>
      <c r="C178" s="33"/>
      <c r="D178" s="33"/>
      <c r="E178" s="33"/>
      <c r="F178" s="33"/>
      <c r="G178" s="33"/>
      <c r="H178" s="33"/>
      <c r="I178" s="39"/>
      <c r="J178" s="39"/>
      <c r="K178" s="39"/>
      <c r="L178" s="33"/>
    </row>
    <row r="179" spans="1:12" s="49" customFormat="1" ht="35.1" customHeight="1" x14ac:dyDescent="0.45">
      <c r="A179" s="377" t="s">
        <v>1023</v>
      </c>
      <c r="B179" s="377"/>
      <c r="C179" s="33"/>
      <c r="D179" s="33"/>
      <c r="E179" s="33"/>
      <c r="F179" s="33"/>
      <c r="G179" s="33"/>
      <c r="H179" s="33"/>
      <c r="I179" s="39"/>
      <c r="J179" s="39"/>
      <c r="K179" s="39"/>
      <c r="L179" s="33"/>
    </row>
    <row r="180" spans="1:12" s="49" customFormat="1" ht="35.1" customHeight="1" x14ac:dyDescent="0.45">
      <c r="A180" s="187" t="s">
        <v>1011</v>
      </c>
      <c r="B180" s="187"/>
      <c r="C180" s="21"/>
      <c r="D180" s="21"/>
      <c r="E180" s="21"/>
      <c r="F180" s="21"/>
      <c r="G180" s="21"/>
      <c r="H180" s="21"/>
      <c r="I180" s="21"/>
      <c r="J180" s="21"/>
      <c r="K180" s="21"/>
      <c r="L180" s="376"/>
    </row>
    <row r="181" spans="1:12" s="49" customFormat="1" ht="35.1" customHeight="1" x14ac:dyDescent="0.45">
      <c r="A181" s="187" t="s">
        <v>671</v>
      </c>
      <c r="B181" s="187"/>
      <c r="C181" s="21"/>
      <c r="D181" s="21"/>
      <c r="E181" s="21"/>
      <c r="F181" s="21"/>
      <c r="G181" s="21"/>
      <c r="H181" s="21"/>
      <c r="I181" s="21"/>
      <c r="J181" s="21"/>
      <c r="K181" s="21"/>
      <c r="L181" s="376"/>
    </row>
    <row r="182" spans="1:12" s="49" customFormat="1" ht="35.1" customHeight="1" x14ac:dyDescent="0.45">
      <c r="A182" s="187" t="s">
        <v>1013</v>
      </c>
      <c r="B182" s="187"/>
      <c r="C182" s="21"/>
      <c r="D182" s="21"/>
      <c r="E182" s="21"/>
      <c r="F182" s="21"/>
      <c r="G182" s="21"/>
      <c r="H182" s="21"/>
      <c r="I182" s="21"/>
      <c r="J182" s="21"/>
      <c r="K182" s="21"/>
      <c r="L182" s="376"/>
    </row>
    <row r="183" spans="1:12" s="49" customFormat="1" ht="35.1" customHeight="1" x14ac:dyDescent="0.45">
      <c r="A183" s="187" t="s">
        <v>672</v>
      </c>
      <c r="B183" s="187"/>
      <c r="C183" s="21"/>
      <c r="D183" s="21"/>
      <c r="E183" s="21"/>
      <c r="F183" s="21"/>
      <c r="G183" s="21"/>
      <c r="H183" s="21"/>
      <c r="I183" s="21"/>
      <c r="J183" s="21"/>
      <c r="K183" s="21"/>
      <c r="L183" s="376"/>
    </row>
    <row r="184" spans="1:12" s="33" customFormat="1" ht="35.1" customHeight="1" x14ac:dyDescent="0.45">
      <c r="A184" s="33" t="s">
        <v>1012</v>
      </c>
    </row>
    <row r="185" spans="1:12" s="33" customFormat="1" ht="35.1" customHeight="1" x14ac:dyDescent="0.45">
      <c r="A185" s="33" t="s">
        <v>1019</v>
      </c>
      <c r="G185" s="141"/>
      <c r="H185" s="141"/>
      <c r="I185" s="141"/>
    </row>
    <row r="186" spans="1:12" s="33" customFormat="1" ht="35.1" customHeight="1" x14ac:dyDescent="0.45">
      <c r="B186" s="33" t="s">
        <v>1020</v>
      </c>
    </row>
    <row r="187" spans="1:12" s="33" customFormat="1" ht="35.1" customHeight="1" x14ac:dyDescent="0.45">
      <c r="B187" s="33" t="s">
        <v>1014</v>
      </c>
    </row>
    <row r="188" spans="1:12" s="33" customFormat="1" ht="35.1" customHeight="1" x14ac:dyDescent="0.45">
      <c r="A188" s="33" t="s">
        <v>368</v>
      </c>
    </row>
    <row r="189" spans="1:12" s="33" customFormat="1" ht="35.1" customHeight="1" x14ac:dyDescent="0.45">
      <c r="B189" s="33" t="s">
        <v>1015</v>
      </c>
    </row>
    <row r="190" spans="1:12" s="33" customFormat="1" ht="35.1" customHeight="1" x14ac:dyDescent="0.45">
      <c r="A190" s="33" t="s">
        <v>367</v>
      </c>
    </row>
    <row r="191" spans="1:12" s="33" customFormat="1" ht="35.1" customHeight="1" x14ac:dyDescent="0.45">
      <c r="B191" s="33" t="s">
        <v>1016</v>
      </c>
    </row>
    <row r="192" spans="1:12" s="33" customFormat="1" ht="35.1" customHeight="1" x14ac:dyDescent="0.45">
      <c r="A192" s="33" t="s">
        <v>369</v>
      </c>
    </row>
    <row r="193" spans="1:13" s="33" customFormat="1" ht="35.1" customHeight="1" x14ac:dyDescent="0.45">
      <c r="A193" s="33" t="s">
        <v>326</v>
      </c>
      <c r="B193" s="33" t="s">
        <v>1017</v>
      </c>
    </row>
    <row r="194" spans="1:13" s="49" customFormat="1" ht="35.1" customHeight="1" x14ac:dyDescent="0.45">
      <c r="A194" s="49" t="s">
        <v>327</v>
      </c>
      <c r="B194" s="284" t="s">
        <v>1018</v>
      </c>
    </row>
    <row r="195" spans="1:13" s="49" customFormat="1" ht="35.1" customHeight="1" x14ac:dyDescent="0.45">
      <c r="B195" s="284"/>
    </row>
    <row r="196" spans="1:13" s="21" customFormat="1" ht="36.75" customHeight="1" x14ac:dyDescent="0.45">
      <c r="A196" s="562" t="s">
        <v>543</v>
      </c>
      <c r="B196" s="563"/>
      <c r="C196" s="563"/>
      <c r="D196" s="563"/>
      <c r="E196" s="563"/>
      <c r="F196" s="563"/>
      <c r="G196" s="563"/>
      <c r="H196" s="563"/>
      <c r="I196" s="563"/>
      <c r="J196" s="563"/>
      <c r="K196" s="563"/>
      <c r="L196" s="563"/>
      <c r="M196" s="182"/>
    </row>
    <row r="197" spans="1:13" s="21" customFormat="1" ht="36.75" customHeight="1" x14ac:dyDescent="0.45">
      <c r="A197" s="207"/>
      <c r="B197" s="208"/>
      <c r="C197" s="209"/>
      <c r="D197" s="209"/>
      <c r="E197" s="209"/>
      <c r="F197" s="293"/>
      <c r="G197" s="294"/>
      <c r="H197" s="293"/>
      <c r="I197" s="294"/>
      <c r="J197" s="293"/>
      <c r="K197" s="69"/>
      <c r="L197" s="22" t="s">
        <v>160</v>
      </c>
      <c r="M197" s="182"/>
    </row>
    <row r="198" spans="1:13" s="21" customFormat="1" ht="36.75" customHeight="1" x14ac:dyDescent="0.45">
      <c r="A198" s="255" t="s">
        <v>673</v>
      </c>
      <c r="J198" s="285"/>
      <c r="K198" s="286"/>
      <c r="L198" s="285"/>
    </row>
    <row r="199" spans="1:13" s="21" customFormat="1" ht="36.75" customHeight="1" x14ac:dyDescent="0.45">
      <c r="A199" s="21" t="s">
        <v>682</v>
      </c>
      <c r="J199" s="378"/>
      <c r="K199" s="379"/>
      <c r="L199" s="285"/>
    </row>
    <row r="200" spans="1:13" s="21" customFormat="1" ht="36.75" customHeight="1" x14ac:dyDescent="0.45">
      <c r="A200" s="21" t="s">
        <v>674</v>
      </c>
      <c r="J200" s="378"/>
      <c r="K200" s="379"/>
      <c r="L200" s="285"/>
    </row>
    <row r="201" spans="1:13" s="21" customFormat="1" ht="36.75" customHeight="1" x14ac:dyDescent="0.45">
      <c r="A201" s="21" t="s">
        <v>675</v>
      </c>
      <c r="J201" s="378"/>
      <c r="K201" s="379"/>
      <c r="L201" s="285"/>
    </row>
    <row r="202" spans="1:13" s="21" customFormat="1" ht="36.75" customHeight="1" x14ac:dyDescent="0.45">
      <c r="A202" s="21" t="s">
        <v>676</v>
      </c>
      <c r="J202" s="378"/>
      <c r="K202" s="379"/>
      <c r="L202" s="285"/>
    </row>
    <row r="203" spans="1:13" s="21" customFormat="1" ht="36.75" customHeight="1" x14ac:dyDescent="0.45">
      <c r="A203" s="21" t="s">
        <v>677</v>
      </c>
      <c r="J203" s="378"/>
      <c r="K203" s="379"/>
      <c r="L203" s="285"/>
    </row>
    <row r="204" spans="1:13" s="21" customFormat="1" ht="36.75" customHeight="1" x14ac:dyDescent="0.45">
      <c r="C204" s="21" t="s">
        <v>346</v>
      </c>
      <c r="G204" s="376"/>
      <c r="H204" s="21" t="s">
        <v>347</v>
      </c>
      <c r="J204" s="378"/>
      <c r="K204" s="379"/>
      <c r="L204" s="378"/>
    </row>
    <row r="205" spans="1:13" s="21" customFormat="1" ht="36.75" customHeight="1" x14ac:dyDescent="0.45">
      <c r="B205" s="21" t="s">
        <v>351</v>
      </c>
      <c r="G205" s="376"/>
      <c r="H205" s="21" t="s">
        <v>678</v>
      </c>
      <c r="J205" s="378"/>
      <c r="K205" s="379"/>
      <c r="L205" s="378"/>
    </row>
    <row r="206" spans="1:13" s="21" customFormat="1" ht="36.75" customHeight="1" x14ac:dyDescent="0.45">
      <c r="B206" s="21" t="s">
        <v>350</v>
      </c>
      <c r="G206" s="376"/>
      <c r="H206" s="21" t="s">
        <v>679</v>
      </c>
      <c r="J206" s="378"/>
      <c r="K206" s="379"/>
      <c r="L206" s="378"/>
    </row>
    <row r="207" spans="1:13" s="21" customFormat="1" ht="36.75" customHeight="1" x14ac:dyDescent="0.45">
      <c r="A207" s="21" t="s">
        <v>683</v>
      </c>
      <c r="J207" s="285"/>
      <c r="K207" s="286"/>
      <c r="L207" s="285"/>
    </row>
    <row r="208" spans="1:13" s="21" customFormat="1" ht="36.75" customHeight="1" x14ac:dyDescent="0.45">
      <c r="A208" s="21" t="s">
        <v>680</v>
      </c>
      <c r="J208" s="285"/>
      <c r="K208" s="286"/>
      <c r="L208" s="285"/>
    </row>
    <row r="209" spans="1:13" s="21" customFormat="1" ht="36.75" customHeight="1" x14ac:dyDescent="0.45">
      <c r="C209" s="21" t="s">
        <v>346</v>
      </c>
      <c r="H209" s="21" t="s">
        <v>347</v>
      </c>
      <c r="J209" s="285"/>
      <c r="K209" s="286"/>
      <c r="L209" s="285"/>
    </row>
    <row r="210" spans="1:13" s="21" customFormat="1" ht="36.75" customHeight="1" x14ac:dyDescent="0.45">
      <c r="B210" s="21" t="s">
        <v>348</v>
      </c>
      <c r="H210" s="21" t="s">
        <v>353</v>
      </c>
      <c r="J210" s="285"/>
      <c r="K210" s="286"/>
      <c r="L210" s="285"/>
    </row>
    <row r="211" spans="1:13" s="21" customFormat="1" ht="36.75" customHeight="1" x14ac:dyDescent="0.45">
      <c r="B211" s="21" t="s">
        <v>349</v>
      </c>
      <c r="H211" s="21" t="s">
        <v>354</v>
      </c>
      <c r="J211" s="285"/>
      <c r="K211" s="286"/>
      <c r="L211" s="285"/>
    </row>
    <row r="212" spans="1:13" s="21" customFormat="1" ht="36.75" customHeight="1" x14ac:dyDescent="0.45">
      <c r="B212" s="21" t="s">
        <v>350</v>
      </c>
      <c r="H212" s="21" t="s">
        <v>355</v>
      </c>
      <c r="J212" s="285"/>
      <c r="K212" s="286"/>
      <c r="L212" s="285"/>
    </row>
    <row r="213" spans="1:13" s="21" customFormat="1" ht="36.75" customHeight="1" x14ac:dyDescent="0.45">
      <c r="B213" s="21" t="s">
        <v>351</v>
      </c>
      <c r="H213" s="21" t="s">
        <v>356</v>
      </c>
      <c r="J213" s="285"/>
      <c r="K213" s="286"/>
      <c r="L213" s="285"/>
    </row>
    <row r="214" spans="1:13" s="21" customFormat="1" ht="36.75" customHeight="1" x14ac:dyDescent="0.45">
      <c r="B214" s="21" t="s">
        <v>352</v>
      </c>
      <c r="H214" s="21" t="s">
        <v>681</v>
      </c>
      <c r="J214" s="285"/>
      <c r="K214" s="286"/>
      <c r="L214" s="285"/>
    </row>
    <row r="215" spans="1:13" s="21" customFormat="1" ht="36.75" customHeight="1" x14ac:dyDescent="0.45">
      <c r="J215" s="285"/>
      <c r="K215" s="286"/>
      <c r="L215" s="285"/>
    </row>
    <row r="216" spans="1:13" s="21" customFormat="1" ht="36.75" customHeight="1" x14ac:dyDescent="0.45">
      <c r="J216" s="285"/>
      <c r="K216" s="286"/>
      <c r="L216" s="285"/>
    </row>
    <row r="217" spans="1:13" s="21" customFormat="1" ht="36.75" customHeight="1" x14ac:dyDescent="0.45">
      <c r="J217" s="285"/>
      <c r="K217" s="286"/>
      <c r="L217" s="285"/>
    </row>
    <row r="218" spans="1:13" s="21" customFormat="1" ht="36.75" customHeight="1" x14ac:dyDescent="0.45">
      <c r="J218" s="285"/>
      <c r="K218" s="286"/>
      <c r="L218" s="285"/>
    </row>
    <row r="219" spans="1:13" s="21" customFormat="1" ht="30.75" customHeight="1" x14ac:dyDescent="0.45">
      <c r="A219" s="562" t="s">
        <v>946</v>
      </c>
      <c r="B219" s="563"/>
      <c r="C219" s="563"/>
      <c r="D219" s="563"/>
      <c r="E219" s="563"/>
      <c r="F219" s="563"/>
      <c r="G219" s="563"/>
      <c r="H219" s="563"/>
      <c r="I219" s="563"/>
      <c r="J219" s="563"/>
      <c r="K219" s="563"/>
      <c r="L219" s="563"/>
      <c r="M219" s="182"/>
    </row>
    <row r="220" spans="1:13" s="21" customFormat="1" ht="30.75" customHeight="1" x14ac:dyDescent="0.45">
      <c r="A220" s="207"/>
      <c r="B220" s="208"/>
      <c r="C220" s="209"/>
      <c r="D220" s="209"/>
      <c r="E220" s="209"/>
      <c r="F220" s="293"/>
      <c r="G220" s="294"/>
      <c r="H220" s="293"/>
      <c r="I220" s="294"/>
      <c r="J220" s="293"/>
      <c r="K220" s="69"/>
      <c r="L220" s="22" t="s">
        <v>160</v>
      </c>
      <c r="M220" s="182"/>
    </row>
    <row r="221" spans="1:13" s="49" customFormat="1" ht="30.75" customHeight="1" x14ac:dyDescent="0.45">
      <c r="A221" s="183" t="s">
        <v>684</v>
      </c>
      <c r="B221" s="183"/>
    </row>
    <row r="222" spans="1:13" s="49" customFormat="1" ht="30.75" customHeight="1" x14ac:dyDescent="0.45">
      <c r="A222" s="125"/>
      <c r="B222" s="67" t="s">
        <v>464</v>
      </c>
    </row>
    <row r="223" spans="1:13" s="49" customFormat="1" ht="30.75" customHeight="1" x14ac:dyDescent="0.45">
      <c r="A223" s="125" t="s">
        <v>465</v>
      </c>
      <c r="B223" s="125"/>
    </row>
    <row r="224" spans="1:13" s="49" customFormat="1" ht="30.75" customHeight="1" x14ac:dyDescent="0.45">
      <c r="A224" s="125" t="s">
        <v>318</v>
      </c>
      <c r="B224" s="125"/>
    </row>
    <row r="225" spans="1:13" s="49" customFormat="1" ht="30.75" customHeight="1" x14ac:dyDescent="0.45">
      <c r="A225" s="183" t="s">
        <v>685</v>
      </c>
      <c r="B225" s="168"/>
    </row>
    <row r="226" spans="1:13" s="33" customFormat="1" ht="30.75" customHeight="1" x14ac:dyDescent="0.45">
      <c r="A226" s="33" t="s">
        <v>690</v>
      </c>
      <c r="B226" s="49"/>
      <c r="C226" s="49"/>
      <c r="D226" s="49"/>
      <c r="E226" s="49"/>
      <c r="F226" s="49"/>
      <c r="G226" s="49"/>
      <c r="H226" s="49"/>
      <c r="I226" s="49"/>
      <c r="J226" s="49"/>
      <c r="K226" s="49"/>
      <c r="L226" s="49"/>
    </row>
    <row r="227" spans="1:13" s="33" customFormat="1" ht="30.75" customHeight="1" x14ac:dyDescent="0.45">
      <c r="A227" s="33" t="s">
        <v>686</v>
      </c>
      <c r="B227" s="49"/>
      <c r="C227" s="49"/>
      <c r="D227" s="49"/>
      <c r="E227" s="49"/>
      <c r="F227" s="49"/>
      <c r="G227" s="49"/>
      <c r="H227" s="49"/>
      <c r="I227" s="49"/>
      <c r="J227" s="49"/>
      <c r="K227" s="49"/>
      <c r="L227" s="49"/>
    </row>
    <row r="228" spans="1:13" s="33" customFormat="1" ht="30.75" customHeight="1" x14ac:dyDescent="0.45">
      <c r="A228" s="33" t="s">
        <v>691</v>
      </c>
    </row>
    <row r="229" spans="1:13" s="33" customFormat="1" ht="30.75" customHeight="1" x14ac:dyDescent="0.45">
      <c r="A229" s="33" t="s">
        <v>687</v>
      </c>
    </row>
    <row r="230" spans="1:13" s="33" customFormat="1" ht="30.75" customHeight="1" x14ac:dyDescent="0.45">
      <c r="A230" s="33" t="s">
        <v>688</v>
      </c>
    </row>
    <row r="231" spans="1:13" s="33" customFormat="1" ht="30.75" customHeight="1" x14ac:dyDescent="0.45">
      <c r="A231" s="91" t="s">
        <v>692</v>
      </c>
      <c r="B231" s="377"/>
    </row>
    <row r="232" spans="1:13" s="33" customFormat="1" ht="30.75" customHeight="1" x14ac:dyDescent="0.45">
      <c r="A232" s="377" t="s">
        <v>689</v>
      </c>
      <c r="B232" s="377"/>
    </row>
    <row r="233" spans="1:13" s="33" customFormat="1" ht="30.75" customHeight="1" x14ac:dyDescent="0.45">
      <c r="A233" s="377" t="s">
        <v>693</v>
      </c>
      <c r="B233" s="377"/>
    </row>
    <row r="234" spans="1:13" s="49" customFormat="1" ht="30.75" customHeight="1" x14ac:dyDescent="0.45">
      <c r="A234" s="184" t="s">
        <v>384</v>
      </c>
      <c r="B234" s="377"/>
      <c r="C234" s="33"/>
      <c r="D234" s="33"/>
      <c r="E234" s="33"/>
      <c r="F234" s="33"/>
      <c r="G234" s="33"/>
      <c r="H234" s="33"/>
      <c r="I234" s="33"/>
      <c r="J234" s="33"/>
      <c r="K234" s="33"/>
      <c r="L234" s="33"/>
    </row>
    <row r="235" spans="1:13" s="49" customFormat="1" ht="30.75" customHeight="1" x14ac:dyDescent="0.45">
      <c r="A235" s="33" t="s">
        <v>385</v>
      </c>
      <c r="B235" s="377"/>
      <c r="C235" s="33"/>
      <c r="D235" s="33"/>
      <c r="E235" s="33"/>
      <c r="F235" s="33"/>
      <c r="G235" s="33"/>
      <c r="H235" s="33"/>
      <c r="I235" s="33"/>
      <c r="J235" s="33"/>
      <c r="K235" s="33"/>
      <c r="L235" s="33"/>
    </row>
    <row r="236" spans="1:13" s="49" customFormat="1" ht="30.75" customHeight="1" x14ac:dyDescent="0.45">
      <c r="A236" s="110" t="s">
        <v>1026</v>
      </c>
      <c r="B236" s="168"/>
      <c r="C236" s="176"/>
      <c r="D236" s="176"/>
      <c r="E236" s="176"/>
      <c r="F236" s="176"/>
      <c r="G236" s="176"/>
      <c r="H236" s="176"/>
      <c r="I236" s="176"/>
    </row>
    <row r="237" spans="1:13" s="33" customFormat="1" ht="30.75" customHeight="1" x14ac:dyDescent="0.45">
      <c r="A237" s="287" t="s">
        <v>694</v>
      </c>
      <c r="B237" s="255"/>
      <c r="C237" s="289"/>
      <c r="D237" s="289"/>
      <c r="E237" s="289"/>
      <c r="F237" s="289"/>
      <c r="G237" s="289"/>
      <c r="H237" s="289"/>
      <c r="I237" s="289"/>
      <c r="J237" s="289"/>
      <c r="K237" s="289"/>
      <c r="L237" s="289"/>
      <c r="M237" s="289"/>
    </row>
    <row r="238" spans="1:13" s="33" customFormat="1" ht="30.75" customHeight="1" x14ac:dyDescent="0.45">
      <c r="A238" s="287"/>
      <c r="F238" s="206" t="s">
        <v>192</v>
      </c>
      <c r="G238" s="206"/>
      <c r="H238" s="206"/>
      <c r="I238" s="21"/>
      <c r="J238" s="3"/>
      <c r="K238" s="415" t="s">
        <v>191</v>
      </c>
      <c r="L238" s="199"/>
    </row>
    <row r="239" spans="1:13" s="33" customFormat="1" ht="30.75" customHeight="1" x14ac:dyDescent="0.45">
      <c r="F239" s="101" t="s">
        <v>620</v>
      </c>
      <c r="G239" s="21"/>
      <c r="H239" s="101" t="s">
        <v>273</v>
      </c>
      <c r="I239" s="304"/>
      <c r="J239" s="101" t="s">
        <v>620</v>
      </c>
      <c r="K239" s="21"/>
      <c r="L239" s="101" t="s">
        <v>273</v>
      </c>
    </row>
    <row r="240" spans="1:13" s="33" customFormat="1" ht="30.75" customHeight="1" x14ac:dyDescent="0.45">
      <c r="B240" s="33" t="s">
        <v>494</v>
      </c>
      <c r="F240" s="380">
        <v>115268406.34</v>
      </c>
      <c r="G240" s="380"/>
      <c r="H240" s="381">
        <v>112920251.76999997</v>
      </c>
      <c r="I240" s="382"/>
      <c r="J240" s="383">
        <v>122959757.02000006</v>
      </c>
      <c r="K240" s="384"/>
      <c r="L240" s="383">
        <v>114617565.32999997</v>
      </c>
    </row>
    <row r="241" spans="1:13" s="33" customFormat="1" ht="30.75" customHeight="1" x14ac:dyDescent="0.45">
      <c r="A241" s="287"/>
      <c r="B241" s="21" t="s">
        <v>695</v>
      </c>
      <c r="H241" s="44"/>
      <c r="I241" s="44"/>
      <c r="J241" s="39"/>
      <c r="K241" s="39"/>
      <c r="L241" s="39"/>
    </row>
    <row r="242" spans="1:13" s="33" customFormat="1" ht="30.75" customHeight="1" x14ac:dyDescent="0.45">
      <c r="A242" s="287"/>
      <c r="B242" s="21"/>
      <c r="C242" s="33" t="s">
        <v>696</v>
      </c>
      <c r="H242" s="44"/>
      <c r="I242" s="44"/>
      <c r="J242" s="39"/>
      <c r="K242" s="39"/>
      <c r="L242" s="39"/>
    </row>
    <row r="243" spans="1:13" s="33" customFormat="1" ht="30.75" customHeight="1" x14ac:dyDescent="0.45">
      <c r="A243" s="287"/>
      <c r="C243" s="21" t="s">
        <v>358</v>
      </c>
      <c r="F243" s="385">
        <v>2954719393.87707</v>
      </c>
      <c r="G243" s="385"/>
      <c r="H243" s="386">
        <v>2814175339</v>
      </c>
      <c r="I243" s="386"/>
      <c r="J243" s="385">
        <v>2954719393.87707</v>
      </c>
      <c r="K243" s="385"/>
      <c r="L243" s="385">
        <v>2814175339</v>
      </c>
    </row>
    <row r="244" spans="1:13" s="33" customFormat="1" ht="30.75" customHeight="1" x14ac:dyDescent="0.45">
      <c r="A244" s="287"/>
      <c r="B244" s="21" t="s">
        <v>357</v>
      </c>
      <c r="F244" s="380">
        <f>F240/F243</f>
        <v>3.9011625462257248E-2</v>
      </c>
      <c r="H244" s="380">
        <f>H240/H243</f>
        <v>4.0125521038118929E-2</v>
      </c>
      <c r="I244" s="44"/>
      <c r="J244" s="380">
        <f>J240/J243</f>
        <v>4.1614698598724451E-2</v>
      </c>
      <c r="L244" s="380">
        <f>L240/L243</f>
        <v>4.0728651033779803E-2</v>
      </c>
    </row>
    <row r="245" spans="1:13" s="33" customFormat="1" ht="31.5" customHeight="1" x14ac:dyDescent="0.45">
      <c r="A245" s="287"/>
      <c r="B245" s="21"/>
      <c r="C245" s="128"/>
      <c r="H245" s="288"/>
      <c r="I245" s="44"/>
      <c r="J245" s="288"/>
      <c r="K245" s="44"/>
      <c r="L245" s="288"/>
    </row>
    <row r="246" spans="1:13" s="49" customFormat="1" ht="30" customHeight="1" x14ac:dyDescent="0.45">
      <c r="A246" s="562" t="s">
        <v>947</v>
      </c>
      <c r="B246" s="563"/>
      <c r="C246" s="563"/>
      <c r="D246" s="563"/>
      <c r="E246" s="563"/>
      <c r="F246" s="563"/>
      <c r="G246" s="563"/>
      <c r="H246" s="563"/>
      <c r="I246" s="563"/>
      <c r="J246" s="563"/>
      <c r="K246" s="563"/>
      <c r="L246" s="563"/>
    </row>
    <row r="247" spans="1:13" s="49" customFormat="1" ht="30" customHeight="1" x14ac:dyDescent="0.45">
      <c r="B247" s="21"/>
      <c r="C247" s="21"/>
      <c r="D247" s="21"/>
      <c r="E247" s="21"/>
      <c r="F247" s="288"/>
      <c r="G247" s="182"/>
      <c r="H247" s="288"/>
      <c r="I247" s="33"/>
      <c r="J247" s="288"/>
      <c r="K247" s="44"/>
      <c r="L247" s="22" t="s">
        <v>160</v>
      </c>
    </row>
    <row r="248" spans="1:13" s="49" customFormat="1" ht="30" customHeight="1" x14ac:dyDescent="0.45">
      <c r="A248" s="110" t="s">
        <v>697</v>
      </c>
      <c r="B248" s="168"/>
      <c r="C248" s="176"/>
      <c r="D248" s="176"/>
      <c r="E248" s="176"/>
      <c r="F248" s="176"/>
      <c r="G248" s="176"/>
      <c r="H248" s="176"/>
      <c r="I248" s="176"/>
      <c r="J248" s="176"/>
      <c r="K248" s="176"/>
    </row>
    <row r="249" spans="1:13" s="49" customFormat="1" ht="30" customHeight="1" x14ac:dyDescent="0.45">
      <c r="A249" s="178" t="s">
        <v>698</v>
      </c>
      <c r="B249" s="125"/>
      <c r="C249" s="176"/>
      <c r="D249" s="176"/>
      <c r="E249" s="176"/>
      <c r="F249" s="176"/>
      <c r="G249" s="176"/>
      <c r="H249" s="176"/>
      <c r="I249" s="176"/>
      <c r="J249" s="176"/>
      <c r="K249" s="176"/>
    </row>
    <row r="250" spans="1:13" s="49" customFormat="1" ht="30" customHeight="1" x14ac:dyDescent="0.45">
      <c r="B250" s="67" t="s">
        <v>699</v>
      </c>
      <c r="C250" s="176"/>
      <c r="D250" s="176"/>
      <c r="E250" s="176"/>
      <c r="F250" s="176"/>
      <c r="G250" s="176"/>
      <c r="H250" s="176"/>
      <c r="I250" s="176"/>
      <c r="J250" s="176"/>
      <c r="K250" s="176"/>
    </row>
    <row r="251" spans="1:13" s="49" customFormat="1" ht="30" customHeight="1" x14ac:dyDescent="0.45">
      <c r="A251" s="186" t="s">
        <v>700</v>
      </c>
      <c r="B251" s="187"/>
      <c r="C251" s="176"/>
      <c r="D251" s="176"/>
      <c r="E251" s="176"/>
      <c r="F251" s="176"/>
      <c r="G251" s="176"/>
      <c r="H251" s="176"/>
      <c r="I251" s="176"/>
      <c r="J251" s="176"/>
      <c r="K251" s="176"/>
    </row>
    <row r="252" spans="1:13" s="49" customFormat="1" ht="30" customHeight="1" x14ac:dyDescent="0.45">
      <c r="A252" s="186" t="s">
        <v>590</v>
      </c>
      <c r="B252" s="183"/>
      <c r="C252" s="176"/>
      <c r="D252" s="176"/>
      <c r="E252" s="176"/>
      <c r="F252" s="176"/>
      <c r="G252" s="176"/>
      <c r="H252" s="176"/>
      <c r="I252" s="176"/>
      <c r="J252" s="176"/>
      <c r="K252" s="176"/>
    </row>
    <row r="253" spans="1:13" s="49" customFormat="1" ht="30" customHeight="1" x14ac:dyDescent="0.45">
      <c r="A253" s="186" t="s">
        <v>319</v>
      </c>
      <c r="B253" s="183"/>
      <c r="C253" s="176"/>
      <c r="D253" s="176"/>
      <c r="E253" s="176"/>
      <c r="F253" s="176"/>
      <c r="G253" s="176"/>
      <c r="H253" s="176"/>
      <c r="I253" s="176"/>
      <c r="J253" s="176"/>
      <c r="K253" s="176"/>
    </row>
    <row r="254" spans="1:13" s="60" customFormat="1" ht="30" customHeight="1" x14ac:dyDescent="0.45">
      <c r="A254" s="49"/>
      <c r="B254" s="49" t="s">
        <v>701</v>
      </c>
      <c r="C254" s="49"/>
      <c r="D254" s="49"/>
      <c r="E254" s="49"/>
      <c r="F254" s="176"/>
      <c r="G254" s="176"/>
      <c r="H254" s="176"/>
      <c r="I254" s="176"/>
      <c r="J254" s="176"/>
      <c r="K254" s="177"/>
      <c r="L254" s="49"/>
      <c r="M254" s="49"/>
    </row>
    <row r="255" spans="1:13" s="60" customFormat="1" ht="30" customHeight="1" x14ac:dyDescent="0.45">
      <c r="A255" s="49" t="s">
        <v>702</v>
      </c>
      <c r="B255" s="49"/>
      <c r="C255" s="49"/>
      <c r="D255" s="49"/>
      <c r="E255" s="49"/>
      <c r="F255" s="176"/>
      <c r="G255" s="176"/>
      <c r="H255" s="176"/>
      <c r="I255" s="176"/>
      <c r="J255" s="176"/>
      <c r="K255" s="177"/>
      <c r="L255" s="49"/>
      <c r="M255" s="49"/>
    </row>
    <row r="256" spans="1:13" s="21" customFormat="1" ht="30" customHeight="1" x14ac:dyDescent="0.45">
      <c r="A256" s="125" t="s">
        <v>1053</v>
      </c>
      <c r="B256" s="125"/>
      <c r="C256" s="107"/>
      <c r="D256" s="107"/>
      <c r="E256" s="107"/>
      <c r="F256" s="107"/>
      <c r="G256" s="107"/>
      <c r="H256" s="107"/>
      <c r="I256" s="107"/>
      <c r="J256" s="107"/>
      <c r="K256" s="107"/>
      <c r="L256" s="168"/>
      <c r="M256" s="168"/>
    </row>
    <row r="257" spans="1:13" s="21" customFormat="1" ht="30" customHeight="1" x14ac:dyDescent="0.45">
      <c r="B257" s="67" t="s">
        <v>591</v>
      </c>
      <c r="C257" s="107"/>
      <c r="D257" s="107"/>
      <c r="E257" s="107"/>
      <c r="F257" s="107"/>
      <c r="G257" s="107"/>
      <c r="H257" s="107"/>
      <c r="I257" s="107"/>
      <c r="J257" s="107"/>
      <c r="K257" s="107"/>
      <c r="L257" s="49"/>
      <c r="M257" s="49"/>
    </row>
    <row r="258" spans="1:13" s="60" customFormat="1" ht="30" customHeight="1" x14ac:dyDescent="0.45">
      <c r="A258" s="125" t="s">
        <v>593</v>
      </c>
      <c r="B258" s="125"/>
      <c r="C258" s="107"/>
      <c r="D258" s="107"/>
      <c r="E258" s="107"/>
      <c r="F258" s="107"/>
      <c r="G258" s="107"/>
      <c r="H258" s="107"/>
      <c r="I258" s="107"/>
      <c r="J258" s="107"/>
      <c r="K258" s="107"/>
      <c r="L258" s="49"/>
      <c r="M258" s="49"/>
    </row>
    <row r="259" spans="1:13" s="49" customFormat="1" ht="30" customHeight="1" x14ac:dyDescent="0.45">
      <c r="A259" s="125" t="s">
        <v>592</v>
      </c>
      <c r="B259" s="125"/>
      <c r="C259" s="21"/>
      <c r="D259" s="21"/>
      <c r="E259" s="21"/>
      <c r="F259" s="21"/>
      <c r="G259" s="21"/>
      <c r="H259" s="21"/>
      <c r="I259" s="21"/>
      <c r="J259" s="21"/>
      <c r="K259" s="21"/>
      <c r="L259" s="21"/>
      <c r="M259" s="21"/>
    </row>
    <row r="260" spans="1:13" s="60" customFormat="1" ht="30" customHeight="1" x14ac:dyDescent="0.45">
      <c r="A260" s="49"/>
      <c r="B260" s="49" t="s">
        <v>703</v>
      </c>
      <c r="C260" s="49"/>
      <c r="D260" s="49"/>
      <c r="E260" s="49"/>
      <c r="F260" s="176"/>
      <c r="G260" s="176"/>
      <c r="H260" s="176"/>
      <c r="I260" s="176"/>
      <c r="J260" s="176"/>
      <c r="K260" s="177"/>
      <c r="L260" s="49"/>
      <c r="M260" s="49"/>
    </row>
    <row r="261" spans="1:13" s="60" customFormat="1" ht="30" customHeight="1" x14ac:dyDescent="0.45">
      <c r="A261" s="49" t="s">
        <v>704</v>
      </c>
      <c r="B261" s="49"/>
      <c r="C261" s="49"/>
      <c r="D261" s="49"/>
      <c r="E261" s="49"/>
      <c r="F261" s="176"/>
      <c r="G261" s="176"/>
      <c r="H261" s="176"/>
      <c r="I261" s="176"/>
      <c r="J261" s="176"/>
      <c r="K261" s="177"/>
      <c r="L261" s="49"/>
      <c r="M261" s="49"/>
    </row>
    <row r="262" spans="1:13" s="21" customFormat="1" ht="30" customHeight="1" x14ac:dyDescent="0.45">
      <c r="A262" s="183" t="s">
        <v>705</v>
      </c>
      <c r="B262" s="125"/>
      <c r="F262" s="33"/>
      <c r="G262" s="33"/>
      <c r="H262" s="33"/>
      <c r="I262" s="33"/>
      <c r="J262" s="33"/>
      <c r="K262" s="33"/>
    </row>
    <row r="263" spans="1:13" s="21" customFormat="1" ht="30" customHeight="1" x14ac:dyDescent="0.45">
      <c r="A263" s="125"/>
      <c r="B263" s="49" t="s">
        <v>706</v>
      </c>
      <c r="F263" s="33"/>
      <c r="G263" s="33"/>
      <c r="H263" s="33"/>
      <c r="I263" s="33"/>
      <c r="J263" s="33"/>
      <c r="K263" s="33"/>
    </row>
    <row r="264" spans="1:13" s="21" customFormat="1" ht="30" customHeight="1" x14ac:dyDescent="0.45">
      <c r="B264" s="49"/>
      <c r="F264" s="199"/>
      <c r="G264" s="414" t="s">
        <v>192</v>
      </c>
      <c r="H264" s="206"/>
      <c r="I264" s="100"/>
      <c r="J264" s="415"/>
      <c r="K264" s="415" t="s">
        <v>191</v>
      </c>
      <c r="L264" s="199"/>
    </row>
    <row r="265" spans="1:13" s="49" customFormat="1" ht="30" customHeight="1" x14ac:dyDescent="0.45">
      <c r="A265" s="66"/>
      <c r="B265" s="68"/>
      <c r="C265" s="66"/>
      <c r="D265" s="66"/>
      <c r="E265" s="66"/>
      <c r="F265" s="101" t="s">
        <v>620</v>
      </c>
      <c r="G265" s="100"/>
      <c r="H265" s="101" t="s">
        <v>273</v>
      </c>
      <c r="I265" s="100"/>
      <c r="J265" s="101" t="s">
        <v>620</v>
      </c>
      <c r="K265" s="100"/>
      <c r="L265" s="101" t="s">
        <v>273</v>
      </c>
      <c r="M265" s="21"/>
    </row>
    <row r="266" spans="1:13" s="49" customFormat="1" ht="30" customHeight="1" x14ac:dyDescent="0.45">
      <c r="A266" s="78"/>
      <c r="B266" s="78" t="s">
        <v>37</v>
      </c>
      <c r="C266" s="66"/>
      <c r="D266" s="66"/>
      <c r="E266" s="66"/>
      <c r="F266" s="39">
        <v>10863727.02</v>
      </c>
      <c r="G266" s="181"/>
      <c r="H266" s="21">
        <v>49522757.07</v>
      </c>
      <c r="I266" s="181"/>
      <c r="J266" s="39">
        <v>8664790.9399999995</v>
      </c>
      <c r="K266" s="21"/>
      <c r="L266" s="21">
        <v>49522757.07</v>
      </c>
      <c r="M266" s="21"/>
    </row>
    <row r="267" spans="1:13" s="21" customFormat="1" ht="30" customHeight="1" x14ac:dyDescent="0.45">
      <c r="A267" s="78"/>
      <c r="B267" s="78" t="s">
        <v>129</v>
      </c>
      <c r="F267" s="39">
        <v>138015864.91999999</v>
      </c>
      <c r="G267" s="188"/>
      <c r="H267" s="21">
        <v>142390150.80000001</v>
      </c>
      <c r="I267" s="188"/>
      <c r="J267" s="39">
        <v>138015864.91999999</v>
      </c>
      <c r="L267" s="21">
        <v>142390150.80000001</v>
      </c>
    </row>
    <row r="268" spans="1:13" s="21" customFormat="1" ht="30" customHeight="1" x14ac:dyDescent="0.45">
      <c r="A268" s="187"/>
      <c r="B268" s="187" t="s">
        <v>121</v>
      </c>
      <c r="F268" s="39">
        <v>2875015.19</v>
      </c>
      <c r="G268" s="188"/>
      <c r="H268" s="21">
        <v>9058438.6700000018</v>
      </c>
      <c r="I268" s="188"/>
      <c r="J268" s="39">
        <v>2875015.19</v>
      </c>
      <c r="L268" s="21">
        <v>9058438.6700000018</v>
      </c>
    </row>
    <row r="269" spans="1:13" s="21" customFormat="1" ht="30" customHeight="1" x14ac:dyDescent="0.45">
      <c r="A269" s="187"/>
      <c r="B269" s="187" t="s">
        <v>122</v>
      </c>
      <c r="F269" s="39">
        <v>1173934.67</v>
      </c>
      <c r="G269" s="33"/>
      <c r="H269" s="21">
        <v>-2081595.5999999978</v>
      </c>
      <c r="I269" s="33"/>
      <c r="J269" s="39">
        <v>1173934.67</v>
      </c>
      <c r="L269" s="21">
        <v>-2081595.5999999978</v>
      </c>
    </row>
    <row r="270" spans="1:13" s="21" customFormat="1" ht="30" customHeight="1" x14ac:dyDescent="0.45">
      <c r="A270" s="187"/>
      <c r="B270" s="187" t="s">
        <v>320</v>
      </c>
      <c r="F270" s="39"/>
      <c r="G270" s="33"/>
      <c r="I270" s="33"/>
      <c r="J270" s="39"/>
    </row>
    <row r="271" spans="1:13" s="21" customFormat="1" ht="30" customHeight="1" x14ac:dyDescent="0.45">
      <c r="A271" s="187"/>
      <c r="B271" s="21" t="s">
        <v>321</v>
      </c>
      <c r="F271" s="39">
        <v>230832284.94999999</v>
      </c>
      <c r="G271" s="33"/>
      <c r="H271" s="21">
        <v>187553706.94</v>
      </c>
      <c r="I271" s="33"/>
      <c r="J271" s="39">
        <v>230832284.94999999</v>
      </c>
      <c r="L271" s="21">
        <v>187363908.69</v>
      </c>
    </row>
    <row r="272" spans="1:13" s="21" customFormat="1" ht="30" customHeight="1" x14ac:dyDescent="0.45">
      <c r="A272" s="187"/>
      <c r="B272" s="187" t="s">
        <v>38</v>
      </c>
      <c r="F272" s="39">
        <v>112863578.3</v>
      </c>
      <c r="G272" s="33"/>
      <c r="H272" s="21">
        <v>109153385.81</v>
      </c>
      <c r="I272" s="33"/>
      <c r="J272" s="39">
        <v>112625517.98999999</v>
      </c>
      <c r="L272" s="21">
        <v>108952538.95</v>
      </c>
    </row>
    <row r="273" ht="30" customHeight="1" x14ac:dyDescent="0.45"/>
  </sheetData>
  <mergeCells count="10">
    <mergeCell ref="A246:L246"/>
    <mergeCell ref="A1:L1"/>
    <mergeCell ref="A32:L32"/>
    <mergeCell ref="A58:L58"/>
    <mergeCell ref="A91:L91"/>
    <mergeCell ref="A172:L172"/>
    <mergeCell ref="A119:L119"/>
    <mergeCell ref="A146:L146"/>
    <mergeCell ref="A196:L196"/>
    <mergeCell ref="A219:L219"/>
  </mergeCells>
  <pageMargins left="0.54" right="0" top="0.62992125984251968" bottom="0.43307086614173229" header="0.23622047244094491" footer="0.47244094488188981"/>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zoomScale="80" zoomScaleNormal="80" workbookViewId="0">
      <selection activeCell="D24" sqref="D24"/>
    </sheetView>
  </sheetViews>
  <sheetFormatPr defaultColWidth="9.140625" defaultRowHeight="32.1" customHeight="1" x14ac:dyDescent="0.45"/>
  <cols>
    <col min="1" max="1" width="3.140625" style="10" customWidth="1"/>
    <col min="2" max="2" width="3.85546875" style="10" customWidth="1"/>
    <col min="3" max="3" width="25.7109375" style="10" customWidth="1"/>
    <col min="4" max="4" width="19.28515625" style="10" bestFit="1" customWidth="1"/>
    <col min="5" max="5" width="1.28515625" style="10" customWidth="1"/>
    <col min="6" max="6" width="23.42578125" style="10" customWidth="1"/>
    <col min="7" max="7" width="1.7109375" style="10" customWidth="1"/>
    <col min="8" max="8" width="28.140625" style="10" customWidth="1"/>
    <col min="9" max="9" width="1.140625" style="10" customWidth="1"/>
    <col min="10" max="16384" width="9.140625" style="10"/>
  </cols>
  <sheetData>
    <row r="1" spans="1:9" ht="32.1" customHeight="1" x14ac:dyDescent="0.45">
      <c r="A1" s="564" t="s">
        <v>362</v>
      </c>
      <c r="B1" s="564"/>
      <c r="C1" s="564"/>
      <c r="D1" s="564"/>
      <c r="E1" s="564"/>
      <c r="F1" s="564"/>
      <c r="G1" s="564"/>
      <c r="H1" s="564"/>
    </row>
    <row r="2" spans="1:9" ht="32.1" customHeight="1" x14ac:dyDescent="0.45">
      <c r="H2" s="5" t="s">
        <v>160</v>
      </c>
      <c r="I2" s="5"/>
    </row>
    <row r="3" spans="1:9" ht="32.1" customHeight="1" x14ac:dyDescent="0.45">
      <c r="A3" s="7" t="s">
        <v>707</v>
      </c>
    </row>
    <row r="4" spans="1:9" s="7" customFormat="1" ht="32.1" customHeight="1" x14ac:dyDescent="0.45">
      <c r="B4" s="8" t="s">
        <v>39</v>
      </c>
      <c r="C4" s="8" t="s">
        <v>40</v>
      </c>
      <c r="D4" s="8" t="s">
        <v>41</v>
      </c>
      <c r="F4" s="9" t="s">
        <v>42</v>
      </c>
      <c r="H4" s="8" t="s">
        <v>43</v>
      </c>
    </row>
    <row r="5" spans="1:9" ht="32.1" customHeight="1" x14ac:dyDescent="0.45">
      <c r="B5" s="11" t="s">
        <v>44</v>
      </c>
      <c r="C5" s="10" t="s">
        <v>162</v>
      </c>
      <c r="D5" s="12" t="s">
        <v>708</v>
      </c>
      <c r="F5" s="10" t="s">
        <v>154</v>
      </c>
      <c r="H5" s="10" t="s">
        <v>159</v>
      </c>
    </row>
    <row r="6" spans="1:9" ht="32.1" customHeight="1" x14ac:dyDescent="0.45">
      <c r="B6" s="15"/>
      <c r="D6" s="12" t="s">
        <v>709</v>
      </c>
      <c r="F6" s="13" t="s">
        <v>219</v>
      </c>
      <c r="H6" s="13" t="s">
        <v>156</v>
      </c>
    </row>
    <row r="7" spans="1:9" ht="32.1" customHeight="1" x14ac:dyDescent="0.45">
      <c r="B7" s="11"/>
      <c r="C7" s="12"/>
      <c r="D7" s="10" t="s">
        <v>478</v>
      </c>
      <c r="F7" s="13" t="s">
        <v>710</v>
      </c>
    </row>
    <row r="8" spans="1:9" ht="32.1" customHeight="1" x14ac:dyDescent="0.45">
      <c r="B8" s="11"/>
      <c r="C8" s="12"/>
      <c r="F8" s="259" t="s">
        <v>711</v>
      </c>
    </row>
    <row r="9" spans="1:9" ht="32.1" customHeight="1" x14ac:dyDescent="0.45">
      <c r="B9" s="11"/>
      <c r="C9" s="12"/>
      <c r="F9" s="259" t="s">
        <v>712</v>
      </c>
    </row>
    <row r="10" spans="1:9" ht="32.1" customHeight="1" x14ac:dyDescent="0.45">
      <c r="B10" s="11"/>
      <c r="C10" s="12"/>
      <c r="F10" s="13"/>
      <c r="H10" s="13"/>
    </row>
    <row r="11" spans="1:9" ht="32.1" customHeight="1" x14ac:dyDescent="0.45">
      <c r="B11" s="11" t="s">
        <v>45</v>
      </c>
      <c r="C11" s="12" t="s">
        <v>47</v>
      </c>
      <c r="D11" s="10" t="s">
        <v>708</v>
      </c>
      <c r="F11" s="387" t="s">
        <v>48</v>
      </c>
      <c r="H11" s="387" t="s">
        <v>120</v>
      </c>
    </row>
    <row r="12" spans="1:9" ht="32.1" customHeight="1" x14ac:dyDescent="0.45">
      <c r="B12" s="11"/>
      <c r="D12" s="12" t="s">
        <v>713</v>
      </c>
      <c r="F12" s="10" t="s">
        <v>155</v>
      </c>
      <c r="H12" s="10" t="s">
        <v>118</v>
      </c>
    </row>
    <row r="13" spans="1:9" ht="32.1" customHeight="1" x14ac:dyDescent="0.45">
      <c r="B13" s="15"/>
      <c r="D13" s="10" t="s">
        <v>502</v>
      </c>
      <c r="F13" s="13"/>
    </row>
    <row r="14" spans="1:9" ht="32.1" customHeight="1" x14ac:dyDescent="0.45">
      <c r="B14" s="15" t="s">
        <v>46</v>
      </c>
      <c r="C14" s="10" t="s">
        <v>223</v>
      </c>
      <c r="D14" s="10" t="s">
        <v>708</v>
      </c>
      <c r="F14" s="10" t="s">
        <v>157</v>
      </c>
      <c r="H14" s="10" t="s">
        <v>132</v>
      </c>
    </row>
    <row r="15" spans="1:9" ht="32.1" customHeight="1" x14ac:dyDescent="0.45">
      <c r="B15" s="15"/>
      <c r="D15" s="10" t="s">
        <v>714</v>
      </c>
      <c r="F15" s="10" t="s">
        <v>158</v>
      </c>
    </row>
    <row r="16" spans="1:9" ht="32.1" customHeight="1" x14ac:dyDescent="0.45">
      <c r="B16" s="11"/>
      <c r="D16" s="12"/>
    </row>
    <row r="17" spans="2:8" ht="32.1" customHeight="1" x14ac:dyDescent="0.45">
      <c r="B17" s="15" t="s">
        <v>123</v>
      </c>
      <c r="C17" s="10" t="s">
        <v>272</v>
      </c>
      <c r="D17" s="10" t="s">
        <v>183</v>
      </c>
      <c r="F17" s="387" t="s">
        <v>220</v>
      </c>
      <c r="H17" s="10" t="s">
        <v>201</v>
      </c>
    </row>
    <row r="18" spans="2:8" ht="32.1" customHeight="1" x14ac:dyDescent="0.45">
      <c r="B18" s="15"/>
      <c r="F18" s="10" t="s">
        <v>224</v>
      </c>
      <c r="H18" s="10" t="s">
        <v>156</v>
      </c>
    </row>
    <row r="19" spans="2:8" ht="32.1" customHeight="1" x14ac:dyDescent="0.45">
      <c r="B19" s="11"/>
      <c r="F19" s="10" t="s">
        <v>225</v>
      </c>
    </row>
    <row r="20" spans="2:8" ht="32.1" customHeight="1" x14ac:dyDescent="0.45">
      <c r="B20" s="15"/>
      <c r="F20" s="13"/>
      <c r="H20" s="13"/>
    </row>
    <row r="21" spans="2:8" ht="32.1" customHeight="1" x14ac:dyDescent="0.45">
      <c r="B21" s="15" t="s">
        <v>200</v>
      </c>
      <c r="C21" s="10" t="s">
        <v>716</v>
      </c>
      <c r="D21" s="10" t="s">
        <v>708</v>
      </c>
      <c r="F21" s="387" t="s">
        <v>49</v>
      </c>
      <c r="H21" s="10" t="s">
        <v>119</v>
      </c>
    </row>
    <row r="22" spans="2:8" ht="32.1" customHeight="1" x14ac:dyDescent="0.45">
      <c r="D22" s="10" t="s">
        <v>715</v>
      </c>
    </row>
    <row r="23" spans="2:8" ht="32.1" customHeight="1" x14ac:dyDescent="0.45">
      <c r="B23" s="11"/>
      <c r="D23" s="14"/>
      <c r="E23" s="15"/>
      <c r="F23" s="13"/>
      <c r="G23" s="15"/>
      <c r="H23" s="15"/>
    </row>
    <row r="24" spans="2:8" ht="32.1" customHeight="1" x14ac:dyDescent="0.45">
      <c r="B24" s="11"/>
      <c r="D24" s="14"/>
      <c r="E24" s="15"/>
      <c r="F24" s="13"/>
      <c r="G24" s="15"/>
      <c r="H24" s="15"/>
    </row>
    <row r="25" spans="2:8" ht="32.1" customHeight="1" x14ac:dyDescent="0.45">
      <c r="D25" s="14"/>
      <c r="G25" s="15"/>
      <c r="H25" s="12"/>
    </row>
    <row r="26" spans="2:8" ht="32.1" customHeight="1" x14ac:dyDescent="0.45">
      <c r="D26" s="14"/>
      <c r="F26" s="13"/>
      <c r="G26" s="15"/>
      <c r="H26" s="15"/>
    </row>
    <row r="27" spans="2:8" ht="32.1" customHeight="1" x14ac:dyDescent="0.45">
      <c r="F27" s="13"/>
    </row>
    <row r="28" spans="2:8" ht="32.1" customHeight="1" x14ac:dyDescent="0.45">
      <c r="F28" s="13"/>
    </row>
  </sheetData>
  <mergeCells count="1">
    <mergeCell ref="A1:H1"/>
  </mergeCells>
  <pageMargins left="0.59055118110236227" right="0.27559055118110237" top="0.70866141732283472" bottom="0.39370078740157483" header="0.19685039370078741" footer="0.15748031496062992"/>
  <pageSetup paperSize="9" scale="9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opLeftCell="A40" zoomScale="80" zoomScaleNormal="80" zoomScaleSheetLayoutView="90" workbookViewId="0">
      <selection activeCell="B52" sqref="B52"/>
    </sheetView>
  </sheetViews>
  <sheetFormatPr defaultColWidth="9.140625" defaultRowHeight="26.1" customHeight="1" x14ac:dyDescent="0.45"/>
  <cols>
    <col min="1" max="1" width="8.42578125" style="21" customWidth="1"/>
    <col min="2" max="2" width="6.7109375" style="21" customWidth="1"/>
    <col min="3" max="5" width="9.140625" style="21" customWidth="1"/>
    <col min="6" max="6" width="16.28515625" style="21" customWidth="1"/>
    <col min="7" max="7" width="0.85546875" style="21" customWidth="1"/>
    <col min="8" max="8" width="16.28515625" style="21" customWidth="1"/>
    <col min="9" max="9" width="0.85546875" style="21" customWidth="1"/>
    <col min="10" max="10" width="16.28515625" style="21" customWidth="1"/>
    <col min="11" max="11" width="0.85546875" style="21" customWidth="1"/>
    <col min="12" max="12" width="16.28515625" style="21" customWidth="1"/>
    <col min="13" max="13" width="2.140625" style="21" customWidth="1"/>
    <col min="14" max="14" width="4.7109375" style="21" customWidth="1"/>
    <col min="15" max="16" width="9.140625" style="21"/>
    <col min="17" max="17" width="12.140625" style="21" bestFit="1" customWidth="1"/>
    <col min="18" max="18" width="10.5703125" style="21" bestFit="1" customWidth="1"/>
    <col min="19" max="16384" width="9.140625" style="21"/>
  </cols>
  <sheetData>
    <row r="1" spans="1:12" ht="30" customHeight="1" x14ac:dyDescent="0.45">
      <c r="A1" s="565" t="s">
        <v>363</v>
      </c>
      <c r="B1" s="565"/>
      <c r="C1" s="565"/>
      <c r="D1" s="565"/>
      <c r="E1" s="565"/>
      <c r="F1" s="565"/>
      <c r="G1" s="565"/>
      <c r="H1" s="565"/>
      <c r="I1" s="565"/>
      <c r="J1" s="565"/>
      <c r="K1" s="565"/>
      <c r="L1" s="565"/>
    </row>
    <row r="2" spans="1:12" ht="30" customHeight="1" x14ac:dyDescent="0.45">
      <c r="A2" s="229"/>
      <c r="B2" s="229"/>
      <c r="C2" s="229"/>
      <c r="D2" s="229"/>
      <c r="E2" s="229"/>
      <c r="F2" s="229"/>
      <c r="G2" s="229"/>
      <c r="H2" s="229"/>
      <c r="I2" s="229"/>
      <c r="J2" s="229"/>
      <c r="K2" s="229"/>
      <c r="L2" s="22" t="s">
        <v>160</v>
      </c>
    </row>
    <row r="3" spans="1:12" ht="30" customHeight="1" x14ac:dyDescent="0.45">
      <c r="A3" s="108" t="s">
        <v>386</v>
      </c>
      <c r="B3" s="21" t="s">
        <v>503</v>
      </c>
      <c r="C3" s="229"/>
      <c r="D3" s="229"/>
      <c r="E3" s="229"/>
      <c r="F3" s="229"/>
      <c r="G3" s="229"/>
      <c r="H3" s="229"/>
      <c r="I3" s="229"/>
      <c r="J3" s="229"/>
      <c r="K3" s="229"/>
      <c r="L3" s="229"/>
    </row>
    <row r="4" spans="1:12" ht="30" customHeight="1" x14ac:dyDescent="0.45">
      <c r="B4" s="21" t="s">
        <v>717</v>
      </c>
      <c r="C4" s="229"/>
      <c r="D4" s="229"/>
      <c r="E4" s="229"/>
      <c r="F4" s="229"/>
      <c r="G4" s="229"/>
      <c r="H4" s="229"/>
      <c r="I4" s="229"/>
      <c r="J4" s="229"/>
      <c r="K4" s="229"/>
      <c r="L4" s="229"/>
    </row>
    <row r="5" spans="1:12" ht="30" customHeight="1" x14ac:dyDescent="0.45">
      <c r="A5" s="229"/>
      <c r="B5" s="229"/>
      <c r="C5" s="229"/>
      <c r="D5" s="229"/>
      <c r="E5" s="229"/>
      <c r="F5" s="226"/>
      <c r="G5" s="226" t="s">
        <v>192</v>
      </c>
      <c r="H5" s="226"/>
      <c r="I5" s="60"/>
      <c r="J5" s="116"/>
      <c r="K5" s="225" t="s">
        <v>191</v>
      </c>
      <c r="L5" s="210"/>
    </row>
    <row r="6" spans="1:12" ht="30" customHeight="1" x14ac:dyDescent="0.45">
      <c r="A6" s="229"/>
      <c r="B6" s="229"/>
      <c r="C6" s="229"/>
      <c r="D6" s="229"/>
      <c r="E6" s="229"/>
      <c r="F6" s="101" t="s">
        <v>620</v>
      </c>
      <c r="G6" s="100"/>
      <c r="H6" s="101" t="s">
        <v>273</v>
      </c>
      <c r="I6" s="100"/>
      <c r="J6" s="101" t="s">
        <v>620</v>
      </c>
      <c r="K6" s="100"/>
      <c r="L6" s="101" t="s">
        <v>273</v>
      </c>
    </row>
    <row r="7" spans="1:12" ht="30" customHeight="1" x14ac:dyDescent="0.45">
      <c r="A7" s="229"/>
      <c r="B7" s="21" t="s">
        <v>718</v>
      </c>
      <c r="C7" s="161" t="s">
        <v>222</v>
      </c>
      <c r="D7" s="229"/>
      <c r="E7" s="229"/>
      <c r="F7" s="229"/>
      <c r="G7" s="190"/>
      <c r="H7" s="229"/>
      <c r="I7" s="190"/>
      <c r="J7" s="101"/>
      <c r="K7" s="101"/>
      <c r="L7" s="101"/>
    </row>
    <row r="8" spans="1:12" ht="30" customHeight="1" x14ac:dyDescent="0.45">
      <c r="A8" s="229"/>
      <c r="C8" s="189" t="s">
        <v>270</v>
      </c>
      <c r="D8" s="189"/>
      <c r="E8" s="189"/>
      <c r="F8" s="388">
        <v>0</v>
      </c>
      <c r="G8" s="222"/>
      <c r="H8" s="388">
        <v>0</v>
      </c>
      <c r="I8" s="222"/>
      <c r="J8" s="388">
        <v>60000</v>
      </c>
      <c r="K8" s="388"/>
      <c r="L8" s="388">
        <v>60000</v>
      </c>
    </row>
    <row r="9" spans="1:12" ht="30" customHeight="1" thickBot="1" x14ac:dyDescent="0.5">
      <c r="A9" s="229"/>
      <c r="B9" s="229"/>
      <c r="C9" s="69"/>
      <c r="D9" s="229" t="s">
        <v>26</v>
      </c>
      <c r="E9" s="229"/>
      <c r="F9" s="389">
        <f>SUM(F8)</f>
        <v>0</v>
      </c>
      <c r="G9" s="222"/>
      <c r="H9" s="389">
        <f>SUM(H8)</f>
        <v>0</v>
      </c>
      <c r="I9" s="222"/>
      <c r="J9" s="389">
        <f>SUM(J8)</f>
        <v>60000</v>
      </c>
      <c r="K9" s="388"/>
      <c r="L9" s="389">
        <f>SUM(L8)</f>
        <v>60000</v>
      </c>
    </row>
    <row r="10" spans="1:12" ht="30" customHeight="1" thickTop="1" x14ac:dyDescent="0.45">
      <c r="A10" s="229"/>
      <c r="B10" s="349" t="s">
        <v>719</v>
      </c>
      <c r="C10" s="390" t="s">
        <v>221</v>
      </c>
      <c r="D10" s="391"/>
      <c r="E10" s="391"/>
      <c r="F10" s="391"/>
      <c r="G10" s="392"/>
      <c r="H10" s="391"/>
      <c r="I10" s="392"/>
      <c r="J10" s="393"/>
      <c r="K10" s="393"/>
      <c r="L10" s="393"/>
    </row>
    <row r="11" spans="1:12" ht="30" customHeight="1" x14ac:dyDescent="0.45">
      <c r="A11" s="229"/>
      <c r="B11" s="391"/>
      <c r="C11" s="390" t="s">
        <v>223</v>
      </c>
      <c r="D11" s="391"/>
      <c r="E11" s="391"/>
      <c r="F11" s="394">
        <v>18947203.420000002</v>
      </c>
      <c r="G11" s="392"/>
      <c r="H11" s="394">
        <v>70259503.670000002</v>
      </c>
      <c r="I11" s="392"/>
      <c r="J11" s="395">
        <v>18947203.420000002</v>
      </c>
      <c r="K11" s="393"/>
      <c r="L11" s="395">
        <v>70259503.670000002</v>
      </c>
    </row>
    <row r="12" spans="1:12" ht="30" customHeight="1" thickBot="1" x14ac:dyDescent="0.5">
      <c r="A12" s="229"/>
      <c r="B12" s="391"/>
      <c r="C12" s="396"/>
      <c r="D12" s="390" t="s">
        <v>26</v>
      </c>
      <c r="E12" s="391"/>
      <c r="F12" s="397">
        <f>SUM(F11)</f>
        <v>18947203.420000002</v>
      </c>
      <c r="G12" s="392"/>
      <c r="H12" s="397">
        <f>SUM(H11)</f>
        <v>70259503.670000002</v>
      </c>
      <c r="I12" s="392"/>
      <c r="J12" s="397">
        <f>SUM(J11)</f>
        <v>18947203.420000002</v>
      </c>
      <c r="K12" s="391"/>
      <c r="L12" s="397">
        <f>SUM(L11)</f>
        <v>70259503.670000002</v>
      </c>
    </row>
    <row r="13" spans="1:12" ht="30" customHeight="1" thickTop="1" x14ac:dyDescent="0.45">
      <c r="A13" s="229"/>
      <c r="B13" s="349" t="s">
        <v>720</v>
      </c>
      <c r="C13" s="349" t="s">
        <v>50</v>
      </c>
      <c r="D13" s="398"/>
      <c r="E13" s="349"/>
      <c r="F13" s="349"/>
      <c r="G13" s="349"/>
      <c r="H13" s="349"/>
      <c r="I13" s="349"/>
      <c r="J13" s="349"/>
      <c r="K13" s="349"/>
      <c r="L13" s="349"/>
    </row>
    <row r="14" spans="1:12" ht="30" customHeight="1" x14ac:dyDescent="0.45">
      <c r="A14" s="229"/>
      <c r="B14" s="349"/>
      <c r="C14" s="356" t="s">
        <v>163</v>
      </c>
      <c r="D14" s="398"/>
      <c r="E14" s="349"/>
      <c r="F14" s="395">
        <v>1692000</v>
      </c>
      <c r="G14" s="349"/>
      <c r="H14" s="395">
        <v>1692000</v>
      </c>
      <c r="I14" s="349"/>
      <c r="J14" s="349">
        <v>1692000</v>
      </c>
      <c r="K14" s="350"/>
      <c r="L14" s="349">
        <v>1692000</v>
      </c>
    </row>
    <row r="15" spans="1:12" ht="30" customHeight="1" x14ac:dyDescent="0.45">
      <c r="A15" s="229"/>
      <c r="B15" s="349"/>
      <c r="C15" s="399" t="s">
        <v>162</v>
      </c>
      <c r="D15" s="398"/>
      <c r="E15" s="349"/>
      <c r="F15" s="400">
        <v>480000</v>
      </c>
      <c r="G15" s="392"/>
      <c r="H15" s="400">
        <v>480000</v>
      </c>
      <c r="I15" s="392"/>
      <c r="J15" s="395">
        <v>480000</v>
      </c>
      <c r="K15" s="393"/>
      <c r="L15" s="395">
        <v>480000</v>
      </c>
    </row>
    <row r="16" spans="1:12" ht="30" customHeight="1" x14ac:dyDescent="0.45">
      <c r="A16" s="229"/>
      <c r="B16" s="349"/>
      <c r="C16" s="399" t="s">
        <v>244</v>
      </c>
      <c r="D16" s="398"/>
      <c r="E16" s="349"/>
      <c r="F16" s="394">
        <v>165600</v>
      </c>
      <c r="G16" s="392"/>
      <c r="H16" s="394">
        <v>165600</v>
      </c>
      <c r="I16" s="392"/>
      <c r="J16" s="395">
        <v>165600</v>
      </c>
      <c r="K16" s="393"/>
      <c r="L16" s="395">
        <v>165600</v>
      </c>
    </row>
    <row r="17" spans="1:14" ht="30" customHeight="1" thickBot="1" x14ac:dyDescent="0.5">
      <c r="B17" s="349"/>
      <c r="C17" s="349"/>
      <c r="D17" s="398" t="s">
        <v>26</v>
      </c>
      <c r="E17" s="349"/>
      <c r="F17" s="397">
        <f>SUM(F14:F16)</f>
        <v>2337600</v>
      </c>
      <c r="G17" s="350"/>
      <c r="H17" s="397">
        <f>SUM(H14:H16)</f>
        <v>2337600</v>
      </c>
      <c r="I17" s="350"/>
      <c r="J17" s="401">
        <f>SUM(J14:J16)</f>
        <v>2337600</v>
      </c>
      <c r="K17" s="350"/>
      <c r="L17" s="401">
        <f>SUM(L14:L16)</f>
        <v>2337600</v>
      </c>
    </row>
    <row r="18" spans="1:14" ht="29.25" customHeight="1" thickTop="1" x14ac:dyDescent="0.45">
      <c r="A18" s="168" t="s">
        <v>721</v>
      </c>
      <c r="B18" s="135"/>
      <c r="C18" s="135"/>
      <c r="D18" s="135"/>
      <c r="E18" s="135"/>
      <c r="F18" s="60"/>
      <c r="G18" s="191"/>
      <c r="H18" s="60"/>
      <c r="I18" s="191"/>
      <c r="J18" s="192"/>
      <c r="K18" s="191"/>
      <c r="L18" s="60"/>
    </row>
    <row r="19" spans="1:14" ht="29.25" customHeight="1" x14ac:dyDescent="0.45">
      <c r="A19" s="108" t="s">
        <v>722</v>
      </c>
      <c r="B19" s="49" t="s">
        <v>387</v>
      </c>
      <c r="C19" s="135"/>
      <c r="D19" s="135"/>
      <c r="E19" s="135"/>
      <c r="F19" s="60"/>
      <c r="G19" s="191"/>
      <c r="H19" s="60"/>
      <c r="I19" s="191"/>
      <c r="J19" s="192"/>
      <c r="K19" s="191"/>
      <c r="L19" s="60"/>
    </row>
    <row r="20" spans="1:14" ht="29.25" customHeight="1" x14ac:dyDescent="0.45">
      <c r="B20" s="135" t="s">
        <v>388</v>
      </c>
      <c r="C20" s="135"/>
      <c r="D20" s="135"/>
      <c r="E20" s="135"/>
      <c r="F20" s="60"/>
      <c r="G20" s="191"/>
      <c r="H20" s="60"/>
      <c r="I20" s="191"/>
      <c r="J20" s="192"/>
      <c r="K20" s="191"/>
      <c r="L20" s="60"/>
    </row>
    <row r="21" spans="1:14" ht="29.25" customHeight="1" x14ac:dyDescent="0.45">
      <c r="A21" s="135" t="s">
        <v>322</v>
      </c>
      <c r="B21" s="135"/>
      <c r="C21" s="135"/>
      <c r="D21" s="135"/>
      <c r="E21" s="135"/>
      <c r="F21" s="60"/>
      <c r="G21" s="191"/>
      <c r="H21" s="60"/>
      <c r="I21" s="191"/>
      <c r="J21" s="192"/>
      <c r="K21" s="191"/>
      <c r="L21" s="60"/>
    </row>
    <row r="22" spans="1:14" ht="29.25" customHeight="1" x14ac:dyDescent="0.45">
      <c r="A22" s="135"/>
      <c r="B22" s="135"/>
      <c r="C22" s="135"/>
      <c r="D22" s="135"/>
      <c r="E22" s="135"/>
      <c r="F22" s="226"/>
      <c r="G22" s="226" t="s">
        <v>192</v>
      </c>
      <c r="H22" s="226"/>
      <c r="I22" s="60"/>
      <c r="J22" s="116"/>
      <c r="K22" s="225" t="s">
        <v>191</v>
      </c>
      <c r="L22" s="210"/>
    </row>
    <row r="23" spans="1:14" ht="29.25" customHeight="1" x14ac:dyDescent="0.45">
      <c r="A23" s="135"/>
      <c r="B23" s="135"/>
      <c r="C23" s="135"/>
      <c r="D23" s="135"/>
      <c r="E23" s="135"/>
      <c r="F23" s="101" t="s">
        <v>620</v>
      </c>
      <c r="G23" s="100"/>
      <c r="H23" s="101" t="s">
        <v>273</v>
      </c>
      <c r="I23" s="100"/>
      <c r="J23" s="101" t="s">
        <v>620</v>
      </c>
      <c r="K23" s="100"/>
      <c r="L23" s="101" t="s">
        <v>273</v>
      </c>
    </row>
    <row r="24" spans="1:14" s="60" customFormat="1" ht="29.25" customHeight="1" x14ac:dyDescent="0.45">
      <c r="A24" s="135"/>
      <c r="B24" s="135" t="s">
        <v>70</v>
      </c>
      <c r="C24" s="135"/>
      <c r="F24" s="45">
        <v>485190</v>
      </c>
      <c r="G24" s="193"/>
      <c r="H24" s="45">
        <v>581957.5</v>
      </c>
      <c r="I24" s="193"/>
      <c r="J24" s="22">
        <v>468009</v>
      </c>
      <c r="K24" s="193"/>
      <c r="L24" s="66">
        <v>571957</v>
      </c>
      <c r="M24" s="21"/>
      <c r="N24" s="21"/>
    </row>
    <row r="25" spans="1:14" s="60" customFormat="1" ht="29.25" customHeight="1" x14ac:dyDescent="0.45">
      <c r="A25" s="135"/>
      <c r="B25" s="135" t="s">
        <v>24</v>
      </c>
      <c r="C25" s="135"/>
      <c r="F25" s="45">
        <v>18977723.370000001</v>
      </c>
      <c r="G25" s="193"/>
      <c r="H25" s="45">
        <v>14439045.149999999</v>
      </c>
      <c r="I25" s="193"/>
      <c r="J25" s="22">
        <v>18815285.210000001</v>
      </c>
      <c r="K25" s="193"/>
      <c r="L25" s="66">
        <v>14086706.219999999</v>
      </c>
      <c r="M25" s="21"/>
      <c r="N25" s="21"/>
    </row>
    <row r="26" spans="1:14" s="135" customFormat="1" ht="29.25" customHeight="1" x14ac:dyDescent="0.45">
      <c r="B26" s="135" t="s">
        <v>25</v>
      </c>
      <c r="F26" s="45">
        <v>17207808.109999996</v>
      </c>
      <c r="G26" s="193"/>
      <c r="H26" s="45">
        <v>11021939.799999999</v>
      </c>
      <c r="I26" s="193"/>
      <c r="J26" s="195">
        <v>16822747.709999997</v>
      </c>
      <c r="K26" s="193"/>
      <c r="L26" s="195">
        <v>10381024.629999999</v>
      </c>
      <c r="M26" s="45"/>
      <c r="N26" s="45"/>
    </row>
    <row r="27" spans="1:14" s="60" customFormat="1" ht="29.25" customHeight="1" thickBot="1" x14ac:dyDescent="0.5">
      <c r="A27" s="135"/>
      <c r="B27" s="135"/>
      <c r="C27" s="135" t="s">
        <v>26</v>
      </c>
      <c r="F27" s="194">
        <f>SUM(F24:F26)</f>
        <v>36670721.479999997</v>
      </c>
      <c r="G27" s="193"/>
      <c r="H27" s="194">
        <f>SUM(H24:H26)</f>
        <v>26042942.449999996</v>
      </c>
      <c r="I27" s="193"/>
      <c r="J27" s="194">
        <f>SUM(J24:J26)</f>
        <v>36106041.920000002</v>
      </c>
      <c r="K27" s="193"/>
      <c r="L27" s="194">
        <f>SUM(L24:L26)</f>
        <v>25039687.849999998</v>
      </c>
      <c r="M27" s="21"/>
      <c r="N27" s="21"/>
    </row>
    <row r="28" spans="1:14" ht="29.25" customHeight="1" thickTop="1" x14ac:dyDescent="0.45">
      <c r="A28" s="49"/>
      <c r="B28" s="135"/>
      <c r="C28" s="135"/>
      <c r="D28" s="135"/>
      <c r="E28" s="135"/>
      <c r="F28" s="60"/>
      <c r="G28" s="191"/>
      <c r="H28" s="60"/>
      <c r="I28" s="191"/>
      <c r="J28" s="192"/>
      <c r="K28" s="191"/>
      <c r="L28" s="60"/>
    </row>
    <row r="29" spans="1:14" ht="30" customHeight="1" x14ac:dyDescent="0.45">
      <c r="A29" s="565" t="s">
        <v>364</v>
      </c>
      <c r="B29" s="565"/>
      <c r="C29" s="565"/>
      <c r="D29" s="565"/>
      <c r="E29" s="565"/>
      <c r="F29" s="565"/>
      <c r="G29" s="565"/>
      <c r="H29" s="565"/>
      <c r="I29" s="565"/>
      <c r="J29" s="565"/>
      <c r="K29" s="565"/>
      <c r="L29" s="565"/>
    </row>
    <row r="30" spans="1:14" ht="30" customHeight="1" x14ac:dyDescent="0.45">
      <c r="A30" s="423"/>
      <c r="B30" s="423"/>
      <c r="C30" s="423"/>
      <c r="D30" s="423"/>
      <c r="E30" s="423"/>
      <c r="F30" s="423"/>
      <c r="G30" s="423"/>
      <c r="H30" s="423"/>
      <c r="I30" s="423"/>
      <c r="J30" s="423"/>
      <c r="K30" s="423"/>
      <c r="L30" s="22" t="s">
        <v>160</v>
      </c>
    </row>
    <row r="31" spans="1:14" ht="30" customHeight="1" x14ac:dyDescent="0.45">
      <c r="A31" s="108" t="s">
        <v>504</v>
      </c>
      <c r="B31" s="49" t="s">
        <v>466</v>
      </c>
      <c r="C31" s="135"/>
      <c r="D31" s="135"/>
      <c r="E31" s="135"/>
      <c r="F31" s="60"/>
      <c r="G31" s="191"/>
      <c r="H31" s="60"/>
      <c r="I31" s="191"/>
      <c r="J31" s="192"/>
      <c r="K31" s="191"/>
      <c r="L31" s="60"/>
    </row>
    <row r="32" spans="1:14" ht="30" customHeight="1" x14ac:dyDescent="0.45">
      <c r="A32" s="108"/>
      <c r="B32" s="49" t="s">
        <v>1030</v>
      </c>
      <c r="C32" s="135"/>
      <c r="D32" s="135"/>
      <c r="E32" s="135"/>
      <c r="F32" s="60"/>
      <c r="G32" s="191"/>
      <c r="H32" s="60"/>
      <c r="I32" s="191"/>
      <c r="J32" s="192"/>
      <c r="K32" s="191"/>
      <c r="L32" s="60"/>
    </row>
    <row r="33" spans="1:14" ht="30" customHeight="1" x14ac:dyDescent="0.45">
      <c r="A33" s="108"/>
      <c r="B33" s="542" t="s">
        <v>1037</v>
      </c>
      <c r="C33" s="135"/>
      <c r="D33" s="135"/>
      <c r="E33" s="135"/>
      <c r="F33" s="60"/>
      <c r="G33" s="191"/>
      <c r="H33" s="60"/>
      <c r="I33" s="191"/>
      <c r="J33" s="192"/>
      <c r="K33" s="191"/>
      <c r="L33" s="60"/>
    </row>
    <row r="34" spans="1:14" ht="30" customHeight="1" x14ac:dyDescent="0.45">
      <c r="A34" s="49"/>
      <c r="B34" s="135" t="s">
        <v>723</v>
      </c>
      <c r="C34" s="135"/>
      <c r="D34" s="135"/>
      <c r="E34" s="135"/>
      <c r="F34" s="60"/>
      <c r="G34" s="191"/>
      <c r="H34" s="60"/>
      <c r="I34" s="191"/>
      <c r="J34" s="192"/>
      <c r="K34" s="191"/>
      <c r="L34" s="60"/>
    </row>
    <row r="35" spans="1:14" s="60" customFormat="1" ht="30" customHeight="1" x14ac:dyDescent="0.45">
      <c r="A35" s="168" t="s">
        <v>724</v>
      </c>
      <c r="B35" s="49"/>
      <c r="C35" s="21"/>
      <c r="D35" s="21"/>
      <c r="E35" s="21"/>
      <c r="F35" s="21"/>
      <c r="G35" s="21"/>
      <c r="H35" s="21"/>
      <c r="I35" s="21"/>
      <c r="J35" s="21"/>
      <c r="K35" s="21"/>
      <c r="L35" s="21"/>
    </row>
    <row r="36" spans="1:14" s="60" customFormat="1" ht="30" customHeight="1" x14ac:dyDescent="0.45">
      <c r="A36" s="223" t="s">
        <v>725</v>
      </c>
      <c r="B36" s="402" t="s">
        <v>1029</v>
      </c>
      <c r="C36" s="349"/>
      <c r="D36" s="349"/>
      <c r="E36" s="349"/>
      <c r="F36" s="349"/>
      <c r="G36" s="349"/>
      <c r="H36" s="349"/>
      <c r="I36" s="349"/>
      <c r="J36" s="349"/>
      <c r="K36" s="349"/>
      <c r="L36" s="349"/>
    </row>
    <row r="37" spans="1:14" s="60" customFormat="1" ht="30" customHeight="1" x14ac:dyDescent="0.45">
      <c r="B37" s="349" t="s">
        <v>1028</v>
      </c>
      <c r="C37" s="349"/>
      <c r="D37" s="349"/>
      <c r="E37" s="349"/>
      <c r="F37" s="349"/>
      <c r="G37" s="349"/>
      <c r="H37" s="349"/>
      <c r="I37" s="349"/>
      <c r="J37" s="349"/>
      <c r="K37" s="349"/>
      <c r="L37" s="349"/>
    </row>
    <row r="38" spans="1:14" s="60" customFormat="1" ht="30" customHeight="1" x14ac:dyDescent="0.45">
      <c r="B38" s="349" t="s">
        <v>1027</v>
      </c>
      <c r="C38" s="349"/>
      <c r="D38" s="349"/>
      <c r="E38" s="349"/>
      <c r="F38" s="349"/>
      <c r="G38" s="349"/>
      <c r="H38" s="349"/>
      <c r="I38" s="349"/>
      <c r="J38" s="349"/>
      <c r="K38" s="349"/>
      <c r="L38" s="349"/>
    </row>
    <row r="39" spans="1:14" s="60" customFormat="1" ht="30" customHeight="1" x14ac:dyDescent="0.45">
      <c r="A39" s="223" t="s">
        <v>726</v>
      </c>
      <c r="B39" s="402" t="s">
        <v>1032</v>
      </c>
      <c r="C39" s="349"/>
      <c r="D39" s="349"/>
      <c r="E39" s="349"/>
      <c r="F39" s="349"/>
      <c r="G39" s="349"/>
      <c r="H39" s="349"/>
      <c r="I39" s="349"/>
      <c r="J39" s="349"/>
      <c r="K39" s="349"/>
      <c r="L39" s="349"/>
    </row>
    <row r="40" spans="1:14" s="60" customFormat="1" ht="30" customHeight="1" x14ac:dyDescent="0.45">
      <c r="B40" s="349" t="s">
        <v>1031</v>
      </c>
      <c r="C40" s="349"/>
      <c r="D40" s="349"/>
      <c r="E40" s="349"/>
      <c r="F40" s="349"/>
      <c r="G40" s="349"/>
      <c r="H40" s="349"/>
      <c r="I40" s="349"/>
      <c r="J40" s="349"/>
      <c r="K40" s="349"/>
      <c r="L40" s="349"/>
    </row>
    <row r="41" spans="1:14" s="60" customFormat="1" ht="30" customHeight="1" x14ac:dyDescent="0.45">
      <c r="A41" s="223" t="s">
        <v>727</v>
      </c>
      <c r="B41" s="179" t="s">
        <v>1033</v>
      </c>
      <c r="C41" s="21"/>
      <c r="D41" s="21"/>
      <c r="E41" s="21"/>
      <c r="F41" s="21"/>
      <c r="G41" s="21"/>
      <c r="H41" s="21"/>
      <c r="I41" s="21"/>
      <c r="J41" s="21"/>
      <c r="K41" s="21"/>
      <c r="L41" s="21"/>
    </row>
    <row r="42" spans="1:14" s="60" customFormat="1" ht="30" customHeight="1" x14ac:dyDescent="0.45">
      <c r="B42" s="21" t="s">
        <v>619</v>
      </c>
      <c r="C42" s="21"/>
      <c r="D42" s="21"/>
      <c r="E42" s="21"/>
      <c r="F42" s="21"/>
      <c r="G42" s="21"/>
      <c r="H42" s="21"/>
      <c r="I42" s="21"/>
      <c r="J42" s="21"/>
      <c r="K42" s="21"/>
      <c r="L42" s="21"/>
    </row>
    <row r="43" spans="1:14" s="60" customFormat="1" ht="30" customHeight="1" x14ac:dyDescent="0.45">
      <c r="A43" s="223" t="s">
        <v>729</v>
      </c>
      <c r="B43" s="179" t="s">
        <v>1034</v>
      </c>
      <c r="C43" s="21"/>
      <c r="D43" s="21"/>
      <c r="E43" s="21"/>
      <c r="F43" s="21"/>
      <c r="G43" s="21"/>
      <c r="H43" s="21"/>
      <c r="I43" s="21"/>
      <c r="J43" s="21"/>
      <c r="K43" s="21"/>
      <c r="L43" s="21"/>
    </row>
    <row r="44" spans="1:14" s="60" customFormat="1" ht="30" customHeight="1" x14ac:dyDescent="0.45">
      <c r="B44" s="21" t="s">
        <v>728</v>
      </c>
      <c r="C44" s="21"/>
      <c r="D44" s="21"/>
      <c r="E44" s="21"/>
      <c r="F44" s="21"/>
      <c r="G44" s="21"/>
      <c r="H44" s="21"/>
      <c r="I44" s="21"/>
      <c r="J44" s="21"/>
      <c r="K44" s="21"/>
      <c r="L44" s="21"/>
    </row>
    <row r="45" spans="1:14" s="60" customFormat="1" ht="30" customHeight="1" x14ac:dyDescent="0.45">
      <c r="A45" s="223" t="s">
        <v>730</v>
      </c>
      <c r="B45" s="179" t="s">
        <v>731</v>
      </c>
      <c r="C45" s="135"/>
      <c r="D45" s="135"/>
      <c r="E45" s="135"/>
      <c r="F45" s="195"/>
      <c r="G45" s="193"/>
      <c r="H45" s="195"/>
      <c r="I45" s="193"/>
      <c r="J45" s="195"/>
      <c r="K45" s="193"/>
      <c r="L45" s="195"/>
      <c r="M45" s="21"/>
      <c r="N45" s="21"/>
    </row>
    <row r="46" spans="1:14" s="60" customFormat="1" ht="30" customHeight="1" x14ac:dyDescent="0.45">
      <c r="B46" s="135" t="s">
        <v>1035</v>
      </c>
      <c r="C46" s="135"/>
      <c r="D46" s="135"/>
      <c r="E46" s="135"/>
      <c r="F46" s="195"/>
      <c r="G46" s="193"/>
      <c r="H46" s="195"/>
      <c r="I46" s="193"/>
      <c r="J46" s="195"/>
      <c r="K46" s="193"/>
      <c r="L46" s="195"/>
      <c r="M46" s="21"/>
      <c r="N46" s="21"/>
    </row>
    <row r="47" spans="1:14" ht="30" customHeight="1" x14ac:dyDescent="0.45">
      <c r="B47" s="21" t="s">
        <v>1040</v>
      </c>
    </row>
    <row r="48" spans="1:14" ht="30" customHeight="1" x14ac:dyDescent="0.45">
      <c r="B48" s="21" t="s">
        <v>1041</v>
      </c>
    </row>
    <row r="49" spans="2:2" ht="30" customHeight="1" x14ac:dyDescent="0.45">
      <c r="B49" s="21" t="s">
        <v>1038</v>
      </c>
    </row>
    <row r="50" spans="2:2" ht="30" customHeight="1" x14ac:dyDescent="0.45">
      <c r="B50" s="135" t="s">
        <v>1036</v>
      </c>
    </row>
    <row r="51" spans="2:2" ht="30" customHeight="1" x14ac:dyDescent="0.45">
      <c r="B51" s="21" t="s">
        <v>1042</v>
      </c>
    </row>
    <row r="52" spans="2:2" ht="30" customHeight="1" x14ac:dyDescent="0.45">
      <c r="B52" s="21" t="s">
        <v>1043</v>
      </c>
    </row>
    <row r="53" spans="2:2" ht="30" customHeight="1" x14ac:dyDescent="0.45">
      <c r="B53" s="21" t="s">
        <v>1039</v>
      </c>
    </row>
    <row r="54" spans="2:2" ht="30" customHeight="1" x14ac:dyDescent="0.45"/>
    <row r="55" spans="2:2" ht="32.1" customHeight="1" x14ac:dyDescent="0.45"/>
    <row r="56" spans="2:2" ht="32.1" customHeight="1" x14ac:dyDescent="0.45"/>
  </sheetData>
  <mergeCells count="2">
    <mergeCell ref="A1:L1"/>
    <mergeCell ref="A29:L29"/>
  </mergeCells>
  <pageMargins left="0.39370078740157483" right="0" top="0.6692913385826772" bottom="0.59055118110236227" header="0.27559055118110237" footer="0.42"/>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1"/>
  <sheetViews>
    <sheetView tabSelected="1" zoomScale="70" zoomScaleNormal="70" zoomScaleSheetLayoutView="70" workbookViewId="0">
      <selection activeCell="Q12" sqref="Q12"/>
    </sheetView>
  </sheetViews>
  <sheetFormatPr defaultColWidth="9.140625" defaultRowHeight="24.95" customHeight="1" x14ac:dyDescent="0.5"/>
  <cols>
    <col min="1" max="1" width="4.42578125" style="1" customWidth="1"/>
    <col min="2" max="4" width="9.140625" style="1" customWidth="1"/>
    <col min="5" max="5" width="13.7109375" style="1" customWidth="1"/>
    <col min="6" max="6" width="1.85546875" style="1" customWidth="1"/>
    <col min="7" max="7" width="14.28515625" style="1" customWidth="1"/>
    <col min="8" max="8" width="1.85546875" style="1" customWidth="1"/>
    <col min="9" max="9" width="14.5703125" style="1" customWidth="1"/>
    <col min="10" max="10" width="1.85546875" style="1" customWidth="1"/>
    <col min="11" max="11" width="13.7109375" style="1" customWidth="1"/>
    <col min="12" max="12" width="1.85546875" style="1" customWidth="1"/>
    <col min="13" max="13" width="10.7109375" style="1" customWidth="1"/>
    <col min="14" max="14" width="1.85546875" style="1" customWidth="1"/>
    <col min="15" max="15" width="14.7109375" style="1" customWidth="1"/>
    <col min="16" max="16" width="1.85546875" style="1" customWidth="1"/>
    <col min="17" max="17" width="12.7109375" style="1" customWidth="1"/>
    <col min="18" max="18" width="1.85546875" style="1" customWidth="1"/>
    <col min="19" max="16384" width="9.140625" style="1"/>
  </cols>
  <sheetData>
    <row r="1" spans="1:17" s="21" customFormat="1" ht="24.95" customHeight="1" x14ac:dyDescent="0.45">
      <c r="A1" s="565" t="s">
        <v>365</v>
      </c>
      <c r="B1" s="565"/>
      <c r="C1" s="565"/>
      <c r="D1" s="565"/>
      <c r="E1" s="565"/>
      <c r="F1" s="565"/>
      <c r="G1" s="565"/>
      <c r="H1" s="565"/>
      <c r="I1" s="565"/>
      <c r="J1" s="565"/>
      <c r="K1" s="565"/>
      <c r="L1" s="565"/>
      <c r="M1" s="565"/>
      <c r="N1" s="565"/>
      <c r="O1" s="565"/>
      <c r="P1" s="565"/>
      <c r="Q1" s="565"/>
    </row>
    <row r="2" spans="1:17" s="21" customFormat="1" ht="24.95" customHeight="1" x14ac:dyDescent="0.45">
      <c r="A2" s="229"/>
      <c r="B2" s="229"/>
      <c r="C2" s="229"/>
      <c r="D2" s="229"/>
      <c r="E2" s="229"/>
      <c r="F2" s="229"/>
      <c r="G2" s="229"/>
      <c r="H2" s="229"/>
      <c r="I2" s="229"/>
      <c r="J2" s="229"/>
      <c r="K2" s="229"/>
      <c r="L2" s="229"/>
      <c r="M2" s="229"/>
      <c r="N2" s="229"/>
      <c r="O2" s="340"/>
      <c r="P2" s="340"/>
      <c r="Q2" s="22" t="s">
        <v>160</v>
      </c>
    </row>
    <row r="3" spans="1:17" ht="24.95" customHeight="1" x14ac:dyDescent="0.5">
      <c r="A3" s="211" t="s">
        <v>732</v>
      </c>
      <c r="B3" s="246"/>
      <c r="C3" s="246"/>
      <c r="D3" s="246"/>
      <c r="E3" s="246"/>
      <c r="F3" s="246"/>
      <c r="G3" s="246"/>
      <c r="H3" s="246"/>
      <c r="I3" s="246"/>
      <c r="J3" s="246"/>
      <c r="K3" s="246"/>
      <c r="L3" s="246"/>
      <c r="M3" s="246"/>
      <c r="N3" s="246"/>
      <c r="O3" s="341"/>
      <c r="P3" s="341"/>
      <c r="Q3" s="246"/>
    </row>
    <row r="4" spans="1:17" ht="24.95" customHeight="1" x14ac:dyDescent="0.5">
      <c r="A4" s="6" t="s">
        <v>237</v>
      </c>
    </row>
    <row r="5" spans="1:17" ht="24.95" customHeight="1" x14ac:dyDescent="0.5">
      <c r="B5" s="6" t="s">
        <v>236</v>
      </c>
    </row>
    <row r="6" spans="1:17" ht="24.95" customHeight="1" x14ac:dyDescent="0.5">
      <c r="A6" s="211"/>
      <c r="H6" s="230"/>
      <c r="I6" s="230"/>
      <c r="J6" s="230"/>
      <c r="Q6" s="231" t="s">
        <v>69</v>
      </c>
    </row>
    <row r="7" spans="1:17" ht="24.95" customHeight="1" x14ac:dyDescent="0.5">
      <c r="A7" s="211"/>
      <c r="H7" s="230"/>
      <c r="I7" s="230" t="s">
        <v>226</v>
      </c>
      <c r="J7" s="230"/>
      <c r="Q7" s="231"/>
    </row>
    <row r="8" spans="1:17" ht="24.95" customHeight="1" x14ac:dyDescent="0.5">
      <c r="A8" s="211"/>
      <c r="I8" s="212" t="s">
        <v>733</v>
      </c>
      <c r="J8" s="230"/>
    </row>
    <row r="9" spans="1:17" s="21" customFormat="1" ht="24.95" customHeight="1" x14ac:dyDescent="0.45">
      <c r="A9" s="232"/>
      <c r="E9" s="228" t="s">
        <v>53</v>
      </c>
      <c r="F9" s="4"/>
      <c r="G9" s="228" t="s">
        <v>80</v>
      </c>
      <c r="H9" s="228"/>
      <c r="I9" s="228" t="s">
        <v>54</v>
      </c>
      <c r="J9" s="4"/>
      <c r="K9" s="233" t="s">
        <v>95</v>
      </c>
      <c r="L9" s="4"/>
      <c r="M9" s="228" t="s">
        <v>55</v>
      </c>
      <c r="N9" s="4"/>
      <c r="O9" s="427" t="s">
        <v>1044</v>
      </c>
      <c r="P9" s="4"/>
      <c r="Q9" s="228" t="s">
        <v>26</v>
      </c>
    </row>
    <row r="10" spans="1:17" s="21" customFormat="1" ht="24.95" customHeight="1" x14ac:dyDescent="0.45">
      <c r="A10" s="232"/>
      <c r="E10" s="227" t="s">
        <v>56</v>
      </c>
      <c r="F10" s="3"/>
      <c r="G10" s="227" t="s">
        <v>81</v>
      </c>
      <c r="H10" s="3"/>
      <c r="I10" s="227" t="s">
        <v>57</v>
      </c>
      <c r="J10" s="3"/>
      <c r="K10" s="234" t="s">
        <v>94</v>
      </c>
      <c r="L10" s="3"/>
      <c r="M10" s="3"/>
      <c r="N10" s="3"/>
      <c r="O10" s="426" t="s">
        <v>1045</v>
      </c>
      <c r="P10" s="3"/>
      <c r="Q10" s="3"/>
    </row>
    <row r="11" spans="1:17" ht="24.95" customHeight="1" x14ac:dyDescent="0.5">
      <c r="A11" s="211"/>
      <c r="B11" s="1" t="s">
        <v>58</v>
      </c>
      <c r="E11" s="403">
        <v>758.51</v>
      </c>
      <c r="F11" s="403"/>
      <c r="G11" s="403">
        <v>38.19</v>
      </c>
      <c r="H11" s="403"/>
      <c r="I11" s="403">
        <v>7.0000000000000007E-2</v>
      </c>
      <c r="J11" s="403"/>
      <c r="K11" s="403">
        <v>3.41</v>
      </c>
      <c r="L11" s="403"/>
      <c r="M11" s="404">
        <v>18.95</v>
      </c>
      <c r="N11" s="403"/>
      <c r="O11" s="404">
        <v>0.53</v>
      </c>
      <c r="P11" s="329"/>
      <c r="Q11" s="329">
        <f>SUM(E11:O11)</f>
        <v>819.66000000000008</v>
      </c>
    </row>
    <row r="12" spans="1:17" ht="24.95" customHeight="1" x14ac:dyDescent="0.5">
      <c r="A12" s="211"/>
      <c r="B12" s="1" t="s">
        <v>59</v>
      </c>
      <c r="E12" s="403">
        <v>-527.38</v>
      </c>
      <c r="F12" s="403"/>
      <c r="G12" s="403">
        <v>-8.5299999999999994</v>
      </c>
      <c r="H12" s="403"/>
      <c r="I12" s="405">
        <v>0</v>
      </c>
      <c r="J12" s="405"/>
      <c r="K12" s="405">
        <v>0</v>
      </c>
      <c r="L12" s="403"/>
      <c r="M12" s="403">
        <v>-9.6300000000000008</v>
      </c>
      <c r="N12" s="403"/>
      <c r="O12" s="403">
        <v>-0.06</v>
      </c>
      <c r="P12" s="329"/>
      <c r="Q12" s="329">
        <f>SUM(E12:O12)</f>
        <v>-545.59999999999991</v>
      </c>
    </row>
    <row r="13" spans="1:17" ht="24.95" customHeight="1" x14ac:dyDescent="0.5">
      <c r="A13" s="211"/>
      <c r="B13" s="1" t="s">
        <v>60</v>
      </c>
      <c r="E13" s="236">
        <f>SUM(E11:E12)</f>
        <v>231.13</v>
      </c>
      <c r="G13" s="236">
        <f>SUM(G11:G12)</f>
        <v>29.659999999999997</v>
      </c>
      <c r="I13" s="236">
        <f>SUM(I11:I12)</f>
        <v>7.0000000000000007E-2</v>
      </c>
      <c r="K13" s="237">
        <f>SUM(K11:K12)</f>
        <v>3.41</v>
      </c>
      <c r="M13" s="237">
        <f>SUM(M11:M12)</f>
        <v>9.3199999999999985</v>
      </c>
      <c r="O13" s="237">
        <f>SUM(O11:O12)</f>
        <v>0.47000000000000003</v>
      </c>
      <c r="Q13" s="236">
        <f>SUM(Q11:Q12)</f>
        <v>274.06000000000017</v>
      </c>
    </row>
    <row r="14" spans="1:17" ht="24.95" customHeight="1" x14ac:dyDescent="0.5">
      <c r="A14" s="211"/>
    </row>
    <row r="15" spans="1:17" ht="24.95" customHeight="1" x14ac:dyDescent="0.5">
      <c r="A15" s="211"/>
      <c r="B15" s="1" t="s">
        <v>71</v>
      </c>
      <c r="E15" s="235">
        <v>0</v>
      </c>
      <c r="F15" s="235"/>
      <c r="G15" s="235">
        <v>0</v>
      </c>
      <c r="H15" s="235"/>
      <c r="I15" s="235">
        <v>0</v>
      </c>
      <c r="J15" s="235"/>
      <c r="K15" s="235">
        <v>0</v>
      </c>
      <c r="M15" s="235">
        <v>0</v>
      </c>
      <c r="O15" s="235">
        <v>0</v>
      </c>
      <c r="Q15" s="1">
        <v>18.440000000000001</v>
      </c>
    </row>
    <row r="16" spans="1:17" ht="24.95" customHeight="1" x14ac:dyDescent="0.5">
      <c r="A16" s="211"/>
      <c r="B16" s="17" t="s">
        <v>61</v>
      </c>
      <c r="E16" s="235">
        <v>0</v>
      </c>
      <c r="G16" s="235">
        <v>0</v>
      </c>
      <c r="I16" s="235">
        <v>0</v>
      </c>
      <c r="K16" s="235">
        <v>0</v>
      </c>
      <c r="M16" s="235">
        <v>0</v>
      </c>
      <c r="O16" s="235">
        <v>0</v>
      </c>
      <c r="Q16" s="1">
        <v>-7.42</v>
      </c>
    </row>
    <row r="17" spans="1:17" ht="24.95" customHeight="1" x14ac:dyDescent="0.5">
      <c r="A17" s="211"/>
      <c r="B17" s="1" t="s">
        <v>62</v>
      </c>
      <c r="I17" s="235"/>
    </row>
    <row r="18" spans="1:17" ht="24.95" customHeight="1" x14ac:dyDescent="0.5">
      <c r="A18" s="211"/>
      <c r="B18" s="1" t="s">
        <v>63</v>
      </c>
      <c r="E18" s="1">
        <v>-83.46</v>
      </c>
      <c r="G18" s="1">
        <v>-6.84</v>
      </c>
      <c r="I18" s="235">
        <v>0</v>
      </c>
      <c r="K18" s="235">
        <v>0</v>
      </c>
      <c r="M18" s="235">
        <v>0</v>
      </c>
      <c r="O18" s="235">
        <v>0</v>
      </c>
      <c r="Q18" s="1">
        <f>SUM(E18:M18)</f>
        <v>-90.3</v>
      </c>
    </row>
    <row r="19" spans="1:17" ht="24.95" customHeight="1" x14ac:dyDescent="0.5">
      <c r="A19" s="211"/>
      <c r="B19" s="1" t="s">
        <v>130</v>
      </c>
      <c r="E19" s="235">
        <v>0</v>
      </c>
      <c r="G19" s="235">
        <v>0</v>
      </c>
      <c r="I19" s="235">
        <v>0</v>
      </c>
      <c r="K19" s="235">
        <v>0</v>
      </c>
      <c r="M19" s="235">
        <v>0</v>
      </c>
      <c r="O19" s="235">
        <v>0</v>
      </c>
      <c r="Q19" s="1">
        <v>-37.25</v>
      </c>
    </row>
    <row r="20" spans="1:17" ht="24.95" customHeight="1" x14ac:dyDescent="0.5">
      <c r="A20" s="211"/>
      <c r="B20" s="238" t="s">
        <v>113</v>
      </c>
      <c r="E20" s="235">
        <v>0</v>
      </c>
      <c r="G20" s="235">
        <v>0</v>
      </c>
      <c r="I20" s="235">
        <v>0</v>
      </c>
      <c r="K20" s="235">
        <v>0</v>
      </c>
      <c r="M20" s="235">
        <v>0</v>
      </c>
      <c r="O20" s="235">
        <v>0</v>
      </c>
      <c r="Q20" s="1">
        <v>-1.51</v>
      </c>
    </row>
    <row r="21" spans="1:17" ht="24.95" customHeight="1" x14ac:dyDescent="0.5">
      <c r="A21" s="211"/>
      <c r="B21" s="238" t="s">
        <v>112</v>
      </c>
      <c r="E21" s="235">
        <v>0</v>
      </c>
      <c r="G21" s="235">
        <v>0</v>
      </c>
      <c r="I21" s="235">
        <v>0</v>
      </c>
      <c r="K21" s="235">
        <v>0</v>
      </c>
      <c r="M21" s="235">
        <v>0</v>
      </c>
      <c r="O21" s="235">
        <v>0</v>
      </c>
      <c r="Q21" s="1">
        <v>-14.36</v>
      </c>
    </row>
    <row r="22" spans="1:17" ht="24.95" customHeight="1" x14ac:dyDescent="0.5">
      <c r="A22" s="211"/>
      <c r="B22" s="1" t="s">
        <v>64</v>
      </c>
      <c r="E22" s="235">
        <v>0</v>
      </c>
      <c r="G22" s="235">
        <v>0</v>
      </c>
      <c r="I22" s="235">
        <v>0</v>
      </c>
      <c r="K22" s="235">
        <v>0</v>
      </c>
      <c r="M22" s="235">
        <v>0</v>
      </c>
      <c r="O22" s="235">
        <v>0</v>
      </c>
      <c r="Q22" s="1">
        <v>-3.39</v>
      </c>
    </row>
    <row r="23" spans="1:17" ht="24.95" customHeight="1" x14ac:dyDescent="0.5">
      <c r="A23" s="211"/>
      <c r="B23" s="1" t="s">
        <v>73</v>
      </c>
      <c r="E23" s="237">
        <f>+E13+E18</f>
        <v>147.67000000000002</v>
      </c>
      <c r="G23" s="237">
        <f>+G13+G18</f>
        <v>22.819999999999997</v>
      </c>
      <c r="I23" s="237">
        <f>+I13+I18</f>
        <v>7.0000000000000007E-2</v>
      </c>
      <c r="K23" s="237">
        <f>+K13+K18</f>
        <v>3.41</v>
      </c>
      <c r="M23" s="237">
        <f>+M13+M18</f>
        <v>9.3199999999999985</v>
      </c>
      <c r="O23" s="237">
        <f>+O13+O18</f>
        <v>0.47000000000000003</v>
      </c>
      <c r="Q23" s="330">
        <f>SUM(Q13:Q22)+0.01</f>
        <v>138.28000000000014</v>
      </c>
    </row>
    <row r="24" spans="1:17" ht="24.95" customHeight="1" x14ac:dyDescent="0.5">
      <c r="A24" s="211"/>
      <c r="B24" s="1" t="s">
        <v>65</v>
      </c>
      <c r="E24" s="235"/>
      <c r="G24" s="235"/>
      <c r="K24" s="235"/>
      <c r="M24" s="235"/>
      <c r="Q24" s="1">
        <v>-23.01</v>
      </c>
    </row>
    <row r="25" spans="1:17" ht="24.95" customHeight="1" x14ac:dyDescent="0.5">
      <c r="A25" s="211"/>
      <c r="B25" s="1" t="s">
        <v>507</v>
      </c>
      <c r="E25" s="235"/>
      <c r="G25" s="235"/>
      <c r="K25" s="235"/>
      <c r="M25" s="235"/>
      <c r="Q25" s="239">
        <f>SUM(Q23:Q24)</f>
        <v>115.27000000000014</v>
      </c>
    </row>
    <row r="26" spans="1:17" ht="24.95" customHeight="1" x14ac:dyDescent="0.5">
      <c r="A26" s="211"/>
      <c r="B26" s="1" t="s">
        <v>72</v>
      </c>
      <c r="E26" s="235"/>
      <c r="G26" s="235"/>
      <c r="K26" s="235"/>
      <c r="M26" s="235"/>
      <c r="Q26" s="240"/>
    </row>
    <row r="27" spans="1:17" ht="24.95" customHeight="1" x14ac:dyDescent="0.5">
      <c r="A27" s="211"/>
      <c r="B27" s="1" t="s">
        <v>1046</v>
      </c>
      <c r="H27" s="235"/>
      <c r="Q27" s="331">
        <v>-1.34</v>
      </c>
    </row>
    <row r="28" spans="1:17" ht="24.95" customHeight="1" x14ac:dyDescent="0.5">
      <c r="A28" s="211"/>
      <c r="B28" s="1" t="s">
        <v>72</v>
      </c>
      <c r="H28" s="235"/>
      <c r="Q28" s="240"/>
    </row>
    <row r="29" spans="1:17" ht="24.95" customHeight="1" thickBot="1" x14ac:dyDescent="0.55000000000000004">
      <c r="A29" s="211"/>
      <c r="B29" s="1" t="s">
        <v>506</v>
      </c>
      <c r="H29" s="235"/>
      <c r="Q29" s="241">
        <f>SUM(Q25,Q27:Q27)</f>
        <v>113.93000000000013</v>
      </c>
    </row>
    <row r="30" spans="1:17" ht="24.95" customHeight="1" thickTop="1" x14ac:dyDescent="0.5">
      <c r="A30" s="211"/>
      <c r="E30" s="235"/>
      <c r="G30" s="235"/>
      <c r="K30" s="235"/>
      <c r="M30" s="235"/>
      <c r="Q30" s="240"/>
    </row>
    <row r="31" spans="1:17" ht="24.95" customHeight="1" x14ac:dyDescent="0.5">
      <c r="A31" s="211"/>
      <c r="B31" s="1" t="s">
        <v>28</v>
      </c>
      <c r="Q31" s="240"/>
    </row>
    <row r="32" spans="1:17" ht="24.95" customHeight="1" x14ac:dyDescent="0.5">
      <c r="A32" s="211"/>
      <c r="B32" s="1" t="s">
        <v>63</v>
      </c>
      <c r="E32" s="406">
        <v>134.72</v>
      </c>
      <c r="F32" s="406"/>
      <c r="G32" s="406">
        <v>7.29</v>
      </c>
      <c r="H32" s="406"/>
      <c r="I32" s="242">
        <v>0.01</v>
      </c>
      <c r="J32" s="242"/>
      <c r="K32" s="242">
        <v>0</v>
      </c>
      <c r="L32" s="242"/>
      <c r="M32" s="242">
        <v>0.52</v>
      </c>
      <c r="O32" s="407">
        <v>0.06</v>
      </c>
      <c r="Q32" s="240">
        <f>SUM(E32:O32)+0.01</f>
        <v>142.60999999999999</v>
      </c>
    </row>
    <row r="33" spans="1:17" ht="24.95" customHeight="1" thickBot="1" x14ac:dyDescent="0.55000000000000004">
      <c r="A33" s="211"/>
      <c r="B33" s="1" t="s">
        <v>130</v>
      </c>
      <c r="E33" s="235">
        <v>0</v>
      </c>
      <c r="G33" s="235">
        <v>0</v>
      </c>
      <c r="I33" s="235">
        <v>0</v>
      </c>
      <c r="J33" s="235"/>
      <c r="K33" s="235">
        <v>0</v>
      </c>
      <c r="M33" s="235">
        <v>0</v>
      </c>
      <c r="Q33" s="241">
        <v>0</v>
      </c>
    </row>
    <row r="34" spans="1:17" ht="24.95" customHeight="1" thickTop="1" x14ac:dyDescent="0.5">
      <c r="A34" s="211"/>
      <c r="B34" s="1" t="s">
        <v>66</v>
      </c>
      <c r="I34" s="235"/>
      <c r="J34" s="235"/>
      <c r="K34" s="235"/>
      <c r="M34" s="235"/>
      <c r="Q34" s="243"/>
    </row>
    <row r="35" spans="1:17" ht="24.95" customHeight="1" x14ac:dyDescent="0.5">
      <c r="A35" s="211"/>
      <c r="B35" s="1" t="s">
        <v>63</v>
      </c>
      <c r="E35" s="406">
        <v>79.92</v>
      </c>
      <c r="F35" s="406"/>
      <c r="G35" s="406">
        <v>16.22</v>
      </c>
      <c r="I35" s="242">
        <v>0</v>
      </c>
      <c r="J35" s="242"/>
      <c r="K35" s="242">
        <v>0</v>
      </c>
      <c r="L35" s="242"/>
      <c r="M35" s="242">
        <v>0</v>
      </c>
      <c r="O35" s="407">
        <v>0</v>
      </c>
      <c r="Q35" s="240">
        <f>SUM(E35:M35)</f>
        <v>96.14</v>
      </c>
    </row>
    <row r="36" spans="1:17" ht="24.95" customHeight="1" thickBot="1" x14ac:dyDescent="0.55000000000000004">
      <c r="A36" s="211"/>
      <c r="B36" s="1" t="s">
        <v>130</v>
      </c>
      <c r="E36" s="235">
        <v>0</v>
      </c>
      <c r="G36" s="235">
        <v>0</v>
      </c>
      <c r="I36" s="235">
        <v>0</v>
      </c>
      <c r="J36" s="235"/>
      <c r="K36" s="235">
        <v>0</v>
      </c>
      <c r="M36" s="235">
        <v>0</v>
      </c>
      <c r="O36" s="407">
        <v>0</v>
      </c>
      <c r="Q36" s="241">
        <v>18.760000000000002</v>
      </c>
    </row>
    <row r="37" spans="1:17" ht="24.95" customHeight="1" thickTop="1" x14ac:dyDescent="0.5">
      <c r="A37" s="211"/>
      <c r="B37" s="1" t="s">
        <v>33</v>
      </c>
      <c r="I37" s="235"/>
      <c r="J37" s="235"/>
      <c r="K37" s="235"/>
      <c r="M37" s="235"/>
    </row>
    <row r="38" spans="1:17" ht="24.95" customHeight="1" x14ac:dyDescent="0.5">
      <c r="A38" s="211"/>
      <c r="B38" s="1" t="s">
        <v>63</v>
      </c>
      <c r="E38" s="238">
        <v>539.07000000000005</v>
      </c>
      <c r="F38" s="238"/>
      <c r="G38" s="238">
        <v>2.44</v>
      </c>
      <c r="H38" s="238"/>
      <c r="I38" s="242">
        <v>0</v>
      </c>
      <c r="J38" s="242"/>
      <c r="K38" s="242">
        <v>0</v>
      </c>
      <c r="L38" s="242"/>
      <c r="M38" s="242">
        <v>0</v>
      </c>
      <c r="O38" s="407">
        <v>0</v>
      </c>
      <c r="Q38" s="1">
        <f>SUM(E38:M38)</f>
        <v>541.5100000000001</v>
      </c>
    </row>
    <row r="39" spans="1:17" ht="24.95" customHeight="1" thickBot="1" x14ac:dyDescent="0.55000000000000004">
      <c r="A39" s="211"/>
      <c r="B39" s="1" t="s">
        <v>130</v>
      </c>
      <c r="E39" s="235">
        <v>0</v>
      </c>
      <c r="G39" s="235">
        <v>0</v>
      </c>
      <c r="I39" s="235">
        <v>0</v>
      </c>
      <c r="J39" s="235"/>
      <c r="K39" s="235">
        <v>0</v>
      </c>
      <c r="M39" s="235">
        <v>0</v>
      </c>
      <c r="O39" s="407">
        <v>0</v>
      </c>
      <c r="Q39" s="241">
        <v>9.5399999999999991</v>
      </c>
    </row>
    <row r="40" spans="1:17" ht="24.95" customHeight="1" thickTop="1" thickBot="1" x14ac:dyDescent="0.55000000000000004">
      <c r="A40" s="211"/>
      <c r="B40" s="1" t="s">
        <v>67</v>
      </c>
      <c r="E40" s="235">
        <v>0</v>
      </c>
      <c r="F40" s="235"/>
      <c r="G40" s="235">
        <v>0</v>
      </c>
      <c r="I40" s="235">
        <v>0</v>
      </c>
      <c r="J40" s="235"/>
      <c r="K40" s="235">
        <v>0</v>
      </c>
      <c r="M40" s="235">
        <v>0</v>
      </c>
      <c r="O40" s="407">
        <v>0</v>
      </c>
      <c r="Q40" s="245">
        <v>24.56</v>
      </c>
    </row>
    <row r="41" spans="1:17" ht="24.95" customHeight="1" thickTop="1" x14ac:dyDescent="0.5">
      <c r="B41" s="1" t="s">
        <v>68</v>
      </c>
      <c r="I41" s="235"/>
      <c r="J41" s="235"/>
      <c r="K41" s="235"/>
      <c r="M41" s="235"/>
    </row>
    <row r="42" spans="1:17" ht="24.95" customHeight="1" x14ac:dyDescent="0.5">
      <c r="B42" s="1" t="s">
        <v>63</v>
      </c>
      <c r="E42" s="406">
        <v>106.85</v>
      </c>
      <c r="F42" s="406"/>
      <c r="G42" s="406">
        <v>0.63</v>
      </c>
      <c r="H42" s="244"/>
      <c r="I42" s="242">
        <v>0</v>
      </c>
      <c r="J42" s="242"/>
      <c r="K42" s="242">
        <v>0</v>
      </c>
      <c r="L42" s="242"/>
      <c r="M42" s="242">
        <v>0</v>
      </c>
      <c r="O42" s="242">
        <v>0</v>
      </c>
      <c r="Q42" s="1">
        <f>SUM(E42:M42)</f>
        <v>107.47999999999999</v>
      </c>
    </row>
    <row r="43" spans="1:17" ht="24.95" customHeight="1" thickBot="1" x14ac:dyDescent="0.55000000000000004">
      <c r="B43" s="1" t="s">
        <v>130</v>
      </c>
      <c r="E43" s="235">
        <v>0</v>
      </c>
      <c r="G43" s="235">
        <v>0</v>
      </c>
      <c r="I43" s="235">
        <v>0</v>
      </c>
      <c r="J43" s="235"/>
      <c r="K43" s="235">
        <v>0</v>
      </c>
      <c r="M43" s="235">
        <v>0</v>
      </c>
      <c r="O43" s="235">
        <v>0</v>
      </c>
      <c r="Q43" s="241">
        <v>4.3</v>
      </c>
    </row>
    <row r="44" spans="1:17" ht="24.95" customHeight="1" thickTop="1" x14ac:dyDescent="0.5">
      <c r="E44" s="235"/>
      <c r="G44" s="235"/>
      <c r="I44" s="235"/>
      <c r="J44" s="235"/>
      <c r="K44" s="235"/>
      <c r="M44" s="235"/>
      <c r="Q44" s="240"/>
    </row>
    <row r="45" spans="1:17" ht="24.95" customHeight="1" x14ac:dyDescent="0.5">
      <c r="E45" s="235"/>
      <c r="G45" s="235"/>
      <c r="I45" s="235"/>
      <c r="J45" s="235"/>
      <c r="K45" s="235"/>
      <c r="M45" s="235"/>
      <c r="Q45" s="240"/>
    </row>
    <row r="46" spans="1:17" ht="24.95" customHeight="1" x14ac:dyDescent="0.5">
      <c r="A46" s="566" t="s">
        <v>545</v>
      </c>
      <c r="B46" s="566"/>
      <c r="C46" s="566"/>
      <c r="D46" s="566"/>
      <c r="E46" s="566"/>
      <c r="F46" s="566"/>
      <c r="G46" s="566"/>
      <c r="H46" s="566"/>
      <c r="I46" s="566"/>
      <c r="J46" s="566"/>
      <c r="K46" s="566"/>
      <c r="L46" s="566"/>
      <c r="M46" s="566"/>
      <c r="N46" s="566"/>
      <c r="O46" s="566"/>
      <c r="P46" s="566"/>
      <c r="Q46" s="566"/>
    </row>
    <row r="47" spans="1:17" ht="24.95" customHeight="1" x14ac:dyDescent="0.5">
      <c r="A47" s="246"/>
      <c r="B47" s="246"/>
      <c r="C47" s="246"/>
      <c r="D47" s="246"/>
      <c r="E47" s="246"/>
      <c r="F47" s="246"/>
      <c r="G47" s="246"/>
      <c r="H47" s="246"/>
      <c r="I47" s="246"/>
      <c r="J47" s="246"/>
      <c r="K47" s="246"/>
      <c r="L47" s="246"/>
      <c r="M47" s="246"/>
      <c r="N47" s="246"/>
      <c r="O47" s="341"/>
      <c r="P47" s="341"/>
      <c r="Q47" s="2" t="s">
        <v>160</v>
      </c>
    </row>
    <row r="48" spans="1:17" ht="24.95" customHeight="1" x14ac:dyDescent="0.5">
      <c r="A48" s="211"/>
      <c r="H48" s="230"/>
      <c r="I48" s="230"/>
      <c r="J48" s="230"/>
      <c r="Q48" s="231" t="s">
        <v>69</v>
      </c>
    </row>
    <row r="49" spans="1:17" ht="24.95" customHeight="1" x14ac:dyDescent="0.5">
      <c r="A49" s="211"/>
      <c r="H49" s="230"/>
      <c r="I49" s="230" t="s">
        <v>226</v>
      </c>
      <c r="J49" s="230"/>
      <c r="Q49" s="231"/>
    </row>
    <row r="50" spans="1:17" ht="24.95" customHeight="1" x14ac:dyDescent="0.5">
      <c r="A50" s="211"/>
      <c r="I50" s="212" t="s">
        <v>505</v>
      </c>
      <c r="J50" s="230"/>
    </row>
    <row r="51" spans="1:17" s="21" customFormat="1" ht="24.95" customHeight="1" x14ac:dyDescent="0.45">
      <c r="A51" s="232"/>
      <c r="E51" s="228" t="s">
        <v>53</v>
      </c>
      <c r="F51" s="4"/>
      <c r="G51" s="228" t="s">
        <v>80</v>
      </c>
      <c r="H51" s="228"/>
      <c r="I51" s="228" t="s">
        <v>54</v>
      </c>
      <c r="J51" s="4"/>
      <c r="K51" s="233" t="s">
        <v>95</v>
      </c>
      <c r="L51" s="4"/>
      <c r="M51" s="228" t="s">
        <v>55</v>
      </c>
      <c r="N51" s="4"/>
      <c r="O51" s="427" t="s">
        <v>1044</v>
      </c>
      <c r="P51" s="4"/>
      <c r="Q51" s="228" t="s">
        <v>26</v>
      </c>
    </row>
    <row r="52" spans="1:17" s="21" customFormat="1" ht="24.95" customHeight="1" x14ac:dyDescent="0.45">
      <c r="A52" s="232"/>
      <c r="E52" s="227" t="s">
        <v>56</v>
      </c>
      <c r="F52" s="3"/>
      <c r="G52" s="227" t="s">
        <v>81</v>
      </c>
      <c r="H52" s="3"/>
      <c r="I52" s="227" t="s">
        <v>57</v>
      </c>
      <c r="J52" s="3"/>
      <c r="K52" s="234" t="s">
        <v>94</v>
      </c>
      <c r="L52" s="3"/>
      <c r="M52" s="3"/>
      <c r="N52" s="3"/>
      <c r="O52" s="426" t="s">
        <v>1045</v>
      </c>
      <c r="P52" s="3"/>
      <c r="Q52" s="3"/>
    </row>
    <row r="53" spans="1:17" ht="24.95" customHeight="1" x14ac:dyDescent="0.5">
      <c r="A53" s="211"/>
      <c r="B53" s="1" t="s">
        <v>58</v>
      </c>
      <c r="E53" s="403">
        <v>712.19</v>
      </c>
      <c r="F53" s="403"/>
      <c r="G53" s="403">
        <v>39.06</v>
      </c>
      <c r="H53" s="403"/>
      <c r="I53" s="403">
        <v>7.0000000000000007E-2</v>
      </c>
      <c r="J53" s="403"/>
      <c r="K53" s="403">
        <v>4.33</v>
      </c>
      <c r="L53" s="403"/>
      <c r="M53" s="404">
        <v>70.260000000000005</v>
      </c>
      <c r="N53" s="403"/>
      <c r="O53" s="404">
        <v>0</v>
      </c>
      <c r="Q53" s="403">
        <f>SUM(E53:O53)-0.01</f>
        <v>825.90000000000009</v>
      </c>
    </row>
    <row r="54" spans="1:17" ht="24.95" customHeight="1" x14ac:dyDescent="0.5">
      <c r="A54" s="211"/>
      <c r="B54" s="1" t="s">
        <v>59</v>
      </c>
      <c r="E54" s="403">
        <v>-480.77</v>
      </c>
      <c r="F54" s="403"/>
      <c r="G54" s="403">
        <v>-9.5299999999999994</v>
      </c>
      <c r="H54" s="403"/>
      <c r="I54" s="405">
        <v>0</v>
      </c>
      <c r="J54" s="405"/>
      <c r="K54" s="405">
        <v>0</v>
      </c>
      <c r="L54" s="403"/>
      <c r="M54" s="403">
        <v>-41.71</v>
      </c>
      <c r="N54" s="403"/>
      <c r="O54" s="543">
        <v>0</v>
      </c>
      <c r="Q54" s="403">
        <f>SUM(E54:O54)-0.01</f>
        <v>-532.02</v>
      </c>
    </row>
    <row r="55" spans="1:17" ht="24.95" customHeight="1" x14ac:dyDescent="0.5">
      <c r="A55" s="211"/>
      <c r="B55" s="1" t="s">
        <v>60</v>
      </c>
      <c r="E55" s="408">
        <f>SUM(E53:E54)</f>
        <v>231.42000000000007</v>
      </c>
      <c r="F55" s="404"/>
      <c r="G55" s="408">
        <f>SUM(G53:G54)</f>
        <v>29.53</v>
      </c>
      <c r="H55" s="404"/>
      <c r="I55" s="408">
        <f>SUM(I53:I54)</f>
        <v>7.0000000000000007E-2</v>
      </c>
      <c r="J55" s="404"/>
      <c r="K55" s="408">
        <f>SUM(K53:K54)</f>
        <v>4.33</v>
      </c>
      <c r="L55" s="404"/>
      <c r="M55" s="409">
        <f>SUM(M53:M54)</f>
        <v>28.550000000000004</v>
      </c>
      <c r="N55" s="404"/>
      <c r="O55" s="409">
        <f>SUM(O53:O54)</f>
        <v>0</v>
      </c>
      <c r="Q55" s="236">
        <f>SUM(Q53:Q54)</f>
        <v>293.88000000000011</v>
      </c>
    </row>
    <row r="56" spans="1:17" ht="24.95" customHeight="1" x14ac:dyDescent="0.5">
      <c r="A56" s="211"/>
    </row>
    <row r="57" spans="1:17" ht="24.95" customHeight="1" x14ac:dyDescent="0.5">
      <c r="A57" s="211"/>
      <c r="B57" s="1" t="s">
        <v>71</v>
      </c>
      <c r="E57" s="404">
        <v>0</v>
      </c>
      <c r="F57" s="404"/>
      <c r="G57" s="404">
        <v>0</v>
      </c>
      <c r="H57" s="404"/>
      <c r="I57" s="404">
        <v>0</v>
      </c>
      <c r="J57" s="404"/>
      <c r="K57" s="404">
        <v>0</v>
      </c>
      <c r="L57" s="404"/>
      <c r="M57" s="404">
        <v>0</v>
      </c>
      <c r="N57" s="403"/>
      <c r="O57" s="404">
        <v>0</v>
      </c>
      <c r="P57" s="403"/>
      <c r="Q57" s="403">
        <v>15.94</v>
      </c>
    </row>
    <row r="58" spans="1:17" ht="24.95" customHeight="1" x14ac:dyDescent="0.5">
      <c r="A58" s="211"/>
      <c r="B58" s="17" t="s">
        <v>61</v>
      </c>
      <c r="E58" s="404">
        <v>0</v>
      </c>
      <c r="F58" s="403"/>
      <c r="G58" s="404">
        <v>0</v>
      </c>
      <c r="H58" s="404"/>
      <c r="I58" s="404">
        <v>0</v>
      </c>
      <c r="J58" s="403"/>
      <c r="K58" s="404">
        <v>0</v>
      </c>
      <c r="L58" s="403"/>
      <c r="M58" s="404">
        <v>0</v>
      </c>
      <c r="N58" s="403"/>
      <c r="O58" s="404">
        <v>0</v>
      </c>
      <c r="P58" s="403"/>
      <c r="Q58" s="403">
        <v>-11.06</v>
      </c>
    </row>
    <row r="59" spans="1:17" ht="24.95" customHeight="1" x14ac:dyDescent="0.5">
      <c r="A59" s="211"/>
      <c r="B59" s="1" t="s">
        <v>62</v>
      </c>
      <c r="E59" s="403"/>
      <c r="F59" s="403"/>
      <c r="G59" s="403"/>
      <c r="H59" s="403"/>
      <c r="I59" s="404"/>
      <c r="J59" s="403"/>
      <c r="K59" s="404"/>
      <c r="L59" s="403"/>
      <c r="M59" s="403"/>
      <c r="N59" s="403"/>
      <c r="O59" s="403"/>
      <c r="P59" s="403"/>
      <c r="Q59" s="403"/>
    </row>
    <row r="60" spans="1:17" ht="24.95" customHeight="1" x14ac:dyDescent="0.5">
      <c r="A60" s="211"/>
      <c r="B60" s="1" t="s">
        <v>63</v>
      </c>
      <c r="E60" s="403">
        <v>-70.959999999999994</v>
      </c>
      <c r="F60" s="403"/>
      <c r="G60" s="403">
        <v>-5.99</v>
      </c>
      <c r="H60" s="403"/>
      <c r="I60" s="404">
        <v>0</v>
      </c>
      <c r="J60" s="403"/>
      <c r="K60" s="404">
        <v>0</v>
      </c>
      <c r="L60" s="403"/>
      <c r="M60" s="404">
        <v>0</v>
      </c>
      <c r="N60" s="403"/>
      <c r="O60" s="404">
        <v>0</v>
      </c>
      <c r="P60" s="403"/>
      <c r="Q60" s="403">
        <f>SUM(E60:O60)</f>
        <v>-76.949999999999989</v>
      </c>
    </row>
    <row r="61" spans="1:17" ht="24.95" customHeight="1" x14ac:dyDescent="0.5">
      <c r="A61" s="211"/>
      <c r="B61" s="1" t="s">
        <v>130</v>
      </c>
      <c r="E61" s="404">
        <v>0</v>
      </c>
      <c r="F61" s="403"/>
      <c r="G61" s="404">
        <v>0</v>
      </c>
      <c r="H61" s="404"/>
      <c r="I61" s="404">
        <v>0</v>
      </c>
      <c r="J61" s="403"/>
      <c r="K61" s="404">
        <v>0</v>
      </c>
      <c r="L61" s="403"/>
      <c r="M61" s="404">
        <v>0</v>
      </c>
      <c r="N61" s="403"/>
      <c r="O61" s="404">
        <v>0</v>
      </c>
      <c r="P61" s="403"/>
      <c r="Q61" s="403">
        <v>-55.74</v>
      </c>
    </row>
    <row r="62" spans="1:17" ht="24.95" customHeight="1" x14ac:dyDescent="0.5">
      <c r="A62" s="211"/>
      <c r="B62" s="238" t="s">
        <v>113</v>
      </c>
      <c r="E62" s="404">
        <v>0</v>
      </c>
      <c r="F62" s="403"/>
      <c r="G62" s="404">
        <v>0</v>
      </c>
      <c r="H62" s="404"/>
      <c r="I62" s="404">
        <v>0</v>
      </c>
      <c r="J62" s="403"/>
      <c r="K62" s="404">
        <v>0</v>
      </c>
      <c r="L62" s="403"/>
      <c r="M62" s="404">
        <v>0</v>
      </c>
      <c r="N62" s="403"/>
      <c r="O62" s="404">
        <v>0</v>
      </c>
      <c r="P62" s="403"/>
      <c r="Q62" s="403">
        <v>-1.46</v>
      </c>
    </row>
    <row r="63" spans="1:17" ht="24.95" customHeight="1" x14ac:dyDescent="0.5">
      <c r="A63" s="211"/>
      <c r="B63" s="238" t="s">
        <v>112</v>
      </c>
      <c r="E63" s="404">
        <v>0</v>
      </c>
      <c r="F63" s="403"/>
      <c r="G63" s="404">
        <v>0</v>
      </c>
      <c r="H63" s="404"/>
      <c r="I63" s="404">
        <v>0</v>
      </c>
      <c r="J63" s="403"/>
      <c r="K63" s="404">
        <v>0</v>
      </c>
      <c r="L63" s="403"/>
      <c r="M63" s="404">
        <v>0</v>
      </c>
      <c r="N63" s="403"/>
      <c r="O63" s="404">
        <v>0</v>
      </c>
      <c r="P63" s="403"/>
      <c r="Q63" s="403">
        <v>-14.03</v>
      </c>
    </row>
    <row r="64" spans="1:17" ht="24.95" customHeight="1" x14ac:dyDescent="0.5">
      <c r="A64" s="211"/>
      <c r="B64" s="1" t="s">
        <v>64</v>
      </c>
      <c r="E64" s="404">
        <v>0</v>
      </c>
      <c r="F64" s="403"/>
      <c r="G64" s="404">
        <v>0</v>
      </c>
      <c r="H64" s="404"/>
      <c r="I64" s="404">
        <v>0</v>
      </c>
      <c r="J64" s="403"/>
      <c r="K64" s="404">
        <v>0</v>
      </c>
      <c r="L64" s="403"/>
      <c r="M64" s="404">
        <v>0</v>
      </c>
      <c r="N64" s="403"/>
      <c r="O64" s="404">
        <v>0</v>
      </c>
      <c r="P64" s="403"/>
      <c r="Q64" s="403">
        <v>-8.59</v>
      </c>
    </row>
    <row r="65" spans="1:17" ht="24.95" customHeight="1" x14ac:dyDescent="0.5">
      <c r="A65" s="211"/>
      <c r="B65" s="1" t="s">
        <v>73</v>
      </c>
      <c r="E65" s="237">
        <f>+E55+E60</f>
        <v>160.46000000000009</v>
      </c>
      <c r="G65" s="237">
        <f>+G55+G60</f>
        <v>23.54</v>
      </c>
      <c r="I65" s="237">
        <f>+I55+I60</f>
        <v>7.0000000000000007E-2</v>
      </c>
      <c r="K65" s="237">
        <f>+K55+K60</f>
        <v>4.33</v>
      </c>
      <c r="M65" s="237">
        <f>+M55+M60</f>
        <v>28.550000000000004</v>
      </c>
      <c r="O65" s="237">
        <f>+O55+O60</f>
        <v>0</v>
      </c>
      <c r="Q65" s="408">
        <f>SUM(Q55:Q64)+0.01</f>
        <v>142.00000000000009</v>
      </c>
    </row>
    <row r="66" spans="1:17" ht="24.95" customHeight="1" x14ac:dyDescent="0.5">
      <c r="A66" s="211"/>
      <c r="B66" s="1" t="s">
        <v>65</v>
      </c>
      <c r="E66" s="235"/>
      <c r="G66" s="235"/>
      <c r="K66" s="235"/>
      <c r="M66" s="235"/>
      <c r="Q66" s="1">
        <v>-29.08</v>
      </c>
    </row>
    <row r="67" spans="1:17" ht="24.95" customHeight="1" x14ac:dyDescent="0.5">
      <c r="A67" s="211"/>
      <c r="B67" s="1" t="s">
        <v>508</v>
      </c>
      <c r="E67" s="235"/>
      <c r="G67" s="235"/>
      <c r="K67" s="235"/>
      <c r="M67" s="235"/>
      <c r="Q67" s="239">
        <f>SUM(Q65:Q66)</f>
        <v>112.92000000000009</v>
      </c>
    </row>
    <row r="68" spans="1:17" ht="24.95" customHeight="1" x14ac:dyDescent="0.5">
      <c r="A68" s="211"/>
      <c r="B68" s="1" t="s">
        <v>72</v>
      </c>
      <c r="E68" s="235"/>
      <c r="G68" s="235"/>
      <c r="K68" s="235"/>
      <c r="M68" s="235"/>
      <c r="Q68" s="240"/>
    </row>
    <row r="69" spans="1:17" ht="24.95" customHeight="1" x14ac:dyDescent="0.5">
      <c r="A69" s="211"/>
      <c r="B69" s="328" t="s">
        <v>594</v>
      </c>
      <c r="E69" s="235"/>
      <c r="G69" s="235"/>
      <c r="K69" s="235"/>
      <c r="M69" s="235"/>
      <c r="Q69" s="240">
        <v>-3.29</v>
      </c>
    </row>
    <row r="70" spans="1:17" ht="24.95" customHeight="1" x14ac:dyDescent="0.5">
      <c r="A70" s="211"/>
      <c r="B70" s="1" t="s">
        <v>595</v>
      </c>
      <c r="E70" s="235"/>
      <c r="G70" s="235"/>
      <c r="K70" s="235"/>
      <c r="M70" s="235"/>
      <c r="Q70" s="240">
        <v>0.66</v>
      </c>
    </row>
    <row r="71" spans="1:17" ht="24.95" customHeight="1" x14ac:dyDescent="0.5">
      <c r="A71" s="211"/>
      <c r="B71" s="328" t="s">
        <v>596</v>
      </c>
      <c r="E71" s="235"/>
      <c r="G71" s="235"/>
      <c r="K71" s="235"/>
      <c r="M71" s="235"/>
      <c r="Q71" s="236">
        <f>SUM(Q69:Q70)</f>
        <v>-2.63</v>
      </c>
    </row>
    <row r="72" spans="1:17" ht="24.95" customHeight="1" x14ac:dyDescent="0.5">
      <c r="A72" s="211"/>
      <c r="B72" s="328"/>
      <c r="E72" s="235"/>
      <c r="G72" s="235"/>
      <c r="K72" s="235"/>
      <c r="M72" s="235"/>
      <c r="Q72" s="240"/>
    </row>
    <row r="73" spans="1:17" ht="24.95" customHeight="1" x14ac:dyDescent="0.5">
      <c r="A73" s="211"/>
      <c r="B73" s="1" t="s">
        <v>1046</v>
      </c>
      <c r="H73" s="235"/>
      <c r="Q73" s="410">
        <v>3.85</v>
      </c>
    </row>
    <row r="74" spans="1:17" ht="24.95" customHeight="1" x14ac:dyDescent="0.5">
      <c r="A74" s="211"/>
      <c r="B74" s="1" t="s">
        <v>72</v>
      </c>
      <c r="H74" s="235"/>
      <c r="Q74" s="240"/>
    </row>
    <row r="75" spans="1:17" ht="24.95" customHeight="1" thickBot="1" x14ac:dyDescent="0.55000000000000004">
      <c r="A75" s="211"/>
      <c r="B75" s="1" t="s">
        <v>506</v>
      </c>
      <c r="H75" s="235"/>
      <c r="Q75" s="241">
        <f>SUM(Q67,Q71:Q73)</f>
        <v>114.14000000000009</v>
      </c>
    </row>
    <row r="76" spans="1:17" ht="24.95" customHeight="1" thickTop="1" x14ac:dyDescent="0.5">
      <c r="A76" s="211"/>
      <c r="E76" s="235"/>
      <c r="G76" s="235"/>
      <c r="K76" s="235"/>
      <c r="M76" s="235"/>
      <c r="Q76" s="240"/>
    </row>
    <row r="77" spans="1:17" ht="24.95" customHeight="1" x14ac:dyDescent="0.5">
      <c r="A77" s="211"/>
      <c r="B77" s="1" t="s">
        <v>28</v>
      </c>
      <c r="Q77" s="240"/>
    </row>
    <row r="78" spans="1:17" ht="24.95" customHeight="1" x14ac:dyDescent="0.5">
      <c r="A78" s="211"/>
      <c r="B78" s="1" t="s">
        <v>63</v>
      </c>
      <c r="E78" s="242">
        <v>54.54</v>
      </c>
      <c r="F78" s="242"/>
      <c r="G78" s="242">
        <v>3.74</v>
      </c>
      <c r="H78" s="242"/>
      <c r="I78" s="242">
        <v>0.01</v>
      </c>
      <c r="J78" s="242"/>
      <c r="K78" s="242">
        <v>0</v>
      </c>
      <c r="L78" s="242"/>
      <c r="M78" s="242">
        <v>1.58</v>
      </c>
      <c r="O78" s="242">
        <v>0</v>
      </c>
      <c r="Q78" s="411">
        <f>SUM(E78:O78)+0.01</f>
        <v>59.879999999999995</v>
      </c>
    </row>
    <row r="79" spans="1:17" ht="24.95" customHeight="1" thickBot="1" x14ac:dyDescent="0.55000000000000004">
      <c r="A79" s="211"/>
      <c r="B79" s="1" t="s">
        <v>130</v>
      </c>
      <c r="E79" s="235">
        <v>0</v>
      </c>
      <c r="G79" s="235">
        <v>0</v>
      </c>
      <c r="I79" s="235">
        <v>0</v>
      </c>
      <c r="J79" s="235"/>
      <c r="K79" s="235">
        <v>0</v>
      </c>
      <c r="M79" s="235">
        <v>0</v>
      </c>
      <c r="O79" s="242">
        <v>0</v>
      </c>
      <c r="Q79" s="241">
        <v>0</v>
      </c>
    </row>
    <row r="80" spans="1:17" ht="24.95" customHeight="1" thickTop="1" x14ac:dyDescent="0.5">
      <c r="A80" s="211"/>
      <c r="B80" s="1" t="s">
        <v>66</v>
      </c>
      <c r="I80" s="235"/>
      <c r="J80" s="235"/>
      <c r="K80" s="235"/>
      <c r="M80" s="235"/>
      <c r="Q80" s="243"/>
    </row>
    <row r="81" spans="1:17" ht="24.95" customHeight="1" x14ac:dyDescent="0.5">
      <c r="A81" s="211"/>
      <c r="B81" s="1" t="s">
        <v>63</v>
      </c>
      <c r="E81" s="242">
        <v>81.13</v>
      </c>
      <c r="F81" s="242"/>
      <c r="G81" s="242">
        <v>16.239999999999998</v>
      </c>
      <c r="H81" s="244"/>
      <c r="I81" s="242">
        <v>0</v>
      </c>
      <c r="J81" s="242"/>
      <c r="K81" s="242">
        <v>0</v>
      </c>
      <c r="L81" s="242"/>
      <c r="M81" s="242">
        <v>0</v>
      </c>
      <c r="O81" s="242">
        <v>0</v>
      </c>
      <c r="Q81" s="240">
        <f>SUM(E81:M81)</f>
        <v>97.36999999999999</v>
      </c>
    </row>
    <row r="82" spans="1:17" ht="24.95" customHeight="1" thickBot="1" x14ac:dyDescent="0.55000000000000004">
      <c r="A82" s="211"/>
      <c r="B82" s="1" t="s">
        <v>130</v>
      </c>
      <c r="E82" s="235">
        <v>0</v>
      </c>
      <c r="G82" s="235">
        <v>0</v>
      </c>
      <c r="I82" s="235">
        <v>0</v>
      </c>
      <c r="J82" s="235"/>
      <c r="K82" s="235">
        <v>0</v>
      </c>
      <c r="M82" s="235">
        <v>0</v>
      </c>
      <c r="O82" s="235">
        <v>0</v>
      </c>
      <c r="Q82" s="241">
        <v>25.8</v>
      </c>
    </row>
    <row r="83" spans="1:17" ht="24.95" customHeight="1" thickTop="1" x14ac:dyDescent="0.5">
      <c r="A83" s="211"/>
      <c r="B83" s="1" t="s">
        <v>33</v>
      </c>
      <c r="I83" s="235"/>
      <c r="J83" s="235"/>
      <c r="K83" s="235"/>
      <c r="M83" s="235"/>
      <c r="O83" s="235"/>
    </row>
    <row r="84" spans="1:17" ht="24.95" customHeight="1" x14ac:dyDescent="0.5">
      <c r="A84" s="211"/>
      <c r="B84" s="1" t="s">
        <v>63</v>
      </c>
      <c r="E84" s="329">
        <v>480.31</v>
      </c>
      <c r="F84" s="329"/>
      <c r="G84" s="329">
        <v>1.48</v>
      </c>
      <c r="H84" s="238"/>
      <c r="I84" s="242">
        <v>0</v>
      </c>
      <c r="J84" s="242"/>
      <c r="K84" s="242">
        <v>0</v>
      </c>
      <c r="L84" s="242"/>
      <c r="M84" s="242">
        <v>0</v>
      </c>
      <c r="O84" s="242">
        <v>0</v>
      </c>
      <c r="Q84" s="1">
        <f>SUM(E84:M84)</f>
        <v>481.79</v>
      </c>
    </row>
    <row r="85" spans="1:17" ht="24.95" customHeight="1" thickBot="1" x14ac:dyDescent="0.55000000000000004">
      <c r="A85" s="211"/>
      <c r="B85" s="1" t="s">
        <v>130</v>
      </c>
      <c r="E85" s="235">
        <v>0</v>
      </c>
      <c r="G85" s="235">
        <v>0</v>
      </c>
      <c r="I85" s="235">
        <v>0</v>
      </c>
      <c r="J85" s="235"/>
      <c r="K85" s="235">
        <v>0</v>
      </c>
      <c r="M85" s="235">
        <v>0</v>
      </c>
      <c r="O85" s="235">
        <v>0</v>
      </c>
      <c r="Q85" s="241">
        <v>11.47</v>
      </c>
    </row>
    <row r="86" spans="1:17" ht="24.95" customHeight="1" thickTop="1" thickBot="1" x14ac:dyDescent="0.55000000000000004">
      <c r="A86" s="211"/>
      <c r="B86" s="1" t="s">
        <v>67</v>
      </c>
      <c r="E86" s="235">
        <v>0</v>
      </c>
      <c r="F86" s="235"/>
      <c r="G86" s="235">
        <v>0</v>
      </c>
      <c r="I86" s="235">
        <v>0</v>
      </c>
      <c r="J86" s="235"/>
      <c r="K86" s="235">
        <v>0</v>
      </c>
      <c r="M86" s="235">
        <v>0</v>
      </c>
      <c r="O86" s="235">
        <v>0</v>
      </c>
      <c r="Q86" s="245">
        <v>18.3</v>
      </c>
    </row>
    <row r="87" spans="1:17" ht="24.95" customHeight="1" thickTop="1" x14ac:dyDescent="0.5">
      <c r="B87" s="1" t="s">
        <v>68</v>
      </c>
      <c r="I87" s="235"/>
      <c r="J87" s="235"/>
      <c r="K87" s="235"/>
      <c r="M87" s="235"/>
      <c r="O87" s="235"/>
    </row>
    <row r="88" spans="1:17" ht="24.95" customHeight="1" x14ac:dyDescent="0.5">
      <c r="B88" s="1" t="s">
        <v>63</v>
      </c>
      <c r="E88" s="242">
        <v>98.78</v>
      </c>
      <c r="F88" s="242"/>
      <c r="G88" s="242">
        <v>0.8</v>
      </c>
      <c r="H88" s="244"/>
      <c r="I88" s="242">
        <v>0</v>
      </c>
      <c r="J88" s="242"/>
      <c r="K88" s="242">
        <v>0</v>
      </c>
      <c r="L88" s="242"/>
      <c r="M88" s="242">
        <v>0</v>
      </c>
      <c r="O88" s="242">
        <v>0</v>
      </c>
      <c r="Q88" s="1">
        <f>SUM(E88:M88)</f>
        <v>99.58</v>
      </c>
    </row>
    <row r="89" spans="1:17" ht="24.95" customHeight="1" thickBot="1" x14ac:dyDescent="0.55000000000000004">
      <c r="B89" s="1" t="s">
        <v>130</v>
      </c>
      <c r="E89" s="235">
        <v>0</v>
      </c>
      <c r="G89" s="235">
        <v>0</v>
      </c>
      <c r="I89" s="235">
        <v>0</v>
      </c>
      <c r="J89" s="235"/>
      <c r="K89" s="235">
        <v>0</v>
      </c>
      <c r="M89" s="235">
        <v>0</v>
      </c>
      <c r="O89" s="235">
        <v>0</v>
      </c>
      <c r="Q89" s="241">
        <v>8.48</v>
      </c>
    </row>
    <row r="90" spans="1:17" ht="24.95" customHeight="1" thickTop="1" x14ac:dyDescent="0.5">
      <c r="E90" s="235"/>
      <c r="G90" s="235"/>
      <c r="I90" s="235"/>
      <c r="J90" s="235"/>
      <c r="K90" s="235"/>
      <c r="M90" s="235"/>
      <c r="Q90" s="240"/>
    </row>
    <row r="91" spans="1:17" ht="24.95" customHeight="1" x14ac:dyDescent="0.5">
      <c r="E91" s="235"/>
      <c r="G91" s="235"/>
      <c r="I91" s="235"/>
      <c r="J91" s="235"/>
      <c r="K91" s="235"/>
      <c r="M91" s="235"/>
      <c r="Q91" s="240"/>
    </row>
  </sheetData>
  <mergeCells count="2">
    <mergeCell ref="A1:Q1"/>
    <mergeCell ref="A46:Q46"/>
  </mergeCells>
  <pageMargins left="0.59055118110236227" right="0.11811023622047245" top="0.59055118110236227" bottom="0.43307086614173229" header="0.31496062992125984" footer="0.31496062992125984"/>
  <pageSetup paperSize="9" scale="7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6"/>
  <sheetViews>
    <sheetView topLeftCell="A65" zoomScale="70" zoomScaleNormal="70" zoomScaleSheetLayoutView="70" workbookViewId="0">
      <selection activeCell="M81" sqref="M81"/>
    </sheetView>
  </sheetViews>
  <sheetFormatPr defaultColWidth="9.140625" defaultRowHeight="27" customHeight="1" x14ac:dyDescent="0.5"/>
  <cols>
    <col min="1" max="1" width="4.42578125" style="1" customWidth="1"/>
    <col min="2" max="4" width="9.140625" style="1" customWidth="1"/>
    <col min="5" max="5" width="13.7109375" style="1" customWidth="1"/>
    <col min="6" max="6" width="1.85546875" style="1" customWidth="1"/>
    <col min="7" max="7" width="14.28515625" style="1" customWidth="1"/>
    <col min="8" max="8" width="1.85546875" style="1" customWidth="1"/>
    <col min="9" max="9" width="14.5703125" style="1" customWidth="1"/>
    <col min="10" max="10" width="1.85546875" style="1" customWidth="1"/>
    <col min="11" max="11" width="13.7109375" style="1" customWidth="1"/>
    <col min="12" max="12" width="1.85546875" style="1" customWidth="1"/>
    <col min="13" max="13" width="13.7109375" style="1" customWidth="1"/>
    <col min="14" max="14" width="1.85546875" style="1" customWidth="1"/>
    <col min="15" max="15" width="14" style="1" customWidth="1"/>
    <col min="16" max="16" width="1.85546875" style="1" customWidth="1"/>
    <col min="17" max="17" width="13.7109375" style="1" customWidth="1"/>
    <col min="18" max="18" width="1.85546875" style="1" customWidth="1"/>
    <col min="19" max="16384" width="9.140625" style="1"/>
  </cols>
  <sheetData>
    <row r="1" spans="1:17" ht="27" customHeight="1" x14ac:dyDescent="0.5">
      <c r="A1" s="566" t="s">
        <v>546</v>
      </c>
      <c r="B1" s="566"/>
      <c r="C1" s="566"/>
      <c r="D1" s="566"/>
      <c r="E1" s="566"/>
      <c r="F1" s="566"/>
      <c r="G1" s="566"/>
      <c r="H1" s="566"/>
      <c r="I1" s="566"/>
      <c r="J1" s="566"/>
      <c r="K1" s="566"/>
      <c r="L1" s="566"/>
      <c r="M1" s="566"/>
      <c r="N1" s="566"/>
      <c r="O1" s="566"/>
      <c r="P1" s="432"/>
      <c r="Q1" s="432"/>
    </row>
    <row r="2" spans="1:17" ht="27" customHeight="1" x14ac:dyDescent="0.5">
      <c r="A2" s="424"/>
      <c r="B2" s="424"/>
      <c r="C2" s="424"/>
      <c r="D2" s="424"/>
      <c r="E2" s="424"/>
      <c r="F2" s="424"/>
      <c r="G2" s="424"/>
      <c r="H2" s="424"/>
      <c r="I2" s="424"/>
      <c r="J2" s="424"/>
      <c r="K2" s="424"/>
      <c r="L2" s="424"/>
      <c r="M2" s="424"/>
      <c r="N2" s="424"/>
      <c r="O2" s="2" t="s">
        <v>160</v>
      </c>
      <c r="P2" s="424"/>
    </row>
    <row r="3" spans="1:17" ht="27" customHeight="1" x14ac:dyDescent="0.5">
      <c r="A3" s="211"/>
      <c r="H3" s="230"/>
      <c r="I3" s="230"/>
      <c r="J3" s="230"/>
      <c r="O3" s="231" t="s">
        <v>69</v>
      </c>
    </row>
    <row r="4" spans="1:17" ht="27" customHeight="1" x14ac:dyDescent="0.5">
      <c r="A4" s="211"/>
      <c r="H4" s="230"/>
      <c r="I4" s="230" t="s">
        <v>204</v>
      </c>
      <c r="J4" s="230"/>
      <c r="Q4" s="231"/>
    </row>
    <row r="5" spans="1:17" ht="27" customHeight="1" x14ac:dyDescent="0.5">
      <c r="A5" s="211"/>
      <c r="I5" s="212" t="s">
        <v>733</v>
      </c>
      <c r="J5" s="230"/>
    </row>
    <row r="6" spans="1:17" ht="27" customHeight="1" x14ac:dyDescent="0.5">
      <c r="A6" s="211"/>
      <c r="E6" s="417" t="s">
        <v>53</v>
      </c>
      <c r="F6" s="4"/>
      <c r="G6" s="417" t="s">
        <v>80</v>
      </c>
      <c r="H6" s="417"/>
      <c r="I6" s="417" t="s">
        <v>54</v>
      </c>
      <c r="J6" s="4"/>
      <c r="K6" s="247" t="s">
        <v>95</v>
      </c>
      <c r="L6" s="4"/>
      <c r="M6" s="417" t="s">
        <v>55</v>
      </c>
      <c r="N6" s="4"/>
      <c r="O6" s="417" t="s">
        <v>26</v>
      </c>
      <c r="P6" s="45"/>
    </row>
    <row r="7" spans="1:17" ht="27" customHeight="1" x14ac:dyDescent="0.5">
      <c r="A7" s="211"/>
      <c r="E7" s="416" t="s">
        <v>56</v>
      </c>
      <c r="F7" s="3"/>
      <c r="G7" s="416" t="s">
        <v>81</v>
      </c>
      <c r="H7" s="3"/>
      <c r="I7" s="416" t="s">
        <v>57</v>
      </c>
      <c r="J7" s="3"/>
      <c r="K7" s="248" t="s">
        <v>94</v>
      </c>
      <c r="L7" s="3"/>
      <c r="M7" s="3"/>
      <c r="N7" s="3"/>
      <c r="O7" s="3"/>
      <c r="P7" s="45"/>
    </row>
    <row r="8" spans="1:17" ht="27" customHeight="1" x14ac:dyDescent="0.5">
      <c r="A8" s="211"/>
      <c r="B8" s="1" t="s">
        <v>58</v>
      </c>
      <c r="E8" s="238">
        <v>758.51</v>
      </c>
      <c r="F8" s="238"/>
      <c r="G8" s="238">
        <v>38.19</v>
      </c>
      <c r="H8" s="238"/>
      <c r="I8" s="238">
        <v>7.0000000000000007E-2</v>
      </c>
      <c r="J8" s="238"/>
      <c r="K8" s="238">
        <v>3.41</v>
      </c>
      <c r="L8" s="238"/>
      <c r="M8" s="242">
        <v>18.95</v>
      </c>
      <c r="O8" s="1">
        <f>SUM(E8:M8)</f>
        <v>819.13000000000011</v>
      </c>
    </row>
    <row r="9" spans="1:17" ht="27" customHeight="1" x14ac:dyDescent="0.5">
      <c r="A9" s="211"/>
      <c r="B9" s="1" t="s">
        <v>59</v>
      </c>
      <c r="E9" s="238">
        <v>-527.38</v>
      </c>
      <c r="F9" s="238"/>
      <c r="G9" s="238">
        <v>-8.5299999999999994</v>
      </c>
      <c r="H9" s="238"/>
      <c r="I9" s="235">
        <v>0</v>
      </c>
      <c r="J9" s="235"/>
      <c r="K9" s="296">
        <v>0</v>
      </c>
      <c r="L9" s="238"/>
      <c r="M9" s="238">
        <v>-9.6300000000000008</v>
      </c>
      <c r="O9" s="1">
        <f>SUM(E9:M9)</f>
        <v>-545.54</v>
      </c>
    </row>
    <row r="10" spans="1:17" ht="27" customHeight="1" x14ac:dyDescent="0.5">
      <c r="A10" s="211"/>
      <c r="B10" s="1" t="s">
        <v>60</v>
      </c>
      <c r="E10" s="236">
        <f>SUM(E8:E9)</f>
        <v>231.13</v>
      </c>
      <c r="G10" s="236">
        <f>SUM(G8:G9)</f>
        <v>29.659999999999997</v>
      </c>
      <c r="I10" s="236">
        <f>SUM(I8:I9)</f>
        <v>7.0000000000000007E-2</v>
      </c>
      <c r="K10" s="236">
        <f>SUM(K8:K9)</f>
        <v>3.41</v>
      </c>
      <c r="M10" s="236">
        <f>SUM(M8:M9)</f>
        <v>9.3199999999999985</v>
      </c>
      <c r="O10" s="236">
        <f>SUM(O8:O9)</f>
        <v>273.59000000000015</v>
      </c>
    </row>
    <row r="11" spans="1:17" ht="27" customHeight="1" x14ac:dyDescent="0.5">
      <c r="A11" s="211"/>
    </row>
    <row r="12" spans="1:17" ht="27" customHeight="1" x14ac:dyDescent="0.5">
      <c r="A12" s="211"/>
      <c r="B12" s="1" t="s">
        <v>71</v>
      </c>
      <c r="E12" s="235">
        <v>0</v>
      </c>
      <c r="F12" s="235"/>
      <c r="G12" s="235">
        <v>0</v>
      </c>
      <c r="H12" s="235"/>
      <c r="I12" s="235">
        <v>0</v>
      </c>
      <c r="J12" s="235"/>
      <c r="K12" s="235">
        <v>0</v>
      </c>
      <c r="M12" s="235">
        <v>0</v>
      </c>
      <c r="O12" s="238">
        <v>18.29</v>
      </c>
    </row>
    <row r="13" spans="1:17" ht="27" customHeight="1" x14ac:dyDescent="0.5">
      <c r="A13" s="211"/>
      <c r="B13" s="17" t="s">
        <v>61</v>
      </c>
      <c r="E13" s="235">
        <v>0</v>
      </c>
      <c r="G13" s="235">
        <v>0</v>
      </c>
      <c r="I13" s="235">
        <v>0</v>
      </c>
      <c r="K13" s="235">
        <v>0</v>
      </c>
      <c r="M13" s="235">
        <v>0</v>
      </c>
      <c r="O13" s="238">
        <v>-7.05</v>
      </c>
    </row>
    <row r="14" spans="1:17" ht="27" customHeight="1" x14ac:dyDescent="0.5">
      <c r="A14" s="211"/>
      <c r="B14" s="1" t="s">
        <v>62</v>
      </c>
      <c r="I14" s="235"/>
      <c r="O14" s="238"/>
    </row>
    <row r="15" spans="1:17" ht="27" customHeight="1" x14ac:dyDescent="0.5">
      <c r="A15" s="211"/>
      <c r="B15" s="1" t="s">
        <v>63</v>
      </c>
      <c r="E15" s="238">
        <v>-83.46</v>
      </c>
      <c r="F15" s="238"/>
      <c r="G15" s="238">
        <v>-6.84</v>
      </c>
      <c r="I15" s="235">
        <v>0</v>
      </c>
      <c r="K15" s="235">
        <v>0</v>
      </c>
      <c r="M15" s="235">
        <v>0</v>
      </c>
      <c r="O15" s="238">
        <f>SUM(E15:M15)</f>
        <v>-90.3</v>
      </c>
    </row>
    <row r="16" spans="1:17" ht="27" customHeight="1" x14ac:dyDescent="0.5">
      <c r="A16" s="211"/>
      <c r="B16" s="1" t="s">
        <v>130</v>
      </c>
      <c r="E16" s="235">
        <v>0</v>
      </c>
      <c r="G16" s="235">
        <v>0</v>
      </c>
      <c r="I16" s="235">
        <v>0</v>
      </c>
      <c r="K16" s="235">
        <v>0</v>
      </c>
      <c r="M16" s="235">
        <v>0</v>
      </c>
      <c r="O16" s="238">
        <v>-29.32</v>
      </c>
    </row>
    <row r="17" spans="1:15" ht="27" customHeight="1" x14ac:dyDescent="0.5">
      <c r="A17" s="211"/>
      <c r="B17" s="238" t="s">
        <v>113</v>
      </c>
      <c r="E17" s="235">
        <v>0</v>
      </c>
      <c r="G17" s="235">
        <v>0</v>
      </c>
      <c r="I17" s="235">
        <v>0</v>
      </c>
      <c r="K17" s="235">
        <v>0</v>
      </c>
      <c r="M17" s="235">
        <v>0</v>
      </c>
      <c r="O17" s="238">
        <v>-1.51</v>
      </c>
    </row>
    <row r="18" spans="1:15" ht="27" customHeight="1" x14ac:dyDescent="0.5">
      <c r="A18" s="211"/>
      <c r="B18" s="238" t="s">
        <v>112</v>
      </c>
      <c r="E18" s="235">
        <v>0</v>
      </c>
      <c r="G18" s="235">
        <v>0</v>
      </c>
      <c r="I18" s="235">
        <v>0</v>
      </c>
      <c r="K18" s="235">
        <v>0</v>
      </c>
      <c r="M18" s="235">
        <v>0</v>
      </c>
      <c r="O18" s="238">
        <v>-14.36</v>
      </c>
    </row>
    <row r="19" spans="1:15" ht="27" customHeight="1" x14ac:dyDescent="0.5">
      <c r="A19" s="211"/>
      <c r="B19" s="1" t="s">
        <v>64</v>
      </c>
      <c r="E19" s="235">
        <v>0</v>
      </c>
      <c r="G19" s="235">
        <v>0</v>
      </c>
      <c r="I19" s="235">
        <v>0</v>
      </c>
      <c r="K19" s="235">
        <v>0</v>
      </c>
      <c r="M19" s="235">
        <v>0</v>
      </c>
      <c r="O19" s="238">
        <v>-3.37</v>
      </c>
    </row>
    <row r="20" spans="1:15" ht="27" customHeight="1" x14ac:dyDescent="0.5">
      <c r="A20" s="211"/>
      <c r="B20" s="1" t="s">
        <v>73</v>
      </c>
      <c r="E20" s="237">
        <f>+E10+E15</f>
        <v>147.67000000000002</v>
      </c>
      <c r="G20" s="237">
        <f>+G10+G15</f>
        <v>22.819999999999997</v>
      </c>
      <c r="I20" s="237">
        <f>+I10+I15</f>
        <v>7.0000000000000007E-2</v>
      </c>
      <c r="K20" s="237">
        <f>+K10+K15</f>
        <v>3.41</v>
      </c>
      <c r="M20" s="237">
        <f>+M10+M15</f>
        <v>9.3199999999999985</v>
      </c>
      <c r="O20" s="236">
        <f>SUM(O10:O19)</f>
        <v>145.97000000000014</v>
      </c>
    </row>
    <row r="21" spans="1:15" ht="27" customHeight="1" x14ac:dyDescent="0.5">
      <c r="A21" s="211"/>
      <c r="B21" s="1" t="s">
        <v>65</v>
      </c>
      <c r="E21" s="235"/>
      <c r="G21" s="235"/>
      <c r="K21" s="235"/>
      <c r="M21" s="235"/>
      <c r="O21" s="238">
        <v>-23.01</v>
      </c>
    </row>
    <row r="22" spans="1:15" ht="27" customHeight="1" x14ac:dyDescent="0.5">
      <c r="A22" s="211"/>
      <c r="B22" s="1" t="s">
        <v>508</v>
      </c>
      <c r="E22" s="235"/>
      <c r="G22" s="235"/>
      <c r="K22" s="235"/>
      <c r="M22" s="235"/>
      <c r="O22" s="239">
        <f>SUM(O20:O21)</f>
        <v>122.96000000000014</v>
      </c>
    </row>
    <row r="23" spans="1:15" ht="27" customHeight="1" x14ac:dyDescent="0.5">
      <c r="A23" s="211"/>
      <c r="B23" s="1" t="s">
        <v>72</v>
      </c>
      <c r="E23" s="235"/>
      <c r="G23" s="235"/>
      <c r="K23" s="235"/>
      <c r="M23" s="235"/>
      <c r="O23" s="240"/>
    </row>
    <row r="24" spans="1:15" ht="27" customHeight="1" x14ac:dyDescent="0.5">
      <c r="A24" s="211"/>
      <c r="B24" s="1" t="s">
        <v>1046</v>
      </c>
      <c r="H24" s="235"/>
      <c r="O24" s="240">
        <v>-1.61</v>
      </c>
    </row>
    <row r="25" spans="1:15" ht="27" customHeight="1" x14ac:dyDescent="0.5">
      <c r="A25" s="211"/>
      <c r="B25" s="1" t="s">
        <v>72</v>
      </c>
      <c r="H25" s="235"/>
      <c r="O25" s="239"/>
    </row>
    <row r="26" spans="1:15" ht="27" customHeight="1" thickBot="1" x14ac:dyDescent="0.55000000000000004">
      <c r="A26" s="211"/>
      <c r="B26" s="1" t="s">
        <v>509</v>
      </c>
      <c r="H26" s="235"/>
      <c r="O26" s="241">
        <f>SUM(O22,O24:O24)</f>
        <v>121.35000000000014</v>
      </c>
    </row>
    <row r="27" spans="1:15" ht="27" customHeight="1" thickTop="1" x14ac:dyDescent="0.5">
      <c r="A27" s="211"/>
      <c r="E27" s="235"/>
      <c r="G27" s="235"/>
      <c r="K27" s="235"/>
      <c r="M27" s="235"/>
      <c r="O27" s="240"/>
    </row>
    <row r="28" spans="1:15" ht="27" customHeight="1" x14ac:dyDescent="0.5">
      <c r="A28" s="211"/>
      <c r="B28" s="1" t="s">
        <v>28</v>
      </c>
      <c r="O28" s="240"/>
    </row>
    <row r="29" spans="1:15" ht="27" customHeight="1" x14ac:dyDescent="0.5">
      <c r="A29" s="211"/>
      <c r="B29" s="1" t="s">
        <v>63</v>
      </c>
      <c r="E29" s="238">
        <v>134.72</v>
      </c>
      <c r="F29" s="238"/>
      <c r="G29" s="238">
        <v>7.29</v>
      </c>
      <c r="H29" s="238"/>
      <c r="I29" s="242">
        <v>0.01</v>
      </c>
      <c r="J29" s="242"/>
      <c r="K29" s="242">
        <v>0</v>
      </c>
      <c r="L29" s="242"/>
      <c r="M29" s="242">
        <v>0.52</v>
      </c>
      <c r="O29" s="1">
        <f>SUM(E29:M29)</f>
        <v>142.54</v>
      </c>
    </row>
    <row r="30" spans="1:15" ht="27" customHeight="1" thickBot="1" x14ac:dyDescent="0.55000000000000004">
      <c r="A30" s="211"/>
      <c r="B30" s="1" t="s">
        <v>130</v>
      </c>
      <c r="E30" s="242">
        <v>0</v>
      </c>
      <c r="F30" s="238"/>
      <c r="G30" s="242">
        <v>0</v>
      </c>
      <c r="H30" s="242"/>
      <c r="I30" s="242">
        <v>0</v>
      </c>
      <c r="J30" s="242"/>
      <c r="K30" s="242">
        <v>0</v>
      </c>
      <c r="L30" s="242"/>
      <c r="M30" s="242">
        <v>0</v>
      </c>
      <c r="O30" s="241">
        <v>0</v>
      </c>
    </row>
    <row r="31" spans="1:15" ht="27" customHeight="1" thickTop="1" x14ac:dyDescent="0.5">
      <c r="A31" s="211"/>
      <c r="B31" s="1" t="s">
        <v>66</v>
      </c>
      <c r="E31" s="238"/>
      <c r="F31" s="238"/>
      <c r="G31" s="238"/>
      <c r="H31" s="238"/>
      <c r="I31" s="242"/>
      <c r="J31" s="242"/>
      <c r="K31" s="242"/>
      <c r="L31" s="242"/>
      <c r="M31" s="242"/>
      <c r="O31" s="243"/>
    </row>
    <row r="32" spans="1:15" ht="27" customHeight="1" x14ac:dyDescent="0.5">
      <c r="A32" s="211"/>
      <c r="B32" s="1" t="s">
        <v>63</v>
      </c>
      <c r="E32" s="238">
        <v>79.92</v>
      </c>
      <c r="F32" s="238"/>
      <c r="G32" s="238">
        <v>16.22</v>
      </c>
      <c r="H32" s="238"/>
      <c r="I32" s="242">
        <v>0</v>
      </c>
      <c r="J32" s="242"/>
      <c r="K32" s="242">
        <v>0</v>
      </c>
      <c r="L32" s="242"/>
      <c r="M32" s="242">
        <v>0</v>
      </c>
      <c r="O32" s="1">
        <f>SUM(E32:M32)</f>
        <v>96.14</v>
      </c>
    </row>
    <row r="33" spans="1:17" ht="27" customHeight="1" thickBot="1" x14ac:dyDescent="0.55000000000000004">
      <c r="A33" s="211"/>
      <c r="B33" s="1" t="s">
        <v>130</v>
      </c>
      <c r="E33" s="242">
        <v>0</v>
      </c>
      <c r="F33" s="238"/>
      <c r="G33" s="242">
        <v>0</v>
      </c>
      <c r="H33" s="242"/>
      <c r="I33" s="242">
        <v>0</v>
      </c>
      <c r="J33" s="242"/>
      <c r="K33" s="242">
        <v>0</v>
      </c>
      <c r="L33" s="242"/>
      <c r="M33" s="242">
        <v>0</v>
      </c>
      <c r="O33" s="241">
        <v>0</v>
      </c>
    </row>
    <row r="34" spans="1:17" ht="27" customHeight="1" thickTop="1" x14ac:dyDescent="0.5">
      <c r="A34" s="211"/>
      <c r="B34" s="1" t="s">
        <v>33</v>
      </c>
      <c r="E34" s="238"/>
      <c r="F34" s="238"/>
      <c r="G34" s="238"/>
      <c r="H34" s="238"/>
      <c r="I34" s="242"/>
      <c r="J34" s="242"/>
      <c r="K34" s="242"/>
      <c r="L34" s="242"/>
      <c r="M34" s="242"/>
    </row>
    <row r="35" spans="1:17" ht="27" customHeight="1" x14ac:dyDescent="0.5">
      <c r="A35" s="211"/>
      <c r="B35" s="1" t="s">
        <v>63</v>
      </c>
      <c r="E35" s="238">
        <v>539.53</v>
      </c>
      <c r="F35" s="238"/>
      <c r="G35" s="238">
        <v>2.44</v>
      </c>
      <c r="H35" s="238"/>
      <c r="I35" s="242">
        <v>0</v>
      </c>
      <c r="J35" s="242"/>
      <c r="K35" s="242">
        <v>0</v>
      </c>
      <c r="L35" s="242"/>
      <c r="M35" s="242">
        <v>0</v>
      </c>
      <c r="O35" s="1">
        <f>SUM(E35:M35)</f>
        <v>541.97</v>
      </c>
    </row>
    <row r="36" spans="1:17" ht="27" customHeight="1" thickBot="1" x14ac:dyDescent="0.55000000000000004">
      <c r="A36" s="211"/>
      <c r="B36" s="1" t="s">
        <v>130</v>
      </c>
      <c r="E36" s="242">
        <v>0</v>
      </c>
      <c r="F36" s="238"/>
      <c r="G36" s="242">
        <v>0</v>
      </c>
      <c r="H36" s="242"/>
      <c r="I36" s="242">
        <v>0</v>
      </c>
      <c r="J36" s="242"/>
      <c r="K36" s="242">
        <v>0</v>
      </c>
      <c r="L36" s="242"/>
      <c r="M36" s="242">
        <v>0</v>
      </c>
      <c r="O36" s="241">
        <v>9.07</v>
      </c>
    </row>
    <row r="37" spans="1:17" ht="27" customHeight="1" thickTop="1" thickBot="1" x14ac:dyDescent="0.55000000000000004">
      <c r="A37" s="211"/>
      <c r="B37" s="1" t="s">
        <v>67</v>
      </c>
      <c r="E37" s="242">
        <v>0</v>
      </c>
      <c r="F37" s="238"/>
      <c r="G37" s="242">
        <v>0</v>
      </c>
      <c r="H37" s="238"/>
      <c r="I37" s="242">
        <v>0</v>
      </c>
      <c r="J37" s="242"/>
      <c r="K37" s="242">
        <v>0</v>
      </c>
      <c r="L37" s="242"/>
      <c r="M37" s="242">
        <v>0</v>
      </c>
      <c r="O37" s="245">
        <v>22.71</v>
      </c>
    </row>
    <row r="38" spans="1:17" ht="27" customHeight="1" thickTop="1" x14ac:dyDescent="0.5">
      <c r="B38" s="1" t="s">
        <v>68</v>
      </c>
      <c r="E38" s="238"/>
      <c r="F38" s="238"/>
      <c r="G38" s="238"/>
      <c r="H38" s="238"/>
      <c r="I38" s="242"/>
      <c r="J38" s="242"/>
      <c r="K38" s="242"/>
      <c r="L38" s="242"/>
      <c r="M38" s="242"/>
    </row>
    <row r="39" spans="1:17" ht="27" customHeight="1" x14ac:dyDescent="0.5">
      <c r="B39" s="1" t="s">
        <v>63</v>
      </c>
      <c r="E39" s="238">
        <v>106.85</v>
      </c>
      <c r="F39" s="238"/>
      <c r="G39" s="238">
        <v>0.63</v>
      </c>
      <c r="H39" s="238"/>
      <c r="I39" s="242">
        <v>0</v>
      </c>
      <c r="J39" s="242"/>
      <c r="K39" s="242">
        <v>0</v>
      </c>
      <c r="L39" s="242"/>
      <c r="M39" s="242">
        <v>0</v>
      </c>
      <c r="O39" s="1">
        <f>SUM(E39:M39)</f>
        <v>107.47999999999999</v>
      </c>
    </row>
    <row r="40" spans="1:17" ht="27" customHeight="1" thickBot="1" x14ac:dyDescent="0.55000000000000004">
      <c r="B40" s="1" t="s">
        <v>130</v>
      </c>
      <c r="E40" s="242">
        <v>0</v>
      </c>
      <c r="F40" s="238"/>
      <c r="G40" s="242">
        <v>0</v>
      </c>
      <c r="H40" s="242"/>
      <c r="I40" s="242">
        <v>0</v>
      </c>
      <c r="J40" s="242"/>
      <c r="K40" s="242">
        <v>0</v>
      </c>
      <c r="L40" s="242"/>
      <c r="M40" s="242">
        <v>0</v>
      </c>
      <c r="O40" s="241">
        <v>4.07</v>
      </c>
    </row>
    <row r="41" spans="1:17" ht="27" customHeight="1" thickTop="1" x14ac:dyDescent="0.5"/>
    <row r="42" spans="1:17" ht="24.95" customHeight="1" x14ac:dyDescent="0.5">
      <c r="A42" s="566" t="s">
        <v>371</v>
      </c>
      <c r="B42" s="566"/>
      <c r="C42" s="566"/>
      <c r="D42" s="566"/>
      <c r="E42" s="566"/>
      <c r="F42" s="566"/>
      <c r="G42" s="566"/>
      <c r="H42" s="566"/>
      <c r="I42" s="566"/>
      <c r="J42" s="566"/>
      <c r="K42" s="566"/>
      <c r="L42" s="566"/>
      <c r="M42" s="566"/>
      <c r="N42" s="566"/>
      <c r="O42" s="566"/>
      <c r="P42" s="432"/>
      <c r="Q42" s="432"/>
    </row>
    <row r="43" spans="1:17" ht="24.95" customHeight="1" x14ac:dyDescent="0.5">
      <c r="A43" s="424"/>
      <c r="B43" s="424"/>
      <c r="C43" s="424"/>
      <c r="D43" s="424"/>
      <c r="E43" s="424"/>
      <c r="F43" s="424"/>
      <c r="G43" s="424"/>
      <c r="H43" s="424"/>
      <c r="I43" s="424"/>
      <c r="J43" s="424"/>
      <c r="K43" s="424"/>
      <c r="L43" s="424"/>
      <c r="M43" s="424"/>
      <c r="N43" s="424"/>
      <c r="O43" s="2" t="s">
        <v>160</v>
      </c>
      <c r="P43" s="424"/>
    </row>
    <row r="44" spans="1:17" ht="24.95" customHeight="1" x14ac:dyDescent="0.5">
      <c r="A44" s="211"/>
      <c r="H44" s="230"/>
      <c r="I44" s="230"/>
      <c r="J44" s="230"/>
      <c r="O44" s="231" t="s">
        <v>69</v>
      </c>
    </row>
    <row r="45" spans="1:17" ht="24.95" customHeight="1" x14ac:dyDescent="0.5">
      <c r="A45" s="211"/>
      <c r="H45" s="230"/>
      <c r="I45" s="230" t="s">
        <v>204</v>
      </c>
      <c r="J45" s="230"/>
      <c r="Q45" s="231"/>
    </row>
    <row r="46" spans="1:17" ht="24.95" customHeight="1" x14ac:dyDescent="0.5">
      <c r="A46" s="211"/>
      <c r="I46" s="212" t="s">
        <v>505</v>
      </c>
      <c r="J46" s="230"/>
    </row>
    <row r="47" spans="1:17" ht="24.95" customHeight="1" x14ac:dyDescent="0.5">
      <c r="A47" s="211"/>
      <c r="E47" s="417" t="s">
        <v>53</v>
      </c>
      <c r="F47" s="4"/>
      <c r="G47" s="417" t="s">
        <v>80</v>
      </c>
      <c r="H47" s="417"/>
      <c r="I47" s="417" t="s">
        <v>54</v>
      </c>
      <c r="J47" s="4"/>
      <c r="K47" s="247" t="s">
        <v>95</v>
      </c>
      <c r="L47" s="4"/>
      <c r="M47" s="417" t="s">
        <v>55</v>
      </c>
      <c r="N47" s="4"/>
      <c r="O47" s="417" t="s">
        <v>26</v>
      </c>
      <c r="P47" s="4"/>
    </row>
    <row r="48" spans="1:17" ht="24.95" customHeight="1" x14ac:dyDescent="0.5">
      <c r="A48" s="211"/>
      <c r="E48" s="416" t="s">
        <v>56</v>
      </c>
      <c r="F48" s="3"/>
      <c r="G48" s="416" t="s">
        <v>81</v>
      </c>
      <c r="H48" s="3"/>
      <c r="I48" s="416" t="s">
        <v>57</v>
      </c>
      <c r="J48" s="3"/>
      <c r="K48" s="248" t="s">
        <v>94</v>
      </c>
      <c r="L48" s="3"/>
      <c r="M48" s="3"/>
      <c r="N48" s="3"/>
      <c r="O48" s="3"/>
      <c r="P48" s="3"/>
    </row>
    <row r="49" spans="1:15" ht="24.95" customHeight="1" x14ac:dyDescent="0.5">
      <c r="A49" s="211"/>
      <c r="B49" s="1" t="s">
        <v>58</v>
      </c>
      <c r="E49" s="238">
        <v>712.19</v>
      </c>
      <c r="F49" s="238"/>
      <c r="G49" s="238">
        <v>39.06</v>
      </c>
      <c r="H49" s="238"/>
      <c r="I49" s="238">
        <v>7.0000000000000007E-2</v>
      </c>
      <c r="J49" s="238"/>
      <c r="K49" s="238">
        <v>4.33</v>
      </c>
      <c r="L49" s="238"/>
      <c r="M49" s="242">
        <v>70.260000000000005</v>
      </c>
      <c r="O49" s="403">
        <f>SUM(E49:M49)-0.01</f>
        <v>825.90000000000009</v>
      </c>
    </row>
    <row r="50" spans="1:15" ht="24.95" customHeight="1" x14ac:dyDescent="0.5">
      <c r="A50" s="211"/>
      <c r="B50" s="1" t="s">
        <v>59</v>
      </c>
      <c r="E50" s="238">
        <v>-480.77</v>
      </c>
      <c r="F50" s="238"/>
      <c r="G50" s="238">
        <v>-9.5299999999999994</v>
      </c>
      <c r="H50" s="238"/>
      <c r="I50" s="235">
        <v>0</v>
      </c>
      <c r="J50" s="235"/>
      <c r="K50" s="296">
        <v>0</v>
      </c>
      <c r="L50" s="238"/>
      <c r="M50" s="238">
        <v>-41.71</v>
      </c>
      <c r="O50" s="403">
        <f>SUM(E50:M50)-0.01</f>
        <v>-532.02</v>
      </c>
    </row>
    <row r="51" spans="1:15" ht="24.95" customHeight="1" x14ac:dyDescent="0.5">
      <c r="A51" s="211"/>
      <c r="B51" s="1" t="s">
        <v>60</v>
      </c>
      <c r="E51" s="236">
        <f>SUM(E49:E50)</f>
        <v>231.42000000000007</v>
      </c>
      <c r="G51" s="236">
        <f>SUM(G49:G50)</f>
        <v>29.53</v>
      </c>
      <c r="I51" s="236">
        <f>SUM(I49:I50)</f>
        <v>7.0000000000000007E-2</v>
      </c>
      <c r="K51" s="236">
        <f>SUM(K49:K50)</f>
        <v>4.33</v>
      </c>
      <c r="M51" s="236">
        <f>SUM(M49:M50)</f>
        <v>28.550000000000004</v>
      </c>
      <c r="O51" s="236">
        <f>SUM(O49:O50)</f>
        <v>293.88000000000011</v>
      </c>
    </row>
    <row r="52" spans="1:15" ht="24.95" customHeight="1" x14ac:dyDescent="0.5">
      <c r="A52" s="211"/>
    </row>
    <row r="53" spans="1:15" ht="24.95" customHeight="1" x14ac:dyDescent="0.5">
      <c r="A53" s="211"/>
      <c r="B53" s="1" t="s">
        <v>71</v>
      </c>
      <c r="E53" s="235">
        <v>0</v>
      </c>
      <c r="F53" s="235"/>
      <c r="G53" s="235">
        <v>0</v>
      </c>
      <c r="H53" s="235"/>
      <c r="I53" s="235">
        <v>0</v>
      </c>
      <c r="J53" s="235"/>
      <c r="K53" s="235">
        <v>0</v>
      </c>
      <c r="M53" s="235">
        <v>0</v>
      </c>
      <c r="O53" s="238">
        <v>16</v>
      </c>
    </row>
    <row r="54" spans="1:15" ht="24.95" customHeight="1" x14ac:dyDescent="0.5">
      <c r="A54" s="211"/>
      <c r="B54" s="17" t="s">
        <v>61</v>
      </c>
      <c r="E54" s="235">
        <v>0</v>
      </c>
      <c r="G54" s="235">
        <v>0</v>
      </c>
      <c r="I54" s="235">
        <v>0</v>
      </c>
      <c r="K54" s="235">
        <v>0</v>
      </c>
      <c r="M54" s="235">
        <v>0</v>
      </c>
      <c r="O54" s="238">
        <v>-11.06</v>
      </c>
    </row>
    <row r="55" spans="1:15" ht="24.95" customHeight="1" x14ac:dyDescent="0.5">
      <c r="A55" s="211"/>
      <c r="B55" s="1" t="s">
        <v>62</v>
      </c>
      <c r="I55" s="235"/>
      <c r="O55" s="238"/>
    </row>
    <row r="56" spans="1:15" ht="24.95" customHeight="1" x14ac:dyDescent="0.5">
      <c r="A56" s="211"/>
      <c r="B56" s="1" t="s">
        <v>63</v>
      </c>
      <c r="E56" s="238">
        <v>-70.959999999999994</v>
      </c>
      <c r="F56" s="238"/>
      <c r="G56" s="238">
        <v>-5.99</v>
      </c>
      <c r="I56" s="235">
        <v>0</v>
      </c>
      <c r="K56" s="235">
        <v>0</v>
      </c>
      <c r="M56" s="235">
        <v>0</v>
      </c>
      <c r="O56" s="238">
        <v>-76.949999999999989</v>
      </c>
    </row>
    <row r="57" spans="1:15" ht="24.95" customHeight="1" x14ac:dyDescent="0.5">
      <c r="A57" s="211"/>
      <c r="B57" s="1" t="s">
        <v>130</v>
      </c>
      <c r="E57" s="235">
        <v>0</v>
      </c>
      <c r="G57" s="235">
        <v>0</v>
      </c>
      <c r="I57" s="235">
        <v>0</v>
      </c>
      <c r="K57" s="235">
        <v>0</v>
      </c>
      <c r="M57" s="235">
        <v>0</v>
      </c>
      <c r="O57" s="238">
        <v>-54.12</v>
      </c>
    </row>
    <row r="58" spans="1:15" ht="24.95" customHeight="1" x14ac:dyDescent="0.5">
      <c r="A58" s="211"/>
      <c r="B58" s="238" t="s">
        <v>113</v>
      </c>
      <c r="E58" s="235">
        <v>0</v>
      </c>
      <c r="G58" s="235">
        <v>0</v>
      </c>
      <c r="I58" s="235">
        <v>0</v>
      </c>
      <c r="K58" s="235">
        <v>0</v>
      </c>
      <c r="M58" s="235">
        <v>0</v>
      </c>
      <c r="O58" s="238">
        <v>-1.46</v>
      </c>
    </row>
    <row r="59" spans="1:15" ht="24.95" customHeight="1" x14ac:dyDescent="0.5">
      <c r="A59" s="211"/>
      <c r="B59" s="238" t="s">
        <v>112</v>
      </c>
      <c r="E59" s="235">
        <v>0</v>
      </c>
      <c r="G59" s="235">
        <v>0</v>
      </c>
      <c r="I59" s="235">
        <v>0</v>
      </c>
      <c r="K59" s="235">
        <v>0</v>
      </c>
      <c r="M59" s="235">
        <v>0</v>
      </c>
      <c r="O59" s="238">
        <v>-14.03</v>
      </c>
    </row>
    <row r="60" spans="1:15" ht="24.95" customHeight="1" x14ac:dyDescent="0.5">
      <c r="A60" s="211"/>
      <c r="B60" s="1" t="s">
        <v>64</v>
      </c>
      <c r="E60" s="235">
        <v>0</v>
      </c>
      <c r="G60" s="235">
        <v>0</v>
      </c>
      <c r="I60" s="235">
        <v>0</v>
      </c>
      <c r="K60" s="235">
        <v>0</v>
      </c>
      <c r="M60" s="235">
        <v>0</v>
      </c>
      <c r="O60" s="238">
        <v>-8.57</v>
      </c>
    </row>
    <row r="61" spans="1:15" ht="24.95" customHeight="1" x14ac:dyDescent="0.5">
      <c r="A61" s="211"/>
      <c r="B61" s="1" t="s">
        <v>73</v>
      </c>
      <c r="E61" s="237">
        <f>+E51+E56</f>
        <v>160.46000000000009</v>
      </c>
      <c r="G61" s="237">
        <f>+G51+G56</f>
        <v>23.54</v>
      </c>
      <c r="I61" s="237">
        <f>+I51+I56</f>
        <v>7.0000000000000007E-2</v>
      </c>
      <c r="K61" s="237">
        <f>+K51+K56</f>
        <v>4.33</v>
      </c>
      <c r="M61" s="237">
        <f>+M51+M56</f>
        <v>28.550000000000004</v>
      </c>
      <c r="O61" s="236">
        <f>SUM(O51:O60)</f>
        <v>143.69000000000011</v>
      </c>
    </row>
    <row r="62" spans="1:15" ht="24.95" customHeight="1" x14ac:dyDescent="0.5">
      <c r="A62" s="211"/>
      <c r="B62" s="1" t="s">
        <v>65</v>
      </c>
      <c r="E62" s="235"/>
      <c r="G62" s="235"/>
      <c r="K62" s="235"/>
      <c r="M62" s="235"/>
      <c r="O62" s="238">
        <v>-29.08</v>
      </c>
    </row>
    <row r="63" spans="1:15" ht="24.95" customHeight="1" x14ac:dyDescent="0.5">
      <c r="A63" s="211"/>
      <c r="B63" s="1" t="s">
        <v>508</v>
      </c>
      <c r="E63" s="235"/>
      <c r="G63" s="235"/>
      <c r="K63" s="235"/>
      <c r="M63" s="235"/>
      <c r="O63" s="239">
        <f>SUM(O61:O62)+0.01</f>
        <v>114.62000000000012</v>
      </c>
    </row>
    <row r="64" spans="1:15" ht="24.95" customHeight="1" x14ac:dyDescent="0.5">
      <c r="A64" s="211"/>
      <c r="B64" s="1" t="s">
        <v>72</v>
      </c>
      <c r="E64" s="235"/>
      <c r="G64" s="235"/>
      <c r="K64" s="235"/>
      <c r="M64" s="235"/>
      <c r="O64" s="240"/>
    </row>
    <row r="65" spans="1:15" ht="24.95" customHeight="1" x14ac:dyDescent="0.5">
      <c r="A65" s="211"/>
      <c r="B65" s="328" t="s">
        <v>594</v>
      </c>
      <c r="E65" s="235"/>
      <c r="G65" s="235"/>
      <c r="K65" s="235"/>
      <c r="M65" s="235"/>
      <c r="O65" s="240">
        <v>-3.29</v>
      </c>
    </row>
    <row r="66" spans="1:15" ht="24.95" customHeight="1" x14ac:dyDescent="0.5">
      <c r="A66" s="211"/>
      <c r="B66" s="1" t="s">
        <v>595</v>
      </c>
      <c r="E66" s="235"/>
      <c r="G66" s="235"/>
      <c r="K66" s="235"/>
      <c r="M66" s="235"/>
      <c r="O66" s="240">
        <v>0.66</v>
      </c>
    </row>
    <row r="67" spans="1:15" ht="24.95" customHeight="1" x14ac:dyDescent="0.5">
      <c r="A67" s="211"/>
      <c r="B67" s="328" t="s">
        <v>596</v>
      </c>
      <c r="E67" s="235"/>
      <c r="G67" s="235"/>
      <c r="K67" s="235"/>
      <c r="M67" s="235"/>
      <c r="O67" s="236">
        <f>SUM(O65:O66)</f>
        <v>-2.63</v>
      </c>
    </row>
    <row r="68" spans="1:15" ht="24.95" customHeight="1" x14ac:dyDescent="0.5">
      <c r="A68" s="211"/>
      <c r="E68" s="235"/>
      <c r="G68" s="235"/>
      <c r="K68" s="235"/>
      <c r="M68" s="235"/>
      <c r="O68" s="240"/>
    </row>
    <row r="69" spans="1:15" ht="24.95" customHeight="1" x14ac:dyDescent="0.5">
      <c r="A69" s="211"/>
      <c r="B69" s="1" t="s">
        <v>1046</v>
      </c>
      <c r="H69" s="235"/>
      <c r="O69" s="240">
        <v>3.19</v>
      </c>
    </row>
    <row r="70" spans="1:15" ht="24.95" customHeight="1" x14ac:dyDescent="0.5">
      <c r="A70" s="211"/>
      <c r="B70" s="1" t="s">
        <v>72</v>
      </c>
      <c r="H70" s="235"/>
      <c r="O70" s="239"/>
    </row>
    <row r="71" spans="1:15" ht="24.95" customHeight="1" thickBot="1" x14ac:dyDescent="0.55000000000000004">
      <c r="A71" s="211"/>
      <c r="B71" s="1" t="s">
        <v>509</v>
      </c>
      <c r="H71" s="235"/>
      <c r="O71" s="241">
        <f>SUM(O63,O67:O69)</f>
        <v>115.18000000000012</v>
      </c>
    </row>
    <row r="72" spans="1:15" ht="24.95" customHeight="1" thickTop="1" x14ac:dyDescent="0.5">
      <c r="A72" s="211"/>
      <c r="E72" s="235"/>
      <c r="G72" s="235"/>
      <c r="K72" s="235"/>
      <c r="M72" s="235"/>
      <c r="O72" s="240"/>
    </row>
    <row r="73" spans="1:15" ht="24.95" customHeight="1" x14ac:dyDescent="0.5">
      <c r="A73" s="211"/>
      <c r="B73" s="1" t="s">
        <v>28</v>
      </c>
      <c r="O73" s="240"/>
    </row>
    <row r="74" spans="1:15" ht="24.95" customHeight="1" x14ac:dyDescent="0.5">
      <c r="A74" s="211"/>
      <c r="B74" s="1" t="s">
        <v>63</v>
      </c>
      <c r="E74" s="238">
        <v>54.54</v>
      </c>
      <c r="F74" s="238"/>
      <c r="G74" s="238">
        <v>3.74</v>
      </c>
      <c r="H74" s="238"/>
      <c r="I74" s="242">
        <v>0.01</v>
      </c>
      <c r="J74" s="242"/>
      <c r="K74" s="242">
        <v>0</v>
      </c>
      <c r="L74" s="242"/>
      <c r="M74" s="242">
        <v>1.58</v>
      </c>
      <c r="O74" s="1">
        <f>SUM(E74:M74)+0.01</f>
        <v>59.879999999999995</v>
      </c>
    </row>
    <row r="75" spans="1:15" ht="24.95" customHeight="1" thickBot="1" x14ac:dyDescent="0.55000000000000004">
      <c r="A75" s="211"/>
      <c r="B75" s="1" t="s">
        <v>130</v>
      </c>
      <c r="E75" s="242">
        <v>0</v>
      </c>
      <c r="F75" s="238"/>
      <c r="G75" s="242">
        <v>0</v>
      </c>
      <c r="H75" s="242"/>
      <c r="I75" s="242">
        <v>0</v>
      </c>
      <c r="J75" s="242"/>
      <c r="K75" s="242">
        <v>0</v>
      </c>
      <c r="L75" s="242"/>
      <c r="M75" s="242">
        <v>0</v>
      </c>
      <c r="O75" s="241">
        <v>0</v>
      </c>
    </row>
    <row r="76" spans="1:15" ht="24.95" customHeight="1" thickTop="1" x14ac:dyDescent="0.5">
      <c r="A76" s="211"/>
      <c r="B76" s="1" t="s">
        <v>66</v>
      </c>
      <c r="E76" s="238"/>
      <c r="F76" s="238"/>
      <c r="G76" s="238"/>
      <c r="H76" s="238"/>
      <c r="I76" s="242"/>
      <c r="J76" s="242"/>
      <c r="K76" s="242"/>
      <c r="L76" s="242"/>
      <c r="M76" s="242"/>
      <c r="O76" s="243"/>
    </row>
    <row r="77" spans="1:15" ht="24.95" customHeight="1" x14ac:dyDescent="0.5">
      <c r="A77" s="211"/>
      <c r="B77" s="1" t="s">
        <v>63</v>
      </c>
      <c r="E77" s="329">
        <v>81.13</v>
      </c>
      <c r="F77" s="329"/>
      <c r="G77" s="329">
        <v>16.239999999999998</v>
      </c>
      <c r="H77" s="329"/>
      <c r="I77" s="242">
        <v>0</v>
      </c>
      <c r="J77" s="242"/>
      <c r="K77" s="242">
        <v>0</v>
      </c>
      <c r="L77" s="242"/>
      <c r="M77" s="242">
        <v>0</v>
      </c>
      <c r="O77" s="1">
        <f>SUM(E77:M77)</f>
        <v>97.36999999999999</v>
      </c>
    </row>
    <row r="78" spans="1:15" ht="24.95" customHeight="1" thickBot="1" x14ac:dyDescent="0.55000000000000004">
      <c r="A78" s="211"/>
      <c r="B78" s="1" t="s">
        <v>130</v>
      </c>
      <c r="E78" s="242">
        <v>0</v>
      </c>
      <c r="F78" s="329"/>
      <c r="G78" s="242">
        <v>0</v>
      </c>
      <c r="H78" s="242"/>
      <c r="I78" s="242">
        <v>0</v>
      </c>
      <c r="J78" s="242"/>
      <c r="K78" s="242">
        <v>0</v>
      </c>
      <c r="L78" s="242"/>
      <c r="M78" s="242">
        <v>0</v>
      </c>
      <c r="O78" s="241">
        <v>0</v>
      </c>
    </row>
    <row r="79" spans="1:15" ht="24.95" customHeight="1" thickTop="1" x14ac:dyDescent="0.5">
      <c r="A79" s="211"/>
      <c r="B79" s="1" t="s">
        <v>33</v>
      </c>
      <c r="E79" s="329"/>
      <c r="F79" s="329"/>
      <c r="G79" s="329"/>
      <c r="H79" s="329"/>
      <c r="I79" s="242"/>
      <c r="J79" s="242"/>
      <c r="K79" s="242"/>
      <c r="L79" s="242"/>
      <c r="M79" s="242"/>
    </row>
    <row r="80" spans="1:15" ht="24.95" customHeight="1" x14ac:dyDescent="0.5">
      <c r="A80" s="211"/>
      <c r="B80" s="1" t="s">
        <v>63</v>
      </c>
      <c r="E80" s="329">
        <v>480.31</v>
      </c>
      <c r="F80" s="329"/>
      <c r="G80" s="329">
        <v>1.48</v>
      </c>
      <c r="H80" s="329"/>
      <c r="I80" s="242">
        <v>0</v>
      </c>
      <c r="J80" s="242"/>
      <c r="K80" s="242">
        <v>0</v>
      </c>
      <c r="L80" s="242"/>
      <c r="M80" s="242">
        <v>0</v>
      </c>
      <c r="O80" s="1">
        <f>SUM(E80:M80)</f>
        <v>481.79</v>
      </c>
    </row>
    <row r="81" spans="1:17" ht="24.95" customHeight="1" thickBot="1" x14ac:dyDescent="0.55000000000000004">
      <c r="A81" s="211"/>
      <c r="B81" s="1" t="s">
        <v>130</v>
      </c>
      <c r="E81" s="242">
        <v>0</v>
      </c>
      <c r="F81" s="329"/>
      <c r="G81" s="242">
        <v>0</v>
      </c>
      <c r="H81" s="242"/>
      <c r="I81" s="242">
        <v>0</v>
      </c>
      <c r="J81" s="242"/>
      <c r="K81" s="242">
        <v>0</v>
      </c>
      <c r="L81" s="242"/>
      <c r="M81" s="242">
        <v>0</v>
      </c>
      <c r="O81" s="241">
        <v>10.81</v>
      </c>
    </row>
    <row r="82" spans="1:17" ht="24.95" customHeight="1" thickTop="1" thickBot="1" x14ac:dyDescent="0.55000000000000004">
      <c r="A82" s="211"/>
      <c r="B82" s="1" t="s">
        <v>67</v>
      </c>
      <c r="E82" s="242">
        <v>0</v>
      </c>
      <c r="F82" s="329"/>
      <c r="G82" s="242">
        <v>0</v>
      </c>
      <c r="H82" s="329"/>
      <c r="I82" s="242">
        <v>0</v>
      </c>
      <c r="J82" s="242"/>
      <c r="K82" s="242">
        <v>0</v>
      </c>
      <c r="L82" s="242"/>
      <c r="M82" s="242">
        <v>0</v>
      </c>
      <c r="O82" s="245">
        <v>18.27</v>
      </c>
    </row>
    <row r="83" spans="1:17" ht="24.95" customHeight="1" thickTop="1" x14ac:dyDescent="0.5">
      <c r="B83" s="1" t="s">
        <v>68</v>
      </c>
      <c r="E83" s="329"/>
      <c r="F83" s="329"/>
      <c r="G83" s="329"/>
      <c r="H83" s="329"/>
      <c r="I83" s="242"/>
      <c r="J83" s="242"/>
      <c r="K83" s="242"/>
      <c r="L83" s="242"/>
      <c r="M83" s="242"/>
    </row>
    <row r="84" spans="1:17" ht="24.95" customHeight="1" x14ac:dyDescent="0.5">
      <c r="B84" s="1" t="s">
        <v>63</v>
      </c>
      <c r="E84" s="329">
        <v>98.78</v>
      </c>
      <c r="F84" s="329"/>
      <c r="G84" s="329">
        <v>0.8</v>
      </c>
      <c r="H84" s="329"/>
      <c r="I84" s="242">
        <v>0</v>
      </c>
      <c r="J84" s="242"/>
      <c r="K84" s="242">
        <v>0</v>
      </c>
      <c r="L84" s="242"/>
      <c r="M84" s="242">
        <v>0</v>
      </c>
      <c r="O84" s="1">
        <f>SUM(E84:M84)</f>
        <v>99.58</v>
      </c>
    </row>
    <row r="85" spans="1:17" ht="24.95" customHeight="1" thickBot="1" x14ac:dyDescent="0.55000000000000004">
      <c r="B85" s="1" t="s">
        <v>130</v>
      </c>
      <c r="E85" s="242">
        <v>0</v>
      </c>
      <c r="F85" s="329"/>
      <c r="G85" s="242">
        <v>0</v>
      </c>
      <c r="H85" s="242"/>
      <c r="I85" s="242">
        <v>0</v>
      </c>
      <c r="J85" s="242"/>
      <c r="K85" s="242">
        <v>0</v>
      </c>
      <c r="L85" s="242"/>
      <c r="M85" s="242">
        <v>0</v>
      </c>
      <c r="O85" s="241">
        <v>8.27</v>
      </c>
    </row>
    <row r="86" spans="1:17" ht="24.95" customHeight="1" thickTop="1" x14ac:dyDescent="0.5">
      <c r="E86" s="242"/>
      <c r="F86" s="238"/>
      <c r="G86" s="242"/>
      <c r="H86" s="242"/>
      <c r="I86" s="242"/>
      <c r="J86" s="242"/>
      <c r="K86" s="242"/>
      <c r="L86" s="242"/>
      <c r="M86" s="242"/>
      <c r="Q86" s="240"/>
    </row>
  </sheetData>
  <mergeCells count="2">
    <mergeCell ref="A1:O1"/>
    <mergeCell ref="A42:O42"/>
  </mergeCells>
  <pageMargins left="0.9055118110236221" right="0.11811023622047245" top="0.59055118110236227" bottom="0.43307086614173229" header="0.31496062992125984" footer="0.31496062992125984"/>
  <pageSetup paperSize="9"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zoomScale="90" zoomScaleNormal="90" zoomScaleSheetLayoutView="80" workbookViewId="0">
      <selection sqref="A1:K1"/>
    </sheetView>
  </sheetViews>
  <sheetFormatPr defaultColWidth="9.140625" defaultRowHeight="29.1" customHeight="1" x14ac:dyDescent="0.45"/>
  <cols>
    <col min="1" max="3" width="9.140625" style="33" customWidth="1"/>
    <col min="4" max="4" width="1.7109375" style="33" customWidth="1"/>
    <col min="5" max="5" width="15.7109375" style="33" customWidth="1"/>
    <col min="6" max="6" width="0.85546875" style="33" customWidth="1"/>
    <col min="7" max="7" width="15.7109375" style="33" customWidth="1"/>
    <col min="8" max="8" width="0.85546875" style="33" customWidth="1"/>
    <col min="9" max="9" width="15.7109375" style="33" customWidth="1"/>
    <col min="10" max="10" width="0.85546875" style="33" customWidth="1"/>
    <col min="11" max="11" width="15.7109375" style="33" customWidth="1"/>
    <col min="12" max="12" width="4.28515625" style="33" customWidth="1"/>
    <col min="13" max="16384" width="9.140625" style="33"/>
  </cols>
  <sheetData>
    <row r="1" spans="1:11" ht="29.1" customHeight="1" x14ac:dyDescent="0.45">
      <c r="A1" s="567" t="s">
        <v>547</v>
      </c>
      <c r="B1" s="567"/>
      <c r="C1" s="567"/>
      <c r="D1" s="567"/>
      <c r="E1" s="567"/>
      <c r="F1" s="567"/>
      <c r="G1" s="567"/>
      <c r="H1" s="567"/>
      <c r="I1" s="567"/>
      <c r="J1" s="567"/>
      <c r="K1" s="567"/>
    </row>
    <row r="2" spans="1:11" ht="29.1" customHeight="1" x14ac:dyDescent="0.45">
      <c r="D2" s="36"/>
      <c r="K2" s="196" t="s">
        <v>160</v>
      </c>
    </row>
    <row r="3" spans="1:11" ht="29.1" customHeight="1" x14ac:dyDescent="0.45">
      <c r="A3" s="249" t="s">
        <v>734</v>
      </c>
      <c r="B3" s="250"/>
    </row>
    <row r="4" spans="1:11" ht="29.1" customHeight="1" x14ac:dyDescent="0.45">
      <c r="A4" s="251" t="s">
        <v>735</v>
      </c>
      <c r="B4" s="251"/>
      <c r="C4" s="252"/>
      <c r="D4" s="252"/>
    </row>
    <row r="5" spans="1:11" ht="29.1" customHeight="1" x14ac:dyDescent="0.45">
      <c r="A5" s="250" t="s">
        <v>548</v>
      </c>
      <c r="B5" s="250"/>
      <c r="C5" s="141"/>
    </row>
    <row r="6" spans="1:11" ht="29.1" customHeight="1" x14ac:dyDescent="0.45">
      <c r="A6" s="250" t="s">
        <v>333</v>
      </c>
      <c r="B6" s="253"/>
      <c r="C6" s="254"/>
      <c r="D6" s="254"/>
    </row>
    <row r="7" spans="1:11" ht="29.1" customHeight="1" x14ac:dyDescent="0.45">
      <c r="A7" s="253" t="s">
        <v>736</v>
      </c>
      <c r="B7" s="253"/>
      <c r="C7" s="254"/>
      <c r="D7" s="254"/>
    </row>
    <row r="8" spans="1:11" ht="29.1" customHeight="1" x14ac:dyDescent="0.45">
      <c r="A8" s="250" t="s">
        <v>549</v>
      </c>
      <c r="B8" s="253"/>
      <c r="C8" s="254"/>
      <c r="D8" s="254"/>
    </row>
    <row r="9" spans="1:11" ht="29.1" customHeight="1" x14ac:dyDescent="0.45">
      <c r="A9" s="253" t="s">
        <v>601</v>
      </c>
      <c r="B9" s="253"/>
      <c r="C9" s="254"/>
      <c r="D9" s="254"/>
    </row>
    <row r="10" spans="1:11" ht="29.1" customHeight="1" x14ac:dyDescent="0.45">
      <c r="A10" s="253" t="s">
        <v>334</v>
      </c>
      <c r="B10" s="253"/>
      <c r="C10" s="254"/>
      <c r="D10" s="254"/>
    </row>
    <row r="11" spans="1:11" ht="29.1" customHeight="1" x14ac:dyDescent="0.45">
      <c r="A11" s="253" t="s">
        <v>737</v>
      </c>
      <c r="B11" s="253"/>
      <c r="C11" s="254"/>
      <c r="D11" s="254"/>
    </row>
    <row r="12" spans="1:11" ht="29.1" customHeight="1" x14ac:dyDescent="0.45">
      <c r="A12" s="250" t="s">
        <v>602</v>
      </c>
      <c r="B12" s="253"/>
      <c r="C12" s="254"/>
      <c r="D12" s="254"/>
    </row>
    <row r="13" spans="1:11" ht="29.1" customHeight="1" x14ac:dyDescent="0.45">
      <c r="A13" s="253" t="s">
        <v>603</v>
      </c>
      <c r="B13" s="253"/>
      <c r="C13" s="254"/>
      <c r="D13" s="254"/>
    </row>
    <row r="14" spans="1:11" ht="29.1" customHeight="1" x14ac:dyDescent="0.45">
      <c r="A14" s="253" t="s">
        <v>550</v>
      </c>
      <c r="B14" s="253"/>
      <c r="C14" s="254"/>
      <c r="D14" s="254"/>
    </row>
    <row r="15" spans="1:11" ht="29.1" customHeight="1" x14ac:dyDescent="0.45">
      <c r="A15" s="253" t="s">
        <v>335</v>
      </c>
      <c r="B15" s="253"/>
      <c r="C15" s="254"/>
      <c r="D15" s="254"/>
    </row>
    <row r="16" spans="1:11" ht="29.1" customHeight="1" x14ac:dyDescent="0.45">
      <c r="A16" s="253" t="s">
        <v>738</v>
      </c>
      <c r="B16" s="253"/>
      <c r="C16" s="254"/>
      <c r="D16" s="254"/>
    </row>
    <row r="17" spans="1:14" ht="29.1" customHeight="1" x14ac:dyDescent="0.45">
      <c r="A17" s="250" t="s">
        <v>336</v>
      </c>
      <c r="B17" s="253"/>
      <c r="C17" s="254"/>
      <c r="D17" s="254"/>
    </row>
    <row r="18" spans="1:14" ht="29.1" customHeight="1" x14ac:dyDescent="0.45">
      <c r="A18" s="253" t="s">
        <v>338</v>
      </c>
      <c r="B18" s="253"/>
      <c r="C18" s="254"/>
      <c r="D18" s="254"/>
    </row>
    <row r="19" spans="1:14" ht="29.1" customHeight="1" x14ac:dyDescent="0.45">
      <c r="A19" s="253" t="s">
        <v>337</v>
      </c>
      <c r="B19" s="253"/>
      <c r="C19" s="254"/>
      <c r="D19" s="254"/>
    </row>
    <row r="20" spans="1:14" ht="29.1" customHeight="1" x14ac:dyDescent="0.45">
      <c r="A20" s="255" t="s">
        <v>739</v>
      </c>
    </row>
    <row r="21" spans="1:14" ht="29.1" customHeight="1" x14ac:dyDescent="0.45">
      <c r="A21" s="33" t="s">
        <v>339</v>
      </c>
    </row>
    <row r="22" spans="1:14" ht="29.1" customHeight="1" x14ac:dyDescent="0.45">
      <c r="A22" s="33" t="s">
        <v>238</v>
      </c>
    </row>
    <row r="23" spans="1:14" ht="29.1" customHeight="1" x14ac:dyDescent="0.45">
      <c r="A23" s="33" t="s">
        <v>741</v>
      </c>
      <c r="H23" s="66"/>
      <c r="I23" s="114"/>
      <c r="J23" s="66"/>
      <c r="K23" s="127"/>
    </row>
    <row r="24" spans="1:14" ht="29.1" customHeight="1" x14ac:dyDescent="0.45">
      <c r="E24" s="414"/>
      <c r="F24" s="414" t="s">
        <v>192</v>
      </c>
      <c r="G24" s="415"/>
      <c r="H24" s="100"/>
      <c r="I24" s="415"/>
      <c r="J24" s="415" t="s">
        <v>191</v>
      </c>
      <c r="K24" s="199"/>
      <c r="L24" s="127"/>
    </row>
    <row r="25" spans="1:14" ht="29.1" customHeight="1" x14ac:dyDescent="0.45">
      <c r="E25" s="101" t="s">
        <v>620</v>
      </c>
      <c r="F25" s="100"/>
      <c r="G25" s="101" t="s">
        <v>273</v>
      </c>
      <c r="H25" s="100"/>
      <c r="I25" s="101" t="s">
        <v>620</v>
      </c>
      <c r="J25" s="100"/>
      <c r="K25" s="101" t="s">
        <v>273</v>
      </c>
    </row>
    <row r="26" spans="1:14" ht="29.1" customHeight="1" x14ac:dyDescent="0.45">
      <c r="B26" s="33" t="s">
        <v>51</v>
      </c>
      <c r="E26" s="285" t="s">
        <v>740</v>
      </c>
      <c r="F26" s="21"/>
      <c r="G26" s="285" t="s">
        <v>510</v>
      </c>
      <c r="H26" s="21"/>
      <c r="I26" s="285" t="s">
        <v>740</v>
      </c>
      <c r="J26" s="286"/>
      <c r="K26" s="285" t="s">
        <v>510</v>
      </c>
    </row>
    <row r="27" spans="1:14" ht="29.1" customHeight="1" x14ac:dyDescent="0.45">
      <c r="E27" s="425"/>
      <c r="G27" s="425"/>
      <c r="I27" s="425"/>
      <c r="K27" s="256"/>
    </row>
    <row r="28" spans="1:14" ht="29.1" customHeight="1" x14ac:dyDescent="0.45">
      <c r="E28" s="425"/>
      <c r="G28" s="425"/>
      <c r="I28" s="425"/>
      <c r="K28" s="256"/>
    </row>
    <row r="29" spans="1:14" s="21" customFormat="1" ht="27.95" customHeight="1" x14ac:dyDescent="0.45">
      <c r="A29" s="565" t="s">
        <v>1047</v>
      </c>
      <c r="B29" s="565"/>
      <c r="C29" s="565"/>
      <c r="D29" s="565"/>
      <c r="E29" s="565"/>
      <c r="F29" s="565"/>
      <c r="G29" s="565"/>
      <c r="H29" s="565"/>
      <c r="I29" s="565"/>
      <c r="J29" s="565"/>
      <c r="K29" s="565"/>
      <c r="L29" s="108"/>
      <c r="M29" s="108"/>
      <c r="N29" s="108"/>
    </row>
    <row r="30" spans="1:14" s="21" customFormat="1" ht="27.95" customHeight="1" x14ac:dyDescent="0.45">
      <c r="F30" s="338"/>
      <c r="G30" s="338"/>
      <c r="H30" s="338"/>
      <c r="I30" s="338"/>
      <c r="J30" s="338"/>
      <c r="K30" s="196" t="s">
        <v>160</v>
      </c>
      <c r="L30" s="185"/>
      <c r="M30" s="185"/>
    </row>
    <row r="31" spans="1:14" s="21" customFormat="1" ht="27.95" customHeight="1" x14ac:dyDescent="0.45">
      <c r="A31" s="257" t="s">
        <v>742</v>
      </c>
      <c r="B31" s="33"/>
      <c r="C31" s="33"/>
      <c r="L31" s="285"/>
      <c r="M31" s="286"/>
      <c r="N31" s="285"/>
    </row>
    <row r="32" spans="1:14" s="21" customFormat="1" ht="27.95" customHeight="1" x14ac:dyDescent="0.45">
      <c r="B32" s="33" t="s">
        <v>743</v>
      </c>
      <c r="C32" s="33"/>
      <c r="L32" s="285"/>
      <c r="M32" s="286"/>
      <c r="N32" s="285"/>
    </row>
    <row r="33" spans="1:14" s="21" customFormat="1" ht="27.95" customHeight="1" x14ac:dyDescent="0.45">
      <c r="A33" s="33" t="s">
        <v>744</v>
      </c>
      <c r="B33" s="33"/>
      <c r="C33" s="33"/>
      <c r="L33" s="285"/>
      <c r="M33" s="286"/>
      <c r="N33" s="285"/>
    </row>
    <row r="34" spans="1:14" s="21" customFormat="1" ht="27.95" customHeight="1" x14ac:dyDescent="0.45">
      <c r="A34" s="33" t="s">
        <v>606</v>
      </c>
      <c r="B34" s="33"/>
      <c r="C34" s="33"/>
      <c r="L34" s="285"/>
      <c r="M34" s="286"/>
      <c r="N34" s="285"/>
    </row>
    <row r="35" spans="1:14" s="21" customFormat="1" ht="27.95" customHeight="1" x14ac:dyDescent="0.45">
      <c r="A35" s="33" t="s">
        <v>949</v>
      </c>
      <c r="B35" s="33"/>
      <c r="C35" s="33"/>
      <c r="L35" s="285"/>
      <c r="M35" s="286"/>
      <c r="N35" s="285"/>
    </row>
    <row r="36" spans="1:14" s="21" customFormat="1" ht="27.95" customHeight="1" x14ac:dyDescent="0.45">
      <c r="A36" s="33" t="s">
        <v>605</v>
      </c>
      <c r="B36" s="33"/>
      <c r="C36" s="33"/>
      <c r="L36" s="285"/>
      <c r="M36" s="286"/>
      <c r="N36" s="285"/>
    </row>
    <row r="37" spans="1:14" s="21" customFormat="1" ht="35.25" customHeight="1" x14ac:dyDescent="0.45">
      <c r="A37" s="257" t="s">
        <v>604</v>
      </c>
      <c r="B37" s="258"/>
      <c r="L37" s="285"/>
      <c r="M37" s="286"/>
      <c r="N37" s="285"/>
    </row>
    <row r="38" spans="1:14" s="21" customFormat="1" ht="27.95" customHeight="1" x14ac:dyDescent="0.45">
      <c r="B38" s="33" t="s">
        <v>948</v>
      </c>
      <c r="L38" s="285"/>
      <c r="M38" s="286"/>
      <c r="N38" s="285"/>
    </row>
    <row r="39" spans="1:14" s="21" customFormat="1" ht="27.95" customHeight="1" x14ac:dyDescent="0.45">
      <c r="A39" s="33" t="s">
        <v>745</v>
      </c>
      <c r="B39" s="250"/>
      <c r="L39" s="285"/>
      <c r="M39" s="286"/>
      <c r="N39" s="285"/>
    </row>
  </sheetData>
  <mergeCells count="2">
    <mergeCell ref="A1:K1"/>
    <mergeCell ref="A29:K29"/>
  </mergeCells>
  <pageMargins left="0.96" right="0" top="0.62992125984251968" bottom="0.64" header="0.27559055118110237" footer="0.43"/>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แผ่นงาน</vt:lpstr>
      </vt:variant>
      <vt:variant>
        <vt:i4>10</vt:i4>
      </vt:variant>
    </vt:vector>
  </HeadingPairs>
  <TitlesOfParts>
    <vt:vector size="10" baseType="lpstr">
      <vt:lpstr>Note P1-13</vt:lpstr>
      <vt:lpstr>P14-18</vt:lpstr>
      <vt:lpstr>P19-22</vt:lpstr>
      <vt:lpstr>P23-25</vt:lpstr>
      <vt:lpstr>P26-35</vt:lpstr>
      <vt:lpstr>P36</vt:lpstr>
      <vt:lpstr>P37-38</vt:lpstr>
      <vt:lpstr>P39-40</vt:lpstr>
      <vt:lpstr>P41-42</vt:lpstr>
      <vt:lpstr>P43-44</vt:lpstr>
    </vt:vector>
  </TitlesOfParts>
  <Company>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suparat</dc:creator>
  <cp:lastModifiedBy>DIACOM1</cp:lastModifiedBy>
  <cp:lastPrinted>2017-02-16T09:31:29Z</cp:lastPrinted>
  <dcterms:created xsi:type="dcterms:W3CDTF">2004-02-24T06:24:15Z</dcterms:created>
  <dcterms:modified xsi:type="dcterms:W3CDTF">2017-02-16T09:32:38Z</dcterms:modified>
</cp:coreProperties>
</file>