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 Group II\Convert File\2003_Minor International (MINT)_Dec2016 (clk)\"/>
    </mc:Choice>
  </mc:AlternateContent>
  <bookViews>
    <workbookView xWindow="10020" yWindow="75" windowWidth="10545" windowHeight="9225" tabRatio="513"/>
  </bookViews>
  <sheets>
    <sheet name="FS 6-8" sheetId="1" r:id="rId1"/>
    <sheet name="9-10" sheetId="20" r:id="rId2"/>
    <sheet name="11" sheetId="31" r:id="rId3"/>
    <sheet name="12" sheetId="11" r:id="rId4"/>
    <sheet name="13" sheetId="32" r:id="rId5"/>
    <sheet name="14" sheetId="12" r:id="rId6"/>
    <sheet name="15-17" sheetId="9" r:id="rId7"/>
    <sheet name="Sheet1" sheetId="33" r:id="rId8"/>
  </sheets>
  <definedNames>
    <definedName name="_xlnm.Print_Area" localSheetId="2">'11'!$A$1:$AC$41</definedName>
    <definedName name="_xlnm.Print_Area" localSheetId="3">'12'!$A$1:$AC$45</definedName>
    <definedName name="_xlnm.Print_Area" localSheetId="4">'13'!$A$1:$R$31</definedName>
    <definedName name="_xlnm.Print_Area" localSheetId="5">'14'!$A$1:$R$31</definedName>
    <definedName name="_xlnm.Print_Area" localSheetId="1">'9-10'!$A$1:$K$112</definedName>
  </definedNames>
  <calcPr calcId="152511" calcMode="manual"/>
</workbook>
</file>

<file path=xl/calcChain.xml><?xml version="1.0" encoding="utf-8"?>
<calcChain xmlns="http://schemas.openxmlformats.org/spreadsheetml/2006/main">
  <c r="K35" i="20" l="1"/>
  <c r="G35" i="20"/>
  <c r="AC25" i="31" l="1"/>
  <c r="AA25" i="31"/>
  <c r="AC21" i="31"/>
  <c r="E77" i="20"/>
  <c r="D43" i="9" l="1"/>
  <c r="H44" i="9" l="1"/>
  <c r="A2" i="32" l="1"/>
  <c r="A2" i="12" s="1"/>
  <c r="D107" i="9"/>
  <c r="D49" i="9" l="1"/>
  <c r="D127" i="1"/>
  <c r="D73" i="1"/>
  <c r="H62" i="1" l="1"/>
  <c r="H82" i="1"/>
  <c r="H124" i="1"/>
  <c r="I32" i="20"/>
  <c r="P18" i="12" l="1"/>
  <c r="P17" i="12"/>
  <c r="R17" i="12" s="1"/>
  <c r="P16" i="12"/>
  <c r="R16" i="12" s="1"/>
  <c r="E13" i="12"/>
  <c r="F13" i="12"/>
  <c r="F20" i="12" s="1"/>
  <c r="G13" i="12"/>
  <c r="I13" i="12"/>
  <c r="K13" i="12"/>
  <c r="M13" i="12"/>
  <c r="N13" i="12"/>
  <c r="N20" i="12" s="1"/>
  <c r="O13" i="12"/>
  <c r="Q13" i="12"/>
  <c r="R21" i="32"/>
  <c r="R13" i="12" s="1"/>
  <c r="P21" i="32"/>
  <c r="P13" i="12" s="1"/>
  <c r="P20" i="12" s="1"/>
  <c r="N21" i="32"/>
  <c r="L21" i="32"/>
  <c r="L13" i="12" s="1"/>
  <c r="L20" i="12" s="1"/>
  <c r="J21" i="32"/>
  <c r="J13" i="12" s="1"/>
  <c r="H21" i="32"/>
  <c r="H13" i="12" s="1"/>
  <c r="H20" i="12" s="1"/>
  <c r="F21" i="32"/>
  <c r="D21" i="32"/>
  <c r="D13" i="12" s="1"/>
  <c r="D20" i="12" s="1"/>
  <c r="E25" i="31"/>
  <c r="E15" i="11" s="1"/>
  <c r="E18" i="11" s="1"/>
  <c r="E27" i="11" s="1"/>
  <c r="W25" i="11"/>
  <c r="Y25" i="11" s="1"/>
  <c r="AC25" i="11" s="1"/>
  <c r="W24" i="11"/>
  <c r="Y24" i="11" s="1"/>
  <c r="AC24" i="11" s="1"/>
  <c r="W21" i="11"/>
  <c r="Y21" i="11" s="1"/>
  <c r="W23" i="11"/>
  <c r="Y23" i="11" s="1"/>
  <c r="AC23" i="11" s="1"/>
  <c r="S22" i="11"/>
  <c r="W22" i="11" s="1"/>
  <c r="Y22" i="11" s="1"/>
  <c r="AC22" i="11" s="1"/>
  <c r="AC16" i="11"/>
  <c r="AA18" i="11"/>
  <c r="AA27" i="11" s="1"/>
  <c r="Y15" i="11"/>
  <c r="W15" i="11"/>
  <c r="W18" i="11" s="1"/>
  <c r="U15" i="11"/>
  <c r="U18" i="11" s="1"/>
  <c r="U27" i="11" s="1"/>
  <c r="S15" i="11"/>
  <c r="S18" i="11" s="1"/>
  <c r="S27" i="11" s="1"/>
  <c r="Q15" i="11"/>
  <c r="Q18" i="11" s="1"/>
  <c r="Q27" i="11" s="1"/>
  <c r="O15" i="11"/>
  <c r="O18" i="11" s="1"/>
  <c r="O27" i="11" s="1"/>
  <c r="M15" i="11"/>
  <c r="M18" i="11" s="1"/>
  <c r="M27" i="11" s="1"/>
  <c r="K15" i="11"/>
  <c r="K18" i="11" s="1"/>
  <c r="K27" i="11" s="1"/>
  <c r="I15" i="11"/>
  <c r="I18" i="11" s="1"/>
  <c r="I27" i="11" s="1"/>
  <c r="G15" i="11"/>
  <c r="G18" i="11" s="1"/>
  <c r="G27" i="11" s="1"/>
  <c r="Y18" i="11" l="1"/>
  <c r="AC15" i="11"/>
  <c r="Y27" i="11"/>
  <c r="W27" i="11"/>
  <c r="AC18" i="11"/>
  <c r="AC21" i="11"/>
  <c r="AC27" i="11" l="1"/>
  <c r="I42" i="20"/>
  <c r="E42" i="20"/>
  <c r="I35" i="20"/>
  <c r="E35" i="20"/>
  <c r="H125" i="1" l="1"/>
  <c r="H121" i="1"/>
  <c r="J138" i="9" l="1"/>
  <c r="F138" i="9"/>
  <c r="J107" i="9"/>
  <c r="J89" i="9"/>
  <c r="F107" i="9"/>
  <c r="F89" i="9"/>
  <c r="J49" i="9"/>
  <c r="J53" i="9" s="1"/>
  <c r="J123" i="9" s="1"/>
  <c r="J127" i="9" s="1"/>
  <c r="F49" i="9"/>
  <c r="F53" i="9" s="1"/>
  <c r="A30" i="32"/>
  <c r="A40" i="31"/>
  <c r="K86" i="20"/>
  <c r="K77" i="20"/>
  <c r="K79" i="20" s="1"/>
  <c r="G86" i="20"/>
  <c r="G77" i="20"/>
  <c r="G79" i="20" s="1"/>
  <c r="K50" i="20"/>
  <c r="K22" i="20"/>
  <c r="G50" i="20"/>
  <c r="G22" i="20"/>
  <c r="G37" i="20" s="1"/>
  <c r="J127" i="1"/>
  <c r="J130" i="1" s="1"/>
  <c r="F127" i="1"/>
  <c r="F130" i="1" s="1"/>
  <c r="J84" i="1"/>
  <c r="J73" i="1"/>
  <c r="F84" i="1"/>
  <c r="F73" i="1"/>
  <c r="J38" i="1"/>
  <c r="J19" i="1"/>
  <c r="F38" i="1"/>
  <c r="F19" i="1"/>
  <c r="G41" i="20" l="1"/>
  <c r="G44" i="20" s="1"/>
  <c r="K37" i="20"/>
  <c r="F123" i="9"/>
  <c r="F127" i="9" s="1"/>
  <c r="J40" i="1"/>
  <c r="F86" i="1"/>
  <c r="F132" i="1" s="1"/>
  <c r="J86" i="1"/>
  <c r="J132" i="1" s="1"/>
  <c r="F40" i="1"/>
  <c r="H49" i="9"/>
  <c r="K41" i="20" l="1"/>
  <c r="K44" i="20" s="1"/>
  <c r="D89" i="9"/>
  <c r="A49" i="1" l="1"/>
  <c r="A95" i="1" s="1"/>
  <c r="E22" i="20"/>
  <c r="I22" i="20"/>
  <c r="E37" i="20" l="1"/>
  <c r="E41" i="20" s="1"/>
  <c r="A63" i="20"/>
  <c r="D84" i="1"/>
  <c r="D86" i="1" s="1"/>
  <c r="H138" i="9"/>
  <c r="D138" i="9"/>
  <c r="H107" i="9"/>
  <c r="H89" i="9"/>
  <c r="I77" i="20"/>
  <c r="E50" i="20"/>
  <c r="E69" i="20" s="1"/>
  <c r="I37" i="20"/>
  <c r="I41" i="20" s="1"/>
  <c r="H127" i="1"/>
  <c r="H130" i="1" s="1"/>
  <c r="H84" i="1"/>
  <c r="H73" i="1"/>
  <c r="H38" i="1"/>
  <c r="D38" i="1"/>
  <c r="D19" i="1"/>
  <c r="H19" i="1"/>
  <c r="A56" i="9"/>
  <c r="A113" i="9" s="1"/>
  <c r="A169" i="9" s="1"/>
  <c r="A30" i="12"/>
  <c r="A44" i="11"/>
  <c r="A59" i="20"/>
  <c r="A111" i="20"/>
  <c r="A91" i="1"/>
  <c r="A138" i="1"/>
  <c r="A60" i="9"/>
  <c r="A117" i="9" s="1"/>
  <c r="H86" i="1" l="1"/>
  <c r="H132" i="1" s="1"/>
  <c r="H40" i="1"/>
  <c r="D40" i="1"/>
  <c r="I44" i="20"/>
  <c r="H53" i="9"/>
  <c r="H123" i="9" s="1"/>
  <c r="D53" i="9"/>
  <c r="D123" i="9" s="1"/>
  <c r="E44" i="20"/>
  <c r="E79" i="20" s="1"/>
  <c r="D130" i="1"/>
  <c r="E86" i="20"/>
  <c r="I47" i="20" l="1"/>
  <c r="I50" i="20" s="1"/>
  <c r="I69" i="20" s="1"/>
  <c r="J18" i="12" s="1"/>
  <c r="H127" i="9"/>
  <c r="D127" i="9"/>
  <c r="D132" i="1"/>
  <c r="R18" i="12" l="1"/>
  <c r="R20" i="12" s="1"/>
  <c r="J20" i="12"/>
  <c r="I79" i="20"/>
  <c r="I83" i="20" s="1"/>
  <c r="I86" i="20" s="1"/>
</calcChain>
</file>

<file path=xl/sharedStrings.xml><?xml version="1.0" encoding="utf-8"?>
<sst xmlns="http://schemas.openxmlformats.org/spreadsheetml/2006/main" count="536" uniqueCount="294">
  <si>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</si>
  <si>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</si>
  <si>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</si>
  <si>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</si>
  <si>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</si>
  <si>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</si>
  <si>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</si>
  <si>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</si>
  <si>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</si>
  <si>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</si>
  <si>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</si>
  <si>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</si>
  <si>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</si>
  <si>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</si>
  <si>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</si>
  <si>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</si>
  <si>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ที่ดินและโครงการระหว่างการพัฒนา</t>
  </si>
  <si>
    <t>ภาษีเงินได้ค้างจ่าย</t>
  </si>
  <si>
    <t>รายได้จากกิจการบันเทิง</t>
  </si>
  <si>
    <t xml:space="preserve">กรรมการ  _____________________________________  </t>
  </si>
  <si>
    <t xml:space="preserve">    ยังไม่ได้จัดสรร </t>
  </si>
  <si>
    <t>รวมหนี้สิน</t>
  </si>
  <si>
    <t>กำไรต่อหุ้นขั้นพื้นฐาน</t>
  </si>
  <si>
    <t>กำไรต่อหุ้นปรับลด</t>
  </si>
  <si>
    <t>บาท</t>
  </si>
  <si>
    <t>งบกำไรขาดทุน</t>
  </si>
  <si>
    <t>-</t>
  </si>
  <si>
    <t xml:space="preserve">งบกระแสเงินสด 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</si>
  <si>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</si>
  <si>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</si>
  <si>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</si>
  <si>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</si>
  <si>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</si>
  <si>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เงินปันผลจ่าย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</si>
  <si>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</si>
  <si>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</si>
  <si>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</si>
  <si>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</si>
  <si>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>เงินสดและรายการเทียบเท่าเงินสด ณ วันที่ 31 ธันวาคม</t>
  </si>
  <si>
    <t>ใบสำคัญแสดง</t>
  </si>
  <si>
    <t>ของเงินลงทุนใน</t>
  </si>
  <si>
    <t>หลักทรัพย์เผื่อขาย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</si>
  <si>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</si>
  <si>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</si>
  <si>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</si>
  <si>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</si>
  <si>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</si>
  <si>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>หุ้นกู้ส่วนที่ถึงกำหนดชำระภายในหนึ่งปี</t>
  </si>
  <si>
    <t xml:space="preserve">   ทุนจดทะเบียน</t>
  </si>
  <si>
    <t xml:space="preserve">      หุ้นสามัญ</t>
  </si>
  <si>
    <t xml:space="preserve">   ทุนที่ออกและชำระแล้ว</t>
  </si>
  <si>
    <t>งบการเงินรวม (บาท)</t>
  </si>
  <si>
    <t>เงินสดจ่ายเพื่อชำระคืนหุ้นกู้</t>
  </si>
  <si>
    <t>ที่ออกโดย</t>
  </si>
  <si>
    <t>ส่วนเกินทุน</t>
  </si>
  <si>
    <t>จากการตีมูลค่า</t>
  </si>
  <si>
    <t>ใบสำคัญแสดงสิทธิซื้อหุ้นสามัญที่ออก</t>
  </si>
  <si>
    <t>หนี้สินไม่หมุนเวียนอื่น</t>
  </si>
  <si>
    <t>รายได้จากการขายอาหารและเครื่องดื่ม</t>
  </si>
  <si>
    <t>ต้นทุนโดยตรงของกิจการบันเทิง</t>
  </si>
  <si>
    <t>ต้นทุนขายอาหารและเครื่องดื่ม</t>
  </si>
  <si>
    <t>สิทธิซื้อหุ้นสามัญ</t>
  </si>
  <si>
    <t>บริษัทย่อย</t>
  </si>
  <si>
    <t>ที่หมดอายุแล้ว</t>
  </si>
  <si>
    <t xml:space="preserve">   โดยบริษัทย่อยที่หมดอายุแล้ว</t>
  </si>
  <si>
    <t xml:space="preserve">   เงินปันผลรับ</t>
  </si>
  <si>
    <t>รายการที่ไม่ใช่เงินสด</t>
  </si>
  <si>
    <t>สินทรัพย์ไม่หมุนเวียนอื่น</t>
  </si>
  <si>
    <t>เงินกู้ยืมระยะยาว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</si>
  <si>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</si>
  <si>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</si>
  <si>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</si>
  <si>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ส่วนปรับปรุง</t>
  </si>
  <si>
    <t>เงินสดจ่ายเพื่อซื้อที่ดินและโครงการระหว่างการพัฒนา</t>
  </si>
  <si>
    <t>เงินปันผลรับ</t>
  </si>
  <si>
    <t xml:space="preserve">   รับรู้รายได้รับล่วงหน้า</t>
  </si>
  <si>
    <t>เงินกู้ยืมระยะยาวส่วนที่ถึงกำหนดชำระ</t>
  </si>
  <si>
    <t xml:space="preserve">   ภายในหนึ่งปี  </t>
  </si>
  <si>
    <t>ที่ยังไม่ได้จัดสรร</t>
  </si>
  <si>
    <t xml:space="preserve">   ตัดจำหน่ายสินทรัพย์อื่น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</si>
  <si>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</si>
  <si>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</si>
  <si>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รายได้จากการบริหารจัดการ</t>
  </si>
  <si>
    <t>รายได้จากการให้สิทธิแฟรนชายส์</t>
  </si>
  <si>
    <t>ยุติธรรมของ</t>
  </si>
  <si>
    <t>เงินลงทุนใน</t>
  </si>
  <si>
    <t>ซื้อที่ดิน อาคารและอุปกรณ์ และที่ดินและโครงการระหว่าง</t>
  </si>
  <si>
    <t xml:space="preserve">   การพัฒนา โดยยังไม่ชำระเงิน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</si>
  <si>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</si>
  <si>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</si>
  <si>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</si>
  <si>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</si>
  <si>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</si>
  <si>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</si>
  <si>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ส่วนที่เป็นของบริษัทใหญ่</t>
  </si>
  <si>
    <t>กำไรก่อนภาษีเงินได้</t>
  </si>
  <si>
    <t>ดอกเบี้ยรับ</t>
  </si>
  <si>
    <t xml:space="preserve">รายการปรับปรุง </t>
  </si>
  <si>
    <t>ค่าใช้จ่ายในการบริหาร</t>
  </si>
  <si>
    <t>กำไรจากการดำเนินงาน</t>
  </si>
  <si>
    <t>การควบคุมเดียวกัน</t>
  </si>
  <si>
    <t>ต้นทุนทางการเงิน</t>
  </si>
  <si>
    <t>การรวมกิจการภายใต้</t>
  </si>
  <si>
    <t>ส่วนเกินทุนจาก</t>
  </si>
  <si>
    <t>การตีมูลค่ายุติธรรม</t>
  </si>
  <si>
    <t>หนี้สินผลประโยชน์พนักงาน</t>
  </si>
  <si>
    <t>รายได้จากการจัดจำหน่ายและการผลิตสินค้า</t>
  </si>
  <si>
    <t>ต้นทุนขายการจัดจำหน่ายและการผลิตสินค้า</t>
  </si>
  <si>
    <t>จากรวมกิจการ</t>
  </si>
  <si>
    <t>ภายใต้การ</t>
  </si>
  <si>
    <t>ควบคุมเดียวกัน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</si>
  <si>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</si>
  <si>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</si>
  <si>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</si>
  <si>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</si>
  <si>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</si>
  <si>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 xml:space="preserve">   หนี้สินผลประโยชน์พนักงาน</t>
  </si>
  <si>
    <t>ส่วนต่ำ</t>
  </si>
  <si>
    <t>ส่วนต่ำจาก</t>
  </si>
  <si>
    <t>เงินสดสุทธิได้มา(ใช้ไป)จากกิจกรรมดำเนินงาน</t>
  </si>
  <si>
    <t xml:space="preserve">         มูลค่าที่ตราไว้หุ้นละ 1 บาท</t>
  </si>
  <si>
    <t>ต้นทุนขายอสังหาริมทรัพย์</t>
  </si>
  <si>
    <t>เจ้าหนี้จากการซื้อเงินลงทุนในบริษัทย่อย</t>
  </si>
  <si>
    <t>จากการแปลงค่า</t>
  </si>
  <si>
    <t>รายได้จากการขายอสังหาริมทรัพย์</t>
  </si>
  <si>
    <t>ไม่ได้จัดสรร</t>
  </si>
  <si>
    <t>กำไรสะสมที่ยัง</t>
  </si>
  <si>
    <t>งบแสดงฐานะการเงิน</t>
  </si>
  <si>
    <t>กำไรสำหรับปี</t>
  </si>
  <si>
    <t>ส่วนที่เป็นของส่วนได้เสียที่ไม่มีอำนาจควบคุม</t>
  </si>
  <si>
    <t>การแบ่งปันกำไร</t>
  </si>
  <si>
    <t>งบกำไรขาดทุนเบ็ดเสร็จ</t>
  </si>
  <si>
    <t>กำไรขาดทุนเบ็ดเสร็จอื่น</t>
  </si>
  <si>
    <t>รวมองค์ประกอบ</t>
  </si>
  <si>
    <t>อื่นของส่วนของ</t>
  </si>
  <si>
    <t>รวมส่วนของ</t>
  </si>
  <si>
    <t>ส่วนได้เสีย</t>
  </si>
  <si>
    <t>ที่ไม่มีอำนาจ</t>
  </si>
  <si>
    <t>ควบคุม</t>
  </si>
  <si>
    <t>การเพิ่มหุ้นสามัญ</t>
  </si>
  <si>
    <t>รวมองค์ประกอบอื่น</t>
  </si>
  <si>
    <t xml:space="preserve">    จ่ายดอกเบี้ย</t>
  </si>
  <si>
    <t>อสังหาริมทรัพย์เพื่อการลงทุน</t>
  </si>
  <si>
    <t>หนี้สินภายใต้สัญญาเช่าการเงิน</t>
  </si>
  <si>
    <t xml:space="preserve">   ตัดจำหน่ายต้นทุนการกู้ยืม</t>
  </si>
  <si>
    <t>เงินสดจ่ายเพื่อซื้ออสังหาริมทรัพย์เพื่อการลงทุน</t>
  </si>
  <si>
    <t>เงินสดจ่ายหนี้สินภายใต้สัญญาเช่าการเงิน</t>
  </si>
  <si>
    <t xml:space="preserve">สินค้าคงเหลือ </t>
  </si>
  <si>
    <t>ที่ดินและโครงการพัฒนาอสังหาริมทรัพย์เพื่อขาย</t>
  </si>
  <si>
    <t xml:space="preserve">เงินลงทุนระยะยาวอื่น </t>
  </si>
  <si>
    <t>หนี้สินภายใต้สัญญาเช่าการเงินที่ถึงกำหนดชำระ</t>
  </si>
  <si>
    <t>ลูกหนี้การค้าและลูกหนี้อื่น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</si>
  <si>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</si>
  <si>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</si>
  <si>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</si>
  <si>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 xml:space="preserve">สินทรัพย์ไม่มีตัวตน 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</si>
  <si>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</si>
  <si>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</si>
  <si>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>รายได้จากการให้เช่าอสังหาริมทรัพย์</t>
  </si>
  <si>
    <t>ต้นทุนโดยตรงของการให้เช่าอสังหาริมทรัพย์</t>
  </si>
  <si>
    <t xml:space="preserve">   ลูกหนี้การค้าและลูกหนี้อื่น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</si>
  <si>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</si>
  <si>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</si>
  <si>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</si>
  <si>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</si>
  <si>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</si>
  <si>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</si>
  <si>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</si>
  <si>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</si>
  <si>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ลงทุนเพิ่ม</t>
  </si>
  <si>
    <t>ส่วนต่ำจากการ</t>
  </si>
  <si>
    <t>เงินลงทุนในหลักทรัพย์เผื่อขาย</t>
  </si>
  <si>
    <t>เงินลงทุนในบริษัทย่อย</t>
  </si>
  <si>
    <t>ซื้อธุรกิจ</t>
  </si>
  <si>
    <t xml:space="preserve">   สินทรัพย์ไม่หมุนเวียนอื่น</t>
  </si>
  <si>
    <t>ส่วนแบ่งกำไรจากเงินลงทุนในบริษัทร่วม</t>
  </si>
  <si>
    <t>ค่าเช่าจ่ายล่วงหน้า</t>
  </si>
  <si>
    <t xml:space="preserve">   ส่วนแบ่งกำไรจากเงินลงทุนในบริษัทร่วม </t>
  </si>
  <si>
    <t>การเปลี่ยนแปลงในสินทรัพย์และหนี้สินดำเนินงาน</t>
  </si>
  <si>
    <t>เงินสดได้มาจากกิจกรรมดำเนินงาน</t>
  </si>
  <si>
    <t>เงินปันผลจ่ายให้ส่วนได้เสียที่ไม่มีอำนาจควบคุม</t>
  </si>
  <si>
    <t>เงินสดและเงินฝากธนาคาร</t>
  </si>
  <si>
    <t>เงินสดจ่ายเพื่อซื้อบริษัทย่อย (สุทธิจากเงินสดที่ได้มา)</t>
  </si>
  <si>
    <t xml:space="preserve">   ดอกเบี้ยจ่าย</t>
  </si>
  <si>
    <t xml:space="preserve">   ดอกเบี้ยรับ</t>
  </si>
  <si>
    <t xml:space="preserve">   และค่าเช่าจ่ายล่วงหน้า</t>
  </si>
  <si>
    <t>เงินลงทุนในส่วนได้เสียในกิจการร่วมค้า</t>
  </si>
  <si>
    <t xml:space="preserve">         มูลค่าที่ตราไว้หุ้นละ 1 บาท)</t>
  </si>
  <si>
    <t>ลูกหนี้การค้าตามสัญญาระยะยาว</t>
  </si>
  <si>
    <t>เงินลงทุนในบริษัทร่วม</t>
  </si>
  <si>
    <t>สินทรัพย์ภาษีเงินได้รอการตัดบัญชี</t>
  </si>
  <si>
    <t>หนี้สินภาษีเงินได้รอการตัดบัญชี</t>
  </si>
  <si>
    <t>และส่วนได้เสียในกิจการร่วมค้า</t>
  </si>
  <si>
    <t>ลงทุนเพิ่มในบริษัทย่อย</t>
  </si>
  <si>
    <t xml:space="preserve">      และส่วนได้เสียในกิจการร่วมค้า</t>
  </si>
  <si>
    <t>สำรองตามกฎหมาย</t>
  </si>
  <si>
    <t>เงินสดจ่ายเพื่อซื้อเงินลงทุนระยะสั้น</t>
  </si>
  <si>
    <t>เงินสดจ่ายเพื่อซื้อสินทรัพย์ไม่มีตัวตนและค่าเช่าจ่ายล่วงหน้า</t>
  </si>
  <si>
    <t>เงินสดรับจากการจำหน่ายที่ดิน อาคารและอุปกรณ์ และอสังหาริมทรัพย์</t>
  </si>
  <si>
    <t xml:space="preserve">   เพื่อการลงทุน</t>
  </si>
  <si>
    <t xml:space="preserve">เงินสดรับจากการจำหน่ายสินทรัพย์ไม่มีตัวตน </t>
  </si>
  <si>
    <t>เงินปันผลจ่ายให้ผู้ถือหุ้น</t>
  </si>
  <si>
    <t xml:space="preserve">      สินทรัพย์ไม่มีตัวตนและค่าเช่าจ่ายล่วงหน้า</t>
  </si>
  <si>
    <t>กำไรเบ็ดเสร็จรวมสำหรับปี</t>
  </si>
  <si>
    <t>การแบ่งปันกำไรเบ็ดเสร็จรวม</t>
  </si>
  <si>
    <t xml:space="preserve">   หนี้สงสัยจะสูญ (กลับรายการ)</t>
  </si>
  <si>
    <t>รายได้จากการประกอบกิจการโรงแรมและบริการที่เกี่ยวข้อง</t>
  </si>
  <si>
    <t>ต้นทุนโดยตรงของกิจการโรงแรมและบริการที่เกี่ยวข้อง</t>
  </si>
  <si>
    <t xml:space="preserve">   ส่วนปรับปรุงจากการแปลงค่าเงินกู้ยืมจากผู้ถือหุ้น</t>
  </si>
  <si>
    <t xml:space="preserve">       อาคารและอุปกรณ์และอสังหาริมทรัพย์เพื่อการลงทุน</t>
  </si>
  <si>
    <t xml:space="preserve">   ขาดทุน (กำไร) จากการขาย การด้อยค่าและตัดจำหน่ายที่ดิน</t>
  </si>
  <si>
    <t xml:space="preserve">    ภาษีเงินได้จ่าย</t>
  </si>
  <si>
    <t>เงินสดรับจากการออกหุ้นสามัญเพิ่ม</t>
  </si>
  <si>
    <t>เงินสดรับจากการเพิ่มทุนในบริษัทย่อยจากผู้ถือหุ้นอื่น</t>
  </si>
  <si>
    <t>กำไรต่อหุ้น</t>
  </si>
  <si>
    <t>พ.ศ. 2558</t>
  </si>
  <si>
    <t>ยอดคงเหลือ ณ วันที่ 1 มกราคม พ.ศ. 2558</t>
  </si>
  <si>
    <t>ยอดคงเหลือ ณ วันที่ 31 ธันวาคม พ.ศ. 2558</t>
  </si>
  <si>
    <t xml:space="preserve">   กำไรจากการซื้อธุรกิจในราคาต่ำกว่ามูลค่ายุติธรรม</t>
  </si>
  <si>
    <t>16 - 19</t>
  </si>
  <si>
    <t xml:space="preserve">   กำไรจากการขายเงินลงทุนในบริษัทร่วม</t>
  </si>
  <si>
    <t xml:space="preserve">   การด้อยค่าของเงินลงทุนในบริษัทย่อย</t>
  </si>
  <si>
    <t>เงินสดรับจากการขายบริษัทย่อย</t>
  </si>
  <si>
    <t>เงินสดรับจากการขายเงินลงทุนในบริษัทร่วม</t>
  </si>
  <si>
    <t>เงินสดจ่ายเพื่อซื้อเงินลงทุนเพิ่มในบริษัทย่อย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</si>
  <si>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</si>
  <si>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เงินสดจ่ายเพื่อซื้อเงินลงทุนเพิ่มในกิจการร่วมค้า</t>
  </si>
  <si>
    <t>เงินสดรับจากเงินกู้ยืมจากสถาบันการเงินระยะสั้น</t>
  </si>
  <si>
    <t>เงินสดจ่ายคืนเงินกู้ยืมจากสถาบันการเงินระยะสั้น</t>
  </si>
  <si>
    <t>เงินสดรับจากเงินกู้ยืมจากสถาบันการเงินระยะยาว</t>
  </si>
  <si>
    <t>เงินสดจ่ายคืนเงินกู้ยืมจากสถาบันการเงินระยะยาว</t>
  </si>
  <si>
    <t>การออกหุ้นปันผล</t>
  </si>
  <si>
    <t>เงินสดจ่ายเพื่อซื้อเงินลงทุนทั่วไป</t>
  </si>
  <si>
    <t>เงินสดจ่ายเพื่อซื้อเงินลงทุนในหลักทรัพย์เผื่อขาย</t>
  </si>
  <si>
    <t xml:space="preserve">      ของเงินลงทุนในบริษัทร่วม</t>
  </si>
  <si>
    <t xml:space="preserve">   กำไรจากการปรับปรุงมูลค่ายุติธรรมจากการเปลี่ยนสถานะ</t>
  </si>
  <si>
    <t xml:space="preserve">   ขาดทุน (กำไร) ที่ยังไม่เกิดขึ้นจากอัตราแลกเปลี่ยน</t>
  </si>
  <si>
    <t xml:space="preserve">   กำไรจากบริษัทย่อยเลิกกิจการ</t>
  </si>
  <si>
    <t>เงินให้กู้ยืมแก่บริษัทอื่นลดลง</t>
  </si>
  <si>
    <t>รายการที่จะจัดประเภทรายการใหม่เข้าไปไว้ในงบกำไรขาดทุนภายหลัง</t>
  </si>
  <si>
    <t xml:space="preserve">    จัดสรรแล้ว - ทุนสำรองตามกฎหมาย</t>
  </si>
  <si>
    <t>ทุนสำรอง</t>
  </si>
  <si>
    <t>ตามกฎหมาย</t>
  </si>
  <si>
    <t>ซื้อเงินลงทุนในบริษัทย่อยโดยหักล้างกับเงินกู้</t>
  </si>
  <si>
    <t>เงินสดสุทธิใช้ไปในกิจกรรมลงทุน</t>
  </si>
  <si>
    <t xml:space="preserve">เงินฝากประจำ (อายุไม่เกิน 3 เดือน) </t>
  </si>
  <si>
    <t>ณ วันที่ 31 ธันวาคม พ.ศ. 2559</t>
  </si>
  <si>
    <t>พ.ศ. 2559</t>
  </si>
  <si>
    <t>สำหรับปีสิ้นสุดวันที่ 31 ธันวาคม พ.ศ. 2559</t>
  </si>
  <si>
    <t>ยอดคงเหลือ ณ วันที่ 1 มกราคม พ.ศ. 2559</t>
  </si>
  <si>
    <t>ยอดคงเหลือ ณ วันที่ 31 ธันวาคม พ.ศ. 2559</t>
  </si>
  <si>
    <t xml:space="preserve">รายการที่ไม่ใช่เงินสดที่มีสาระสำคัญสำหรับปีสิ้นสุดวันที่ 31 ธันวาคม พ.ศ. 2559 และ พ.ศ. 2558 ประกอบด้วย </t>
  </si>
  <si>
    <t xml:space="preserve">         (พ.ศ. 2558 : 4,641,789,065 หุ้น </t>
  </si>
  <si>
    <t xml:space="preserve">ผลกระทบหลังจากตีมูลค่ายุติธรรมเสร็จสิ้น
</t>
  </si>
  <si>
    <t xml:space="preserve">   การด้อยค่าของเงินลงทุนในบริษัทร่วม</t>
  </si>
  <si>
    <t xml:space="preserve">   จ่ายผลประโยชน์พนักงาน</t>
  </si>
  <si>
    <t>เงินสดจ่ายให้ส่วนได้เสียที่ไม่มีอำนาจควบคุมเพื่อซื้อเงินลงทุนในบริษัทย่อย</t>
  </si>
  <si>
    <t>เงินสดรับจากส่วนได้เสียที่ไม่มีอำนวจควบคุมจากการขายเงินลงทุนในบริษัทย่อย</t>
  </si>
  <si>
    <t>งบการเงินเฉพาะกิจการ</t>
  </si>
  <si>
    <t>งบการเงินเฉพาะกิจการ (บาท)</t>
  </si>
  <si>
    <t xml:space="preserve">      หุ้นสามัญจำนวน 4,621,828,347 หุ้น </t>
  </si>
  <si>
    <t>ปรับปรุงใหม่</t>
  </si>
  <si>
    <t>ผลต่างของอัตราแลกเปลี่ยนจากการแปลงค่างบการเงิน - สุทธิจากภาษี</t>
  </si>
  <si>
    <t>งบแสดงการเปลี่ยนแปลงส่วนของเจ้าของ</t>
  </si>
  <si>
    <t xml:space="preserve">การเปลี่ยนแปลงในส่วนของเจ้าของสำหรับปี </t>
  </si>
  <si>
    <t>ส่วนของผู้เป็นเจ้าของของบริษัทใหญ่</t>
  </si>
  <si>
    <t>องค์ประกอบอื่นของส่วนของเจ้าของ</t>
  </si>
  <si>
    <t>เจ้าของ</t>
  </si>
  <si>
    <t>ผู้เป็นเจ้าของ</t>
  </si>
  <si>
    <t>ของบริษัทใหญ่</t>
  </si>
  <si>
    <t xml:space="preserve">งบแสดงการเปลี่ยนแปลงส่วนของเจ้าของ </t>
  </si>
  <si>
    <t>ของส่วนของเจ้าของ</t>
  </si>
  <si>
    <t xml:space="preserve">      หุ้นสามัญจำนวน 4,410,368,436 หุ้น </t>
  </si>
  <si>
    <t xml:space="preserve">         (พ.ศ. 2558 : 4,402,311,611 หุ้น </t>
  </si>
  <si>
    <t>หนี้สินและส่วนของเจ้าของ</t>
  </si>
  <si>
    <r>
      <t>หนี้สินและส่วนของเจ้าของ</t>
    </r>
    <r>
      <rPr>
        <sz val="12"/>
        <rFont val="Angsana New"/>
        <family val="1"/>
      </rPr>
      <t xml:space="preserve"> (ต่อ)</t>
    </r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</si>
  <si>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</si>
  <si>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</si>
  <si>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</si>
  <si>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รวมส่วนของผู้เป็นเจ้าของของบริษัทใหญ่</t>
  </si>
  <si>
    <t xml:space="preserve">   ค่าเผื่อสินค้าเสื่อมสภาพ(กลับรายการ)</t>
  </si>
  <si>
    <t>เงินสดและรายการเทียบเท่าเงินสดเพิ่มขึ้น(ลดลง)สุทธิ</t>
  </si>
  <si>
    <t>(ขาดทุน)กำไรเบ็ดเสร็จอื่นสำหรับปี - สุทธิจากภาษี</t>
  </si>
  <si>
    <t>ยอดคงเหลือ ณ วันที่ 1 มกราคม พ.ศ. 2559  (ตามที่รายงานไว้เดิม)</t>
  </si>
  <si>
    <t>ยอดคงเหลือที่ปรับปรุงแล้ว (ปรับปรุงใหม่)</t>
  </si>
  <si>
    <t>ผล (ขาดทุน) กำไรจากการวัดมูลค่าเงินลงทุนในหลักทรัพย์</t>
  </si>
  <si>
    <t xml:space="preserve">   เผื่อขาย - สุทธิจากภาษี</t>
  </si>
  <si>
    <t xml:space="preserve">      ของเงินลงทุนในบริษัทย่อย</t>
  </si>
  <si>
    <t xml:space="preserve">   ขาดทุนจากการขาย การด้อยค่าและตัดจำหน่าย</t>
  </si>
  <si>
    <t>เงินสดจ่ายจากเงินให้กู้ยืมระยะยาวแก่กิจการที่เกี่ยวข้องกัน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</si>
  <si>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</si>
  <si>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 xml:space="preserve">เงินกู้ยืมระยะสั้นจากกิจการที่เกี่ยวข้องกัน(ลดลง)เพิ่มขึ้น </t>
  </si>
  <si>
    <t>(ขาดทุน) กำไรจากอัตราแลกเปลี่ยน</t>
  </si>
  <si>
    <t>หมายเหตุประกอบงบการเงินรวมและงบการเงินเฉพาะกิจการในหน้า 18 ถึง 148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</si>
</sst>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_(* #,##0_);_(* \(#,##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i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u/>
      <sz val="11"/>
      <name val="Angsana New"/>
      <family val="1"/>
    </font>
    <font>
      <sz val="9"/>
      <name val="Times New Roman"/>
      <family val="1"/>
    </font>
    <font>
      <b/>
      <sz val="12"/>
      <color rgb="FF000000"/>
      <name val="Angsana New"/>
      <family val="1"/>
    </font>
    <font>
      <sz val="12"/>
      <color theme="1"/>
      <name val="Angsana New"/>
      <family val="1"/>
    </font>
    <font>
      <sz val="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263">
    <xf numFmtId="0" fontId="0" fillId="0" borderId="0" xfId="0"/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left" vertical="center"/>
    </xf>
    <xf numFmtId="165" fontId="3" fillId="0" borderId="2" xfId="0" applyNumberFormat="1" applyFont="1" applyFill="1" applyBorder="1" applyAlignment="1">
      <alignment horizontal="left" vertical="center"/>
    </xf>
    <xf numFmtId="165" fontId="2" fillId="0" borderId="2" xfId="1" applyNumberFormat="1" applyFont="1" applyFill="1" applyBorder="1" applyAlignment="1">
      <alignment horizontal="centerContinuous" vertical="center"/>
    </xf>
    <xf numFmtId="165" fontId="2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centerContinuous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horizontal="centerContinuous"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Continuous" vertical="center"/>
    </xf>
    <xf numFmtId="166" fontId="2" fillId="0" borderId="0" xfId="1" applyNumberFormat="1" applyFont="1" applyFill="1" applyAlignment="1">
      <alignment horizontal="centerContinuous" vertical="center"/>
    </xf>
    <xf numFmtId="165" fontId="3" fillId="0" borderId="1" xfId="0" applyNumberFormat="1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166" fontId="2" fillId="0" borderId="1" xfId="1" applyNumberFormat="1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3" fillId="0" borderId="1" xfId="1" quotePrefix="1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166" fontId="3" fillId="0" borderId="0" xfId="1" quotePrefix="1" applyNumberFormat="1" applyFont="1" applyFill="1" applyAlignment="1">
      <alignment horizontal="centerContinuous" vertical="center"/>
    </xf>
    <xf numFmtId="0" fontId="3" fillId="0" borderId="1" xfId="0" quotePrefix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9" fontId="2" fillId="0" borderId="0" xfId="7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top"/>
    </xf>
    <xf numFmtId="0" fontId="3" fillId="0" borderId="0" xfId="5" quotePrefix="1" applyFont="1" applyFill="1" applyAlignment="1">
      <alignment horizontal="left" vertical="top"/>
    </xf>
    <xf numFmtId="0" fontId="2" fillId="0" borderId="0" xfId="5" applyFont="1" applyFill="1" applyAlignment="1">
      <alignment horizontal="centerContinuous" vertical="top"/>
    </xf>
    <xf numFmtId="166" fontId="2" fillId="0" borderId="0" xfId="2" applyNumberFormat="1" applyFont="1" applyFill="1" applyBorder="1" applyAlignment="1">
      <alignment horizontal="centerContinuous" vertical="top"/>
    </xf>
    <xf numFmtId="166" fontId="2" fillId="0" borderId="0" xfId="2" applyNumberFormat="1" applyFont="1" applyFill="1" applyBorder="1" applyAlignment="1">
      <alignment horizontal="right" vertical="top"/>
    </xf>
    <xf numFmtId="166" fontId="3" fillId="0" borderId="0" xfId="2" quotePrefix="1" applyNumberFormat="1" applyFont="1" applyFill="1" applyAlignment="1">
      <alignment horizontal="centerContinuous" vertical="top"/>
    </xf>
    <xf numFmtId="166" fontId="2" fillId="0" borderId="0" xfId="2" applyNumberFormat="1" applyFont="1" applyFill="1" applyAlignment="1">
      <alignment horizontal="centerContinuous" vertical="top"/>
    </xf>
    <xf numFmtId="0" fontId="2" fillId="0" borderId="0" xfId="5" applyFont="1" applyFill="1" applyBorder="1" applyAlignment="1">
      <alignment vertical="top"/>
    </xf>
    <xf numFmtId="0" fontId="2" fillId="0" borderId="0" xfId="5" applyFont="1" applyFill="1" applyAlignment="1">
      <alignment vertical="top"/>
    </xf>
    <xf numFmtId="0" fontId="3" fillId="0" borderId="0" xfId="5" applyFont="1" applyFill="1" applyAlignment="1">
      <alignment horizontal="left" vertical="top"/>
    </xf>
    <xf numFmtId="0" fontId="3" fillId="0" borderId="1" xfId="5" applyFont="1" applyFill="1" applyBorder="1" applyAlignment="1">
      <alignment horizontal="left" vertical="top"/>
    </xf>
    <xf numFmtId="0" fontId="2" fillId="0" borderId="1" xfId="5" applyFont="1" applyFill="1" applyBorder="1" applyAlignment="1">
      <alignment horizontal="centerContinuous" vertical="top"/>
    </xf>
    <xf numFmtId="166" fontId="2" fillId="0" borderId="1" xfId="2" applyNumberFormat="1" applyFont="1" applyFill="1" applyBorder="1" applyAlignment="1">
      <alignment horizontal="centerContinuous" vertical="top"/>
    </xf>
    <xf numFmtId="166" fontId="2" fillId="0" borderId="1" xfId="2" applyNumberFormat="1" applyFont="1" applyFill="1" applyBorder="1" applyAlignment="1">
      <alignment horizontal="right" vertical="top"/>
    </xf>
    <xf numFmtId="0" fontId="3" fillId="0" borderId="0" xfId="5" applyFont="1" applyFill="1" applyBorder="1" applyAlignment="1">
      <alignment horizontal="left" vertical="top"/>
    </xf>
    <xf numFmtId="0" fontId="2" fillId="0" borderId="0" xfId="5" applyFont="1" applyFill="1" applyBorder="1" applyAlignment="1">
      <alignment horizontal="centerContinuous" vertical="top"/>
    </xf>
    <xf numFmtId="166" fontId="2" fillId="0" borderId="2" xfId="2" applyNumberFormat="1" applyFont="1" applyFill="1" applyBorder="1" applyAlignment="1">
      <alignment horizontal="centerContinuous" vertical="top"/>
    </xf>
    <xf numFmtId="166" fontId="2" fillId="0" borderId="2" xfId="2" applyNumberFormat="1" applyFont="1" applyFill="1" applyBorder="1" applyAlignment="1">
      <alignment horizontal="right" vertical="top"/>
    </xf>
    <xf numFmtId="0" fontId="3" fillId="0" borderId="0" xfId="5" applyFont="1" applyFill="1" applyAlignment="1">
      <alignment vertical="top"/>
    </xf>
    <xf numFmtId="0" fontId="3" fillId="0" borderId="0" xfId="5" applyFont="1" applyFill="1" applyAlignment="1">
      <alignment horizontal="center" vertical="top"/>
    </xf>
    <xf numFmtId="0" fontId="3" fillId="0" borderId="0" xfId="5" applyFont="1" applyFill="1" applyBorder="1" applyAlignment="1">
      <alignment horizontal="center" vertical="top"/>
    </xf>
    <xf numFmtId="166" fontId="3" fillId="0" borderId="0" xfId="2" applyNumberFormat="1" applyFont="1" applyFill="1" applyBorder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Border="1" applyAlignment="1">
      <alignment horizontal="center" vertical="top"/>
    </xf>
    <xf numFmtId="166" fontId="3" fillId="0" borderId="0" xfId="2" applyNumberFormat="1" applyFont="1" applyFill="1" applyBorder="1" applyAlignment="1">
      <alignment horizontal="right" vertical="top"/>
    </xf>
    <xf numFmtId="0" fontId="3" fillId="0" borderId="1" xfId="5" applyFont="1" applyFill="1" applyBorder="1" applyAlignment="1">
      <alignment horizontal="center" vertical="top"/>
    </xf>
    <xf numFmtId="166" fontId="3" fillId="0" borderId="1" xfId="2" applyNumberFormat="1" applyFont="1" applyFill="1" applyBorder="1" applyAlignment="1">
      <alignment horizontal="right" vertical="top"/>
    </xf>
    <xf numFmtId="0" fontId="2" fillId="0" borderId="0" xfId="5" applyFont="1" applyFill="1" applyBorder="1" applyAlignment="1">
      <alignment horizontal="center" vertical="top"/>
    </xf>
    <xf numFmtId="166" fontId="2" fillId="0" borderId="0" xfId="2" applyNumberFormat="1" applyFont="1" applyFill="1" applyAlignment="1">
      <alignment horizontal="right" vertical="top"/>
    </xf>
    <xf numFmtId="0" fontId="2" fillId="0" borderId="0" xfId="5" applyFont="1" applyFill="1" applyAlignment="1">
      <alignment horizontal="left" vertical="top"/>
    </xf>
    <xf numFmtId="0" fontId="2" fillId="0" borderId="0" xfId="5" applyFont="1" applyFill="1" applyAlignment="1">
      <alignment horizontal="center" vertical="top"/>
    </xf>
    <xf numFmtId="166" fontId="2" fillId="0" borderId="0" xfId="1" applyNumberFormat="1" applyFont="1" applyFill="1" applyBorder="1" applyAlignment="1">
      <alignment horizontal="right" vertical="top"/>
    </xf>
    <xf numFmtId="166" fontId="2" fillId="0" borderId="0" xfId="5" applyNumberFormat="1" applyFont="1" applyFill="1" applyBorder="1" applyAlignment="1">
      <alignment vertical="top"/>
    </xf>
    <xf numFmtId="166" fontId="2" fillId="0" borderId="1" xfId="1" applyNumberFormat="1" applyFont="1" applyFill="1" applyBorder="1" applyAlignment="1">
      <alignment horizontal="right" vertical="top"/>
    </xf>
    <xf numFmtId="166" fontId="2" fillId="0" borderId="0" xfId="5" applyNumberFormat="1" applyFont="1" applyFill="1" applyAlignment="1">
      <alignment vertical="top"/>
    </xf>
    <xf numFmtId="166" fontId="2" fillId="0" borderId="0" xfId="2" applyNumberFormat="1" applyFont="1" applyFill="1" applyAlignment="1">
      <alignment vertical="top"/>
    </xf>
    <xf numFmtId="166" fontId="2" fillId="0" borderId="0" xfId="2" applyNumberFormat="1" applyFont="1" applyFill="1" applyBorder="1" applyAlignment="1">
      <alignment vertical="top"/>
    </xf>
    <xf numFmtId="0" fontId="3" fillId="0" borderId="0" xfId="5" applyFont="1" applyFill="1" applyBorder="1" applyAlignment="1">
      <alignment vertical="top"/>
    </xf>
    <xf numFmtId="166" fontId="2" fillId="0" borderId="3" xfId="2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vertical="top"/>
    </xf>
    <xf numFmtId="166" fontId="3" fillId="0" borderId="0" xfId="5" applyNumberFormat="1" applyFont="1" applyFill="1" applyBorder="1" applyAlignment="1">
      <alignment horizontal="right" vertical="top"/>
    </xf>
    <xf numFmtId="167" fontId="2" fillId="0" borderId="0" xfId="2" applyNumberFormat="1" applyFont="1" applyFill="1" applyBorder="1" applyAlignment="1">
      <alignment horizontal="right" vertical="top"/>
    </xf>
    <xf numFmtId="167" fontId="2" fillId="0" borderId="0" xfId="0" applyNumberFormat="1" applyFont="1" applyFill="1" applyAlignment="1">
      <alignment vertical="top"/>
    </xf>
    <xf numFmtId="0" fontId="3" fillId="0" borderId="0" xfId="0" applyFont="1"/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6" fontId="12" fillId="0" borderId="0" xfId="4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6" fontId="12" fillId="0" borderId="1" xfId="4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vertical="top"/>
    </xf>
    <xf numFmtId="0" fontId="2" fillId="0" borderId="0" xfId="6" applyFont="1" applyFill="1" applyAlignment="1">
      <alignment horizontal="left" vertical="top"/>
    </xf>
    <xf numFmtId="0" fontId="3" fillId="0" borderId="0" xfId="6" applyFont="1" applyFill="1" applyBorder="1" applyAlignment="1">
      <alignment horizontal="centerContinuous" vertical="top"/>
    </xf>
    <xf numFmtId="166" fontId="2" fillId="0" borderId="0" xfId="3" applyNumberFormat="1" applyFont="1" applyFill="1" applyAlignment="1">
      <alignment horizontal="right" vertical="top"/>
    </xf>
    <xf numFmtId="0" fontId="3" fillId="0" borderId="0" xfId="6" applyFont="1" applyFill="1" applyAlignment="1">
      <alignment vertical="top"/>
    </xf>
    <xf numFmtId="0" fontId="2" fillId="0" borderId="0" xfId="6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0" xfId="6" applyFont="1" applyFill="1" applyBorder="1" applyAlignment="1">
      <alignment horizontal="center" vertical="top"/>
    </xf>
    <xf numFmtId="166" fontId="2" fillId="0" borderId="1" xfId="3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166" fontId="2" fillId="0" borderId="3" xfId="3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centerContinuous" vertical="top"/>
    </xf>
    <xf numFmtId="166" fontId="2" fillId="0" borderId="0" xfId="1" applyNumberFormat="1" applyFont="1" applyFill="1" applyBorder="1" applyAlignment="1">
      <alignment horizontal="centerContinuous" vertical="top"/>
    </xf>
    <xf numFmtId="165" fontId="3" fillId="0" borderId="0" xfId="0" quotePrefix="1" applyNumberFormat="1" applyFont="1" applyFill="1" applyAlignment="1">
      <alignment horizontal="left" vertical="top"/>
    </xf>
    <xf numFmtId="165" fontId="2" fillId="0" borderId="0" xfId="0" applyNumberFormat="1" applyFont="1" applyFill="1" applyAlignment="1">
      <alignment horizontal="centerContinuous" vertical="top"/>
    </xf>
    <xf numFmtId="166" fontId="2" fillId="0" borderId="0" xfId="1" applyNumberFormat="1" applyFont="1" applyFill="1" applyAlignment="1">
      <alignment horizontal="centerContinuous" vertical="top"/>
    </xf>
    <xf numFmtId="165" fontId="3" fillId="0" borderId="1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centerContinuous" vertical="top"/>
    </xf>
    <xf numFmtId="166" fontId="2" fillId="0" borderId="1" xfId="1" applyNumberFormat="1" applyFont="1" applyFill="1" applyBorder="1" applyAlignment="1">
      <alignment horizontal="centerContinuous" vertical="top"/>
    </xf>
    <xf numFmtId="166" fontId="2" fillId="0" borderId="2" xfId="1" applyNumberFormat="1" applyFont="1" applyFill="1" applyBorder="1" applyAlignment="1">
      <alignment horizontal="centerContinuous" vertical="top"/>
    </xf>
    <xf numFmtId="166" fontId="2" fillId="0" borderId="2" xfId="1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center" vertical="top"/>
    </xf>
    <xf numFmtId="166" fontId="3" fillId="0" borderId="0" xfId="1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horizontal="center" vertical="top"/>
    </xf>
    <xf numFmtId="166" fontId="3" fillId="0" borderId="0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  <xf numFmtId="166" fontId="3" fillId="0" borderId="1" xfId="1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horizontal="center" vertical="top"/>
    </xf>
    <xf numFmtId="166" fontId="2" fillId="0" borderId="0" xfId="1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left" vertical="top"/>
    </xf>
    <xf numFmtId="166" fontId="2" fillId="0" borderId="0" xfId="1" applyNumberFormat="1" applyFont="1" applyFill="1" applyAlignment="1">
      <alignment vertical="top"/>
    </xf>
    <xf numFmtId="166" fontId="2" fillId="0" borderId="0" xfId="1" applyNumberFormat="1" applyFont="1" applyFill="1" applyAlignment="1">
      <alignment horizontal="right" vertical="top"/>
    </xf>
    <xf numFmtId="165" fontId="3" fillId="0" borderId="0" xfId="0" applyNumberFormat="1" applyFont="1" applyFill="1" applyAlignment="1">
      <alignment horizontal="left" vertical="top"/>
    </xf>
    <xf numFmtId="165" fontId="2" fillId="0" borderId="0" xfId="0" applyNumberFormat="1" applyFont="1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center" vertical="top"/>
    </xf>
    <xf numFmtId="165" fontId="2" fillId="0" borderId="0" xfId="0" quotePrefix="1" applyNumberFormat="1" applyFont="1" applyFill="1" applyAlignment="1">
      <alignment horizontal="left" vertical="top"/>
    </xf>
    <xf numFmtId="166" fontId="2" fillId="0" borderId="0" xfId="0" applyNumberFormat="1" applyFont="1" applyFill="1" applyAlignment="1">
      <alignment horizontal="center" vertical="top"/>
    </xf>
    <xf numFmtId="166" fontId="2" fillId="0" borderId="3" xfId="1" applyNumberFormat="1" applyFont="1" applyFill="1" applyBorder="1" applyAlignment="1">
      <alignment horizontal="right" vertical="top"/>
    </xf>
    <xf numFmtId="166" fontId="3" fillId="0" borderId="1" xfId="1" quotePrefix="1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166" fontId="2" fillId="0" borderId="1" xfId="1" applyNumberFormat="1" applyFont="1" applyFill="1" applyBorder="1" applyAlignment="1">
      <alignment vertical="top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0" xfId="6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left" vertical="center"/>
    </xf>
    <xf numFmtId="166" fontId="2" fillId="0" borderId="0" xfId="1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horizontal="centerContinuous" vertical="center"/>
    </xf>
    <xf numFmtId="166" fontId="8" fillId="0" borderId="0" xfId="1" applyNumberFormat="1" applyFont="1" applyFill="1" applyBorder="1" applyAlignment="1">
      <alignment horizontal="centerContinuous" vertical="center"/>
    </xf>
    <xf numFmtId="166" fontId="8" fillId="0" borderId="0" xfId="1" applyNumberFormat="1" applyFont="1" applyFill="1" applyAlignment="1">
      <alignment horizontal="centerContinuous" vertical="center"/>
    </xf>
    <xf numFmtId="165" fontId="8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horizontal="left" vertical="center"/>
    </xf>
    <xf numFmtId="165" fontId="8" fillId="0" borderId="1" xfId="0" applyNumberFormat="1" applyFont="1" applyFill="1" applyBorder="1" applyAlignment="1">
      <alignment horizontal="centerContinuous" vertical="center"/>
    </xf>
    <xf numFmtId="166" fontId="8" fillId="0" borderId="1" xfId="0" applyNumberFormat="1" applyFont="1" applyFill="1" applyBorder="1" applyAlignment="1">
      <alignment horizontal="centerContinuous" vertical="center"/>
    </xf>
    <xf numFmtId="166" fontId="8" fillId="0" borderId="1" xfId="1" applyNumberFormat="1" applyFont="1" applyFill="1" applyBorder="1" applyAlignment="1">
      <alignment horizontal="centerContinuous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centerContinuous" vertical="center"/>
    </xf>
    <xf numFmtId="166" fontId="8" fillId="0" borderId="0" xfId="0" applyNumberFormat="1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166" fontId="7" fillId="0" borderId="0" xfId="1" quotePrefix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/>
    </xf>
    <xf numFmtId="165" fontId="7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/>
    </xf>
    <xf numFmtId="0" fontId="7" fillId="0" borderId="0" xfId="0" applyFont="1" applyFill="1"/>
    <xf numFmtId="165" fontId="8" fillId="0" borderId="0" xfId="0" quotePrefix="1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quotePrefix="1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/>
    <xf numFmtId="166" fontId="8" fillId="0" borderId="0" xfId="4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13" fillId="0" borderId="0" xfId="4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right"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1" xfId="2" applyNumberFormat="1" applyFont="1" applyFill="1" applyBorder="1" applyAlignment="1">
      <alignment horizontal="right" vertical="center"/>
    </xf>
    <xf numFmtId="166" fontId="12" fillId="0" borderId="3" xfId="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2" fillId="0" borderId="0" xfId="3" applyNumberFormat="1" applyFont="1" applyFill="1" applyBorder="1" applyAlignment="1">
      <alignment horizontal="right" vertical="top"/>
    </xf>
    <xf numFmtId="166" fontId="8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0" fontId="8" fillId="0" borderId="0" xfId="0" applyFont="1" applyFill="1" applyAlignment="1"/>
    <xf numFmtId="168" fontId="8" fillId="0" borderId="0" xfId="1" applyNumberFormat="1" applyFont="1" applyFill="1" applyAlignment="1">
      <alignment vertical="center"/>
    </xf>
    <xf numFmtId="164" fontId="8" fillId="0" borderId="0" xfId="1" applyFont="1" applyFill="1" applyBorder="1" applyAlignment="1">
      <alignment horizontal="right" vertical="center"/>
    </xf>
    <xf numFmtId="164" fontId="13" fillId="0" borderId="0" xfId="1" applyFont="1" applyFill="1" applyBorder="1" applyAlignment="1">
      <alignment horizontal="right" vertical="center"/>
    </xf>
    <xf numFmtId="168" fontId="8" fillId="0" borderId="1" xfId="1" applyNumberFormat="1" applyFont="1" applyFill="1" applyBorder="1" applyAlignment="1">
      <alignment vertical="center"/>
    </xf>
    <xf numFmtId="168" fontId="13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left" vertical="top"/>
    </xf>
    <xf numFmtId="166" fontId="3" fillId="0" borderId="1" xfId="2" applyNumberFormat="1" applyFont="1" applyFill="1" applyBorder="1" applyAlignment="1">
      <alignment horizontal="center" vertical="top"/>
    </xf>
    <xf numFmtId="0" fontId="2" fillId="0" borderId="1" xfId="5" applyFont="1" applyFill="1" applyBorder="1" applyAlignment="1">
      <alignment horizontal="justify" vertical="top"/>
    </xf>
    <xf numFmtId="166" fontId="7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vertical="top"/>
    </xf>
  </cellXfs>
  <cellStyles count="8">
    <cellStyle name="Comma" xfId="1" builtinId="3"/>
    <cellStyle name="Comma 2" xfId="2"/>
    <cellStyle name="Comma 2 2" xfId="3"/>
    <cellStyle name="Comma_RGR Q2'03 - Eng" xfId="4"/>
    <cellStyle name="Normal" xfId="0" builtinId="0"/>
    <cellStyle name="Normal 2" xfId="5"/>
    <cellStyle name="Normal 2 2" xfId="6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39"/>
  <sheetViews>
    <sheetView tabSelected="1" topLeftCell="A121" zoomScaleNormal="100" zoomScaleSheetLayoutView="100" workbookViewId="0">
      <selection activeCell="D137" sqref="D137"/>
    </sheetView>
  </sheetViews>
  <sheetFormatPr defaultRowHeight="19.5" customHeight="1" x14ac:dyDescent="0.5"/>
  <cols>
    <col min="1" max="1" width="41.42578125" style="19" customWidth="1"/>
    <col min="2" max="2" width="6.85546875" style="19" customWidth="1"/>
    <col min="3" max="3" width="0.7109375" style="19" customWidth="1"/>
    <col min="4" max="4" width="11.7109375" style="23" customWidth="1"/>
    <col min="5" max="5" width="0.7109375" style="23" customWidth="1"/>
    <col min="6" max="6" width="11.7109375" style="23" customWidth="1"/>
    <col min="7" max="7" width="0.7109375" style="23" customWidth="1"/>
    <col min="8" max="8" width="11.7109375" style="23" customWidth="1"/>
    <col min="9" max="9" width="0.7109375" style="23" customWidth="1"/>
    <col min="10" max="10" width="11.7109375" style="23" customWidth="1"/>
    <col min="11" max="16384" width="9.140625" style="19"/>
  </cols>
  <sheetData>
    <row r="1" spans="1:10" ht="19.5" customHeight="1" x14ac:dyDescent="0.5">
      <c r="A1" s="49" t="s">
        <v>70</v>
      </c>
      <c r="B1" s="50"/>
      <c r="C1" s="50"/>
      <c r="D1" s="25"/>
      <c r="E1" s="25"/>
      <c r="F1" s="25"/>
      <c r="G1" s="25"/>
      <c r="H1" s="51"/>
      <c r="I1" s="41"/>
      <c r="J1" s="51"/>
    </row>
    <row r="2" spans="1:10" ht="19.5" customHeight="1" x14ac:dyDescent="0.5">
      <c r="A2" s="21" t="s">
        <v>127</v>
      </c>
      <c r="B2" s="50"/>
      <c r="C2" s="50"/>
      <c r="D2" s="25"/>
      <c r="E2" s="25"/>
      <c r="F2" s="25"/>
      <c r="G2" s="25"/>
      <c r="H2" s="41"/>
      <c r="I2" s="41"/>
      <c r="J2" s="41"/>
    </row>
    <row r="3" spans="1:10" ht="19.5" customHeight="1" x14ac:dyDescent="0.5">
      <c r="A3" s="52" t="s">
        <v>246</v>
      </c>
      <c r="B3" s="53"/>
      <c r="C3" s="53"/>
      <c r="D3" s="44"/>
      <c r="E3" s="44"/>
      <c r="F3" s="44"/>
      <c r="G3" s="44"/>
      <c r="H3" s="44"/>
      <c r="I3" s="44"/>
      <c r="J3" s="44"/>
    </row>
    <row r="4" spans="1:10" ht="19.5" customHeight="1" x14ac:dyDescent="0.5">
      <c r="A4" s="54"/>
      <c r="B4" s="55"/>
      <c r="C4" s="55"/>
      <c r="D4" s="28"/>
      <c r="E4" s="28"/>
      <c r="F4" s="28"/>
      <c r="G4" s="28"/>
      <c r="H4" s="28"/>
      <c r="I4" s="28"/>
      <c r="J4" s="28"/>
    </row>
    <row r="5" spans="1:10" s="56" customFormat="1" ht="19.5" customHeight="1" x14ac:dyDescent="0.5">
      <c r="B5" s="57"/>
      <c r="C5" s="57"/>
      <c r="D5" s="256" t="s">
        <v>0</v>
      </c>
      <c r="E5" s="256"/>
      <c r="F5" s="256"/>
      <c r="G5" s="244"/>
      <c r="H5" s="256" t="s">
        <v>258</v>
      </c>
      <c r="I5" s="256"/>
      <c r="J5" s="256"/>
    </row>
    <row r="6" spans="1:10" s="56" customFormat="1" ht="19.5" customHeight="1" x14ac:dyDescent="0.5">
      <c r="B6" s="58"/>
      <c r="C6" s="58"/>
      <c r="D6" s="32" t="s">
        <v>247</v>
      </c>
      <c r="E6" s="31"/>
      <c r="F6" s="32" t="s">
        <v>215</v>
      </c>
      <c r="G6" s="32"/>
      <c r="H6" s="32" t="s">
        <v>247</v>
      </c>
      <c r="I6" s="31"/>
      <c r="J6" s="32" t="s">
        <v>215</v>
      </c>
    </row>
    <row r="7" spans="1:10" s="56" customFormat="1" ht="19.5" customHeight="1" x14ac:dyDescent="0.5">
      <c r="B7" s="58"/>
      <c r="C7" s="58"/>
      <c r="D7" s="32"/>
      <c r="E7" s="31"/>
      <c r="F7" s="32" t="s">
        <v>261</v>
      </c>
      <c r="G7" s="32"/>
      <c r="H7" s="32"/>
      <c r="I7" s="31"/>
      <c r="J7" s="32"/>
    </row>
    <row r="8" spans="1:10" s="56" customFormat="1" ht="19.5" customHeight="1" x14ac:dyDescent="0.5">
      <c r="B8" s="45" t="s">
        <v>1</v>
      </c>
      <c r="C8" s="58"/>
      <c r="D8" s="48" t="s">
        <v>24</v>
      </c>
      <c r="E8" s="31"/>
      <c r="F8" s="48" t="s">
        <v>24</v>
      </c>
      <c r="G8" s="32"/>
      <c r="H8" s="48" t="s">
        <v>24</v>
      </c>
      <c r="I8" s="31"/>
      <c r="J8" s="48" t="s">
        <v>24</v>
      </c>
    </row>
    <row r="9" spans="1:10" s="56" customFormat="1" ht="19.5" customHeight="1" x14ac:dyDescent="0.5">
      <c r="A9" s="56" t="s">
        <v>8</v>
      </c>
      <c r="B9" s="46"/>
      <c r="C9" s="46"/>
      <c r="D9" s="37"/>
      <c r="E9" s="31"/>
      <c r="F9" s="37"/>
      <c r="G9" s="37"/>
      <c r="H9" s="24"/>
      <c r="I9" s="20"/>
      <c r="J9" s="24"/>
    </row>
    <row r="10" spans="1:10" ht="8.1" customHeight="1" x14ac:dyDescent="0.5">
      <c r="B10" s="59"/>
      <c r="C10" s="60"/>
      <c r="E10" s="20"/>
      <c r="H10" s="24"/>
      <c r="I10" s="20"/>
      <c r="J10" s="24"/>
    </row>
    <row r="11" spans="1:10" ht="19.5" customHeight="1" x14ac:dyDescent="0.5">
      <c r="A11" s="56" t="s">
        <v>2</v>
      </c>
      <c r="B11" s="59"/>
      <c r="C11" s="60"/>
      <c r="D11" s="20"/>
      <c r="F11" s="20"/>
      <c r="G11" s="20"/>
      <c r="I11" s="20"/>
    </row>
    <row r="12" spans="1:10" ht="8.1" customHeight="1" x14ac:dyDescent="0.5">
      <c r="B12" s="59"/>
      <c r="C12" s="60"/>
      <c r="E12" s="20"/>
      <c r="H12" s="24"/>
      <c r="I12" s="20"/>
      <c r="J12" s="24"/>
    </row>
    <row r="13" spans="1:10" ht="19.5" customHeight="1" x14ac:dyDescent="0.5">
      <c r="A13" s="16" t="s">
        <v>71</v>
      </c>
      <c r="B13" s="59">
        <v>7</v>
      </c>
      <c r="C13" s="60"/>
      <c r="D13" s="236">
        <v>4398761426</v>
      </c>
      <c r="E13" s="240"/>
      <c r="F13" s="236">
        <v>4002801115</v>
      </c>
      <c r="G13" s="240"/>
      <c r="H13" s="236">
        <v>101512128</v>
      </c>
      <c r="I13" s="240"/>
      <c r="J13" s="236">
        <v>448866262</v>
      </c>
    </row>
    <row r="14" spans="1:10" ht="19.5" customHeight="1" x14ac:dyDescent="0.5">
      <c r="A14" s="16" t="s">
        <v>151</v>
      </c>
      <c r="B14" s="59">
        <v>8</v>
      </c>
      <c r="C14" s="60"/>
      <c r="D14" s="236">
        <v>5058818894</v>
      </c>
      <c r="E14" s="240"/>
      <c r="F14" s="236">
        <v>4960243693</v>
      </c>
      <c r="G14" s="240"/>
      <c r="H14" s="236">
        <v>909469072</v>
      </c>
      <c r="I14" s="240"/>
      <c r="J14" s="236">
        <v>1143639608</v>
      </c>
    </row>
    <row r="15" spans="1:10" ht="19.5" customHeight="1" x14ac:dyDescent="0.5">
      <c r="A15" s="16" t="s">
        <v>147</v>
      </c>
      <c r="B15" s="59">
        <v>9</v>
      </c>
      <c r="C15" s="60"/>
      <c r="D15" s="236">
        <v>2762633585</v>
      </c>
      <c r="E15" s="240"/>
      <c r="F15" s="236">
        <v>2388673614</v>
      </c>
      <c r="G15" s="240"/>
      <c r="H15" s="236">
        <v>5800010</v>
      </c>
      <c r="I15" s="240"/>
      <c r="J15" s="236">
        <v>6787642</v>
      </c>
    </row>
    <row r="16" spans="1:10" ht="19.5" customHeight="1" x14ac:dyDescent="0.5">
      <c r="A16" s="19" t="s">
        <v>148</v>
      </c>
      <c r="B16" s="59">
        <v>10</v>
      </c>
      <c r="C16" s="60"/>
      <c r="D16" s="236">
        <v>2548643885</v>
      </c>
      <c r="E16" s="240"/>
      <c r="F16" s="236">
        <v>7506997419</v>
      </c>
      <c r="G16" s="240"/>
      <c r="H16" s="236">
        <v>0</v>
      </c>
      <c r="I16" s="240"/>
      <c r="J16" s="236">
        <v>0</v>
      </c>
    </row>
    <row r="17" spans="1:10" ht="19.5" customHeight="1" x14ac:dyDescent="0.5">
      <c r="A17" s="16" t="s">
        <v>9</v>
      </c>
      <c r="B17" s="59">
        <v>11</v>
      </c>
      <c r="C17" s="60"/>
      <c r="D17" s="237">
        <v>1247134896</v>
      </c>
      <c r="E17" s="240"/>
      <c r="F17" s="237">
        <v>964548851</v>
      </c>
      <c r="G17" s="240"/>
      <c r="H17" s="237">
        <v>116171053</v>
      </c>
      <c r="I17" s="240"/>
      <c r="J17" s="237">
        <v>85003049</v>
      </c>
    </row>
    <row r="18" spans="1:10" ht="8.1" customHeight="1" x14ac:dyDescent="0.5">
      <c r="A18" s="16"/>
      <c r="B18" s="60"/>
      <c r="C18" s="60"/>
      <c r="D18" s="20"/>
      <c r="E18" s="61"/>
      <c r="F18" s="20"/>
      <c r="G18" s="20"/>
      <c r="H18" s="20"/>
      <c r="I18" s="20"/>
      <c r="J18" s="20"/>
    </row>
    <row r="19" spans="1:10" ht="19.5" customHeight="1" x14ac:dyDescent="0.5">
      <c r="A19" s="21" t="s">
        <v>88</v>
      </c>
      <c r="B19" s="59"/>
      <c r="C19" s="60"/>
      <c r="D19" s="26">
        <f>SUM(D13:D17)</f>
        <v>16015992686</v>
      </c>
      <c r="F19" s="26">
        <f>SUM(F13:F17)</f>
        <v>19823264692</v>
      </c>
      <c r="G19" s="20"/>
      <c r="H19" s="26">
        <f>SUM(H13:H17)</f>
        <v>1132952263</v>
      </c>
      <c r="I19" s="20"/>
      <c r="J19" s="26">
        <f>SUM(J13:J17)</f>
        <v>1684296561</v>
      </c>
    </row>
    <row r="20" spans="1:10" ht="19.5" customHeight="1" x14ac:dyDescent="0.5">
      <c r="A20" s="16"/>
      <c r="B20" s="59"/>
      <c r="C20" s="60"/>
      <c r="D20" s="20"/>
      <c r="F20" s="20"/>
      <c r="G20" s="20"/>
      <c r="H20" s="20"/>
      <c r="I20" s="20"/>
      <c r="J20" s="20"/>
    </row>
    <row r="21" spans="1:10" ht="19.5" customHeight="1" x14ac:dyDescent="0.5">
      <c r="A21" s="21" t="s">
        <v>10</v>
      </c>
      <c r="B21" s="59"/>
      <c r="C21" s="60"/>
      <c r="D21" s="20"/>
      <c r="F21" s="20"/>
      <c r="G21" s="20"/>
      <c r="H21" s="24"/>
      <c r="I21" s="20"/>
      <c r="J21" s="24"/>
    </row>
    <row r="22" spans="1:10" ht="8.1" customHeight="1" x14ac:dyDescent="0.5">
      <c r="A22" s="21"/>
      <c r="B22" s="59"/>
      <c r="C22" s="60"/>
      <c r="D22" s="20"/>
      <c r="F22" s="20"/>
      <c r="G22" s="20"/>
      <c r="H22" s="24"/>
      <c r="I22" s="20"/>
      <c r="J22" s="24"/>
    </row>
    <row r="23" spans="1:10" ht="19.5" customHeight="1" x14ac:dyDescent="0.5">
      <c r="A23" s="19" t="s">
        <v>188</v>
      </c>
      <c r="B23" s="59">
        <v>8</v>
      </c>
      <c r="C23" s="60"/>
      <c r="D23" s="236">
        <v>4708882536</v>
      </c>
      <c r="E23" s="240"/>
      <c r="F23" s="236">
        <v>4931211271</v>
      </c>
      <c r="G23" s="240"/>
      <c r="H23" s="236">
        <v>0</v>
      </c>
      <c r="I23" s="240"/>
      <c r="J23" s="236">
        <v>0</v>
      </c>
    </row>
    <row r="24" spans="1:10" ht="19.5" customHeight="1" x14ac:dyDescent="0.5">
      <c r="A24" s="19" t="s">
        <v>171</v>
      </c>
      <c r="B24" s="59">
        <v>12</v>
      </c>
      <c r="C24" s="60"/>
      <c r="D24" s="236">
        <v>24765904</v>
      </c>
      <c r="E24" s="240"/>
      <c r="F24" s="236">
        <v>1113284999</v>
      </c>
      <c r="G24" s="240"/>
      <c r="H24" s="236">
        <v>23040895</v>
      </c>
      <c r="I24" s="240"/>
      <c r="J24" s="236">
        <v>20245238</v>
      </c>
    </row>
    <row r="25" spans="1:10" ht="19.5" customHeight="1" x14ac:dyDescent="0.5">
      <c r="A25" s="19" t="s">
        <v>172</v>
      </c>
      <c r="B25" s="59">
        <v>13</v>
      </c>
      <c r="C25" s="60"/>
      <c r="D25" s="236">
        <v>0</v>
      </c>
      <c r="E25" s="240"/>
      <c r="F25" s="236">
        <v>0</v>
      </c>
      <c r="G25" s="240"/>
      <c r="H25" s="236">
        <v>6073492298</v>
      </c>
      <c r="I25" s="240"/>
      <c r="J25" s="236">
        <v>5733492298</v>
      </c>
    </row>
    <row r="26" spans="1:10" ht="19.5" customHeight="1" x14ac:dyDescent="0.5">
      <c r="A26" s="19" t="s">
        <v>189</v>
      </c>
      <c r="B26" s="59">
        <v>13</v>
      </c>
      <c r="C26" s="60"/>
      <c r="D26" s="236">
        <v>6692163068</v>
      </c>
      <c r="E26" s="240"/>
      <c r="F26" s="236">
        <v>5417529960</v>
      </c>
      <c r="G26" s="240"/>
      <c r="H26" s="236">
        <v>2767066898</v>
      </c>
      <c r="I26" s="240"/>
      <c r="J26" s="236">
        <v>2736116097</v>
      </c>
    </row>
    <row r="27" spans="1:10" ht="19.5" customHeight="1" x14ac:dyDescent="0.5">
      <c r="A27" s="19" t="s">
        <v>186</v>
      </c>
      <c r="B27" s="59">
        <v>13</v>
      </c>
      <c r="C27" s="60"/>
      <c r="D27" s="236">
        <v>2693888953</v>
      </c>
      <c r="E27" s="240"/>
      <c r="F27" s="236">
        <v>3531420395</v>
      </c>
      <c r="G27" s="240"/>
      <c r="H27" s="236">
        <v>5484460</v>
      </c>
      <c r="I27" s="240"/>
      <c r="J27" s="236">
        <v>24284460</v>
      </c>
    </row>
    <row r="28" spans="1:10" ht="19.5" customHeight="1" x14ac:dyDescent="0.5">
      <c r="A28" s="19" t="s">
        <v>149</v>
      </c>
      <c r="B28" s="59">
        <v>12</v>
      </c>
      <c r="C28" s="60"/>
      <c r="D28" s="236">
        <v>100044306</v>
      </c>
      <c r="E28" s="240"/>
      <c r="F28" s="236">
        <v>100027695</v>
      </c>
      <c r="G28" s="240"/>
      <c r="H28" s="236">
        <v>100000000</v>
      </c>
      <c r="I28" s="240"/>
      <c r="J28" s="236">
        <v>100000000</v>
      </c>
    </row>
    <row r="29" spans="1:10" ht="19.5" customHeight="1" x14ac:dyDescent="0.5">
      <c r="A29" s="19" t="s">
        <v>153</v>
      </c>
      <c r="B29" s="59">
        <v>14</v>
      </c>
      <c r="C29" s="60"/>
      <c r="D29" s="236">
        <v>5738633698</v>
      </c>
      <c r="E29" s="240"/>
      <c r="F29" s="236">
        <v>5152960421</v>
      </c>
      <c r="G29" s="240"/>
      <c r="H29" s="236">
        <v>39243653377</v>
      </c>
      <c r="I29" s="240"/>
      <c r="J29" s="236">
        <v>34221547173</v>
      </c>
    </row>
    <row r="30" spans="1:10" ht="19.5" customHeight="1" x14ac:dyDescent="0.5">
      <c r="A30" s="19" t="s">
        <v>16</v>
      </c>
      <c r="B30" s="59">
        <v>15</v>
      </c>
      <c r="C30" s="60"/>
      <c r="D30" s="236" t="s">
        <v>26</v>
      </c>
      <c r="E30" s="240"/>
      <c r="F30" s="236">
        <v>0</v>
      </c>
      <c r="G30" s="240"/>
      <c r="H30" s="236">
        <v>0</v>
      </c>
      <c r="I30" s="240"/>
      <c r="J30" s="236">
        <v>0</v>
      </c>
    </row>
    <row r="31" spans="1:10" ht="19.5" customHeight="1" x14ac:dyDescent="0.5">
      <c r="A31" s="19" t="s">
        <v>142</v>
      </c>
      <c r="B31" s="59">
        <v>16</v>
      </c>
      <c r="C31" s="60"/>
      <c r="D31" s="236">
        <v>923035620</v>
      </c>
      <c r="E31" s="240"/>
      <c r="F31" s="236">
        <v>629181430</v>
      </c>
      <c r="G31" s="240"/>
      <c r="H31" s="236">
        <v>0</v>
      </c>
      <c r="I31" s="240"/>
      <c r="J31" s="236">
        <v>0</v>
      </c>
    </row>
    <row r="32" spans="1:10" ht="19.5" customHeight="1" x14ac:dyDescent="0.5">
      <c r="A32" s="62" t="s">
        <v>154</v>
      </c>
      <c r="B32" s="59">
        <v>17</v>
      </c>
      <c r="C32" s="60"/>
      <c r="D32" s="236">
        <v>48698892599</v>
      </c>
      <c r="E32" s="240"/>
      <c r="F32" s="236">
        <v>35013837199</v>
      </c>
      <c r="G32" s="240"/>
      <c r="H32" s="236">
        <v>269486629</v>
      </c>
      <c r="I32" s="240"/>
      <c r="J32" s="236">
        <v>247012217</v>
      </c>
    </row>
    <row r="33" spans="1:10" ht="19.5" customHeight="1" x14ac:dyDescent="0.5">
      <c r="A33" s="16" t="s">
        <v>155</v>
      </c>
      <c r="B33" s="59">
        <v>18</v>
      </c>
      <c r="C33" s="60"/>
      <c r="D33" s="236">
        <v>18483497332</v>
      </c>
      <c r="E33" s="240"/>
      <c r="F33" s="236">
        <v>17893493100</v>
      </c>
      <c r="G33" s="240"/>
      <c r="H33" s="236">
        <v>40194053</v>
      </c>
      <c r="I33" s="240"/>
      <c r="J33" s="236">
        <v>28843657</v>
      </c>
    </row>
    <row r="34" spans="1:10" ht="19.5" customHeight="1" x14ac:dyDescent="0.5">
      <c r="A34" s="16" t="s">
        <v>176</v>
      </c>
      <c r="B34" s="59">
        <v>19</v>
      </c>
      <c r="C34" s="60"/>
      <c r="D34" s="236">
        <v>1984700325</v>
      </c>
      <c r="E34" s="240"/>
      <c r="F34" s="236">
        <v>1964434866</v>
      </c>
      <c r="G34" s="240"/>
      <c r="H34" s="236">
        <v>1245867</v>
      </c>
      <c r="I34" s="240"/>
      <c r="J34" s="236">
        <v>1868884</v>
      </c>
    </row>
    <row r="35" spans="1:10" ht="19.5" customHeight="1" x14ac:dyDescent="0.5">
      <c r="A35" s="16" t="s">
        <v>190</v>
      </c>
      <c r="B35" s="59">
        <v>32</v>
      </c>
      <c r="C35" s="60"/>
      <c r="D35" s="236">
        <v>1005428063</v>
      </c>
      <c r="E35" s="240"/>
      <c r="F35" s="236">
        <v>767621347</v>
      </c>
      <c r="G35" s="240"/>
      <c r="H35" s="236">
        <v>0</v>
      </c>
      <c r="I35" s="240"/>
      <c r="J35" s="236">
        <v>0</v>
      </c>
    </row>
    <row r="36" spans="1:10" s="65" customFormat="1" ht="19.5" customHeight="1" x14ac:dyDescent="0.5">
      <c r="A36" s="65" t="s">
        <v>67</v>
      </c>
      <c r="B36" s="59">
        <v>20</v>
      </c>
      <c r="C36" s="60"/>
      <c r="D36" s="237">
        <v>1383221401</v>
      </c>
      <c r="E36" s="240"/>
      <c r="F36" s="237">
        <v>2043287644</v>
      </c>
      <c r="G36" s="240"/>
      <c r="H36" s="237">
        <v>42410648</v>
      </c>
      <c r="I36" s="240"/>
      <c r="J36" s="237">
        <v>47702238</v>
      </c>
    </row>
    <row r="37" spans="1:10" ht="8.1" customHeight="1" x14ac:dyDescent="0.5">
      <c r="B37" s="59"/>
      <c r="C37" s="59"/>
      <c r="D37" s="20"/>
      <c r="E37" s="61"/>
      <c r="F37" s="20"/>
      <c r="G37" s="20"/>
      <c r="H37" s="20"/>
      <c r="I37" s="20"/>
      <c r="J37" s="20"/>
    </row>
    <row r="38" spans="1:10" ht="19.5" customHeight="1" x14ac:dyDescent="0.5">
      <c r="A38" s="56" t="s">
        <v>89</v>
      </c>
      <c r="B38" s="59"/>
      <c r="C38" s="59"/>
      <c r="D38" s="26">
        <f>SUM(D23:D37)</f>
        <v>92437153805</v>
      </c>
      <c r="E38" s="61"/>
      <c r="F38" s="26">
        <f>SUM(F23:F37)</f>
        <v>78558290327</v>
      </c>
      <c r="G38" s="20"/>
      <c r="H38" s="26">
        <f>SUM(H23:H37)</f>
        <v>48566075125</v>
      </c>
      <c r="I38" s="20"/>
      <c r="J38" s="26">
        <f>SUM(J23:J37)</f>
        <v>43161112262</v>
      </c>
    </row>
    <row r="39" spans="1:10" ht="8.1" customHeight="1" x14ac:dyDescent="0.5">
      <c r="B39" s="59"/>
      <c r="C39" s="59"/>
      <c r="D39" s="20"/>
      <c r="E39" s="61"/>
      <c r="F39" s="20"/>
      <c r="G39" s="20"/>
      <c r="H39" s="20"/>
      <c r="I39" s="20"/>
      <c r="J39" s="20"/>
    </row>
    <row r="40" spans="1:10" ht="19.5" customHeight="1" thickBot="1" x14ac:dyDescent="0.55000000000000004">
      <c r="A40" s="56" t="s">
        <v>3</v>
      </c>
      <c r="B40" s="59"/>
      <c r="C40" s="59"/>
      <c r="D40" s="47">
        <f>SUM(D19+D38)</f>
        <v>108453146491</v>
      </c>
      <c r="E40" s="20"/>
      <c r="F40" s="47">
        <f>SUM(F19+F38)</f>
        <v>98381555019</v>
      </c>
      <c r="G40" s="20"/>
      <c r="H40" s="47">
        <f>SUM(H19+H38)</f>
        <v>49699027388</v>
      </c>
      <c r="I40" s="20"/>
      <c r="J40" s="47">
        <f>SUM(J19+J38)</f>
        <v>44845408823</v>
      </c>
    </row>
    <row r="41" spans="1:10" ht="19.5" customHeight="1" thickTop="1" x14ac:dyDescent="0.5">
      <c r="A41" s="56"/>
      <c r="B41" s="59"/>
      <c r="C41" s="59"/>
      <c r="D41" s="20"/>
      <c r="E41" s="20"/>
      <c r="F41" s="20"/>
      <c r="G41" s="20"/>
      <c r="H41" s="20"/>
      <c r="I41" s="20"/>
      <c r="J41" s="20"/>
    </row>
    <row r="42" spans="1:10" ht="19.5" customHeight="1" x14ac:dyDescent="0.5">
      <c r="A42" s="19" t="s">
        <v>19</v>
      </c>
      <c r="B42" s="59"/>
      <c r="C42" s="59"/>
      <c r="D42" s="20"/>
      <c r="E42" s="18"/>
      <c r="F42" s="20"/>
      <c r="G42" s="20"/>
      <c r="H42" s="20"/>
      <c r="I42" s="20"/>
      <c r="J42" s="20"/>
    </row>
    <row r="43" spans="1:10" ht="15" customHeight="1" x14ac:dyDescent="0.5">
      <c r="B43" s="59"/>
      <c r="C43" s="59"/>
      <c r="D43" s="20"/>
      <c r="E43" s="18"/>
      <c r="F43" s="20"/>
      <c r="G43" s="20"/>
      <c r="H43" s="20"/>
      <c r="I43" s="20"/>
      <c r="J43" s="20"/>
    </row>
    <row r="44" spans="1:10" ht="22.5" customHeight="1" x14ac:dyDescent="0.5">
      <c r="B44" s="59"/>
      <c r="C44" s="59"/>
      <c r="D44" s="20"/>
      <c r="E44" s="18"/>
      <c r="F44" s="20"/>
      <c r="G44" s="20"/>
      <c r="H44" s="20"/>
      <c r="I44" s="20"/>
      <c r="J44" s="20"/>
    </row>
    <row r="45" spans="1:10" s="65" customFormat="1" ht="21.95" customHeight="1" x14ac:dyDescent="0.5">
      <c r="A45" s="63" t="s">
        <v>293</v>
      </c>
      <c r="B45" s="64"/>
      <c r="C45" s="64"/>
      <c r="D45" s="26"/>
      <c r="E45" s="26"/>
      <c r="F45" s="26"/>
      <c r="G45" s="26"/>
      <c r="H45" s="26"/>
      <c r="I45" s="26"/>
      <c r="J45" s="26"/>
    </row>
    <row r="46" spans="1:10" s="65" customFormat="1" ht="20.100000000000001" customHeight="1" x14ac:dyDescent="0.5">
      <c r="A46" s="66"/>
      <c r="B46" s="60"/>
      <c r="C46" s="60"/>
      <c r="D46" s="20"/>
      <c r="E46" s="20"/>
      <c r="F46" s="20"/>
      <c r="G46" s="20"/>
      <c r="H46" s="20"/>
      <c r="I46" s="20"/>
      <c r="J46" s="20">
        <v>6</v>
      </c>
    </row>
    <row r="47" spans="1:10" ht="19.5" customHeight="1" x14ac:dyDescent="0.5">
      <c r="A47" s="49" t="s">
        <v>70</v>
      </c>
      <c r="B47" s="50"/>
      <c r="C47" s="50"/>
      <c r="D47" s="25"/>
      <c r="E47" s="25"/>
      <c r="F47" s="25"/>
      <c r="G47" s="25"/>
      <c r="H47" s="51"/>
      <c r="I47" s="41"/>
      <c r="J47" s="51"/>
    </row>
    <row r="48" spans="1:10" ht="19.5" customHeight="1" x14ac:dyDescent="0.5">
      <c r="A48" s="21" t="s">
        <v>157</v>
      </c>
      <c r="B48" s="50"/>
      <c r="C48" s="50"/>
      <c r="D48" s="25"/>
      <c r="E48" s="25"/>
      <c r="F48" s="25"/>
      <c r="G48" s="25"/>
      <c r="H48" s="41"/>
      <c r="I48" s="41"/>
      <c r="J48" s="41"/>
    </row>
    <row r="49" spans="1:10" ht="19.5" customHeight="1" x14ac:dyDescent="0.5">
      <c r="A49" s="52" t="str">
        <f>A3</f>
        <v>ณ วันที่ 31 ธันวาคม พ.ศ. 2559</v>
      </c>
      <c r="B49" s="53"/>
      <c r="C49" s="53"/>
      <c r="D49" s="44"/>
      <c r="E49" s="44"/>
      <c r="F49" s="44"/>
      <c r="G49" s="44"/>
      <c r="H49" s="44"/>
      <c r="I49" s="44"/>
      <c r="J49" s="44"/>
    </row>
    <row r="50" spans="1:10" ht="19.5" customHeight="1" x14ac:dyDescent="0.5">
      <c r="A50" s="54"/>
      <c r="B50" s="55"/>
      <c r="C50" s="55"/>
      <c r="D50" s="28"/>
      <c r="E50" s="28"/>
      <c r="F50" s="28"/>
      <c r="G50" s="28"/>
      <c r="H50" s="28"/>
      <c r="I50" s="28"/>
      <c r="J50" s="28"/>
    </row>
    <row r="51" spans="1:10" s="56" customFormat="1" ht="19.5" customHeight="1" x14ac:dyDescent="0.5">
      <c r="B51" s="57"/>
      <c r="C51" s="57"/>
      <c r="D51" s="256" t="s">
        <v>0</v>
      </c>
      <c r="E51" s="256"/>
      <c r="F51" s="256"/>
      <c r="G51" s="244"/>
      <c r="H51" s="256" t="s">
        <v>258</v>
      </c>
      <c r="I51" s="256"/>
      <c r="J51" s="256"/>
    </row>
    <row r="52" spans="1:10" s="56" customFormat="1" ht="19.5" customHeight="1" x14ac:dyDescent="0.5">
      <c r="B52" s="58"/>
      <c r="C52" s="58"/>
      <c r="D52" s="32" t="s">
        <v>247</v>
      </c>
      <c r="E52" s="31"/>
      <c r="F52" s="32" t="s">
        <v>215</v>
      </c>
      <c r="G52" s="32"/>
      <c r="H52" s="32" t="s">
        <v>247</v>
      </c>
      <c r="I52" s="31"/>
      <c r="J52" s="32" t="s">
        <v>215</v>
      </c>
    </row>
    <row r="53" spans="1:10" s="56" customFormat="1" ht="19.5" customHeight="1" x14ac:dyDescent="0.5">
      <c r="B53" s="58"/>
      <c r="C53" s="58"/>
      <c r="D53" s="32"/>
      <c r="E53" s="31"/>
      <c r="F53" s="32" t="s">
        <v>261</v>
      </c>
      <c r="G53" s="32"/>
      <c r="H53" s="32"/>
      <c r="I53" s="31"/>
      <c r="J53" s="32"/>
    </row>
    <row r="54" spans="1:10" s="56" customFormat="1" ht="19.5" customHeight="1" x14ac:dyDescent="0.5">
      <c r="B54" s="45" t="s">
        <v>1</v>
      </c>
      <c r="C54" s="58"/>
      <c r="D54" s="48" t="s">
        <v>24</v>
      </c>
      <c r="E54" s="31"/>
      <c r="F54" s="48" t="s">
        <v>24</v>
      </c>
      <c r="G54" s="32"/>
      <c r="H54" s="48" t="s">
        <v>24</v>
      </c>
      <c r="I54" s="31"/>
      <c r="J54" s="48" t="s">
        <v>24</v>
      </c>
    </row>
    <row r="55" spans="1:10" ht="8.1" customHeight="1" x14ac:dyDescent="0.5">
      <c r="B55" s="59"/>
      <c r="C55" s="59"/>
      <c r="D55" s="20"/>
      <c r="E55" s="20"/>
      <c r="F55" s="20"/>
      <c r="G55" s="20"/>
      <c r="H55" s="24"/>
      <c r="I55" s="20"/>
      <c r="J55" s="24"/>
    </row>
    <row r="56" spans="1:10" ht="19.5" customHeight="1" x14ac:dyDescent="0.5">
      <c r="A56" s="21" t="s">
        <v>274</v>
      </c>
      <c r="B56" s="46"/>
      <c r="C56" s="46"/>
      <c r="D56" s="31"/>
      <c r="E56" s="31"/>
      <c r="F56" s="31"/>
      <c r="G56" s="31"/>
      <c r="H56" s="24"/>
      <c r="I56" s="20"/>
      <c r="J56" s="24"/>
    </row>
    <row r="57" spans="1:10" ht="8.1" customHeight="1" x14ac:dyDescent="0.5">
      <c r="B57" s="59"/>
      <c r="C57" s="59"/>
      <c r="D57" s="20"/>
      <c r="E57" s="20"/>
      <c r="F57" s="20"/>
      <c r="G57" s="20"/>
      <c r="H57" s="24"/>
      <c r="I57" s="20"/>
      <c r="J57" s="24"/>
    </row>
    <row r="58" spans="1:10" ht="19.5" customHeight="1" x14ac:dyDescent="0.5">
      <c r="A58" s="56" t="s">
        <v>4</v>
      </c>
      <c r="B58" s="67"/>
      <c r="C58" s="67"/>
      <c r="D58" s="24"/>
      <c r="E58" s="20"/>
      <c r="F58" s="24"/>
      <c r="G58" s="24"/>
      <c r="H58" s="24"/>
      <c r="I58" s="20"/>
      <c r="J58" s="24"/>
    </row>
    <row r="59" spans="1:10" ht="8.1" customHeight="1" x14ac:dyDescent="0.5">
      <c r="A59" s="56"/>
      <c r="B59" s="67"/>
      <c r="C59" s="67"/>
      <c r="D59" s="24"/>
      <c r="E59" s="20"/>
      <c r="F59" s="24"/>
      <c r="G59" s="24"/>
      <c r="H59" s="24"/>
      <c r="I59" s="20"/>
      <c r="J59" s="24"/>
    </row>
    <row r="60" spans="1:10" ht="19.5" customHeight="1" x14ac:dyDescent="0.5">
      <c r="A60" s="16" t="s">
        <v>111</v>
      </c>
      <c r="B60" s="67"/>
      <c r="C60" s="67"/>
      <c r="D60" s="24"/>
      <c r="E60" s="20"/>
      <c r="F60" s="24"/>
      <c r="G60" s="24"/>
      <c r="H60" s="24"/>
      <c r="I60" s="20"/>
      <c r="J60" s="24"/>
    </row>
    <row r="61" spans="1:10" ht="19.5" customHeight="1" x14ac:dyDescent="0.5">
      <c r="A61" s="16" t="s">
        <v>112</v>
      </c>
      <c r="B61" s="67">
        <v>21</v>
      </c>
      <c r="C61" s="67"/>
      <c r="D61" s="236">
        <v>1123537522</v>
      </c>
      <c r="E61" s="18"/>
      <c r="F61" s="236">
        <v>2587773533</v>
      </c>
      <c r="G61" s="20"/>
      <c r="H61" s="236">
        <v>430000000</v>
      </c>
      <c r="I61" s="20"/>
      <c r="J61" s="236">
        <v>1330000000</v>
      </c>
    </row>
    <row r="62" spans="1:10" ht="19.5" customHeight="1" x14ac:dyDescent="0.5">
      <c r="A62" s="19" t="s">
        <v>152</v>
      </c>
      <c r="B62" s="67">
        <v>22</v>
      </c>
      <c r="C62" s="67"/>
      <c r="D62" s="236">
        <v>7575457052</v>
      </c>
      <c r="E62" s="20"/>
      <c r="F62" s="236">
        <v>7752557631</v>
      </c>
      <c r="G62" s="20"/>
      <c r="H62" s="236">
        <f>540505438-90000000</f>
        <v>450505438</v>
      </c>
      <c r="I62" s="20"/>
      <c r="J62" s="236">
        <v>410564593</v>
      </c>
    </row>
    <row r="63" spans="1:10" ht="19.5" customHeight="1" x14ac:dyDescent="0.5">
      <c r="A63" s="62" t="s">
        <v>156</v>
      </c>
      <c r="B63" s="67">
        <v>21</v>
      </c>
      <c r="C63" s="239"/>
      <c r="D63" s="236">
        <v>0</v>
      </c>
      <c r="E63" s="20"/>
      <c r="F63" s="236">
        <v>18795000</v>
      </c>
      <c r="G63" s="20"/>
      <c r="H63" s="20">
        <v>2317923667</v>
      </c>
      <c r="I63" s="20"/>
      <c r="J63" s="236">
        <v>1542893032</v>
      </c>
    </row>
    <row r="64" spans="1:10" ht="19.5" customHeight="1" x14ac:dyDescent="0.5">
      <c r="A64" s="19" t="s">
        <v>150</v>
      </c>
      <c r="B64" s="67"/>
      <c r="C64" s="67"/>
      <c r="D64" s="236"/>
      <c r="E64" s="20"/>
      <c r="F64" s="20"/>
      <c r="G64" s="20"/>
      <c r="I64" s="20"/>
      <c r="J64" s="20"/>
    </row>
    <row r="65" spans="1:10" ht="19.5" customHeight="1" x14ac:dyDescent="0.5">
      <c r="A65" s="19" t="s">
        <v>77</v>
      </c>
      <c r="B65" s="67">
        <v>21</v>
      </c>
      <c r="C65" s="239"/>
      <c r="D65" s="236">
        <v>8442935</v>
      </c>
      <c r="E65" s="20"/>
      <c r="F65" s="236">
        <v>8239474</v>
      </c>
      <c r="G65" s="20"/>
      <c r="H65" s="236">
        <v>0</v>
      </c>
      <c r="I65" s="20"/>
      <c r="J65" s="236">
        <v>0</v>
      </c>
    </row>
    <row r="66" spans="1:10" ht="19.5" customHeight="1" x14ac:dyDescent="0.5">
      <c r="A66" s="68" t="s">
        <v>76</v>
      </c>
      <c r="B66" s="67"/>
      <c r="C66" s="239"/>
      <c r="D66" s="236"/>
      <c r="E66" s="20"/>
      <c r="F66" s="20"/>
      <c r="G66" s="20"/>
      <c r="H66" s="20"/>
      <c r="I66" s="20"/>
      <c r="J66" s="20"/>
    </row>
    <row r="67" spans="1:10" ht="19.5" customHeight="1" x14ac:dyDescent="0.5">
      <c r="A67" s="19" t="s">
        <v>77</v>
      </c>
      <c r="B67" s="67">
        <v>21</v>
      </c>
      <c r="C67" s="239"/>
      <c r="D67" s="236">
        <v>2389121022</v>
      </c>
      <c r="E67" s="20"/>
      <c r="F67" s="236">
        <v>1504786523</v>
      </c>
      <c r="G67" s="20"/>
      <c r="H67" s="236">
        <v>0</v>
      </c>
      <c r="I67" s="20"/>
      <c r="J67" s="236">
        <v>0</v>
      </c>
    </row>
    <row r="68" spans="1:10" ht="19.5" customHeight="1" x14ac:dyDescent="0.5">
      <c r="A68" s="68" t="s">
        <v>47</v>
      </c>
      <c r="B68" s="67">
        <v>21</v>
      </c>
      <c r="C68" s="239"/>
      <c r="D68" s="236">
        <v>4300000000</v>
      </c>
      <c r="E68" s="20"/>
      <c r="F68" s="236">
        <v>0</v>
      </c>
      <c r="G68" s="20"/>
      <c r="H68" s="236">
        <v>4300000000</v>
      </c>
      <c r="I68" s="20"/>
      <c r="J68" s="236">
        <v>0</v>
      </c>
    </row>
    <row r="69" spans="1:10" ht="19.5" customHeight="1" x14ac:dyDescent="0.5">
      <c r="A69" s="62" t="s">
        <v>81</v>
      </c>
      <c r="B69" s="67"/>
      <c r="C69" s="239"/>
      <c r="D69" s="236">
        <v>142559913</v>
      </c>
      <c r="E69" s="20"/>
      <c r="F69" s="236">
        <v>85055325</v>
      </c>
      <c r="G69" s="20"/>
      <c r="H69" s="236">
        <v>944263</v>
      </c>
      <c r="I69" s="20"/>
      <c r="J69" s="236">
        <v>912523</v>
      </c>
    </row>
    <row r="70" spans="1:10" ht="19.5" customHeight="1" x14ac:dyDescent="0.5">
      <c r="A70" s="16" t="s">
        <v>17</v>
      </c>
      <c r="B70" s="67"/>
      <c r="C70" s="239"/>
      <c r="D70" s="236">
        <v>496304869</v>
      </c>
      <c r="E70" s="20"/>
      <c r="F70" s="236">
        <v>338129322</v>
      </c>
      <c r="G70" s="20"/>
      <c r="H70" s="236">
        <v>7665700</v>
      </c>
      <c r="I70" s="20"/>
      <c r="J70" s="236">
        <v>8088063</v>
      </c>
    </row>
    <row r="71" spans="1:10" ht="19.5" customHeight="1" x14ac:dyDescent="0.5">
      <c r="A71" s="16" t="s">
        <v>11</v>
      </c>
      <c r="B71" s="67">
        <v>23</v>
      </c>
      <c r="C71" s="239"/>
      <c r="D71" s="237">
        <v>1973735281</v>
      </c>
      <c r="E71" s="20"/>
      <c r="F71" s="237">
        <v>1284520575</v>
      </c>
      <c r="G71" s="20"/>
      <c r="H71" s="237">
        <v>68669233</v>
      </c>
      <c r="I71" s="20"/>
      <c r="J71" s="237">
        <v>69896864</v>
      </c>
    </row>
    <row r="72" spans="1:10" ht="8.1" customHeight="1" x14ac:dyDescent="0.5">
      <c r="A72" s="16"/>
      <c r="B72" s="67"/>
      <c r="C72" s="67"/>
      <c r="D72" s="20"/>
      <c r="E72" s="20"/>
      <c r="F72" s="20"/>
      <c r="G72" s="20"/>
      <c r="H72" s="20"/>
      <c r="I72" s="20"/>
      <c r="J72" s="20"/>
    </row>
    <row r="73" spans="1:10" ht="19.5" customHeight="1" x14ac:dyDescent="0.5">
      <c r="A73" s="56" t="s">
        <v>90</v>
      </c>
      <c r="B73" s="67"/>
      <c r="C73" s="67"/>
      <c r="D73" s="26">
        <f>SUM(D61:D71)</f>
        <v>18009158594</v>
      </c>
      <c r="E73" s="20"/>
      <c r="F73" s="26">
        <f>SUM(F61:F71)</f>
        <v>13579857383</v>
      </c>
      <c r="G73" s="20"/>
      <c r="H73" s="26">
        <f>SUM(H61:H71)</f>
        <v>7575708301</v>
      </c>
      <c r="I73" s="20"/>
      <c r="J73" s="26">
        <f>SUM(J61:J71)</f>
        <v>3362355075</v>
      </c>
    </row>
    <row r="74" spans="1:10" ht="19.5" customHeight="1" x14ac:dyDescent="0.5">
      <c r="B74" s="67"/>
      <c r="C74" s="67"/>
      <c r="D74" s="20"/>
      <c r="E74" s="20"/>
      <c r="F74" s="20"/>
      <c r="G74" s="20"/>
      <c r="H74" s="20"/>
      <c r="I74" s="20"/>
      <c r="J74" s="20"/>
    </row>
    <row r="75" spans="1:10" ht="19.5" customHeight="1" x14ac:dyDescent="0.5">
      <c r="A75" s="21" t="s">
        <v>12</v>
      </c>
      <c r="B75" s="67"/>
      <c r="C75" s="67"/>
      <c r="D75" s="20"/>
      <c r="E75" s="18"/>
      <c r="F75" s="20"/>
      <c r="G75" s="20"/>
      <c r="H75" s="20"/>
      <c r="I75" s="20"/>
      <c r="J75" s="20"/>
    </row>
    <row r="76" spans="1:10" ht="8.1" customHeight="1" x14ac:dyDescent="0.5">
      <c r="A76" s="21"/>
      <c r="B76" s="67"/>
      <c r="C76" s="67"/>
      <c r="D76" s="20"/>
      <c r="E76" s="18"/>
      <c r="F76" s="20"/>
      <c r="G76" s="20"/>
      <c r="H76" s="20"/>
      <c r="I76" s="20"/>
      <c r="J76" s="20"/>
    </row>
    <row r="77" spans="1:10" ht="19.5" customHeight="1" x14ac:dyDescent="0.5">
      <c r="A77" s="16" t="s">
        <v>143</v>
      </c>
      <c r="B77" s="67">
        <v>21</v>
      </c>
      <c r="C77" s="239"/>
      <c r="D77" s="236">
        <v>11575476</v>
      </c>
      <c r="E77" s="20"/>
      <c r="F77" s="236">
        <v>22270053</v>
      </c>
      <c r="G77" s="20"/>
      <c r="H77" s="236">
        <v>0</v>
      </c>
      <c r="I77" s="20"/>
      <c r="J77" s="236">
        <v>0</v>
      </c>
    </row>
    <row r="78" spans="1:10" ht="19.5" customHeight="1" x14ac:dyDescent="0.5">
      <c r="A78" s="62" t="s">
        <v>68</v>
      </c>
      <c r="B78" s="67">
        <v>21</v>
      </c>
      <c r="C78" s="239"/>
      <c r="D78" s="236">
        <v>20498861507</v>
      </c>
      <c r="E78" s="20"/>
      <c r="F78" s="236">
        <v>19550400837</v>
      </c>
      <c r="G78" s="20"/>
      <c r="H78" s="236">
        <v>3818902500</v>
      </c>
      <c r="I78" s="20"/>
      <c r="J78" s="236">
        <v>3182762000</v>
      </c>
    </row>
    <row r="79" spans="1:10" ht="19.5" customHeight="1" x14ac:dyDescent="0.5">
      <c r="A79" s="16" t="s">
        <v>69</v>
      </c>
      <c r="B79" s="67">
        <v>21</v>
      </c>
      <c r="C79" s="239"/>
      <c r="D79" s="236">
        <v>21500000000</v>
      </c>
      <c r="E79" s="20"/>
      <c r="F79" s="236">
        <v>21800000000</v>
      </c>
      <c r="G79" s="20"/>
      <c r="H79" s="236">
        <v>21500000000</v>
      </c>
      <c r="I79" s="20"/>
      <c r="J79" s="236">
        <v>21800000000</v>
      </c>
    </row>
    <row r="80" spans="1:10" ht="19.5" customHeight="1" x14ac:dyDescent="0.5">
      <c r="A80" s="16" t="s">
        <v>105</v>
      </c>
      <c r="B80" s="67">
        <v>24</v>
      </c>
      <c r="C80" s="239"/>
      <c r="D80" s="236">
        <v>222770643</v>
      </c>
      <c r="E80" s="20"/>
      <c r="F80" s="236">
        <v>258023797</v>
      </c>
      <c r="G80" s="20"/>
      <c r="H80" s="236">
        <v>16387683</v>
      </c>
      <c r="I80" s="20"/>
      <c r="J80" s="236">
        <v>15531774</v>
      </c>
    </row>
    <row r="81" spans="1:10" ht="19.5" customHeight="1" x14ac:dyDescent="0.5">
      <c r="A81" s="16" t="s">
        <v>191</v>
      </c>
      <c r="B81" s="67">
        <v>32</v>
      </c>
      <c r="C81" s="239"/>
      <c r="D81" s="236">
        <v>6050821453</v>
      </c>
      <c r="E81" s="20"/>
      <c r="F81" s="236">
        <v>4690086554</v>
      </c>
      <c r="G81" s="20"/>
      <c r="H81" s="236">
        <v>154480840</v>
      </c>
      <c r="I81" s="20"/>
      <c r="J81" s="236">
        <v>202908846</v>
      </c>
    </row>
    <row r="82" spans="1:10" ht="19.5" customHeight="1" x14ac:dyDescent="0.5">
      <c r="A82" s="19" t="s">
        <v>57</v>
      </c>
      <c r="B82" s="67">
        <v>25</v>
      </c>
      <c r="C82" s="239"/>
      <c r="D82" s="237">
        <v>1363132558</v>
      </c>
      <c r="E82" s="20"/>
      <c r="F82" s="237">
        <v>1769759856</v>
      </c>
      <c r="G82" s="20"/>
      <c r="H82" s="237">
        <f>187379864</f>
        <v>187379864</v>
      </c>
      <c r="I82" s="20"/>
      <c r="J82" s="237">
        <v>443337148</v>
      </c>
    </row>
    <row r="83" spans="1:10" ht="8.1" customHeight="1" x14ac:dyDescent="0.5">
      <c r="B83" s="59"/>
      <c r="C83" s="59"/>
      <c r="D83" s="20"/>
      <c r="E83" s="20"/>
      <c r="F83" s="20"/>
      <c r="G83" s="20"/>
      <c r="H83" s="20"/>
      <c r="I83" s="20"/>
      <c r="J83" s="20"/>
    </row>
    <row r="84" spans="1:10" ht="19.5" customHeight="1" x14ac:dyDescent="0.5">
      <c r="A84" s="56" t="s">
        <v>91</v>
      </c>
      <c r="B84" s="67"/>
      <c r="C84" s="67"/>
      <c r="D84" s="26">
        <f>SUM(D77:D83)</f>
        <v>49647161637</v>
      </c>
      <c r="E84" s="20"/>
      <c r="F84" s="26">
        <f>SUM(F77:F83)</f>
        <v>48090541097</v>
      </c>
      <c r="G84" s="20"/>
      <c r="H84" s="26">
        <f>SUM(H77:H83)</f>
        <v>25677150887</v>
      </c>
      <c r="I84" s="20"/>
      <c r="J84" s="26">
        <f>SUM(J77:J83)</f>
        <v>25644539768</v>
      </c>
    </row>
    <row r="85" spans="1:10" ht="8.1" customHeight="1" x14ac:dyDescent="0.5">
      <c r="A85" s="56"/>
      <c r="B85" s="67"/>
      <c r="C85" s="67"/>
      <c r="D85" s="20"/>
      <c r="E85" s="20"/>
      <c r="F85" s="20"/>
      <c r="G85" s="20"/>
      <c r="H85" s="20"/>
      <c r="I85" s="20"/>
      <c r="J85" s="20"/>
    </row>
    <row r="86" spans="1:10" ht="19.5" customHeight="1" x14ac:dyDescent="0.5">
      <c r="A86" s="56" t="s">
        <v>21</v>
      </c>
      <c r="B86" s="69"/>
      <c r="C86" s="69"/>
      <c r="D86" s="26">
        <f>SUM(D73+D84)</f>
        <v>67656320231</v>
      </c>
      <c r="E86" s="20"/>
      <c r="F86" s="26">
        <f>SUM(F73+F84)</f>
        <v>61670398480</v>
      </c>
      <c r="G86" s="20"/>
      <c r="H86" s="26">
        <f>SUM(H73+H84)</f>
        <v>33252859188</v>
      </c>
      <c r="I86" s="20"/>
      <c r="J86" s="26">
        <f>SUM(J73+J84)</f>
        <v>29006894843</v>
      </c>
    </row>
    <row r="87" spans="1:10" ht="19.5" customHeight="1" x14ac:dyDescent="0.5">
      <c r="A87" s="56"/>
      <c r="B87" s="69"/>
      <c r="C87" s="69"/>
      <c r="D87" s="20"/>
      <c r="E87" s="20"/>
      <c r="F87" s="20"/>
      <c r="G87" s="20"/>
      <c r="H87" s="20"/>
      <c r="I87" s="20"/>
      <c r="J87" s="20"/>
    </row>
    <row r="88" spans="1:10" ht="19.5" customHeight="1" x14ac:dyDescent="0.5">
      <c r="A88" s="56"/>
      <c r="B88" s="69"/>
      <c r="C88" s="69"/>
      <c r="D88" s="20"/>
      <c r="E88" s="20"/>
      <c r="F88" s="20"/>
      <c r="G88" s="20"/>
      <c r="H88" s="20"/>
      <c r="I88" s="20"/>
      <c r="J88" s="20"/>
    </row>
    <row r="89" spans="1:10" ht="19.5" customHeight="1" x14ac:dyDescent="0.5">
      <c r="A89" s="56"/>
      <c r="B89" s="69"/>
      <c r="C89" s="69"/>
      <c r="D89" s="20"/>
      <c r="E89" s="20"/>
      <c r="F89" s="20"/>
      <c r="G89" s="20"/>
      <c r="H89" s="20"/>
      <c r="I89" s="20"/>
      <c r="J89" s="20"/>
    </row>
    <row r="90" spans="1:10" ht="29.25" customHeight="1" x14ac:dyDescent="0.5">
      <c r="A90" s="56"/>
      <c r="B90" s="69"/>
      <c r="C90" s="69"/>
      <c r="D90" s="20"/>
      <c r="E90" s="20"/>
      <c r="F90" s="20"/>
      <c r="G90" s="20"/>
      <c r="H90" s="20"/>
      <c r="I90" s="20"/>
      <c r="J90" s="20"/>
    </row>
    <row r="91" spans="1:10" s="65" customFormat="1" ht="21.95" customHeight="1" x14ac:dyDescent="0.5">
      <c r="A91" s="63" t="str">
        <f>A45</f>
        <v>หมายเหตุประกอบงบการเงินรวมและงบการเงินเฉพาะกิจการในหน้า 18 ถึง 148 เป็นส่วนหนึ่งของงบการเงินนี้</v>
      </c>
      <c r="B91" s="64"/>
      <c r="C91" s="64"/>
      <c r="D91" s="26"/>
      <c r="E91" s="26"/>
      <c r="F91" s="26"/>
      <c r="G91" s="26"/>
      <c r="H91" s="26"/>
      <c r="I91" s="26"/>
      <c r="J91" s="26"/>
    </row>
    <row r="92" spans="1:10" s="65" customFormat="1" ht="20.100000000000001" customHeight="1" x14ac:dyDescent="0.5">
      <c r="A92" s="66"/>
      <c r="B92" s="60"/>
      <c r="C92" s="60"/>
      <c r="D92" s="20"/>
      <c r="E92" s="20"/>
      <c r="F92" s="20"/>
      <c r="G92" s="20"/>
      <c r="H92" s="20"/>
      <c r="I92" s="20"/>
      <c r="J92" s="20">
        <v>7</v>
      </c>
    </row>
    <row r="93" spans="1:10" ht="19.5" customHeight="1" x14ac:dyDescent="0.5">
      <c r="A93" s="49" t="s">
        <v>70</v>
      </c>
      <c r="B93" s="50"/>
      <c r="C93" s="50"/>
      <c r="D93" s="25"/>
      <c r="E93" s="25"/>
      <c r="F93" s="25"/>
      <c r="G93" s="25"/>
      <c r="H93" s="51"/>
      <c r="I93" s="41"/>
      <c r="J93" s="51"/>
    </row>
    <row r="94" spans="1:10" ht="19.5" customHeight="1" x14ac:dyDescent="0.5">
      <c r="A94" s="21" t="s">
        <v>157</v>
      </c>
      <c r="B94" s="50"/>
      <c r="C94" s="50"/>
      <c r="D94" s="25"/>
      <c r="E94" s="25"/>
      <c r="F94" s="25"/>
      <c r="G94" s="25"/>
      <c r="H94" s="41"/>
      <c r="I94" s="41"/>
      <c r="J94" s="41"/>
    </row>
    <row r="95" spans="1:10" s="56" customFormat="1" ht="19.5" customHeight="1" x14ac:dyDescent="0.5">
      <c r="A95" s="52" t="str">
        <f>A49</f>
        <v>ณ วันที่ 31 ธันวาคม พ.ศ. 2559</v>
      </c>
      <c r="B95" s="53"/>
      <c r="C95" s="53"/>
      <c r="D95" s="44"/>
      <c r="E95" s="44"/>
      <c r="F95" s="44"/>
      <c r="G95" s="44"/>
      <c r="H95" s="44"/>
      <c r="I95" s="44"/>
      <c r="J95" s="44"/>
    </row>
    <row r="96" spans="1:10" s="56" customFormat="1" ht="19.5" customHeight="1" x14ac:dyDescent="0.5">
      <c r="A96" s="54"/>
      <c r="B96" s="55"/>
      <c r="C96" s="55"/>
      <c r="D96" s="28"/>
      <c r="E96" s="28"/>
      <c r="F96" s="28"/>
      <c r="G96" s="28"/>
      <c r="H96" s="28"/>
      <c r="I96" s="28"/>
      <c r="J96" s="28"/>
    </row>
    <row r="97" spans="1:10" s="56" customFormat="1" ht="19.5" customHeight="1" x14ac:dyDescent="0.5">
      <c r="B97" s="57"/>
      <c r="C97" s="57"/>
      <c r="D97" s="256" t="s">
        <v>0</v>
      </c>
      <c r="E97" s="256"/>
      <c r="F97" s="256"/>
      <c r="G97" s="244"/>
      <c r="H97" s="256" t="s">
        <v>258</v>
      </c>
      <c r="I97" s="256"/>
      <c r="J97" s="256"/>
    </row>
    <row r="98" spans="1:10" s="56" customFormat="1" ht="19.5" customHeight="1" x14ac:dyDescent="0.5">
      <c r="B98" s="58"/>
      <c r="C98" s="58"/>
      <c r="D98" s="32" t="s">
        <v>247</v>
      </c>
      <c r="E98" s="31"/>
      <c r="F98" s="32" t="s">
        <v>215</v>
      </c>
      <c r="G98" s="32"/>
      <c r="H98" s="32" t="s">
        <v>247</v>
      </c>
      <c r="I98" s="31"/>
      <c r="J98" s="32" t="s">
        <v>215</v>
      </c>
    </row>
    <row r="99" spans="1:10" s="56" customFormat="1" ht="19.5" customHeight="1" x14ac:dyDescent="0.5">
      <c r="B99" s="58"/>
      <c r="C99" s="58"/>
      <c r="D99" s="32"/>
      <c r="E99" s="31"/>
      <c r="F99" s="32" t="s">
        <v>261</v>
      </c>
      <c r="G99" s="32"/>
      <c r="H99" s="32"/>
      <c r="I99" s="31"/>
      <c r="J99" s="32"/>
    </row>
    <row r="100" spans="1:10" s="56" customFormat="1" ht="19.5" customHeight="1" x14ac:dyDescent="0.5">
      <c r="B100" s="45" t="s">
        <v>1</v>
      </c>
      <c r="C100" s="58"/>
      <c r="D100" s="48" t="s">
        <v>24</v>
      </c>
      <c r="E100" s="31"/>
      <c r="F100" s="48" t="s">
        <v>24</v>
      </c>
      <c r="G100" s="32"/>
      <c r="H100" s="48" t="s">
        <v>24</v>
      </c>
      <c r="I100" s="31"/>
      <c r="J100" s="48" t="s">
        <v>24</v>
      </c>
    </row>
    <row r="101" spans="1:10" ht="8.1" customHeight="1" x14ac:dyDescent="0.5">
      <c r="A101" s="21"/>
      <c r="B101" s="46"/>
      <c r="C101" s="46"/>
      <c r="D101" s="31"/>
      <c r="E101" s="31"/>
      <c r="F101" s="31"/>
      <c r="G101" s="31"/>
      <c r="H101" s="24"/>
      <c r="I101" s="20"/>
      <c r="J101" s="24"/>
    </row>
    <row r="102" spans="1:10" ht="18.95" customHeight="1" x14ac:dyDescent="0.5">
      <c r="A102" s="21" t="s">
        <v>275</v>
      </c>
      <c r="B102" s="46"/>
      <c r="C102" s="46"/>
      <c r="D102" s="31"/>
      <c r="E102" s="31"/>
      <c r="F102" s="31"/>
      <c r="G102" s="31"/>
      <c r="H102" s="24"/>
      <c r="I102" s="20"/>
      <c r="J102" s="24"/>
    </row>
    <row r="103" spans="1:10" ht="8.1" customHeight="1" x14ac:dyDescent="0.5">
      <c r="A103" s="21"/>
      <c r="B103" s="46"/>
      <c r="C103" s="46"/>
      <c r="D103" s="31"/>
      <c r="E103" s="31"/>
      <c r="F103" s="31"/>
      <c r="G103" s="31"/>
      <c r="H103" s="24"/>
      <c r="I103" s="20"/>
      <c r="J103" s="24"/>
    </row>
    <row r="104" spans="1:10" ht="18.95" customHeight="1" x14ac:dyDescent="0.5">
      <c r="A104" s="56" t="s">
        <v>276</v>
      </c>
      <c r="B104" s="70"/>
      <c r="C104" s="70"/>
      <c r="D104" s="20"/>
      <c r="E104" s="20"/>
      <c r="F104" s="20"/>
      <c r="G104" s="20"/>
      <c r="H104" s="71"/>
      <c r="I104" s="71"/>
      <c r="J104" s="71"/>
    </row>
    <row r="105" spans="1:10" ht="8.1" customHeight="1" x14ac:dyDescent="0.5">
      <c r="A105" s="56"/>
      <c r="B105" s="70"/>
      <c r="C105" s="70"/>
      <c r="D105" s="20"/>
      <c r="E105" s="20"/>
      <c r="F105" s="20"/>
      <c r="G105" s="20"/>
      <c r="H105" s="71"/>
      <c r="I105" s="71"/>
      <c r="J105" s="71"/>
    </row>
    <row r="106" spans="1:10" ht="18.95" customHeight="1" x14ac:dyDescent="0.5">
      <c r="A106" s="19" t="s">
        <v>5</v>
      </c>
      <c r="B106" s="59">
        <v>26</v>
      </c>
      <c r="C106" s="59"/>
      <c r="D106" s="20"/>
      <c r="E106" s="20"/>
      <c r="F106" s="20"/>
      <c r="G106" s="20"/>
      <c r="H106" s="20"/>
      <c r="I106" s="20"/>
      <c r="J106" s="20"/>
    </row>
    <row r="107" spans="1:10" ht="18.95" customHeight="1" x14ac:dyDescent="0.5">
      <c r="A107" s="19" t="s">
        <v>48</v>
      </c>
      <c r="B107" s="59"/>
      <c r="C107" s="59"/>
      <c r="D107" s="20"/>
      <c r="E107" s="20"/>
      <c r="F107" s="20"/>
      <c r="G107" s="20"/>
      <c r="H107" s="20"/>
      <c r="I107" s="20"/>
      <c r="J107" s="20"/>
    </row>
    <row r="108" spans="1:10" ht="18.95" customHeight="1" x14ac:dyDescent="0.5">
      <c r="A108" s="19" t="s">
        <v>260</v>
      </c>
      <c r="B108" s="59"/>
      <c r="C108" s="59"/>
      <c r="D108" s="19"/>
      <c r="E108" s="19"/>
      <c r="F108" s="19"/>
      <c r="G108" s="19"/>
      <c r="H108" s="19"/>
      <c r="I108" s="19"/>
      <c r="J108" s="19"/>
    </row>
    <row r="109" spans="1:10" ht="18.95" customHeight="1" x14ac:dyDescent="0.5">
      <c r="A109" s="19" t="s">
        <v>120</v>
      </c>
      <c r="B109" s="59"/>
      <c r="C109" s="59"/>
      <c r="D109" s="19"/>
      <c r="E109" s="19"/>
      <c r="F109" s="19"/>
      <c r="G109" s="19"/>
      <c r="H109" s="19"/>
      <c r="I109" s="19"/>
      <c r="J109" s="19"/>
    </row>
    <row r="110" spans="1:10" ht="18.95" customHeight="1" x14ac:dyDescent="0.5">
      <c r="A110" s="19" t="s">
        <v>252</v>
      </c>
      <c r="B110" s="59"/>
      <c r="C110" s="59"/>
      <c r="D110" s="19"/>
      <c r="E110" s="19"/>
      <c r="F110" s="19"/>
      <c r="G110" s="19"/>
      <c r="H110" s="19"/>
      <c r="I110" s="19"/>
      <c r="J110" s="19"/>
    </row>
    <row r="111" spans="1:10" ht="18.95" customHeight="1" thickBot="1" x14ac:dyDescent="0.55000000000000004">
      <c r="A111" s="19" t="s">
        <v>187</v>
      </c>
      <c r="B111" s="59"/>
      <c r="C111" s="59"/>
      <c r="D111" s="238">
        <v>4621828347</v>
      </c>
      <c r="E111" s="19"/>
      <c r="F111" s="238">
        <v>4641789065</v>
      </c>
      <c r="G111" s="19"/>
      <c r="H111" s="238">
        <v>4621828347</v>
      </c>
      <c r="I111" s="19"/>
      <c r="J111" s="238">
        <v>4641789065</v>
      </c>
    </row>
    <row r="112" spans="1:10" ht="8.1" customHeight="1" thickTop="1" x14ac:dyDescent="0.5">
      <c r="B112" s="59"/>
      <c r="C112" s="59"/>
      <c r="D112" s="20"/>
      <c r="E112" s="19"/>
      <c r="F112" s="20"/>
      <c r="G112" s="19"/>
      <c r="H112" s="20"/>
      <c r="I112" s="19"/>
      <c r="J112" s="20"/>
    </row>
    <row r="113" spans="1:10" ht="18.95" customHeight="1" x14ac:dyDescent="0.5">
      <c r="A113" s="19" t="s">
        <v>50</v>
      </c>
      <c r="B113" s="59"/>
      <c r="C113" s="59"/>
      <c r="D113" s="20"/>
      <c r="E113" s="19"/>
      <c r="F113" s="20"/>
      <c r="G113" s="19"/>
      <c r="H113" s="20"/>
      <c r="I113" s="19"/>
      <c r="J113" s="20"/>
    </row>
    <row r="114" spans="1:10" ht="18.95" customHeight="1" x14ac:dyDescent="0.5">
      <c r="A114" s="19" t="s">
        <v>272</v>
      </c>
      <c r="B114" s="59"/>
      <c r="C114" s="59"/>
      <c r="D114" s="19"/>
      <c r="E114" s="19"/>
      <c r="F114" s="19"/>
      <c r="G114" s="19"/>
      <c r="H114" s="19"/>
      <c r="I114" s="19"/>
      <c r="J114" s="19"/>
    </row>
    <row r="115" spans="1:10" ht="18.95" customHeight="1" x14ac:dyDescent="0.5">
      <c r="A115" s="19" t="s">
        <v>120</v>
      </c>
      <c r="B115" s="59"/>
      <c r="C115" s="59"/>
      <c r="D115" s="19"/>
      <c r="E115" s="19"/>
      <c r="F115" s="19"/>
      <c r="G115" s="19"/>
      <c r="H115" s="19"/>
      <c r="I115" s="19"/>
      <c r="J115" s="19"/>
    </row>
    <row r="116" spans="1:10" ht="18.95" customHeight="1" x14ac:dyDescent="0.5">
      <c r="A116" s="19" t="s">
        <v>273</v>
      </c>
      <c r="B116" s="59"/>
      <c r="C116" s="59"/>
      <c r="D116" s="19"/>
      <c r="E116" s="19"/>
      <c r="F116" s="19"/>
      <c r="G116" s="19"/>
      <c r="H116" s="19"/>
      <c r="I116" s="19"/>
      <c r="J116" s="19"/>
    </row>
    <row r="117" spans="1:10" ht="18.95" customHeight="1" x14ac:dyDescent="0.5">
      <c r="A117" s="19" t="s">
        <v>187</v>
      </c>
      <c r="B117" s="59">
        <v>26</v>
      </c>
      <c r="C117" s="236"/>
      <c r="D117" s="236">
        <v>4410368436</v>
      </c>
      <c r="E117" s="236"/>
      <c r="F117" s="236">
        <v>4402311611</v>
      </c>
      <c r="G117" s="236"/>
      <c r="H117" s="236">
        <v>4410368436</v>
      </c>
      <c r="I117" s="236"/>
      <c r="J117" s="236">
        <v>4402311611</v>
      </c>
    </row>
    <row r="118" spans="1:10" ht="18.95" customHeight="1" x14ac:dyDescent="0.5">
      <c r="A118" s="16" t="s">
        <v>6</v>
      </c>
      <c r="B118" s="59"/>
      <c r="C118" s="59"/>
      <c r="D118" s="20"/>
      <c r="E118" s="20"/>
      <c r="F118" s="20"/>
      <c r="G118" s="20"/>
      <c r="H118" s="20"/>
      <c r="I118" s="20"/>
      <c r="J118" s="20"/>
    </row>
    <row r="119" spans="1:10" ht="18.95" customHeight="1" x14ac:dyDescent="0.5">
      <c r="A119" s="19" t="s">
        <v>49</v>
      </c>
      <c r="B119" s="59">
        <v>26</v>
      </c>
      <c r="C119" s="239"/>
      <c r="D119" s="236">
        <v>7639594103</v>
      </c>
      <c r="E119" s="236"/>
      <c r="F119" s="236">
        <v>7354672555</v>
      </c>
      <c r="G119" s="236"/>
      <c r="H119" s="236">
        <v>7613941727</v>
      </c>
      <c r="I119" s="236">
        <v>8620473</v>
      </c>
      <c r="J119" s="236">
        <v>7329020179</v>
      </c>
    </row>
    <row r="120" spans="1:10" ht="18.95" customHeight="1" x14ac:dyDescent="0.5">
      <c r="A120" s="16" t="s">
        <v>56</v>
      </c>
      <c r="B120" s="59"/>
      <c r="C120" s="59"/>
      <c r="D120" s="236"/>
      <c r="E120" s="236"/>
      <c r="F120" s="236"/>
      <c r="G120" s="236"/>
      <c r="H120" s="236"/>
      <c r="I120" s="236"/>
      <c r="J120" s="236"/>
    </row>
    <row r="121" spans="1:10" ht="18.95" customHeight="1" x14ac:dyDescent="0.5">
      <c r="A121" s="16" t="s">
        <v>64</v>
      </c>
      <c r="B121" s="59"/>
      <c r="C121" s="239"/>
      <c r="D121" s="236">
        <v>104788723</v>
      </c>
      <c r="E121" s="236"/>
      <c r="F121" s="236">
        <v>104788723</v>
      </c>
      <c r="G121" s="236"/>
      <c r="H121" s="236">
        <f>0</f>
        <v>0</v>
      </c>
      <c r="I121" s="236"/>
      <c r="J121" s="236">
        <v>0</v>
      </c>
    </row>
    <row r="122" spans="1:10" ht="18.95" customHeight="1" x14ac:dyDescent="0.5">
      <c r="A122" s="19" t="s">
        <v>7</v>
      </c>
      <c r="B122" s="59"/>
      <c r="C122" s="241"/>
      <c r="D122" s="236"/>
      <c r="E122" s="236"/>
      <c r="F122" s="236"/>
      <c r="G122" s="236"/>
      <c r="H122" s="236"/>
      <c r="I122" s="236"/>
      <c r="J122" s="236"/>
    </row>
    <row r="123" spans="1:10" ht="18.95" customHeight="1" x14ac:dyDescent="0.5">
      <c r="A123" s="19" t="s">
        <v>240</v>
      </c>
      <c r="B123" s="59">
        <v>28</v>
      </c>
      <c r="C123" s="239"/>
      <c r="D123" s="236">
        <v>464178907</v>
      </c>
      <c r="E123" s="236"/>
      <c r="F123" s="236">
        <v>464178907</v>
      </c>
      <c r="G123" s="236"/>
      <c r="H123" s="236">
        <v>464178907</v>
      </c>
      <c r="I123" s="236"/>
      <c r="J123" s="236">
        <v>464178907</v>
      </c>
    </row>
    <row r="124" spans="1:10" ht="18.95" customHeight="1" x14ac:dyDescent="0.5">
      <c r="A124" s="65" t="s">
        <v>20</v>
      </c>
      <c r="B124" s="59"/>
      <c r="C124" s="239"/>
      <c r="D124" s="236">
        <v>27190682429</v>
      </c>
      <c r="E124" s="236"/>
      <c r="F124" s="236">
        <v>22140776139</v>
      </c>
      <c r="G124" s="236"/>
      <c r="H124" s="236">
        <f>4452659138+90000000</f>
        <v>4542659138</v>
      </c>
      <c r="I124" s="236"/>
      <c r="J124" s="236">
        <v>4230276304</v>
      </c>
    </row>
    <row r="125" spans="1:10" ht="18.95" customHeight="1" x14ac:dyDescent="0.5">
      <c r="A125" s="65" t="s">
        <v>266</v>
      </c>
      <c r="B125" s="59">
        <v>29</v>
      </c>
      <c r="C125" s="242"/>
      <c r="D125" s="237">
        <v>-2407887023</v>
      </c>
      <c r="E125" s="20"/>
      <c r="F125" s="237">
        <v>-1664204923</v>
      </c>
      <c r="G125" s="20"/>
      <c r="H125" s="237">
        <f>-584980008</f>
        <v>-584980008</v>
      </c>
      <c r="I125" s="20"/>
      <c r="J125" s="237">
        <v>-587273021</v>
      </c>
    </row>
    <row r="126" spans="1:10" ht="8.1" customHeight="1" x14ac:dyDescent="0.5">
      <c r="A126" s="65"/>
      <c r="B126" s="60"/>
      <c r="C126" s="60"/>
      <c r="D126" s="20"/>
      <c r="E126" s="20"/>
      <c r="F126" s="20"/>
      <c r="G126" s="20"/>
      <c r="H126" s="20"/>
      <c r="I126" s="20"/>
      <c r="J126" s="20"/>
    </row>
    <row r="127" spans="1:10" ht="18.95" customHeight="1" x14ac:dyDescent="0.5">
      <c r="A127" s="62" t="s">
        <v>279</v>
      </c>
      <c r="B127" s="70"/>
      <c r="C127" s="70"/>
      <c r="D127" s="20">
        <f>SUM(D117:D125)</f>
        <v>37401725575</v>
      </c>
      <c r="E127" s="20"/>
      <c r="F127" s="20">
        <f>SUM(F117:F125)</f>
        <v>32802523012</v>
      </c>
      <c r="G127" s="20"/>
      <c r="H127" s="20">
        <f>SUM(H117:H125)</f>
        <v>16446168200</v>
      </c>
      <c r="I127" s="20"/>
      <c r="J127" s="20">
        <f>SUM(J117:J125)</f>
        <v>15838513980</v>
      </c>
    </row>
    <row r="128" spans="1:10" ht="18.95" customHeight="1" x14ac:dyDescent="0.5">
      <c r="A128" s="16" t="s">
        <v>167</v>
      </c>
      <c r="B128" s="59"/>
      <c r="C128" s="70"/>
      <c r="D128" s="237">
        <v>3395100685</v>
      </c>
      <c r="E128" s="20"/>
      <c r="F128" s="237">
        <v>3908633527</v>
      </c>
      <c r="G128" s="2"/>
      <c r="H128" s="237">
        <v>0</v>
      </c>
      <c r="I128" s="20"/>
      <c r="J128" s="237">
        <v>0</v>
      </c>
    </row>
    <row r="129" spans="1:10" ht="8.1" customHeight="1" x14ac:dyDescent="0.5">
      <c r="A129" s="16"/>
      <c r="B129" s="59"/>
      <c r="C129" s="70"/>
      <c r="D129" s="20"/>
      <c r="E129" s="20"/>
      <c r="F129" s="20"/>
      <c r="G129" s="20"/>
      <c r="H129" s="20"/>
      <c r="I129" s="20"/>
      <c r="J129" s="20"/>
    </row>
    <row r="130" spans="1:10" ht="18.95" customHeight="1" x14ac:dyDescent="0.5">
      <c r="A130" s="21" t="s">
        <v>277</v>
      </c>
      <c r="B130" s="59"/>
      <c r="C130" s="70"/>
      <c r="D130" s="26">
        <f>SUM(D127:D128)</f>
        <v>40796826260</v>
      </c>
      <c r="E130" s="20"/>
      <c r="F130" s="26">
        <f>SUM(F127:F128)</f>
        <v>36711156539</v>
      </c>
      <c r="G130" s="20"/>
      <c r="H130" s="26">
        <f>SUM(H127:H128)</f>
        <v>16446168200</v>
      </c>
      <c r="I130" s="20"/>
      <c r="J130" s="26">
        <f>SUM(J127:J128)</f>
        <v>15838513980</v>
      </c>
    </row>
    <row r="131" spans="1:10" ht="8.1" customHeight="1" x14ac:dyDescent="0.5">
      <c r="A131" s="21"/>
      <c r="B131" s="59"/>
      <c r="C131" s="70"/>
      <c r="D131" s="20"/>
      <c r="E131" s="20"/>
      <c r="F131" s="20"/>
      <c r="G131" s="20"/>
      <c r="H131" s="20"/>
      <c r="I131" s="20"/>
      <c r="J131" s="20"/>
    </row>
    <row r="132" spans="1:10" ht="18.95" customHeight="1" thickBot="1" x14ac:dyDescent="0.55000000000000004">
      <c r="A132" s="21" t="s">
        <v>278</v>
      </c>
      <c r="B132" s="59"/>
      <c r="C132" s="59"/>
      <c r="D132" s="47">
        <f>SUM(D86+D130)</f>
        <v>108453146491</v>
      </c>
      <c r="E132" s="20"/>
      <c r="F132" s="47">
        <f>SUM(F86+F130)</f>
        <v>98381555019</v>
      </c>
      <c r="G132" s="20"/>
      <c r="H132" s="47">
        <f>SUM(H86+H130)</f>
        <v>49699027388</v>
      </c>
      <c r="I132" s="20"/>
      <c r="J132" s="47">
        <f>SUM(J86+J130)</f>
        <v>44845408823</v>
      </c>
    </row>
    <row r="133" spans="1:10" ht="18.95" customHeight="1" thickTop="1" x14ac:dyDescent="0.5">
      <c r="A133" s="21"/>
      <c r="B133" s="59"/>
      <c r="C133" s="59"/>
      <c r="D133" s="20"/>
      <c r="E133" s="20"/>
      <c r="F133" s="20"/>
      <c r="G133" s="20"/>
      <c r="H133" s="20"/>
      <c r="I133" s="20"/>
      <c r="J133" s="20"/>
    </row>
    <row r="134" spans="1:10" ht="18.95" customHeight="1" x14ac:dyDescent="0.5">
      <c r="A134" s="21"/>
      <c r="B134" s="59"/>
      <c r="C134" s="59"/>
      <c r="D134" s="20"/>
      <c r="E134" s="20"/>
      <c r="F134" s="20"/>
      <c r="G134" s="20"/>
      <c r="H134" s="20"/>
      <c r="I134" s="20"/>
      <c r="J134" s="20"/>
    </row>
    <row r="135" spans="1:10" ht="18.95" customHeight="1" x14ac:dyDescent="0.5">
      <c r="A135" s="21"/>
      <c r="B135" s="59"/>
      <c r="C135" s="59"/>
      <c r="D135" s="20"/>
      <c r="E135" s="20"/>
      <c r="F135" s="20"/>
      <c r="G135" s="20"/>
      <c r="H135" s="20"/>
      <c r="I135" s="20"/>
      <c r="J135" s="20"/>
    </row>
    <row r="136" spans="1:10" ht="18.95" customHeight="1" x14ac:dyDescent="0.5">
      <c r="A136" s="21"/>
      <c r="B136" s="59"/>
      <c r="C136" s="59"/>
      <c r="D136" s="20"/>
      <c r="E136" s="20"/>
      <c r="F136" s="20"/>
      <c r="G136" s="20"/>
      <c r="H136" s="20"/>
      <c r="I136" s="20"/>
      <c r="J136" s="20"/>
    </row>
    <row r="137" spans="1:10" ht="26.25" customHeight="1" x14ac:dyDescent="0.5">
      <c r="A137" s="21"/>
      <c r="B137" s="59"/>
      <c r="C137" s="59"/>
      <c r="D137" s="20"/>
      <c r="E137" s="20"/>
      <c r="F137" s="20"/>
      <c r="G137" s="20"/>
      <c r="H137" s="20"/>
      <c r="I137" s="20"/>
      <c r="J137" s="20"/>
    </row>
    <row r="138" spans="1:10" s="65" customFormat="1" ht="21.95" customHeight="1" x14ac:dyDescent="0.5">
      <c r="A138" s="63" t="str">
        <f>A45</f>
        <v>หมายเหตุประกอบงบการเงินรวมและงบการเงินเฉพาะกิจการในหน้า 18 ถึง 148 เป็นส่วนหนึ่งของงบการเงินนี้</v>
      </c>
      <c r="B138" s="64"/>
      <c r="C138" s="64"/>
      <c r="D138" s="26"/>
      <c r="E138" s="26"/>
      <c r="F138" s="26"/>
      <c r="G138" s="26"/>
      <c r="H138" s="26"/>
      <c r="I138" s="26"/>
      <c r="J138" s="26"/>
    </row>
    <row r="139" spans="1:10" s="65" customFormat="1" ht="20.100000000000001" customHeight="1" x14ac:dyDescent="0.5">
      <c r="A139" s="66"/>
      <c r="B139" s="60"/>
      <c r="C139" s="60"/>
      <c r="D139" s="20"/>
      <c r="E139" s="20"/>
      <c r="F139" s="20"/>
      <c r="G139" s="20"/>
      <c r="H139" s="20"/>
      <c r="I139" s="20"/>
      <c r="J139" s="20">
        <v>8</v>
      </c>
    </row>
  </sheetData>
  <mergeCells count="6">
    <mergeCell ref="H97:J97"/>
    <mergeCell ref="H5:J5"/>
    <mergeCell ref="H51:J51"/>
    <mergeCell ref="D5:F5"/>
    <mergeCell ref="D51:F51"/>
    <mergeCell ref="D97:F97"/>
  </mergeCells>
  <phoneticPr fontId="0" type="noConversion"/>
  <pageMargins left="0.8" right="0.5" top="0.5" bottom="0.4" header="0.49" footer="0.4"/>
  <pageSetup paperSize="9" firstPageNumber="2" orientation="portrait" horizontalDpi="1200" verticalDpi="1200" r:id="rId1"/>
  <headerFooter scaleWithDoc="0" alignWithMargins="0"/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opLeftCell="A109" zoomScale="115" zoomScaleNormal="115" zoomScaleSheetLayoutView="115" workbookViewId="0">
      <selection activeCell="D137" sqref="D137"/>
    </sheetView>
  </sheetViews>
  <sheetFormatPr defaultRowHeight="15.95" customHeight="1" x14ac:dyDescent="0.5"/>
  <cols>
    <col min="1" max="1" width="1.42578125" style="80" customWidth="1"/>
    <col min="2" max="2" width="42.85546875" style="80" customWidth="1"/>
    <col min="3" max="3" width="6.7109375" style="80" customWidth="1"/>
    <col min="4" max="4" width="0.7109375" style="80" customWidth="1"/>
    <col min="5" max="5" width="11.7109375" style="107" customWidth="1"/>
    <col min="6" max="6" width="0.7109375" style="107" customWidth="1"/>
    <col min="7" max="7" width="11.7109375" style="107" customWidth="1"/>
    <col min="8" max="8" width="0.7109375" style="100" customWidth="1"/>
    <col min="9" max="9" width="11.7109375" style="107" customWidth="1"/>
    <col min="10" max="10" width="0.7109375" style="107" customWidth="1"/>
    <col min="11" max="11" width="11.7109375" style="107" customWidth="1"/>
    <col min="12" max="16384" width="9.140625" style="80"/>
  </cols>
  <sheetData>
    <row r="1" spans="1:11" s="76" customFormat="1" ht="15.95" customHeight="1" x14ac:dyDescent="0.5">
      <c r="A1" s="72" t="s">
        <v>70</v>
      </c>
      <c r="B1" s="73"/>
      <c r="C1" s="74"/>
      <c r="D1" s="74"/>
      <c r="E1" s="75"/>
      <c r="F1" s="75"/>
      <c r="G1" s="75"/>
      <c r="I1" s="77"/>
      <c r="J1" s="77"/>
      <c r="K1" s="77"/>
    </row>
    <row r="2" spans="1:11" s="76" customFormat="1" ht="15.95" customHeight="1" x14ac:dyDescent="0.5">
      <c r="A2" s="81" t="s">
        <v>25</v>
      </c>
      <c r="B2" s="81"/>
      <c r="C2" s="74"/>
      <c r="D2" s="74"/>
      <c r="E2" s="75"/>
      <c r="F2" s="75"/>
      <c r="G2" s="75"/>
      <c r="I2" s="78"/>
      <c r="J2" s="78"/>
      <c r="K2" s="78"/>
    </row>
    <row r="3" spans="1:11" s="76" customFormat="1" ht="15.95" customHeight="1" x14ac:dyDescent="0.5">
      <c r="A3" s="82" t="s">
        <v>248</v>
      </c>
      <c r="B3" s="82"/>
      <c r="C3" s="83"/>
      <c r="D3" s="83"/>
      <c r="E3" s="84"/>
      <c r="F3" s="84"/>
      <c r="G3" s="84"/>
      <c r="H3" s="85"/>
      <c r="I3" s="84"/>
      <c r="J3" s="84"/>
      <c r="K3" s="84"/>
    </row>
    <row r="4" spans="1:11" s="76" customFormat="1" ht="15.95" customHeight="1" x14ac:dyDescent="0.5">
      <c r="A4" s="86"/>
      <c r="B4" s="86"/>
      <c r="C4" s="87"/>
      <c r="D4" s="87"/>
      <c r="E4" s="88"/>
      <c r="F4" s="88"/>
      <c r="G4" s="88"/>
      <c r="H4" s="89"/>
      <c r="I4" s="88"/>
      <c r="J4" s="88"/>
      <c r="K4" s="88"/>
    </row>
    <row r="5" spans="1:11" s="76" customFormat="1" ht="15.95" customHeight="1" x14ac:dyDescent="0.5">
      <c r="A5" s="90"/>
      <c r="B5" s="90"/>
      <c r="C5" s="91"/>
      <c r="D5" s="92"/>
      <c r="E5" s="258" t="s">
        <v>0</v>
      </c>
      <c r="F5" s="258"/>
      <c r="G5" s="258"/>
      <c r="H5" s="93"/>
      <c r="I5" s="258" t="s">
        <v>258</v>
      </c>
      <c r="J5" s="258"/>
      <c r="K5" s="258"/>
    </row>
    <row r="6" spans="1:11" s="76" customFormat="1" ht="15.95" customHeight="1" x14ac:dyDescent="0.5">
      <c r="A6" s="80"/>
      <c r="B6" s="80"/>
      <c r="C6" s="94"/>
      <c r="D6" s="95"/>
      <c r="E6" s="32" t="s">
        <v>247</v>
      </c>
      <c r="F6" s="31"/>
      <c r="G6" s="32" t="s">
        <v>215</v>
      </c>
      <c r="H6" s="31"/>
      <c r="I6" s="32" t="s">
        <v>247</v>
      </c>
      <c r="J6" s="31"/>
      <c r="K6" s="32" t="s">
        <v>215</v>
      </c>
    </row>
    <row r="7" spans="1:11" s="76" customFormat="1" ht="15.95" customHeight="1" x14ac:dyDescent="0.5">
      <c r="A7" s="80"/>
      <c r="B7" s="80"/>
      <c r="C7" s="97" t="s">
        <v>1</v>
      </c>
      <c r="D7" s="92"/>
      <c r="E7" s="98" t="s">
        <v>24</v>
      </c>
      <c r="F7" s="96"/>
      <c r="G7" s="98" t="s">
        <v>24</v>
      </c>
      <c r="H7" s="96"/>
      <c r="I7" s="98" t="s">
        <v>24</v>
      </c>
      <c r="J7" s="96"/>
      <c r="K7" s="98" t="s">
        <v>24</v>
      </c>
    </row>
    <row r="8" spans="1:11" s="76" customFormat="1" ht="3.75" customHeight="1" x14ac:dyDescent="0.5">
      <c r="A8" s="90"/>
      <c r="B8" s="80"/>
      <c r="C8" s="102"/>
      <c r="D8" s="99"/>
    </row>
    <row r="9" spans="1:11" s="76" customFormat="1" ht="15.95" customHeight="1" x14ac:dyDescent="0.5">
      <c r="A9" s="90" t="s">
        <v>13</v>
      </c>
      <c r="B9" s="90"/>
      <c r="C9" s="99">
        <v>14</v>
      </c>
      <c r="D9" s="99"/>
      <c r="E9" s="100"/>
      <c r="G9" s="100"/>
      <c r="I9" s="100"/>
      <c r="K9" s="100"/>
    </row>
    <row r="10" spans="1:11" s="76" customFormat="1" ht="15.95" customHeight="1" x14ac:dyDescent="0.5">
      <c r="A10" s="101" t="s">
        <v>206</v>
      </c>
      <c r="B10" s="101"/>
      <c r="C10" s="102"/>
      <c r="D10" s="99"/>
      <c r="E10" s="76">
        <v>21371382029</v>
      </c>
      <c r="G10" s="76">
        <v>16284433723</v>
      </c>
      <c r="H10" s="103"/>
      <c r="I10" s="76">
        <v>504469200</v>
      </c>
      <c r="J10" s="103"/>
      <c r="K10" s="76">
        <v>532393527</v>
      </c>
    </row>
    <row r="11" spans="1:11" s="76" customFormat="1" ht="15.95" customHeight="1" x14ac:dyDescent="0.5">
      <c r="A11" s="101" t="s">
        <v>124</v>
      </c>
      <c r="B11" s="101"/>
      <c r="C11" s="102"/>
      <c r="D11" s="99"/>
      <c r="E11" s="76">
        <v>3137819105</v>
      </c>
      <c r="G11" s="76">
        <v>3687354534</v>
      </c>
      <c r="H11" s="103"/>
      <c r="I11" s="76">
        <v>0</v>
      </c>
      <c r="J11" s="103"/>
      <c r="K11" s="76">
        <v>0</v>
      </c>
    </row>
    <row r="12" spans="1:11" s="76" customFormat="1" ht="15.95" customHeight="1" x14ac:dyDescent="0.5">
      <c r="A12" s="101" t="s">
        <v>158</v>
      </c>
      <c r="B12" s="101"/>
      <c r="C12" s="102"/>
      <c r="D12" s="99"/>
      <c r="E12" s="76">
        <v>363716284</v>
      </c>
      <c r="G12" s="76">
        <v>380021866</v>
      </c>
      <c r="H12" s="103"/>
      <c r="I12" s="76">
        <v>0</v>
      </c>
      <c r="J12" s="103"/>
      <c r="K12" s="76">
        <v>0</v>
      </c>
    </row>
    <row r="13" spans="1:11" s="76" customFormat="1" ht="15.95" customHeight="1" x14ac:dyDescent="0.5">
      <c r="A13" s="101" t="s">
        <v>18</v>
      </c>
      <c r="B13" s="101"/>
      <c r="C13" s="102"/>
      <c r="D13" s="99"/>
      <c r="E13" s="76">
        <v>113311355</v>
      </c>
      <c r="G13" s="76">
        <v>134892795</v>
      </c>
      <c r="H13" s="103"/>
      <c r="I13" s="76">
        <v>113311355</v>
      </c>
      <c r="J13" s="103"/>
      <c r="K13" s="76">
        <v>133791780</v>
      </c>
    </row>
    <row r="14" spans="1:11" s="76" customFormat="1" ht="15.95" customHeight="1" x14ac:dyDescent="0.5">
      <c r="A14" s="101" t="s">
        <v>58</v>
      </c>
      <c r="B14" s="101"/>
      <c r="C14" s="102"/>
      <c r="D14" s="99"/>
      <c r="E14" s="76">
        <v>19971890313</v>
      </c>
      <c r="G14" s="76">
        <v>16667070297</v>
      </c>
      <c r="H14" s="103"/>
      <c r="I14" s="76">
        <v>0</v>
      </c>
      <c r="J14" s="103"/>
      <c r="K14" s="76">
        <v>0</v>
      </c>
    </row>
    <row r="15" spans="1:11" s="76" customFormat="1" ht="15.95" customHeight="1" x14ac:dyDescent="0.5">
      <c r="A15" s="101" t="s">
        <v>106</v>
      </c>
      <c r="B15" s="101"/>
      <c r="C15" s="102"/>
      <c r="D15" s="99"/>
      <c r="E15" s="76">
        <v>3474300686</v>
      </c>
      <c r="G15" s="76">
        <v>3420558256</v>
      </c>
      <c r="H15" s="103"/>
      <c r="I15" s="76">
        <v>0</v>
      </c>
      <c r="J15" s="103"/>
      <c r="K15" s="76">
        <v>0</v>
      </c>
    </row>
    <row r="16" spans="1:11" s="76" customFormat="1" ht="15.95" customHeight="1" x14ac:dyDescent="0.5">
      <c r="A16" s="101" t="s">
        <v>82</v>
      </c>
      <c r="B16" s="101"/>
      <c r="C16" s="102"/>
      <c r="D16" s="99"/>
      <c r="E16" s="76">
        <v>1102820089</v>
      </c>
      <c r="G16" s="76">
        <v>983845896</v>
      </c>
      <c r="H16" s="103"/>
      <c r="I16" s="76">
        <v>287270156</v>
      </c>
      <c r="J16" s="103"/>
      <c r="K16" s="76">
        <v>277194746</v>
      </c>
    </row>
    <row r="17" spans="1:11" s="76" customFormat="1" ht="15.95" customHeight="1" x14ac:dyDescent="0.5">
      <c r="A17" s="101" t="s">
        <v>83</v>
      </c>
      <c r="B17" s="101"/>
      <c r="C17" s="102"/>
      <c r="D17" s="99"/>
      <c r="E17" s="76">
        <v>1616392248</v>
      </c>
      <c r="G17" s="76">
        <v>786869703</v>
      </c>
      <c r="H17" s="103"/>
      <c r="I17" s="76">
        <v>0</v>
      </c>
      <c r="J17" s="103"/>
      <c r="K17" s="76">
        <v>0</v>
      </c>
    </row>
    <row r="18" spans="1:11" s="76" customFormat="1" ht="15.95" customHeight="1" x14ac:dyDescent="0.5">
      <c r="A18" s="101" t="s">
        <v>74</v>
      </c>
      <c r="B18" s="101"/>
      <c r="C18" s="102"/>
      <c r="D18" s="99"/>
      <c r="E18" s="76">
        <v>7992324</v>
      </c>
      <c r="G18" s="76">
        <v>11667755</v>
      </c>
      <c r="H18" s="103"/>
      <c r="I18" s="76">
        <v>1774531532</v>
      </c>
      <c r="J18" s="103"/>
      <c r="K18" s="76">
        <v>1464234009</v>
      </c>
    </row>
    <row r="19" spans="1:11" s="76" customFormat="1" ht="15.95" customHeight="1" x14ac:dyDescent="0.5">
      <c r="A19" s="101" t="s">
        <v>96</v>
      </c>
      <c r="B19" s="101"/>
      <c r="C19" s="102"/>
      <c r="D19" s="99"/>
      <c r="E19" s="76">
        <v>480260515</v>
      </c>
      <c r="G19" s="76">
        <v>442866527</v>
      </c>
      <c r="H19" s="103"/>
      <c r="I19" s="76">
        <v>1433168701</v>
      </c>
      <c r="J19" s="103"/>
      <c r="K19" s="76">
        <v>1394318842</v>
      </c>
    </row>
    <row r="20" spans="1:11" s="76" customFormat="1" ht="16.5" customHeight="1" x14ac:dyDescent="0.5">
      <c r="A20" s="101" t="s">
        <v>14</v>
      </c>
      <c r="B20" s="101"/>
      <c r="C20" s="102">
        <v>30</v>
      </c>
      <c r="D20" s="99"/>
      <c r="E20" s="85">
        <v>4741037999</v>
      </c>
      <c r="F20" s="243"/>
      <c r="G20" s="85">
        <v>3960694970</v>
      </c>
      <c r="H20" s="243"/>
      <c r="I20" s="85">
        <v>63013554</v>
      </c>
      <c r="J20" s="103"/>
      <c r="K20" s="85">
        <v>153864007</v>
      </c>
    </row>
    <row r="21" spans="1:11" s="76" customFormat="1" ht="3.95" customHeight="1" x14ac:dyDescent="0.5">
      <c r="A21" s="90"/>
      <c r="B21" s="80"/>
      <c r="C21" s="102"/>
      <c r="D21" s="99"/>
    </row>
    <row r="22" spans="1:11" s="76" customFormat="1" ht="15.95" customHeight="1" x14ac:dyDescent="0.5">
      <c r="A22" s="90" t="s">
        <v>92</v>
      </c>
      <c r="B22" s="80"/>
      <c r="C22" s="102"/>
      <c r="D22" s="99"/>
      <c r="E22" s="85">
        <f>SUM(E10:E20)</f>
        <v>56380922947</v>
      </c>
      <c r="G22" s="85">
        <f>SUM(G10:G20)</f>
        <v>46760276322</v>
      </c>
      <c r="I22" s="85">
        <f>SUM(I10:I20)</f>
        <v>4175764498</v>
      </c>
      <c r="K22" s="85">
        <f>SUM(K10:K20)</f>
        <v>3955796911</v>
      </c>
    </row>
    <row r="23" spans="1:11" s="76" customFormat="1" ht="6" customHeight="1" x14ac:dyDescent="0.5">
      <c r="A23" s="90"/>
      <c r="B23" s="80"/>
      <c r="C23" s="102"/>
      <c r="D23" s="99"/>
    </row>
    <row r="24" spans="1:11" s="76" customFormat="1" ht="15.95" customHeight="1" x14ac:dyDescent="0.5">
      <c r="A24" s="90" t="s">
        <v>15</v>
      </c>
      <c r="B24" s="90"/>
      <c r="C24" s="102">
        <v>31</v>
      </c>
      <c r="D24" s="102"/>
      <c r="E24" s="100"/>
      <c r="G24" s="100"/>
      <c r="I24" s="100"/>
      <c r="K24" s="100"/>
    </row>
    <row r="25" spans="1:11" s="76" customFormat="1" ht="15.95" customHeight="1" x14ac:dyDescent="0.5">
      <c r="A25" s="101" t="s">
        <v>207</v>
      </c>
      <c r="B25" s="101"/>
      <c r="C25" s="102"/>
      <c r="D25" s="102"/>
      <c r="E25" s="76">
        <v>11891003702</v>
      </c>
      <c r="G25" s="76">
        <v>8825122057</v>
      </c>
      <c r="H25" s="103"/>
      <c r="I25" s="76">
        <v>270218623</v>
      </c>
      <c r="J25" s="103"/>
      <c r="K25" s="76">
        <v>270047693</v>
      </c>
    </row>
    <row r="26" spans="1:11" s="76" customFormat="1" ht="15.95" customHeight="1" x14ac:dyDescent="0.5">
      <c r="A26" s="101" t="s">
        <v>121</v>
      </c>
      <c r="B26" s="101"/>
      <c r="C26" s="102">
        <v>10</v>
      </c>
      <c r="D26" s="102"/>
      <c r="E26" s="76">
        <v>959859208</v>
      </c>
      <c r="G26" s="76">
        <v>1216028418</v>
      </c>
      <c r="H26" s="103"/>
      <c r="I26" s="76">
        <v>0</v>
      </c>
      <c r="J26" s="103"/>
      <c r="K26" s="76">
        <v>0</v>
      </c>
    </row>
    <row r="27" spans="1:11" s="76" customFormat="1" ht="15.95" customHeight="1" x14ac:dyDescent="0.5">
      <c r="A27" s="101" t="s">
        <v>159</v>
      </c>
      <c r="B27" s="101"/>
      <c r="C27" s="102"/>
      <c r="D27" s="102"/>
      <c r="E27" s="76">
        <v>249641248</v>
      </c>
      <c r="G27" s="76">
        <v>186800156</v>
      </c>
      <c r="H27" s="103"/>
      <c r="I27" s="76">
        <v>0</v>
      </c>
      <c r="J27" s="103"/>
      <c r="K27" s="76">
        <v>0</v>
      </c>
    </row>
    <row r="28" spans="1:11" s="76" customFormat="1" ht="15.95" customHeight="1" x14ac:dyDescent="0.5">
      <c r="A28" s="101" t="s">
        <v>59</v>
      </c>
      <c r="B28" s="101"/>
      <c r="C28" s="102"/>
      <c r="D28" s="102"/>
      <c r="E28" s="76">
        <v>44834021</v>
      </c>
      <c r="G28" s="76">
        <v>46879535</v>
      </c>
      <c r="H28" s="103"/>
      <c r="I28" s="76">
        <v>79152280</v>
      </c>
      <c r="J28" s="103"/>
      <c r="K28" s="76">
        <v>83714664</v>
      </c>
    </row>
    <row r="29" spans="1:11" s="76" customFormat="1" ht="15.95" customHeight="1" x14ac:dyDescent="0.5">
      <c r="A29" s="101" t="s">
        <v>60</v>
      </c>
      <c r="B29" s="101"/>
      <c r="C29" s="102"/>
      <c r="D29" s="102"/>
      <c r="E29" s="76">
        <v>6545208819</v>
      </c>
      <c r="G29" s="76">
        <v>5440184704</v>
      </c>
      <c r="H29" s="103"/>
      <c r="I29" s="76">
        <v>0</v>
      </c>
      <c r="J29" s="103"/>
      <c r="K29" s="76">
        <v>0</v>
      </c>
    </row>
    <row r="30" spans="1:11" s="76" customFormat="1" ht="15.95" customHeight="1" x14ac:dyDescent="0.5">
      <c r="A30" s="101" t="s">
        <v>107</v>
      </c>
      <c r="B30" s="101"/>
      <c r="C30" s="102"/>
      <c r="D30" s="102"/>
      <c r="E30" s="76">
        <v>2070626222</v>
      </c>
      <c r="G30" s="76">
        <v>2066388634</v>
      </c>
      <c r="H30" s="103"/>
      <c r="I30" s="76">
        <v>0</v>
      </c>
      <c r="J30" s="103"/>
      <c r="K30" s="76">
        <v>0</v>
      </c>
    </row>
    <row r="31" spans="1:11" s="76" customFormat="1" ht="15.95" customHeight="1" x14ac:dyDescent="0.5">
      <c r="A31" s="80" t="s">
        <v>113</v>
      </c>
      <c r="B31" s="80"/>
      <c r="C31" s="102"/>
      <c r="D31" s="102"/>
      <c r="E31" s="76">
        <v>15899913860</v>
      </c>
      <c r="F31" s="100"/>
      <c r="G31" s="76">
        <v>14306922215</v>
      </c>
      <c r="H31" s="103"/>
      <c r="I31" s="76">
        <v>586582570</v>
      </c>
      <c r="J31" s="103"/>
      <c r="K31" s="76">
        <v>515656781</v>
      </c>
    </row>
    <row r="32" spans="1:11" s="76" customFormat="1" ht="15.95" customHeight="1" x14ac:dyDescent="0.5">
      <c r="A32" s="80" t="s">
        <v>98</v>
      </c>
      <c r="B32" s="80"/>
      <c r="C32" s="102"/>
      <c r="D32" s="102"/>
      <c r="E32" s="76">
        <v>9864619226</v>
      </c>
      <c r="G32" s="76">
        <v>7079351652</v>
      </c>
      <c r="H32" s="103"/>
      <c r="I32" s="76">
        <f>503622472-90000000</f>
        <v>413622472</v>
      </c>
      <c r="J32" s="103"/>
      <c r="K32" s="76">
        <v>434780532</v>
      </c>
    </row>
    <row r="33" spans="1:11" s="76" customFormat="1" ht="15.95" customHeight="1" x14ac:dyDescent="0.5">
      <c r="A33" s="80" t="s">
        <v>101</v>
      </c>
      <c r="B33" s="80"/>
      <c r="C33" s="102"/>
      <c r="D33" s="102"/>
      <c r="E33" s="85">
        <v>1605814932</v>
      </c>
      <c r="G33" s="85">
        <v>1300940797</v>
      </c>
      <c r="H33" s="103"/>
      <c r="I33" s="85">
        <v>1014963095</v>
      </c>
      <c r="J33" s="103"/>
      <c r="K33" s="85">
        <v>927932495</v>
      </c>
    </row>
    <row r="34" spans="1:11" s="76" customFormat="1" ht="3.95" customHeight="1" x14ac:dyDescent="0.5">
      <c r="A34" s="90"/>
      <c r="B34" s="80"/>
      <c r="C34" s="102"/>
      <c r="D34" s="99"/>
    </row>
    <row r="35" spans="1:11" s="76" customFormat="1" ht="15.95" customHeight="1" x14ac:dyDescent="0.5">
      <c r="A35" s="90" t="s">
        <v>93</v>
      </c>
      <c r="B35" s="80"/>
      <c r="C35" s="102"/>
      <c r="D35" s="102"/>
      <c r="E35" s="85">
        <f>SUM(E25:E34)</f>
        <v>49131521238</v>
      </c>
      <c r="G35" s="85">
        <f>SUM(G25:G34)</f>
        <v>40468618168</v>
      </c>
      <c r="I35" s="85">
        <f>SUM(I25:I34)</f>
        <v>2364539040</v>
      </c>
      <c r="K35" s="85">
        <f>SUM(K25:K34)</f>
        <v>2232132165</v>
      </c>
    </row>
    <row r="36" spans="1:11" s="76" customFormat="1" ht="6" customHeight="1" x14ac:dyDescent="0.5">
      <c r="A36" s="90"/>
      <c r="B36" s="80"/>
      <c r="C36" s="102"/>
      <c r="D36" s="99"/>
    </row>
    <row r="37" spans="1:11" s="76" customFormat="1" ht="15.95" customHeight="1" x14ac:dyDescent="0.5">
      <c r="A37" s="81" t="s">
        <v>99</v>
      </c>
      <c r="B37" s="101"/>
      <c r="C37" s="102"/>
      <c r="D37" s="80"/>
      <c r="E37" s="76">
        <f>E22-E35</f>
        <v>7249401709</v>
      </c>
      <c r="G37" s="76">
        <f>G22-G35</f>
        <v>6291658154</v>
      </c>
      <c r="I37" s="76">
        <f>I22-I35</f>
        <v>1811225458</v>
      </c>
      <c r="K37" s="76">
        <f>K22-K35</f>
        <v>1723664746</v>
      </c>
    </row>
    <row r="38" spans="1:11" s="76" customFormat="1" ht="15.95" customHeight="1" x14ac:dyDescent="0.5">
      <c r="A38" s="101" t="s">
        <v>175</v>
      </c>
      <c r="B38" s="101"/>
      <c r="C38" s="102"/>
      <c r="D38" s="80"/>
    </row>
    <row r="39" spans="1:11" s="76" customFormat="1" ht="15.95" customHeight="1" x14ac:dyDescent="0.5">
      <c r="B39" s="101" t="s">
        <v>192</v>
      </c>
      <c r="C39" s="102">
        <v>13</v>
      </c>
      <c r="D39" s="80"/>
      <c r="E39" s="85">
        <v>591855162</v>
      </c>
      <c r="G39" s="85">
        <v>1253508924</v>
      </c>
      <c r="H39" s="103"/>
      <c r="I39" s="85">
        <v>0</v>
      </c>
      <c r="J39" s="103"/>
      <c r="K39" s="85">
        <v>0</v>
      </c>
    </row>
    <row r="40" spans="1:11" s="76" customFormat="1" ht="3.95" customHeight="1" x14ac:dyDescent="0.5">
      <c r="A40" s="90"/>
      <c r="B40" s="80"/>
      <c r="C40" s="102"/>
      <c r="D40" s="99"/>
    </row>
    <row r="41" spans="1:11" s="76" customFormat="1" ht="15.95" customHeight="1" x14ac:dyDescent="0.5">
      <c r="A41" s="90" t="s">
        <v>95</v>
      </c>
      <c r="B41" s="80"/>
      <c r="C41" s="102"/>
      <c r="D41" s="102"/>
      <c r="E41" s="107">
        <f>SUM(E37:E39)</f>
        <v>7841256871</v>
      </c>
      <c r="F41" s="108"/>
      <c r="G41" s="107">
        <f>SUM(G37:G39)</f>
        <v>7545167078</v>
      </c>
      <c r="I41" s="107">
        <f>SUM(I37:I39)</f>
        <v>1811225458</v>
      </c>
      <c r="J41" s="108"/>
      <c r="K41" s="107">
        <f>SUM(K37:K39)</f>
        <v>1723664746</v>
      </c>
    </row>
    <row r="42" spans="1:11" s="76" customFormat="1" ht="15.95" customHeight="1" x14ac:dyDescent="0.5">
      <c r="A42" s="101" t="s">
        <v>168</v>
      </c>
      <c r="B42" s="101"/>
      <c r="C42" s="102">
        <v>32</v>
      </c>
      <c r="D42" s="102"/>
      <c r="E42" s="85">
        <f>-1032049748</f>
        <v>-1032049748</v>
      </c>
      <c r="G42" s="85">
        <v>-410788424</v>
      </c>
      <c r="H42" s="103"/>
      <c r="I42" s="85">
        <f>41246951</f>
        <v>41246951</v>
      </c>
      <c r="J42" s="103"/>
      <c r="K42" s="85">
        <v>-38291965</v>
      </c>
    </row>
    <row r="43" spans="1:11" s="76" customFormat="1" ht="3.95" customHeight="1" x14ac:dyDescent="0.5">
      <c r="A43" s="90"/>
      <c r="B43" s="80"/>
      <c r="C43" s="102"/>
      <c r="D43" s="99"/>
    </row>
    <row r="44" spans="1:11" s="76" customFormat="1" ht="15.95" customHeight="1" thickBot="1" x14ac:dyDescent="0.55000000000000004">
      <c r="A44" s="109" t="s">
        <v>128</v>
      </c>
      <c r="B44" s="109"/>
      <c r="C44" s="99"/>
      <c r="D44" s="79"/>
      <c r="E44" s="110">
        <f>SUM(E41:E42)</f>
        <v>6809207123</v>
      </c>
      <c r="G44" s="110">
        <f>SUM(G41:G42)</f>
        <v>7134378654</v>
      </c>
      <c r="I44" s="110">
        <f>SUM(I41:I42)</f>
        <v>1852472409</v>
      </c>
      <c r="K44" s="110">
        <f>SUM(K41:K42)</f>
        <v>1685372781</v>
      </c>
    </row>
    <row r="45" spans="1:11" s="76" customFormat="1" ht="3.95" customHeight="1" thickTop="1" x14ac:dyDescent="0.5">
      <c r="A45" s="90"/>
      <c r="B45" s="80"/>
      <c r="C45" s="102"/>
      <c r="D45" s="99"/>
    </row>
    <row r="46" spans="1:11" s="76" customFormat="1" ht="15.95" customHeight="1" x14ac:dyDescent="0.5">
      <c r="A46" s="109" t="s">
        <v>130</v>
      </c>
      <c r="B46" s="109"/>
      <c r="C46" s="99"/>
      <c r="D46" s="79"/>
      <c r="E46" s="106"/>
      <c r="F46" s="104"/>
      <c r="G46" s="106"/>
      <c r="H46" s="106"/>
      <c r="I46" s="106"/>
      <c r="J46" s="104"/>
      <c r="K46" s="106"/>
    </row>
    <row r="47" spans="1:11" s="76" customFormat="1" ht="15.95" customHeight="1" x14ac:dyDescent="0.5">
      <c r="B47" s="79" t="s">
        <v>94</v>
      </c>
      <c r="C47" s="99"/>
      <c r="D47" s="79"/>
      <c r="E47" s="76">
        <v>6589995865</v>
      </c>
      <c r="F47" s="108"/>
      <c r="G47" s="76">
        <v>7040164749</v>
      </c>
      <c r="I47" s="76">
        <f>I44</f>
        <v>1852472409</v>
      </c>
      <c r="J47" s="108"/>
      <c r="K47" s="76">
        <v>1685372781</v>
      </c>
    </row>
    <row r="48" spans="1:11" s="76" customFormat="1" ht="15.95" customHeight="1" x14ac:dyDescent="0.5">
      <c r="B48" s="79" t="s">
        <v>129</v>
      </c>
      <c r="C48" s="99"/>
      <c r="D48" s="79"/>
      <c r="E48" s="85">
        <v>219211258</v>
      </c>
      <c r="G48" s="85">
        <v>94213905</v>
      </c>
      <c r="H48" s="103"/>
      <c r="I48" s="85">
        <v>0</v>
      </c>
      <c r="J48" s="103"/>
      <c r="K48" s="85">
        <v>0</v>
      </c>
    </row>
    <row r="49" spans="1:11" s="76" customFormat="1" ht="3.95" customHeight="1" x14ac:dyDescent="0.5">
      <c r="A49" s="90"/>
      <c r="B49" s="80"/>
      <c r="C49" s="102"/>
      <c r="D49" s="99"/>
    </row>
    <row r="50" spans="1:11" s="76" customFormat="1" ht="15.95" customHeight="1" thickBot="1" x14ac:dyDescent="0.55000000000000004">
      <c r="A50" s="109"/>
      <c r="B50" s="109"/>
      <c r="C50" s="99"/>
      <c r="D50" s="79"/>
      <c r="E50" s="110">
        <f>SUM(E47:E48)</f>
        <v>6809207123</v>
      </c>
      <c r="G50" s="110">
        <f>SUM(G47:G48)</f>
        <v>7134378654</v>
      </c>
      <c r="I50" s="110">
        <f>SUM(I47:I48)</f>
        <v>1852472409</v>
      </c>
      <c r="K50" s="110">
        <f>SUM(K47:K48)</f>
        <v>1685372781</v>
      </c>
    </row>
    <row r="51" spans="1:11" s="76" customFormat="1" ht="11.25" customHeight="1" thickTop="1" x14ac:dyDescent="0.5">
      <c r="A51" s="81"/>
      <c r="B51" s="81"/>
      <c r="C51" s="80"/>
      <c r="D51" s="80"/>
      <c r="E51" s="112"/>
      <c r="F51" s="112"/>
      <c r="G51" s="112"/>
      <c r="I51" s="112"/>
      <c r="J51" s="112"/>
      <c r="K51" s="112"/>
    </row>
    <row r="52" spans="1:11" s="76" customFormat="1" ht="15.95" customHeight="1" x14ac:dyDescent="0.5">
      <c r="A52" s="81" t="s">
        <v>214</v>
      </c>
      <c r="B52" s="81"/>
      <c r="C52" s="102">
        <v>33</v>
      </c>
      <c r="D52" s="102"/>
      <c r="E52" s="106"/>
      <c r="F52" s="106"/>
      <c r="G52" s="106"/>
      <c r="H52" s="106"/>
      <c r="I52" s="106"/>
      <c r="J52" s="106"/>
      <c r="K52" s="106"/>
    </row>
    <row r="53" spans="1:11" s="79" customFormat="1" ht="15.95" customHeight="1" x14ac:dyDescent="0.5">
      <c r="B53" s="80" t="s">
        <v>22</v>
      </c>
      <c r="C53" s="102"/>
      <c r="D53" s="102"/>
      <c r="E53" s="113">
        <v>1.4955000000000001</v>
      </c>
      <c r="F53" s="113"/>
      <c r="G53" s="113">
        <v>1.5992</v>
      </c>
      <c r="H53" s="114"/>
      <c r="I53" s="113">
        <v>0.4204</v>
      </c>
      <c r="J53" s="114"/>
      <c r="K53" s="113">
        <v>0.38290000000000002</v>
      </c>
    </row>
    <row r="54" spans="1:11" s="79" customFormat="1" ht="15.95" customHeight="1" x14ac:dyDescent="0.5">
      <c r="B54" s="80" t="s">
        <v>23</v>
      </c>
      <c r="C54" s="102"/>
      <c r="D54" s="102"/>
      <c r="E54" s="113">
        <v>1.4935</v>
      </c>
      <c r="F54" s="113"/>
      <c r="G54" s="113">
        <v>1.5992</v>
      </c>
      <c r="H54" s="113"/>
      <c r="I54" s="113">
        <v>0.41980000000000001</v>
      </c>
      <c r="J54" s="113"/>
      <c r="K54" s="113">
        <v>0.38290000000000002</v>
      </c>
    </row>
    <row r="55" spans="1:11" s="79" customFormat="1" ht="15.95" customHeight="1" x14ac:dyDescent="0.5">
      <c r="B55" s="80"/>
      <c r="C55" s="102"/>
      <c r="D55" s="102"/>
      <c r="E55" s="113"/>
      <c r="F55" s="113"/>
      <c r="G55" s="113"/>
      <c r="H55" s="113"/>
      <c r="I55" s="113"/>
      <c r="J55" s="113"/>
      <c r="K55" s="113"/>
    </row>
    <row r="56" spans="1:11" s="79" customFormat="1" ht="15.95" customHeight="1" x14ac:dyDescent="0.5">
      <c r="B56" s="80"/>
      <c r="C56" s="102"/>
      <c r="D56" s="102"/>
      <c r="E56" s="113"/>
      <c r="F56" s="113"/>
      <c r="G56" s="113"/>
      <c r="H56" s="113"/>
      <c r="I56" s="113"/>
      <c r="J56" s="113"/>
      <c r="K56" s="113"/>
    </row>
    <row r="57" spans="1:11" s="79" customFormat="1" ht="15.95" customHeight="1" x14ac:dyDescent="0.5">
      <c r="B57" s="80"/>
      <c r="C57" s="102"/>
      <c r="D57" s="102"/>
      <c r="E57" s="113"/>
      <c r="F57" s="113"/>
      <c r="G57" s="113"/>
      <c r="H57" s="113"/>
      <c r="I57" s="113"/>
      <c r="J57" s="113"/>
      <c r="K57" s="113"/>
    </row>
    <row r="58" spans="1:11" s="79" customFormat="1" ht="22.5" customHeight="1" x14ac:dyDescent="0.5">
      <c r="B58" s="80"/>
      <c r="C58" s="102"/>
      <c r="D58" s="102"/>
      <c r="E58" s="113"/>
      <c r="F58" s="113"/>
      <c r="G58" s="113"/>
      <c r="H58" s="113"/>
      <c r="I58" s="113"/>
      <c r="J58" s="113"/>
      <c r="K58" s="113"/>
    </row>
    <row r="59" spans="1:11" s="79" customFormat="1" ht="21.95" customHeight="1" x14ac:dyDescent="0.5">
      <c r="A59" s="259" t="str">
        <f>'FS 6-8'!A45</f>
        <v>หมายเหตุประกอบงบการเงินรวมและงบการเงินเฉพาะกิจการในหน้า 18 ถึง 148 เป็นส่วนหนึ่งของงบการเงินนี้</v>
      </c>
      <c r="B59" s="259"/>
      <c r="C59" s="259"/>
      <c r="D59" s="259"/>
      <c r="E59" s="259"/>
      <c r="F59" s="259"/>
      <c r="G59" s="259"/>
      <c r="H59" s="259"/>
      <c r="I59" s="259"/>
      <c r="J59" s="259"/>
      <c r="K59" s="259"/>
    </row>
    <row r="60" spans="1:11" s="79" customFormat="1" ht="17.25" customHeight="1" x14ac:dyDescent="0.5">
      <c r="A60" s="80"/>
      <c r="B60" s="80"/>
      <c r="C60" s="80"/>
      <c r="D60" s="80"/>
      <c r="E60" s="107"/>
      <c r="F60" s="107"/>
      <c r="G60" s="107"/>
      <c r="H60" s="100"/>
      <c r="I60" s="107"/>
      <c r="J60" s="107"/>
      <c r="K60" s="107">
        <v>9</v>
      </c>
    </row>
    <row r="61" spans="1:11" ht="15.95" customHeight="1" x14ac:dyDescent="0.5">
      <c r="A61" s="72" t="s">
        <v>70</v>
      </c>
      <c r="B61" s="73"/>
      <c r="C61" s="74"/>
      <c r="D61" s="74"/>
      <c r="E61" s="75"/>
      <c r="F61" s="75"/>
      <c r="G61" s="75"/>
      <c r="H61" s="76"/>
      <c r="I61" s="77"/>
      <c r="J61" s="77"/>
      <c r="K61" s="77"/>
    </row>
    <row r="62" spans="1:11" ht="15.95" customHeight="1" x14ac:dyDescent="0.5">
      <c r="A62" s="81" t="s">
        <v>131</v>
      </c>
      <c r="B62" s="81"/>
      <c r="C62" s="74"/>
      <c r="D62" s="74"/>
      <c r="E62" s="75"/>
      <c r="F62" s="75"/>
      <c r="G62" s="75"/>
      <c r="H62" s="76"/>
      <c r="I62" s="78"/>
      <c r="J62" s="78"/>
      <c r="K62" s="78"/>
    </row>
    <row r="63" spans="1:11" ht="15.95" customHeight="1" x14ac:dyDescent="0.5">
      <c r="A63" s="82" t="str">
        <f>A3</f>
        <v>สำหรับปีสิ้นสุดวันที่ 31 ธันวาคม พ.ศ. 2559</v>
      </c>
      <c r="B63" s="82"/>
      <c r="C63" s="83"/>
      <c r="D63" s="83"/>
      <c r="E63" s="84"/>
      <c r="F63" s="84"/>
      <c r="G63" s="84"/>
      <c r="H63" s="85"/>
      <c r="I63" s="84"/>
      <c r="J63" s="84"/>
      <c r="K63" s="84"/>
    </row>
    <row r="64" spans="1:11" ht="17.100000000000001" customHeight="1" x14ac:dyDescent="0.5">
      <c r="A64" s="86"/>
      <c r="B64" s="86"/>
      <c r="C64" s="87"/>
      <c r="D64" s="87"/>
      <c r="E64" s="88"/>
      <c r="F64" s="88"/>
      <c r="G64" s="88"/>
      <c r="H64" s="89"/>
      <c r="I64" s="88"/>
      <c r="J64" s="88"/>
      <c r="K64" s="88"/>
    </row>
    <row r="65" spans="1:11" ht="17.100000000000001" customHeight="1" x14ac:dyDescent="0.5">
      <c r="A65" s="90"/>
      <c r="B65" s="90"/>
      <c r="C65" s="91"/>
      <c r="D65" s="92"/>
      <c r="E65" s="258" t="s">
        <v>0</v>
      </c>
      <c r="F65" s="258"/>
      <c r="G65" s="258"/>
      <c r="H65" s="93"/>
      <c r="I65" s="258" t="s">
        <v>258</v>
      </c>
      <c r="J65" s="258"/>
      <c r="K65" s="258"/>
    </row>
    <row r="66" spans="1:11" ht="17.100000000000001" customHeight="1" x14ac:dyDescent="0.5">
      <c r="C66" s="95"/>
      <c r="D66" s="95"/>
      <c r="E66" s="32" t="s">
        <v>247</v>
      </c>
      <c r="F66" s="31"/>
      <c r="G66" s="32" t="s">
        <v>215</v>
      </c>
      <c r="H66" s="31"/>
      <c r="I66" s="32" t="s">
        <v>247</v>
      </c>
      <c r="J66" s="31"/>
      <c r="K66" s="32" t="s">
        <v>215</v>
      </c>
    </row>
    <row r="67" spans="1:11" ht="17.100000000000001" customHeight="1" x14ac:dyDescent="0.5">
      <c r="C67" s="92"/>
      <c r="D67" s="92"/>
      <c r="E67" s="98" t="s">
        <v>24</v>
      </c>
      <c r="F67" s="96"/>
      <c r="G67" s="98" t="s">
        <v>24</v>
      </c>
      <c r="H67" s="96"/>
      <c r="I67" s="98" t="s">
        <v>24</v>
      </c>
      <c r="J67" s="96"/>
      <c r="K67" s="98" t="s">
        <v>24</v>
      </c>
    </row>
    <row r="68" spans="1:11" ht="17.100000000000001" customHeight="1" x14ac:dyDescent="0.5">
      <c r="C68" s="92"/>
      <c r="D68" s="92"/>
      <c r="E68" s="96"/>
      <c r="F68" s="96"/>
      <c r="G68" s="96"/>
      <c r="H68" s="96"/>
      <c r="I68" s="96"/>
      <c r="J68" s="96"/>
      <c r="K68" s="96"/>
    </row>
    <row r="69" spans="1:11" ht="17.100000000000001" customHeight="1" x14ac:dyDescent="0.5">
      <c r="A69" s="123" t="s">
        <v>128</v>
      </c>
      <c r="C69" s="172"/>
      <c r="D69" s="125"/>
      <c r="E69" s="126">
        <f>E50</f>
        <v>6809207123</v>
      </c>
      <c r="F69" s="126"/>
      <c r="G69" s="126">
        <v>7134378654</v>
      </c>
      <c r="H69" s="126"/>
      <c r="I69" s="126">
        <f>I50</f>
        <v>1852472409</v>
      </c>
      <c r="J69" s="126"/>
      <c r="K69" s="126">
        <v>1685372781</v>
      </c>
    </row>
    <row r="70" spans="1:11" ht="17.100000000000001" customHeight="1" x14ac:dyDescent="0.5">
      <c r="A70" s="127"/>
      <c r="C70" s="172"/>
      <c r="D70" s="125"/>
      <c r="E70" s="126"/>
      <c r="F70" s="126"/>
      <c r="G70" s="126"/>
      <c r="H70" s="126"/>
      <c r="I70" s="126"/>
      <c r="J70" s="126"/>
      <c r="K70" s="126"/>
    </row>
    <row r="71" spans="1:11" ht="17.100000000000001" customHeight="1" x14ac:dyDescent="0.5">
      <c r="A71" s="132" t="s">
        <v>132</v>
      </c>
      <c r="C71" s="173"/>
      <c r="D71" s="130"/>
      <c r="E71" s="126"/>
      <c r="F71" s="126"/>
      <c r="G71" s="126"/>
      <c r="H71" s="126"/>
      <c r="I71" s="126"/>
      <c r="J71" s="126"/>
      <c r="K71" s="126"/>
    </row>
    <row r="72" spans="1:11" ht="17.100000000000001" customHeight="1" x14ac:dyDescent="0.5">
      <c r="A72" s="129" t="s">
        <v>239</v>
      </c>
      <c r="C72" s="173"/>
      <c r="D72" s="130"/>
      <c r="E72" s="126"/>
      <c r="F72" s="126"/>
      <c r="G72" s="126"/>
      <c r="H72" s="126"/>
      <c r="I72" s="126"/>
      <c r="J72" s="126"/>
      <c r="K72" s="126"/>
    </row>
    <row r="73" spans="1:11" ht="17.100000000000001" customHeight="1" x14ac:dyDescent="0.5">
      <c r="B73" s="129" t="s">
        <v>285</v>
      </c>
      <c r="C73" s="130"/>
      <c r="D73" s="130"/>
    </row>
    <row r="74" spans="1:11" ht="17.100000000000001" customHeight="1" x14ac:dyDescent="0.5">
      <c r="A74" s="129"/>
      <c r="B74" s="129" t="s">
        <v>286</v>
      </c>
      <c r="C74" s="130"/>
      <c r="D74" s="130"/>
      <c r="E74" s="126">
        <v>-89337453</v>
      </c>
      <c r="F74" s="126"/>
      <c r="G74" s="126">
        <v>-377286485</v>
      </c>
      <c r="H74" s="126"/>
      <c r="I74" s="126">
        <v>2293013</v>
      </c>
      <c r="J74" s="126"/>
      <c r="K74" s="126">
        <v>28800</v>
      </c>
    </row>
    <row r="75" spans="1:11" ht="17.100000000000001" customHeight="1" x14ac:dyDescent="0.5">
      <c r="B75" s="129" t="s">
        <v>262</v>
      </c>
      <c r="C75" s="130"/>
      <c r="D75" s="130"/>
      <c r="E75" s="131">
        <v>-333087480</v>
      </c>
      <c r="F75" s="126"/>
      <c r="G75" s="131">
        <v>-715565929</v>
      </c>
      <c r="H75" s="126"/>
      <c r="I75" s="131">
        <v>0</v>
      </c>
      <c r="J75" s="126"/>
      <c r="K75" s="131">
        <v>0</v>
      </c>
    </row>
    <row r="76" spans="1:11" ht="6" customHeight="1" x14ac:dyDescent="0.5">
      <c r="A76" s="129"/>
      <c r="C76" s="129"/>
      <c r="D76" s="130"/>
      <c r="E76" s="126"/>
      <c r="F76" s="126"/>
      <c r="G76" s="126"/>
      <c r="H76" s="126"/>
      <c r="I76" s="126"/>
      <c r="J76" s="126"/>
      <c r="K76" s="126"/>
    </row>
    <row r="77" spans="1:11" ht="17.100000000000001" customHeight="1" x14ac:dyDescent="0.5">
      <c r="A77" s="132" t="s">
        <v>282</v>
      </c>
      <c r="C77" s="129"/>
      <c r="D77" s="130"/>
      <c r="E77" s="131">
        <f>SUM(E74:E75)</f>
        <v>-422424933</v>
      </c>
      <c r="F77" s="126"/>
      <c r="G77" s="131">
        <f>SUM(G74:G75)</f>
        <v>-1092852414</v>
      </c>
      <c r="H77" s="126"/>
      <c r="I77" s="131">
        <f>SUM(I74:I75)</f>
        <v>2293013</v>
      </c>
      <c r="J77" s="126"/>
      <c r="K77" s="131">
        <f>SUM(K74:K75)</f>
        <v>28800</v>
      </c>
    </row>
    <row r="78" spans="1:11" ht="6" customHeight="1" x14ac:dyDescent="0.5">
      <c r="A78" s="123"/>
      <c r="C78" s="123"/>
      <c r="D78" s="130"/>
      <c r="E78" s="126"/>
      <c r="F78" s="126"/>
      <c r="G78" s="126"/>
      <c r="H78" s="126"/>
      <c r="I78" s="126"/>
      <c r="J78" s="126"/>
      <c r="K78" s="126"/>
    </row>
    <row r="79" spans="1:11" ht="17.100000000000001" customHeight="1" thickBot="1" x14ac:dyDescent="0.55000000000000004">
      <c r="A79" s="132" t="s">
        <v>203</v>
      </c>
      <c r="C79" s="129"/>
      <c r="D79" s="130"/>
      <c r="E79" s="133">
        <f>E69+E77</f>
        <v>6386782190</v>
      </c>
      <c r="F79" s="126"/>
      <c r="G79" s="133">
        <f>G69+G77</f>
        <v>6041526240</v>
      </c>
      <c r="H79" s="126"/>
      <c r="I79" s="133">
        <f>I69+I77</f>
        <v>1854765422</v>
      </c>
      <c r="J79" s="126"/>
      <c r="K79" s="133">
        <f>K69+K77</f>
        <v>1685401581</v>
      </c>
    </row>
    <row r="80" spans="1:11" ht="17.100000000000001" customHeight="1" thickTop="1" x14ac:dyDescent="0.5">
      <c r="A80" s="129"/>
      <c r="C80" s="129"/>
      <c r="D80" s="130"/>
      <c r="E80" s="126"/>
      <c r="F80" s="126"/>
      <c r="G80" s="126"/>
      <c r="H80" s="126"/>
      <c r="I80" s="126"/>
      <c r="J80" s="126"/>
      <c r="K80" s="126"/>
    </row>
    <row r="81" spans="1:11" ht="17.100000000000001" customHeight="1" x14ac:dyDescent="0.5">
      <c r="A81" s="129"/>
      <c r="C81" s="129"/>
      <c r="D81" s="128"/>
      <c r="E81" s="126"/>
      <c r="F81" s="126"/>
      <c r="G81" s="126"/>
      <c r="H81" s="126"/>
      <c r="I81" s="126"/>
      <c r="J81" s="126"/>
      <c r="K81" s="126"/>
    </row>
    <row r="82" spans="1:11" ht="17.100000000000001" customHeight="1" x14ac:dyDescent="0.5">
      <c r="A82" s="132" t="s">
        <v>204</v>
      </c>
      <c r="C82" s="129"/>
      <c r="D82" s="130"/>
      <c r="E82" s="126"/>
      <c r="F82" s="126"/>
      <c r="G82" s="126"/>
      <c r="H82" s="126"/>
      <c r="I82" s="126"/>
      <c r="J82" s="126"/>
      <c r="K82" s="126"/>
    </row>
    <row r="83" spans="1:11" ht="17.100000000000001" customHeight="1" x14ac:dyDescent="0.5">
      <c r="A83" s="129"/>
      <c r="B83" s="80" t="s">
        <v>94</v>
      </c>
      <c r="C83" s="130"/>
      <c r="D83" s="130"/>
      <c r="E83" s="245">
        <v>6108357598</v>
      </c>
      <c r="F83" s="126"/>
      <c r="G83" s="245">
        <v>5944760830</v>
      </c>
      <c r="H83" s="126"/>
      <c r="I83" s="245">
        <f>I79</f>
        <v>1854765422</v>
      </c>
      <c r="J83" s="126"/>
      <c r="K83" s="245">
        <v>1685401581</v>
      </c>
    </row>
    <row r="84" spans="1:11" ht="17.100000000000001" customHeight="1" x14ac:dyDescent="0.5">
      <c r="A84" s="129"/>
      <c r="B84" s="80" t="s">
        <v>129</v>
      </c>
      <c r="C84" s="130"/>
      <c r="D84" s="130"/>
      <c r="E84" s="131">
        <v>278424592</v>
      </c>
      <c r="F84" s="126"/>
      <c r="G84" s="131">
        <v>96765410</v>
      </c>
      <c r="H84" s="126"/>
      <c r="I84" s="131">
        <v>0</v>
      </c>
      <c r="J84" s="126"/>
      <c r="K84" s="131">
        <v>0</v>
      </c>
    </row>
    <row r="85" spans="1:11" ht="6" customHeight="1" x14ac:dyDescent="0.5">
      <c r="A85" s="129"/>
      <c r="C85" s="128"/>
      <c r="D85" s="128"/>
      <c r="E85" s="126"/>
      <c r="F85" s="126"/>
      <c r="G85" s="126"/>
      <c r="H85" s="126"/>
      <c r="I85" s="126"/>
      <c r="J85" s="126"/>
      <c r="K85" s="126"/>
    </row>
    <row r="86" spans="1:11" ht="15.95" customHeight="1" thickBot="1" x14ac:dyDescent="0.55000000000000004">
      <c r="A86" s="124"/>
      <c r="C86" s="128"/>
      <c r="D86" s="128"/>
      <c r="E86" s="133">
        <f>SUM(E83:E85)</f>
        <v>6386782190</v>
      </c>
      <c r="F86" s="126"/>
      <c r="G86" s="133">
        <f>SUM(G83:G85)</f>
        <v>6041526240</v>
      </c>
      <c r="H86" s="126"/>
      <c r="I86" s="133">
        <f>SUM(I83:I85)</f>
        <v>1854765422</v>
      </c>
      <c r="J86" s="126"/>
      <c r="K86" s="133">
        <f>SUM(K83:K85)</f>
        <v>1685401581</v>
      </c>
    </row>
    <row r="87" spans="1:11" ht="15.95" customHeight="1" thickTop="1" x14ac:dyDescent="0.5">
      <c r="A87" s="124"/>
      <c r="C87" s="128"/>
      <c r="D87" s="128"/>
      <c r="E87" s="126"/>
      <c r="F87" s="126"/>
      <c r="G87" s="126"/>
      <c r="H87" s="126"/>
      <c r="I87" s="126"/>
      <c r="J87" s="126"/>
      <c r="K87" s="126"/>
    </row>
    <row r="88" spans="1:11" ht="15.95" customHeight="1" x14ac:dyDescent="0.5">
      <c r="A88" s="124"/>
      <c r="C88" s="128"/>
      <c r="D88" s="128"/>
      <c r="E88" s="126"/>
      <c r="F88" s="126"/>
      <c r="G88" s="126"/>
      <c r="H88" s="126"/>
      <c r="I88" s="126"/>
      <c r="J88" s="126"/>
      <c r="K88" s="126"/>
    </row>
    <row r="89" spans="1:11" ht="15.95" customHeight="1" x14ac:dyDescent="0.5">
      <c r="A89" s="124"/>
      <c r="C89" s="128"/>
      <c r="D89" s="128"/>
      <c r="E89" s="126"/>
      <c r="F89" s="126"/>
      <c r="G89" s="126"/>
      <c r="H89" s="126"/>
      <c r="I89" s="126"/>
      <c r="J89" s="126"/>
      <c r="K89" s="126"/>
    </row>
    <row r="90" spans="1:11" ht="15.95" customHeight="1" x14ac:dyDescent="0.5">
      <c r="A90" s="124"/>
      <c r="C90" s="128"/>
      <c r="D90" s="128"/>
      <c r="E90" s="126"/>
      <c r="F90" s="126"/>
      <c r="G90" s="126"/>
      <c r="H90" s="126"/>
      <c r="I90" s="126"/>
      <c r="J90" s="126"/>
      <c r="K90" s="126"/>
    </row>
    <row r="91" spans="1:11" ht="15.95" customHeight="1" x14ac:dyDescent="0.5">
      <c r="A91" s="124"/>
      <c r="C91" s="128"/>
      <c r="D91" s="128"/>
      <c r="E91" s="126"/>
      <c r="F91" s="126"/>
      <c r="G91" s="126"/>
      <c r="H91" s="126"/>
      <c r="I91" s="126"/>
      <c r="J91" s="126"/>
      <c r="K91" s="126"/>
    </row>
    <row r="92" spans="1:11" ht="15.95" customHeight="1" x14ac:dyDescent="0.5">
      <c r="A92" s="124"/>
      <c r="C92" s="128"/>
      <c r="D92" s="128"/>
      <c r="E92" s="126"/>
      <c r="F92" s="126"/>
      <c r="G92" s="126"/>
      <c r="H92" s="126"/>
      <c r="I92" s="126"/>
      <c r="J92" s="126"/>
      <c r="K92" s="126"/>
    </row>
    <row r="93" spans="1:11" ht="15.95" customHeight="1" x14ac:dyDescent="0.5">
      <c r="A93" s="124"/>
      <c r="C93" s="128"/>
      <c r="D93" s="128"/>
      <c r="E93" s="126"/>
      <c r="F93" s="126"/>
      <c r="G93" s="126"/>
      <c r="H93" s="126"/>
      <c r="I93" s="126"/>
      <c r="J93" s="126"/>
      <c r="K93" s="126"/>
    </row>
    <row r="94" spans="1:11" ht="15.95" customHeight="1" x14ac:dyDescent="0.5">
      <c r="A94" s="124"/>
      <c r="C94" s="128"/>
      <c r="D94" s="128"/>
      <c r="E94" s="126"/>
      <c r="F94" s="126"/>
      <c r="G94" s="126"/>
      <c r="H94" s="126"/>
      <c r="I94" s="126"/>
      <c r="J94" s="126"/>
      <c r="K94" s="126"/>
    </row>
    <row r="95" spans="1:11" ht="15.95" customHeight="1" x14ac:dyDescent="0.5">
      <c r="A95" s="124"/>
      <c r="C95" s="128"/>
      <c r="D95" s="128"/>
      <c r="E95" s="126"/>
      <c r="F95" s="126"/>
      <c r="G95" s="126"/>
      <c r="H95" s="126"/>
      <c r="I95" s="126"/>
      <c r="J95" s="126"/>
      <c r="K95" s="126"/>
    </row>
    <row r="96" spans="1:11" ht="15.95" customHeight="1" x14ac:dyDescent="0.5">
      <c r="A96" s="124"/>
      <c r="C96" s="128"/>
      <c r="D96" s="128"/>
      <c r="E96" s="126"/>
      <c r="F96" s="126"/>
      <c r="G96" s="126"/>
      <c r="H96" s="126"/>
      <c r="I96" s="126"/>
      <c r="J96" s="126"/>
      <c r="K96" s="126"/>
    </row>
    <row r="97" spans="1:11" ht="15.95" customHeight="1" x14ac:dyDescent="0.5">
      <c r="A97" s="124"/>
      <c r="C97" s="128"/>
      <c r="D97" s="128"/>
      <c r="E97" s="126"/>
      <c r="F97" s="126"/>
      <c r="G97" s="126"/>
      <c r="H97" s="126"/>
      <c r="I97" s="126"/>
      <c r="J97" s="126"/>
      <c r="K97" s="126"/>
    </row>
    <row r="98" spans="1:11" ht="15.95" customHeight="1" x14ac:dyDescent="0.5">
      <c r="A98" s="124"/>
      <c r="C98" s="128"/>
      <c r="D98" s="128"/>
      <c r="E98" s="126"/>
      <c r="F98" s="126"/>
      <c r="G98" s="126"/>
      <c r="H98" s="126"/>
      <c r="I98" s="126"/>
      <c r="J98" s="126"/>
      <c r="K98" s="126"/>
    </row>
    <row r="99" spans="1:11" ht="15.95" customHeight="1" x14ac:dyDescent="0.5">
      <c r="A99" s="124"/>
      <c r="C99" s="128"/>
      <c r="D99" s="128"/>
      <c r="E99" s="126"/>
      <c r="F99" s="126"/>
      <c r="G99" s="126"/>
      <c r="H99" s="126"/>
      <c r="I99" s="126"/>
      <c r="J99" s="126"/>
      <c r="K99" s="126"/>
    </row>
    <row r="100" spans="1:11" ht="15.95" customHeight="1" x14ac:dyDescent="0.5">
      <c r="A100" s="124"/>
      <c r="C100" s="128"/>
      <c r="D100" s="128"/>
      <c r="E100" s="126"/>
      <c r="F100" s="126"/>
      <c r="G100" s="126"/>
      <c r="H100" s="126"/>
      <c r="I100" s="126"/>
      <c r="J100" s="126"/>
      <c r="K100" s="126"/>
    </row>
    <row r="101" spans="1:11" ht="15.95" customHeight="1" x14ac:dyDescent="0.5">
      <c r="A101" s="124"/>
      <c r="C101" s="128"/>
      <c r="D101" s="128"/>
      <c r="E101" s="126"/>
      <c r="F101" s="126"/>
      <c r="G101" s="126"/>
      <c r="H101" s="126"/>
      <c r="I101" s="126"/>
      <c r="J101" s="126"/>
      <c r="K101" s="126"/>
    </row>
    <row r="102" spans="1:11" ht="15.95" customHeight="1" x14ac:dyDescent="0.5">
      <c r="A102" s="124"/>
      <c r="C102" s="128"/>
      <c r="D102" s="128"/>
      <c r="E102" s="126"/>
      <c r="F102" s="126"/>
      <c r="G102" s="126"/>
      <c r="H102" s="126"/>
      <c r="I102" s="126"/>
      <c r="J102" s="126"/>
      <c r="K102" s="126"/>
    </row>
    <row r="103" spans="1:11" ht="15.95" customHeight="1" x14ac:dyDescent="0.5">
      <c r="A103" s="124"/>
      <c r="C103" s="128"/>
      <c r="D103" s="128"/>
      <c r="E103" s="126"/>
      <c r="F103" s="126"/>
      <c r="G103" s="126"/>
      <c r="H103" s="126"/>
      <c r="I103" s="126"/>
      <c r="J103" s="126"/>
      <c r="K103" s="126"/>
    </row>
    <row r="104" spans="1:11" ht="15.95" customHeight="1" x14ac:dyDescent="0.5">
      <c r="A104" s="124"/>
      <c r="C104" s="128"/>
      <c r="D104" s="128"/>
      <c r="E104" s="126"/>
      <c r="F104" s="126"/>
      <c r="G104" s="126"/>
      <c r="H104" s="126"/>
      <c r="I104" s="126"/>
      <c r="J104" s="126"/>
      <c r="K104" s="126"/>
    </row>
    <row r="105" spans="1:11" ht="15.95" customHeight="1" x14ac:dyDescent="0.5">
      <c r="A105" s="124"/>
      <c r="C105" s="128"/>
      <c r="D105" s="128"/>
      <c r="E105" s="126"/>
      <c r="F105" s="126"/>
      <c r="G105" s="126"/>
      <c r="H105" s="126"/>
      <c r="I105" s="126"/>
      <c r="J105" s="126"/>
      <c r="K105" s="126"/>
    </row>
    <row r="106" spans="1:11" ht="15.95" customHeight="1" x14ac:dyDescent="0.5">
      <c r="A106" s="124"/>
      <c r="C106" s="128"/>
      <c r="D106" s="128"/>
      <c r="E106" s="126"/>
      <c r="F106" s="126"/>
      <c r="G106" s="126"/>
      <c r="H106" s="126"/>
      <c r="I106" s="126"/>
      <c r="J106" s="126"/>
      <c r="K106" s="126"/>
    </row>
    <row r="107" spans="1:11" ht="15.95" customHeight="1" x14ac:dyDescent="0.5">
      <c r="A107" s="124"/>
      <c r="C107" s="128"/>
      <c r="D107" s="128"/>
      <c r="E107" s="126"/>
      <c r="F107" s="126"/>
      <c r="G107" s="126"/>
      <c r="H107" s="126"/>
      <c r="I107" s="126"/>
      <c r="J107" s="126"/>
      <c r="K107" s="126"/>
    </row>
    <row r="108" spans="1:11" ht="15.95" customHeight="1" x14ac:dyDescent="0.5">
      <c r="A108" s="124"/>
      <c r="C108" s="128"/>
      <c r="D108" s="128"/>
      <c r="E108" s="126"/>
      <c r="F108" s="126"/>
      <c r="G108" s="126"/>
      <c r="H108" s="126"/>
      <c r="I108" s="126"/>
      <c r="J108" s="126"/>
      <c r="K108" s="126"/>
    </row>
    <row r="109" spans="1:11" ht="27" customHeight="1" x14ac:dyDescent="0.5">
      <c r="A109" s="124"/>
      <c r="C109" s="128"/>
      <c r="D109" s="128"/>
      <c r="E109" s="126"/>
      <c r="F109" s="126"/>
      <c r="G109" s="126"/>
      <c r="H109" s="126"/>
      <c r="I109" s="126"/>
      <c r="J109" s="126"/>
      <c r="K109" s="126"/>
    </row>
    <row r="110" spans="1:11" ht="39" customHeight="1" x14ac:dyDescent="0.5">
      <c r="A110" s="124"/>
      <c r="C110" s="128"/>
      <c r="D110" s="128"/>
      <c r="E110" s="126"/>
      <c r="F110" s="126"/>
      <c r="G110" s="126"/>
      <c r="H110" s="126"/>
      <c r="I110" s="126"/>
      <c r="J110" s="126"/>
      <c r="K110" s="126"/>
    </row>
    <row r="111" spans="1:11" ht="21.95" customHeight="1" x14ac:dyDescent="0.5">
      <c r="A111" s="257" t="str">
        <f>'FS 6-8'!A45</f>
        <v>หมายเหตุประกอบงบการเงินรวมและงบการเงินเฉพาะกิจการในหน้า 18 ถึง 148 เป็นส่วนหนึ่งของงบการเงินนี้</v>
      </c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</row>
    <row r="112" spans="1:11" ht="20.100000000000001" customHeight="1" x14ac:dyDescent="0.5">
      <c r="K112" s="107">
        <v>10</v>
      </c>
    </row>
  </sheetData>
  <mergeCells count="6">
    <mergeCell ref="A111:K111"/>
    <mergeCell ref="E5:G5"/>
    <mergeCell ref="I5:K5"/>
    <mergeCell ref="A59:K59"/>
    <mergeCell ref="E65:G65"/>
    <mergeCell ref="I65:K65"/>
  </mergeCells>
  <pageMargins left="0.9" right="0.5" top="0.5" bottom="0.4" header="0.49" footer="0.4"/>
  <pageSetup paperSize="9" scale="96" firstPageNumber="2" orientation="portrait" horizontalDpi="1200" verticalDpi="1200" r:id="rId1"/>
  <headerFooter alignWithMargins="0">
    <oddFooter xml:space="preserve">&amp;R&amp;"Angsana New,Regular"   </oddFooter>
  </headerFooter>
  <rowBreaks count="1" manualBreakCount="1">
    <brk id="6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opLeftCell="D40" zoomScale="120" zoomScaleNormal="120" zoomScaleSheetLayoutView="115" workbookViewId="0">
      <selection activeCell="D137" sqref="D137"/>
    </sheetView>
  </sheetViews>
  <sheetFormatPr defaultRowHeight="16.5" x14ac:dyDescent="0.5"/>
  <cols>
    <col min="1" max="1" width="1.7109375" style="189" customWidth="1"/>
    <col min="2" max="2" width="32" style="189" customWidth="1"/>
    <col min="3" max="3" width="6.85546875" style="189" customWidth="1"/>
    <col min="4" max="4" width="0.42578125" style="189" customWidth="1"/>
    <col min="5" max="5" width="9.28515625" style="205" customWidth="1"/>
    <col min="6" max="6" width="0.7109375" style="205" customWidth="1"/>
    <col min="7" max="7" width="9.85546875" style="205" customWidth="1"/>
    <col min="8" max="8" width="0.42578125" style="205" customWidth="1"/>
    <col min="9" max="9" width="10.140625" style="205" customWidth="1"/>
    <col min="10" max="10" width="0.42578125" style="205" customWidth="1"/>
    <col min="11" max="11" width="9.140625" style="205" customWidth="1"/>
    <col min="12" max="12" width="0.42578125" style="230" customWidth="1"/>
    <col min="13" max="13" width="10.140625" style="231" customWidth="1"/>
    <col min="14" max="14" width="0.42578125" style="231" customWidth="1"/>
    <col min="15" max="15" width="10.42578125" style="205" customWidth="1"/>
    <col min="16" max="16" width="0.42578125" style="205" customWidth="1"/>
    <col min="17" max="17" width="11.42578125" style="205" customWidth="1"/>
    <col min="18" max="18" width="0.42578125" style="205" customWidth="1"/>
    <col min="19" max="19" width="12.140625" style="230" customWidth="1"/>
    <col min="20" max="20" width="0.5703125" style="230" customWidth="1"/>
    <col min="21" max="21" width="11" style="230" customWidth="1"/>
    <col min="22" max="22" width="0.5703125" style="230" customWidth="1"/>
    <col min="23" max="23" width="11.7109375" style="230" customWidth="1"/>
    <col min="24" max="24" width="0.42578125" style="181" customWidth="1"/>
    <col min="25" max="25" width="11.5703125" style="181" customWidth="1"/>
    <col min="26" max="26" width="0.42578125" style="181" customWidth="1"/>
    <col min="27" max="27" width="9.42578125" style="205" customWidth="1"/>
    <col min="28" max="28" width="0.42578125" style="181" customWidth="1"/>
    <col min="29" max="29" width="10.7109375" style="205" customWidth="1"/>
    <col min="30" max="16384" width="9.140625" style="189"/>
  </cols>
  <sheetData>
    <row r="1" spans="1:29" s="180" customFormat="1" x14ac:dyDescent="0.5">
      <c r="A1" s="179" t="s">
        <v>70</v>
      </c>
      <c r="E1" s="181"/>
      <c r="F1" s="181"/>
      <c r="G1" s="181"/>
      <c r="H1" s="181"/>
      <c r="I1" s="181"/>
      <c r="J1" s="181"/>
      <c r="K1" s="181"/>
      <c r="L1" s="182"/>
      <c r="M1" s="183"/>
      <c r="N1" s="183"/>
      <c r="O1" s="181"/>
      <c r="P1" s="181"/>
      <c r="Q1" s="181"/>
      <c r="R1" s="181"/>
      <c r="S1" s="182"/>
      <c r="T1" s="182"/>
      <c r="U1" s="182"/>
      <c r="V1" s="182"/>
      <c r="W1" s="182"/>
      <c r="X1" s="181"/>
      <c r="Y1" s="181"/>
      <c r="Z1" s="181"/>
      <c r="AA1" s="181"/>
      <c r="AB1" s="181"/>
      <c r="AC1" s="181"/>
    </row>
    <row r="2" spans="1:29" ht="18" customHeight="1" x14ac:dyDescent="0.5">
      <c r="A2" s="184" t="s">
        <v>263</v>
      </c>
      <c r="B2" s="184"/>
      <c r="C2" s="185"/>
      <c r="D2" s="185"/>
      <c r="E2" s="186"/>
      <c r="F2" s="186"/>
      <c r="G2" s="186"/>
      <c r="H2" s="186"/>
      <c r="I2" s="186"/>
      <c r="J2" s="186"/>
      <c r="K2" s="186"/>
      <c r="L2" s="186"/>
      <c r="M2" s="187"/>
      <c r="N2" s="186"/>
      <c r="O2" s="186"/>
      <c r="P2" s="186"/>
      <c r="Q2" s="186"/>
      <c r="R2" s="186"/>
      <c r="S2" s="187"/>
      <c r="T2" s="187"/>
      <c r="U2" s="183"/>
      <c r="V2" s="183"/>
      <c r="W2" s="183"/>
      <c r="X2" s="183"/>
      <c r="Y2" s="183"/>
      <c r="Z2" s="183"/>
      <c r="AA2" s="188"/>
      <c r="AB2" s="183"/>
      <c r="AC2" s="188"/>
    </row>
    <row r="3" spans="1:29" s="180" customFormat="1" ht="18" customHeight="1" x14ac:dyDescent="0.5">
      <c r="A3" s="190" t="s">
        <v>248</v>
      </c>
      <c r="B3" s="190"/>
      <c r="C3" s="191"/>
      <c r="D3" s="191"/>
      <c r="E3" s="192"/>
      <c r="F3" s="192"/>
      <c r="G3" s="192"/>
      <c r="H3" s="192"/>
      <c r="I3" s="192"/>
      <c r="J3" s="192"/>
      <c r="K3" s="192"/>
      <c r="L3" s="192"/>
      <c r="M3" s="193"/>
      <c r="N3" s="192"/>
      <c r="O3" s="192"/>
      <c r="P3" s="192"/>
      <c r="Q3" s="192"/>
      <c r="R3" s="192"/>
      <c r="S3" s="193"/>
      <c r="T3" s="193"/>
      <c r="U3" s="194"/>
      <c r="V3" s="194"/>
      <c r="W3" s="194"/>
      <c r="X3" s="194"/>
      <c r="Y3" s="194"/>
      <c r="Z3" s="194"/>
      <c r="AA3" s="193"/>
      <c r="AB3" s="194"/>
      <c r="AC3" s="193"/>
    </row>
    <row r="4" spans="1:29" ht="18" customHeight="1" x14ac:dyDescent="0.5">
      <c r="A4" s="196"/>
      <c r="B4" s="196"/>
      <c r="C4" s="197"/>
      <c r="D4" s="197"/>
      <c r="E4" s="198"/>
      <c r="F4" s="198"/>
      <c r="G4" s="198"/>
      <c r="H4" s="198"/>
      <c r="I4" s="198"/>
      <c r="J4" s="198"/>
      <c r="K4" s="198"/>
      <c r="L4" s="198"/>
      <c r="M4" s="187"/>
      <c r="N4" s="198"/>
      <c r="O4" s="198"/>
      <c r="P4" s="198"/>
      <c r="Q4" s="198"/>
      <c r="R4" s="198"/>
      <c r="S4" s="187"/>
      <c r="T4" s="187"/>
      <c r="U4" s="183"/>
      <c r="V4" s="183"/>
      <c r="W4" s="183"/>
      <c r="X4" s="183"/>
      <c r="Y4" s="183"/>
      <c r="Z4" s="183"/>
      <c r="AA4" s="187"/>
      <c r="AB4" s="183"/>
      <c r="AC4" s="187"/>
    </row>
    <row r="5" spans="1:29" ht="17.100000000000001" customHeight="1" x14ac:dyDescent="0.5">
      <c r="A5" s="200"/>
      <c r="B5" s="200"/>
      <c r="C5" s="201"/>
      <c r="D5" s="201"/>
      <c r="E5" s="260" t="s">
        <v>51</v>
      </c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</row>
    <row r="6" spans="1:29" ht="17.100000000000001" customHeight="1" x14ac:dyDescent="0.5">
      <c r="A6" s="200"/>
      <c r="B6" s="200"/>
      <c r="C6" s="201"/>
      <c r="D6" s="201"/>
      <c r="E6" s="260" t="s">
        <v>265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02"/>
      <c r="AA6" s="202"/>
      <c r="AB6" s="202"/>
      <c r="AC6" s="202"/>
    </row>
    <row r="7" spans="1:29" ht="17.100000000000001" customHeight="1" x14ac:dyDescent="0.5">
      <c r="A7" s="200"/>
      <c r="B7" s="200"/>
      <c r="C7" s="201"/>
      <c r="D7" s="201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60" t="s">
        <v>266</v>
      </c>
      <c r="P7" s="260"/>
      <c r="Q7" s="260"/>
      <c r="R7" s="260"/>
      <c r="S7" s="260"/>
      <c r="T7" s="260"/>
      <c r="U7" s="260"/>
      <c r="V7" s="260"/>
      <c r="W7" s="260"/>
      <c r="X7" s="202"/>
      <c r="Y7" s="202"/>
      <c r="Z7" s="202"/>
      <c r="AA7" s="202"/>
      <c r="AB7" s="202"/>
      <c r="AC7" s="202"/>
    </row>
    <row r="8" spans="1:29" ht="17.100000000000001" customHeight="1" x14ac:dyDescent="0.5">
      <c r="A8" s="200"/>
      <c r="B8" s="200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60" t="s">
        <v>132</v>
      </c>
      <c r="T8" s="260"/>
      <c r="U8" s="260"/>
      <c r="V8" s="202"/>
      <c r="W8" s="202"/>
      <c r="X8" s="202"/>
      <c r="Y8" s="202"/>
      <c r="Z8" s="202"/>
      <c r="AA8" s="202"/>
      <c r="AB8" s="202"/>
      <c r="AC8" s="202"/>
    </row>
    <row r="9" spans="1:29" ht="17.100000000000001" customHeight="1" x14ac:dyDescent="0.5">
      <c r="A9" s="200"/>
      <c r="B9" s="200"/>
      <c r="C9" s="201"/>
      <c r="D9" s="201"/>
      <c r="E9" s="203"/>
      <c r="F9" s="203"/>
      <c r="G9" s="203"/>
      <c r="H9" s="203"/>
      <c r="I9" s="204" t="s">
        <v>39</v>
      </c>
      <c r="J9" s="203"/>
      <c r="L9" s="203"/>
      <c r="M9" s="204"/>
      <c r="N9" s="203"/>
      <c r="O9" s="203"/>
      <c r="P9" s="203"/>
      <c r="Q9" s="199"/>
      <c r="R9" s="203"/>
      <c r="S9" s="206" t="s">
        <v>54</v>
      </c>
      <c r="T9" s="203"/>
      <c r="U9" s="203"/>
      <c r="V9" s="203"/>
      <c r="W9" s="203"/>
      <c r="X9" s="203"/>
      <c r="Y9" s="203"/>
      <c r="Z9" s="203"/>
      <c r="AA9" s="203"/>
      <c r="AC9" s="199"/>
    </row>
    <row r="10" spans="1:29" s="200" customFormat="1" ht="17.100000000000001" customHeight="1" x14ac:dyDescent="0.5">
      <c r="C10" s="207"/>
      <c r="D10" s="207"/>
      <c r="E10" s="206"/>
      <c r="F10" s="206"/>
      <c r="G10" s="206"/>
      <c r="H10" s="206"/>
      <c r="I10" s="206" t="s">
        <v>61</v>
      </c>
      <c r="J10" s="206"/>
      <c r="L10" s="206"/>
      <c r="N10" s="206"/>
      <c r="O10" s="206" t="s">
        <v>117</v>
      </c>
      <c r="P10" s="206"/>
      <c r="Q10" s="199"/>
      <c r="R10" s="206"/>
      <c r="S10" s="206" t="s">
        <v>55</v>
      </c>
      <c r="T10" s="206"/>
      <c r="U10" s="206"/>
      <c r="V10" s="206"/>
      <c r="X10" s="199"/>
      <c r="Z10" s="199"/>
      <c r="AA10" s="206"/>
      <c r="AC10" s="199"/>
    </row>
    <row r="11" spans="1:29" s="200" customFormat="1" ht="17.100000000000001" customHeight="1" x14ac:dyDescent="0.35">
      <c r="C11" s="207"/>
      <c r="D11" s="207"/>
      <c r="E11" s="204"/>
      <c r="F11" s="208"/>
      <c r="G11" s="204"/>
      <c r="H11" s="204"/>
      <c r="I11" s="204" t="s">
        <v>53</v>
      </c>
      <c r="J11" s="208"/>
      <c r="L11" s="208"/>
      <c r="N11" s="204"/>
      <c r="O11" s="204" t="s">
        <v>108</v>
      </c>
      <c r="P11" s="208"/>
      <c r="Q11" s="199" t="s">
        <v>170</v>
      </c>
      <c r="R11" s="204"/>
      <c r="S11" s="206" t="s">
        <v>84</v>
      </c>
      <c r="T11" s="204"/>
      <c r="U11" s="206" t="s">
        <v>72</v>
      </c>
      <c r="V11" s="206"/>
      <c r="W11" s="210" t="s">
        <v>133</v>
      </c>
      <c r="Y11" s="210" t="s">
        <v>135</v>
      </c>
      <c r="Z11" s="199"/>
      <c r="AA11" s="210" t="s">
        <v>136</v>
      </c>
      <c r="AB11" s="199"/>
      <c r="AC11" s="206"/>
    </row>
    <row r="12" spans="1:29" s="200" customFormat="1" ht="17.100000000000001" customHeight="1" x14ac:dyDescent="0.35">
      <c r="C12" s="207"/>
      <c r="D12" s="207"/>
      <c r="E12" s="204" t="s">
        <v>114</v>
      </c>
      <c r="F12" s="208"/>
      <c r="G12" s="204" t="s">
        <v>35</v>
      </c>
      <c r="H12" s="204"/>
      <c r="I12" s="204" t="s">
        <v>62</v>
      </c>
      <c r="J12" s="208"/>
      <c r="K12" s="199" t="s">
        <v>241</v>
      </c>
      <c r="L12" s="208"/>
      <c r="M12" s="199" t="s">
        <v>126</v>
      </c>
      <c r="N12" s="204"/>
      <c r="O12" s="204" t="s">
        <v>109</v>
      </c>
      <c r="P12" s="208"/>
      <c r="Q12" s="204" t="s">
        <v>169</v>
      </c>
      <c r="R12" s="204"/>
      <c r="S12" s="206" t="s">
        <v>85</v>
      </c>
      <c r="T12" s="204"/>
      <c r="U12" s="204" t="s">
        <v>123</v>
      </c>
      <c r="V12" s="204"/>
      <c r="W12" s="209" t="s">
        <v>134</v>
      </c>
      <c r="Y12" s="209" t="s">
        <v>268</v>
      </c>
      <c r="Z12" s="199"/>
      <c r="AA12" s="206" t="s">
        <v>137</v>
      </c>
      <c r="AC12" s="210" t="s">
        <v>135</v>
      </c>
    </row>
    <row r="13" spans="1:29" s="200" customFormat="1" ht="17.100000000000001" customHeight="1" x14ac:dyDescent="0.35">
      <c r="C13" s="211" t="s">
        <v>1</v>
      </c>
      <c r="D13" s="207"/>
      <c r="E13" s="212" t="s">
        <v>115</v>
      </c>
      <c r="F13" s="208"/>
      <c r="G13" s="212" t="s">
        <v>36</v>
      </c>
      <c r="H13" s="204"/>
      <c r="I13" s="212" t="s">
        <v>63</v>
      </c>
      <c r="J13" s="208"/>
      <c r="K13" s="195" t="s">
        <v>242</v>
      </c>
      <c r="L13" s="208"/>
      <c r="M13" s="195" t="s">
        <v>125</v>
      </c>
      <c r="N13" s="204"/>
      <c r="O13" s="212" t="s">
        <v>110</v>
      </c>
      <c r="P13" s="208"/>
      <c r="Q13" s="212" t="s">
        <v>165</v>
      </c>
      <c r="R13" s="204"/>
      <c r="S13" s="195" t="s">
        <v>41</v>
      </c>
      <c r="T13" s="204"/>
      <c r="U13" s="212" t="s">
        <v>37</v>
      </c>
      <c r="V13" s="204"/>
      <c r="W13" s="213" t="s">
        <v>267</v>
      </c>
      <c r="Y13" s="195" t="s">
        <v>269</v>
      </c>
      <c r="Z13" s="199"/>
      <c r="AA13" s="195" t="s">
        <v>138</v>
      </c>
      <c r="AC13" s="214" t="s">
        <v>267</v>
      </c>
    </row>
    <row r="14" spans="1:29" s="200" customFormat="1" x14ac:dyDescent="0.5">
      <c r="C14" s="201"/>
      <c r="D14" s="207"/>
      <c r="E14" s="204"/>
      <c r="F14" s="208"/>
      <c r="G14" s="204"/>
      <c r="H14" s="204"/>
      <c r="I14" s="208"/>
      <c r="J14" s="208"/>
      <c r="K14" s="199"/>
      <c r="L14" s="208"/>
      <c r="M14" s="199"/>
      <c r="N14" s="204"/>
      <c r="O14" s="208"/>
      <c r="P14" s="208"/>
      <c r="Q14" s="204"/>
      <c r="R14" s="204"/>
      <c r="S14" s="204"/>
      <c r="T14" s="204"/>
      <c r="U14" s="204"/>
      <c r="V14" s="204"/>
      <c r="Y14" s="206"/>
      <c r="Z14" s="199"/>
      <c r="AA14" s="199"/>
      <c r="AC14" s="199"/>
    </row>
    <row r="15" spans="1:29" s="218" customFormat="1" ht="17.100000000000001" customHeight="1" x14ac:dyDescent="0.35">
      <c r="A15" s="215" t="s">
        <v>216</v>
      </c>
      <c r="B15" s="184"/>
      <c r="C15" s="216"/>
      <c r="D15" s="217"/>
      <c r="E15" s="189">
        <v>4001556661</v>
      </c>
      <c r="F15" s="189"/>
      <c r="G15" s="189">
        <v>7333139702</v>
      </c>
      <c r="H15" s="189"/>
      <c r="I15" s="189">
        <v>104788723</v>
      </c>
      <c r="J15" s="189"/>
      <c r="K15" s="189">
        <v>420169113</v>
      </c>
      <c r="L15" s="189"/>
      <c r="M15" s="189">
        <v>16545330801</v>
      </c>
      <c r="N15" s="189"/>
      <c r="O15" s="189">
        <v>-755412590</v>
      </c>
      <c r="P15" s="189"/>
      <c r="Q15" s="189">
        <v>-53278442</v>
      </c>
      <c r="R15" s="189"/>
      <c r="S15" s="189">
        <v>605592598</v>
      </c>
      <c r="T15" s="189"/>
      <c r="U15" s="189">
        <v>-145174959</v>
      </c>
      <c r="V15" s="189"/>
      <c r="W15" s="189">
        <v>-348273393</v>
      </c>
      <c r="X15" s="189"/>
      <c r="Y15" s="189">
        <v>28056711607</v>
      </c>
      <c r="Z15" s="189"/>
      <c r="AA15" s="189">
        <v>1967751779</v>
      </c>
      <c r="AB15" s="189"/>
      <c r="AC15" s="189">
        <v>30024463386</v>
      </c>
    </row>
    <row r="16" spans="1:29" s="218" customFormat="1" ht="6" customHeight="1" x14ac:dyDescent="0.35">
      <c r="A16" s="215"/>
      <c r="B16" s="184"/>
      <c r="C16" s="216"/>
      <c r="D16" s="217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</row>
    <row r="17" spans="1:29" s="218" customFormat="1" ht="17.100000000000001" customHeight="1" x14ac:dyDescent="0.5">
      <c r="A17" s="222" t="s">
        <v>264</v>
      </c>
      <c r="B17" s="189"/>
      <c r="C17" s="216"/>
      <c r="D17" s="217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9"/>
      <c r="X17" s="232"/>
      <c r="Y17" s="189"/>
      <c r="Z17" s="221"/>
      <c r="AA17" s="223"/>
      <c r="AB17" s="221"/>
      <c r="AC17" s="221"/>
    </row>
    <row r="18" spans="1:29" ht="17.100000000000001" customHeight="1" x14ac:dyDescent="0.35">
      <c r="A18" s="224" t="s">
        <v>139</v>
      </c>
      <c r="C18" s="216">
        <v>26</v>
      </c>
      <c r="D18" s="217"/>
      <c r="E18" s="183">
        <v>400754950</v>
      </c>
      <c r="F18" s="183"/>
      <c r="G18" s="183">
        <v>21532853</v>
      </c>
      <c r="H18" s="183"/>
      <c r="I18" s="183">
        <v>0</v>
      </c>
      <c r="J18" s="183"/>
      <c r="K18" s="183">
        <v>0</v>
      </c>
      <c r="L18" s="183"/>
      <c r="M18" s="183">
        <v>0</v>
      </c>
      <c r="N18" s="183"/>
      <c r="O18" s="183">
        <v>0</v>
      </c>
      <c r="P18" s="183"/>
      <c r="Q18" s="183">
        <v>0</v>
      </c>
      <c r="R18" s="183"/>
      <c r="S18" s="183">
        <v>0</v>
      </c>
      <c r="T18" s="183"/>
      <c r="U18" s="183">
        <v>0</v>
      </c>
      <c r="V18" s="183"/>
      <c r="W18" s="183">
        <v>0</v>
      </c>
      <c r="X18" s="232"/>
      <c r="Y18" s="189">
        <v>422287803</v>
      </c>
      <c r="AA18" s="223">
        <v>0</v>
      </c>
      <c r="AC18" s="181">
        <v>422287803</v>
      </c>
    </row>
    <row r="19" spans="1:29" ht="17.100000000000001" customHeight="1" x14ac:dyDescent="0.35">
      <c r="A19" s="224" t="s">
        <v>195</v>
      </c>
      <c r="C19" s="216">
        <v>28</v>
      </c>
      <c r="D19" s="217"/>
      <c r="E19" s="183">
        <v>0</v>
      </c>
      <c r="F19" s="183"/>
      <c r="G19" s="183">
        <v>0</v>
      </c>
      <c r="H19" s="183"/>
      <c r="I19" s="183">
        <v>0</v>
      </c>
      <c r="J19" s="183"/>
      <c r="K19" s="183">
        <v>44009794</v>
      </c>
      <c r="L19" s="183"/>
      <c r="M19" s="183">
        <v>-44009794</v>
      </c>
      <c r="N19" s="183"/>
      <c r="O19" s="183">
        <v>0</v>
      </c>
      <c r="P19" s="183"/>
      <c r="Q19" s="183">
        <v>0</v>
      </c>
      <c r="R19" s="183"/>
      <c r="S19" s="183">
        <v>0</v>
      </c>
      <c r="T19" s="183"/>
      <c r="U19" s="183">
        <v>0</v>
      </c>
      <c r="V19" s="183"/>
      <c r="W19" s="183">
        <v>0</v>
      </c>
      <c r="X19" s="232"/>
      <c r="Y19" s="183">
        <v>0</v>
      </c>
      <c r="AA19" s="223">
        <v>0</v>
      </c>
      <c r="AC19" s="181">
        <v>0</v>
      </c>
    </row>
    <row r="20" spans="1:29" ht="17.100000000000001" customHeight="1" x14ac:dyDescent="0.35">
      <c r="A20" s="224" t="s">
        <v>193</v>
      </c>
      <c r="C20" s="216"/>
      <c r="D20" s="217"/>
      <c r="E20" s="183">
        <v>0</v>
      </c>
      <c r="F20" s="183"/>
      <c r="G20" s="183">
        <v>0</v>
      </c>
      <c r="H20" s="183"/>
      <c r="I20" s="183">
        <v>0</v>
      </c>
      <c r="J20" s="183"/>
      <c r="K20" s="183">
        <v>0</v>
      </c>
      <c r="L20" s="183"/>
      <c r="M20" s="183">
        <v>0</v>
      </c>
      <c r="N20" s="183"/>
      <c r="O20" s="183">
        <v>0</v>
      </c>
      <c r="P20" s="183"/>
      <c r="Q20" s="183">
        <v>-220527611</v>
      </c>
      <c r="R20" s="183"/>
      <c r="S20" s="183">
        <v>0</v>
      </c>
      <c r="T20" s="183"/>
      <c r="U20" s="183">
        <v>0</v>
      </c>
      <c r="V20" s="183"/>
      <c r="W20" s="189">
        <v>-220527611</v>
      </c>
      <c r="X20" s="232"/>
      <c r="Y20" s="189">
        <v>-220527611</v>
      </c>
      <c r="AA20" s="223">
        <v>-129927285</v>
      </c>
      <c r="AC20" s="181">
        <v>-350454896</v>
      </c>
    </row>
    <row r="21" spans="1:29" ht="17.100000000000001" customHeight="1" x14ac:dyDescent="0.35">
      <c r="A21" s="224" t="s">
        <v>173</v>
      </c>
      <c r="C21" s="216"/>
      <c r="D21" s="217"/>
      <c r="E21" s="183">
        <v>0</v>
      </c>
      <c r="F21" s="183"/>
      <c r="G21" s="183">
        <v>0</v>
      </c>
      <c r="H21" s="183"/>
      <c r="I21" s="183">
        <v>0</v>
      </c>
      <c r="J21" s="183"/>
      <c r="K21" s="183">
        <v>0</v>
      </c>
      <c r="L21" s="183"/>
      <c r="M21" s="183">
        <v>0</v>
      </c>
      <c r="N21" s="183"/>
      <c r="O21" s="183">
        <v>0</v>
      </c>
      <c r="P21" s="183"/>
      <c r="Q21" s="183">
        <v>0</v>
      </c>
      <c r="R21" s="183"/>
      <c r="S21" s="183">
        <v>0</v>
      </c>
      <c r="T21" s="183"/>
      <c r="U21" s="183">
        <v>0</v>
      </c>
      <c r="V21" s="183"/>
      <c r="W21" s="183">
        <v>0</v>
      </c>
      <c r="X21" s="232"/>
      <c r="Y21" s="183">
        <v>0</v>
      </c>
      <c r="AA21" s="223">
        <v>1984507293</v>
      </c>
      <c r="AC21" s="181">
        <f>+AA21</f>
        <v>1984507293</v>
      </c>
    </row>
    <row r="22" spans="1:29" ht="17.100000000000001" customHeight="1" x14ac:dyDescent="0.35">
      <c r="A22" s="224" t="s">
        <v>33</v>
      </c>
      <c r="B22" s="220"/>
      <c r="C22" s="216">
        <v>34</v>
      </c>
      <c r="D22" s="217"/>
      <c r="E22" s="183">
        <v>0</v>
      </c>
      <c r="F22" s="183"/>
      <c r="G22" s="183">
        <v>0</v>
      </c>
      <c r="H22" s="183"/>
      <c r="I22" s="183">
        <v>0</v>
      </c>
      <c r="J22" s="183"/>
      <c r="K22" s="183">
        <v>0</v>
      </c>
      <c r="L22" s="183"/>
      <c r="M22" s="183">
        <v>-1400709617</v>
      </c>
      <c r="N22" s="183"/>
      <c r="O22" s="183">
        <v>0</v>
      </c>
      <c r="P22" s="183"/>
      <c r="Q22" s="183">
        <v>0</v>
      </c>
      <c r="R22" s="183"/>
      <c r="S22" s="183">
        <v>0</v>
      </c>
      <c r="T22" s="183"/>
      <c r="U22" s="183">
        <v>0</v>
      </c>
      <c r="V22" s="183"/>
      <c r="W22" s="183">
        <v>0</v>
      </c>
      <c r="X22" s="232"/>
      <c r="Y22" s="189">
        <v>-1400709617</v>
      </c>
      <c r="AA22" s="223">
        <v>-10463670</v>
      </c>
      <c r="AC22" s="181">
        <v>-1411173287</v>
      </c>
    </row>
    <row r="23" spans="1:29" ht="17.100000000000001" customHeight="1" x14ac:dyDescent="0.35">
      <c r="A23" s="224" t="s">
        <v>203</v>
      </c>
      <c r="B23" s="220"/>
      <c r="C23" s="216"/>
      <c r="D23" s="217"/>
      <c r="E23" s="194">
        <v>0</v>
      </c>
      <c r="F23" s="183"/>
      <c r="G23" s="194">
        <v>0</v>
      </c>
      <c r="H23" s="183"/>
      <c r="I23" s="194">
        <v>0</v>
      </c>
      <c r="J23" s="183"/>
      <c r="K23" s="194">
        <v>0</v>
      </c>
      <c r="L23" s="183"/>
      <c r="M23" s="194">
        <v>7040164749</v>
      </c>
      <c r="N23" s="183"/>
      <c r="O23" s="194">
        <v>0</v>
      </c>
      <c r="P23" s="183"/>
      <c r="Q23" s="194">
        <v>0</v>
      </c>
      <c r="R23" s="183"/>
      <c r="S23" s="194">
        <v>-377286485</v>
      </c>
      <c r="T23" s="183"/>
      <c r="U23" s="194">
        <v>-718117434</v>
      </c>
      <c r="V23" s="183"/>
      <c r="W23" s="227">
        <v>-1095403919</v>
      </c>
      <c r="X23" s="232"/>
      <c r="Y23" s="227">
        <v>5944760830</v>
      </c>
      <c r="AA23" s="246">
        <v>96765410</v>
      </c>
      <c r="AC23" s="229">
        <v>6041526240</v>
      </c>
    </row>
    <row r="24" spans="1:29" ht="6" customHeight="1" x14ac:dyDescent="0.35">
      <c r="A24" s="224"/>
      <c r="B24" s="220"/>
      <c r="C24" s="217"/>
      <c r="D24" s="217"/>
      <c r="E24" s="180"/>
      <c r="F24" s="189"/>
      <c r="G24" s="180"/>
      <c r="H24" s="189"/>
      <c r="I24" s="180"/>
      <c r="J24" s="189"/>
      <c r="K24" s="180"/>
      <c r="L24" s="189"/>
      <c r="M24" s="180"/>
      <c r="N24" s="189"/>
      <c r="O24" s="180"/>
      <c r="P24" s="189"/>
      <c r="Q24" s="180"/>
      <c r="R24" s="189"/>
      <c r="S24" s="180"/>
      <c r="T24" s="189"/>
      <c r="U24" s="180"/>
      <c r="V24" s="180"/>
      <c r="W24" s="180"/>
      <c r="X24" s="180"/>
      <c r="Y24" s="180"/>
      <c r="Z24" s="180"/>
      <c r="AA24" s="180"/>
      <c r="AC24" s="181"/>
    </row>
    <row r="25" spans="1:29" ht="17.100000000000001" customHeight="1" thickBot="1" x14ac:dyDescent="0.4">
      <c r="A25" s="215" t="s">
        <v>217</v>
      </c>
      <c r="B25" s="219"/>
      <c r="C25" s="217"/>
      <c r="D25" s="217"/>
      <c r="E25" s="226">
        <f>SUM(E15:E23)</f>
        <v>4402311611</v>
      </c>
      <c r="F25" s="183"/>
      <c r="G25" s="226">
        <v>7354672555</v>
      </c>
      <c r="H25" s="183"/>
      <c r="I25" s="226">
        <v>104788723</v>
      </c>
      <c r="J25" s="183"/>
      <c r="K25" s="226">
        <v>464178907</v>
      </c>
      <c r="L25" s="183"/>
      <c r="M25" s="226">
        <v>22140776139</v>
      </c>
      <c r="N25" s="183"/>
      <c r="O25" s="226">
        <v>-755412590</v>
      </c>
      <c r="P25" s="183"/>
      <c r="Q25" s="226">
        <v>-273806053</v>
      </c>
      <c r="R25" s="183"/>
      <c r="S25" s="226">
        <v>228306113</v>
      </c>
      <c r="T25" s="183"/>
      <c r="U25" s="226">
        <v>-863292393</v>
      </c>
      <c r="V25" s="183"/>
      <c r="W25" s="226">
        <v>-1664204923</v>
      </c>
      <c r="X25" s="183"/>
      <c r="Y25" s="226">
        <v>32802523012</v>
      </c>
      <c r="Z25" s="183"/>
      <c r="AA25" s="226">
        <f>SUM(AA15:AA23)</f>
        <v>3908633527</v>
      </c>
      <c r="AB25" s="183"/>
      <c r="AC25" s="226">
        <f>SUM(AC15:AC23)</f>
        <v>36711156539</v>
      </c>
    </row>
    <row r="26" spans="1:29" ht="17.100000000000001" customHeight="1" thickTop="1" x14ac:dyDescent="0.35">
      <c r="A26" s="215"/>
      <c r="B26" s="219"/>
      <c r="C26" s="217"/>
      <c r="D26" s="217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</row>
    <row r="27" spans="1:29" ht="17.100000000000001" customHeight="1" x14ac:dyDescent="0.35">
      <c r="A27" s="215"/>
      <c r="B27" s="219"/>
      <c r="C27" s="217"/>
      <c r="D27" s="217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</row>
    <row r="28" spans="1:29" ht="17.100000000000001" customHeight="1" x14ac:dyDescent="0.35">
      <c r="A28" s="215"/>
      <c r="B28" s="219"/>
      <c r="C28" s="217"/>
      <c r="D28" s="217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</row>
    <row r="29" spans="1:29" ht="17.100000000000001" customHeight="1" x14ac:dyDescent="0.35">
      <c r="A29" s="215"/>
      <c r="B29" s="219"/>
      <c r="C29" s="217"/>
      <c r="D29" s="217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225"/>
      <c r="AB29" s="183"/>
      <c r="AC29" s="183"/>
    </row>
    <row r="30" spans="1:29" ht="17.100000000000001" customHeight="1" x14ac:dyDescent="0.35">
      <c r="A30" s="215"/>
      <c r="B30" s="219"/>
      <c r="C30" s="217"/>
      <c r="D30" s="217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</row>
    <row r="31" spans="1:29" ht="17.100000000000001" customHeight="1" x14ac:dyDescent="0.35">
      <c r="A31" s="215"/>
      <c r="B31" s="219"/>
      <c r="C31" s="217"/>
      <c r="D31" s="217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</row>
    <row r="32" spans="1:29" ht="17.100000000000001" customHeight="1" x14ac:dyDescent="0.35">
      <c r="A32" s="215"/>
      <c r="B32" s="219"/>
      <c r="C32" s="217"/>
      <c r="D32" s="217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</row>
    <row r="33" spans="1:29" ht="17.100000000000001" customHeight="1" x14ac:dyDescent="0.35">
      <c r="A33" s="215"/>
      <c r="B33" s="219"/>
      <c r="C33" s="217"/>
      <c r="D33" s="217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</row>
    <row r="34" spans="1:29" ht="17.100000000000001" customHeight="1" x14ac:dyDescent="0.35">
      <c r="A34" s="215"/>
      <c r="B34" s="219"/>
      <c r="C34" s="217"/>
      <c r="D34" s="217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</row>
    <row r="35" spans="1:29" ht="17.100000000000001" customHeight="1" x14ac:dyDescent="0.35">
      <c r="A35" s="215"/>
      <c r="B35" s="219"/>
      <c r="C35" s="217"/>
      <c r="D35" s="217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</row>
    <row r="36" spans="1:29" ht="17.100000000000001" customHeight="1" x14ac:dyDescent="0.35">
      <c r="A36" s="215"/>
      <c r="B36" s="219"/>
      <c r="C36" s="217"/>
      <c r="D36" s="217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</row>
    <row r="37" spans="1:29" ht="17.100000000000001" customHeight="1" x14ac:dyDescent="0.35">
      <c r="A37" s="215"/>
      <c r="B37" s="219"/>
      <c r="C37" s="217"/>
      <c r="D37" s="217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</row>
    <row r="38" spans="1:29" ht="19.5" customHeight="1" x14ac:dyDescent="0.35">
      <c r="A38" s="215"/>
      <c r="B38" s="219"/>
      <c r="C38" s="217"/>
      <c r="D38" s="217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</row>
    <row r="39" spans="1:29" ht="21" customHeight="1" x14ac:dyDescent="0.35">
      <c r="A39" s="215"/>
      <c r="B39" s="219"/>
      <c r="C39" s="217"/>
      <c r="D39" s="217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</row>
    <row r="40" spans="1:29" s="180" customFormat="1" ht="21.95" customHeight="1" x14ac:dyDescent="0.5">
      <c r="A40" s="227" t="str">
        <f>'FS 6-8'!A45</f>
        <v>หมายเหตุประกอบงบการเงินรวมและงบการเงินเฉพาะกิจการในหน้า 18 ถึง 148 เป็นส่วนหนึ่งของงบการเงินนี้</v>
      </c>
      <c r="B40" s="227"/>
      <c r="C40" s="228"/>
      <c r="D40" s="228"/>
      <c r="E40" s="194"/>
      <c r="F40" s="194"/>
      <c r="G40" s="194"/>
      <c r="H40" s="194"/>
      <c r="I40" s="194"/>
      <c r="J40" s="194"/>
      <c r="K40" s="194"/>
      <c r="L40" s="194"/>
      <c r="M40" s="229"/>
      <c r="N40" s="194"/>
      <c r="O40" s="194"/>
      <c r="P40" s="194"/>
      <c r="Q40" s="194"/>
      <c r="R40" s="194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</row>
    <row r="41" spans="1:29" ht="16.5" customHeight="1" x14ac:dyDescent="0.5">
      <c r="AC41" s="189">
        <v>11</v>
      </c>
    </row>
  </sheetData>
  <mergeCells count="4">
    <mergeCell ref="E5:AC5"/>
    <mergeCell ref="E6:Y6"/>
    <mergeCell ref="O7:W7"/>
    <mergeCell ref="S8:U8"/>
  </mergeCells>
  <pageMargins left="0.5" right="0.5" top="0.5" bottom="0.4" header="0.49" footer="0.4"/>
  <pageSetup paperSize="9" scale="82" firstPageNumber="8" orientation="landscape" useFirstPageNumber="1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C45"/>
  <sheetViews>
    <sheetView topLeftCell="C37" zoomScale="110" zoomScaleNormal="110" zoomScaleSheetLayoutView="115" workbookViewId="0">
      <selection activeCell="D137" sqref="D137"/>
    </sheetView>
  </sheetViews>
  <sheetFormatPr defaultRowHeight="16.5" x14ac:dyDescent="0.5"/>
  <cols>
    <col min="1" max="1" width="1.7109375" style="189" customWidth="1"/>
    <col min="2" max="2" width="42.7109375" style="189" customWidth="1"/>
    <col min="3" max="3" width="6.85546875" style="189" customWidth="1"/>
    <col min="4" max="4" width="0.42578125" style="189" customWidth="1"/>
    <col min="5" max="5" width="9.28515625" style="205" customWidth="1"/>
    <col min="6" max="6" width="0.7109375" style="205" customWidth="1"/>
    <col min="7" max="7" width="9.85546875" style="205" customWidth="1"/>
    <col min="8" max="8" width="0.42578125" style="205" customWidth="1"/>
    <col min="9" max="9" width="10.140625" style="205" customWidth="1"/>
    <col min="10" max="10" width="0.42578125" style="205" customWidth="1"/>
    <col min="11" max="11" width="9.140625" style="205" customWidth="1"/>
    <col min="12" max="12" width="0.42578125" style="230" customWidth="1"/>
    <col min="13" max="13" width="10.140625" style="231" customWidth="1"/>
    <col min="14" max="14" width="0.42578125" style="231" customWidth="1"/>
    <col min="15" max="15" width="10.42578125" style="205" customWidth="1"/>
    <col min="16" max="16" width="0.42578125" style="205" customWidth="1"/>
    <col min="17" max="17" width="11.42578125" style="205" customWidth="1"/>
    <col min="18" max="18" width="0.42578125" style="205" customWidth="1"/>
    <col min="19" max="19" width="12.140625" style="230" customWidth="1"/>
    <col min="20" max="20" width="0.5703125" style="230" customWidth="1"/>
    <col min="21" max="21" width="11" style="230" customWidth="1"/>
    <col min="22" max="22" width="0.5703125" style="230" customWidth="1"/>
    <col min="23" max="23" width="11.7109375" style="230" customWidth="1"/>
    <col min="24" max="24" width="0.42578125" style="181" customWidth="1"/>
    <col min="25" max="25" width="11.5703125" style="181" customWidth="1"/>
    <col min="26" max="26" width="0.42578125" style="181" customWidth="1"/>
    <col min="27" max="27" width="10.5703125" style="205" bestFit="1" customWidth="1"/>
    <col min="28" max="28" width="0.42578125" style="181" customWidth="1"/>
    <col min="29" max="29" width="10.7109375" style="205" customWidth="1"/>
    <col min="30" max="16384" width="9.140625" style="189"/>
  </cols>
  <sheetData>
    <row r="1" spans="1:29" s="180" customFormat="1" x14ac:dyDescent="0.5">
      <c r="A1" s="179" t="s">
        <v>70</v>
      </c>
      <c r="E1" s="181"/>
      <c r="F1" s="181"/>
      <c r="G1" s="181"/>
      <c r="H1" s="181"/>
      <c r="I1" s="181"/>
      <c r="J1" s="181"/>
      <c r="K1" s="181"/>
      <c r="L1" s="182"/>
      <c r="M1" s="183"/>
      <c r="N1" s="183"/>
      <c r="O1" s="181"/>
      <c r="P1" s="181"/>
      <c r="Q1" s="181"/>
      <c r="R1" s="181"/>
      <c r="S1" s="182"/>
      <c r="T1" s="182"/>
      <c r="U1" s="182"/>
      <c r="V1" s="182"/>
      <c r="W1" s="182"/>
      <c r="X1" s="181"/>
      <c r="Y1" s="181"/>
      <c r="Z1" s="181"/>
      <c r="AA1" s="181"/>
      <c r="AB1" s="181"/>
      <c r="AC1" s="181"/>
    </row>
    <row r="2" spans="1:29" ht="18" customHeight="1" x14ac:dyDescent="0.5">
      <c r="A2" s="184" t="s">
        <v>270</v>
      </c>
      <c r="B2" s="184"/>
      <c r="C2" s="185"/>
      <c r="D2" s="185"/>
      <c r="E2" s="186"/>
      <c r="F2" s="186"/>
      <c r="G2" s="186"/>
      <c r="H2" s="186"/>
      <c r="I2" s="186"/>
      <c r="J2" s="186"/>
      <c r="K2" s="186"/>
      <c r="L2" s="186"/>
      <c r="M2" s="187"/>
      <c r="N2" s="186"/>
      <c r="O2" s="186"/>
      <c r="P2" s="186"/>
      <c r="Q2" s="186"/>
      <c r="R2" s="186"/>
      <c r="S2" s="187"/>
      <c r="T2" s="187"/>
      <c r="U2" s="183"/>
      <c r="V2" s="183"/>
      <c r="W2" s="183"/>
      <c r="X2" s="183"/>
      <c r="Y2" s="183"/>
      <c r="Z2" s="183"/>
      <c r="AA2" s="188"/>
      <c r="AB2" s="183"/>
      <c r="AC2" s="188"/>
    </row>
    <row r="3" spans="1:29" s="180" customFormat="1" ht="18" customHeight="1" x14ac:dyDescent="0.5">
      <c r="A3" s="190" t="s">
        <v>248</v>
      </c>
      <c r="B3" s="190"/>
      <c r="C3" s="191"/>
      <c r="D3" s="191"/>
      <c r="E3" s="192"/>
      <c r="F3" s="192"/>
      <c r="G3" s="192"/>
      <c r="H3" s="192"/>
      <c r="I3" s="192"/>
      <c r="J3" s="192"/>
      <c r="K3" s="192"/>
      <c r="L3" s="192"/>
      <c r="M3" s="193"/>
      <c r="N3" s="192"/>
      <c r="O3" s="192"/>
      <c r="P3" s="192"/>
      <c r="Q3" s="192"/>
      <c r="R3" s="192"/>
      <c r="S3" s="193"/>
      <c r="T3" s="193"/>
      <c r="U3" s="194"/>
      <c r="V3" s="194"/>
      <c r="W3" s="194"/>
      <c r="X3" s="194"/>
      <c r="Y3" s="194"/>
      <c r="Z3" s="194"/>
      <c r="AA3" s="193"/>
      <c r="AB3" s="194"/>
      <c r="AC3" s="193"/>
    </row>
    <row r="4" spans="1:29" ht="18" customHeight="1" x14ac:dyDescent="0.5">
      <c r="A4" s="196"/>
      <c r="B4" s="196"/>
      <c r="C4" s="197"/>
      <c r="D4" s="197"/>
      <c r="E4" s="198"/>
      <c r="F4" s="198"/>
      <c r="G4" s="198"/>
      <c r="H4" s="198"/>
      <c r="I4" s="198"/>
      <c r="J4" s="198"/>
      <c r="K4" s="198"/>
      <c r="L4" s="198"/>
      <c r="M4" s="187"/>
      <c r="N4" s="198"/>
      <c r="O4" s="198"/>
      <c r="P4" s="198"/>
      <c r="Q4" s="198"/>
      <c r="R4" s="198"/>
      <c r="S4" s="187"/>
      <c r="T4" s="187"/>
      <c r="U4" s="183"/>
      <c r="V4" s="183"/>
      <c r="W4" s="183"/>
      <c r="X4" s="183"/>
      <c r="Y4" s="183"/>
      <c r="Z4" s="183"/>
      <c r="AA4" s="187"/>
      <c r="AB4" s="183"/>
      <c r="AC4" s="187"/>
    </row>
    <row r="5" spans="1:29" ht="17.100000000000001" customHeight="1" x14ac:dyDescent="0.5">
      <c r="A5" s="200"/>
      <c r="B5" s="200"/>
      <c r="C5" s="201"/>
      <c r="D5" s="201"/>
      <c r="E5" s="260" t="s">
        <v>51</v>
      </c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</row>
    <row r="6" spans="1:29" ht="17.100000000000001" customHeight="1" x14ac:dyDescent="0.5">
      <c r="A6" s="200"/>
      <c r="B6" s="200"/>
      <c r="C6" s="201"/>
      <c r="D6" s="201"/>
      <c r="E6" s="260" t="s">
        <v>265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02"/>
      <c r="AA6" s="202"/>
      <c r="AB6" s="202"/>
      <c r="AC6" s="202"/>
    </row>
    <row r="7" spans="1:29" ht="17.100000000000001" customHeight="1" x14ac:dyDescent="0.5">
      <c r="A7" s="200"/>
      <c r="B7" s="200"/>
      <c r="C7" s="201"/>
      <c r="D7" s="201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60" t="s">
        <v>266</v>
      </c>
      <c r="P7" s="260"/>
      <c r="Q7" s="260"/>
      <c r="R7" s="260"/>
      <c r="S7" s="260"/>
      <c r="T7" s="260"/>
      <c r="U7" s="260"/>
      <c r="V7" s="260"/>
      <c r="W7" s="260"/>
      <c r="X7" s="202"/>
      <c r="Y7" s="202"/>
      <c r="Z7" s="202"/>
      <c r="AA7" s="202"/>
      <c r="AB7" s="202"/>
      <c r="AC7" s="202"/>
    </row>
    <row r="8" spans="1:29" ht="17.100000000000001" customHeight="1" x14ac:dyDescent="0.5">
      <c r="A8" s="200"/>
      <c r="B8" s="200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60" t="s">
        <v>132</v>
      </c>
      <c r="T8" s="260"/>
      <c r="U8" s="260"/>
      <c r="V8" s="202"/>
      <c r="W8" s="202"/>
      <c r="X8" s="202"/>
      <c r="Y8" s="202"/>
      <c r="Z8" s="202"/>
      <c r="AA8" s="202"/>
      <c r="AB8" s="202"/>
      <c r="AC8" s="202"/>
    </row>
    <row r="9" spans="1:29" ht="17.100000000000001" customHeight="1" x14ac:dyDescent="0.5">
      <c r="A9" s="200"/>
      <c r="B9" s="200"/>
      <c r="C9" s="201"/>
      <c r="D9" s="201"/>
      <c r="E9" s="203"/>
      <c r="F9" s="203"/>
      <c r="G9" s="203"/>
      <c r="H9" s="203"/>
      <c r="I9" s="204" t="s">
        <v>39</v>
      </c>
      <c r="J9" s="203"/>
      <c r="L9" s="203"/>
      <c r="M9" s="204"/>
      <c r="N9" s="203"/>
      <c r="O9" s="203"/>
      <c r="P9" s="203"/>
      <c r="Q9" s="199"/>
      <c r="R9" s="203"/>
      <c r="S9" s="206" t="s">
        <v>54</v>
      </c>
      <c r="T9" s="203"/>
      <c r="U9" s="203"/>
      <c r="V9" s="203"/>
      <c r="W9" s="203"/>
      <c r="X9" s="203"/>
      <c r="Y9" s="203"/>
      <c r="Z9" s="203"/>
      <c r="AA9" s="203"/>
      <c r="AC9" s="199"/>
    </row>
    <row r="10" spans="1:29" s="200" customFormat="1" ht="17.100000000000001" customHeight="1" x14ac:dyDescent="0.5">
      <c r="C10" s="207"/>
      <c r="D10" s="207"/>
      <c r="E10" s="206"/>
      <c r="F10" s="206"/>
      <c r="G10" s="206"/>
      <c r="H10" s="206"/>
      <c r="I10" s="206" t="s">
        <v>61</v>
      </c>
      <c r="J10" s="206"/>
      <c r="L10" s="206"/>
      <c r="N10" s="206"/>
      <c r="O10" s="206" t="s">
        <v>117</v>
      </c>
      <c r="P10" s="206"/>
      <c r="Q10" s="199"/>
      <c r="R10" s="206"/>
      <c r="S10" s="206" t="s">
        <v>55</v>
      </c>
      <c r="T10" s="206"/>
      <c r="U10" s="206"/>
      <c r="V10" s="206"/>
      <c r="X10" s="199"/>
      <c r="Z10" s="199"/>
      <c r="AA10" s="206"/>
      <c r="AC10" s="199"/>
    </row>
    <row r="11" spans="1:29" s="200" customFormat="1" ht="17.100000000000001" customHeight="1" x14ac:dyDescent="0.35">
      <c r="C11" s="207"/>
      <c r="D11" s="207"/>
      <c r="E11" s="204"/>
      <c r="F11" s="208"/>
      <c r="G11" s="204"/>
      <c r="H11" s="204"/>
      <c r="I11" s="204" t="s">
        <v>53</v>
      </c>
      <c r="J11" s="208"/>
      <c r="L11" s="208"/>
      <c r="N11" s="204"/>
      <c r="O11" s="204" t="s">
        <v>108</v>
      </c>
      <c r="P11" s="208"/>
      <c r="Q11" s="199" t="s">
        <v>170</v>
      </c>
      <c r="R11" s="204"/>
      <c r="S11" s="206" t="s">
        <v>84</v>
      </c>
      <c r="T11" s="204"/>
      <c r="U11" s="206" t="s">
        <v>72</v>
      </c>
      <c r="V11" s="206"/>
      <c r="W11" s="210" t="s">
        <v>133</v>
      </c>
      <c r="Y11" s="210" t="s">
        <v>135</v>
      </c>
      <c r="Z11" s="199"/>
      <c r="AA11" s="210" t="s">
        <v>136</v>
      </c>
      <c r="AB11" s="199"/>
      <c r="AC11" s="206"/>
    </row>
    <row r="12" spans="1:29" s="200" customFormat="1" ht="17.100000000000001" customHeight="1" x14ac:dyDescent="0.35">
      <c r="C12" s="207"/>
      <c r="D12" s="207"/>
      <c r="E12" s="204" t="s">
        <v>114</v>
      </c>
      <c r="F12" s="208"/>
      <c r="G12" s="204" t="s">
        <v>35</v>
      </c>
      <c r="H12" s="204"/>
      <c r="I12" s="204" t="s">
        <v>62</v>
      </c>
      <c r="J12" s="208"/>
      <c r="K12" s="199" t="s">
        <v>241</v>
      </c>
      <c r="L12" s="208"/>
      <c r="M12" s="199" t="s">
        <v>126</v>
      </c>
      <c r="N12" s="204"/>
      <c r="O12" s="204" t="s">
        <v>109</v>
      </c>
      <c r="P12" s="208"/>
      <c r="Q12" s="204" t="s">
        <v>169</v>
      </c>
      <c r="R12" s="204"/>
      <c r="S12" s="206" t="s">
        <v>85</v>
      </c>
      <c r="T12" s="204"/>
      <c r="U12" s="204" t="s">
        <v>123</v>
      </c>
      <c r="V12" s="204"/>
      <c r="W12" s="209" t="s">
        <v>134</v>
      </c>
      <c r="Y12" s="209" t="s">
        <v>268</v>
      </c>
      <c r="Z12" s="199"/>
      <c r="AA12" s="206" t="s">
        <v>137</v>
      </c>
      <c r="AC12" s="210" t="s">
        <v>135</v>
      </c>
    </row>
    <row r="13" spans="1:29" s="200" customFormat="1" ht="17.100000000000001" customHeight="1" x14ac:dyDescent="0.35">
      <c r="C13" s="211" t="s">
        <v>1</v>
      </c>
      <c r="D13" s="207"/>
      <c r="E13" s="212" t="s">
        <v>115</v>
      </c>
      <c r="F13" s="208"/>
      <c r="G13" s="212" t="s">
        <v>36</v>
      </c>
      <c r="H13" s="204"/>
      <c r="I13" s="212" t="s">
        <v>63</v>
      </c>
      <c r="J13" s="208"/>
      <c r="K13" s="195" t="s">
        <v>242</v>
      </c>
      <c r="L13" s="208"/>
      <c r="M13" s="195" t="s">
        <v>125</v>
      </c>
      <c r="N13" s="204"/>
      <c r="O13" s="212" t="s">
        <v>110</v>
      </c>
      <c r="P13" s="208"/>
      <c r="Q13" s="212" t="s">
        <v>165</v>
      </c>
      <c r="R13" s="204"/>
      <c r="S13" s="195" t="s">
        <v>41</v>
      </c>
      <c r="T13" s="204"/>
      <c r="U13" s="212" t="s">
        <v>37</v>
      </c>
      <c r="V13" s="204"/>
      <c r="W13" s="213" t="s">
        <v>267</v>
      </c>
      <c r="Y13" s="195" t="s">
        <v>269</v>
      </c>
      <c r="Z13" s="199"/>
      <c r="AA13" s="195" t="s">
        <v>138</v>
      </c>
      <c r="AC13" s="214" t="s">
        <v>267</v>
      </c>
    </row>
    <row r="14" spans="1:29" s="200" customFormat="1" x14ac:dyDescent="0.5">
      <c r="C14" s="201"/>
      <c r="D14" s="207"/>
      <c r="E14" s="204"/>
      <c r="F14" s="208"/>
      <c r="G14" s="204"/>
      <c r="H14" s="204"/>
      <c r="I14" s="208"/>
      <c r="J14" s="208"/>
      <c r="K14" s="199"/>
      <c r="L14" s="208"/>
      <c r="M14" s="199"/>
      <c r="N14" s="204"/>
      <c r="O14" s="208"/>
      <c r="P14" s="208"/>
      <c r="Q14" s="204"/>
      <c r="R14" s="204"/>
      <c r="S14" s="204"/>
      <c r="T14" s="204"/>
      <c r="U14" s="204"/>
      <c r="V14" s="204"/>
      <c r="Y14" s="206"/>
      <c r="Z14" s="199"/>
      <c r="AA14" s="199"/>
      <c r="AC14" s="199"/>
    </row>
    <row r="15" spans="1:29" s="218" customFormat="1" ht="17.100000000000001" customHeight="1" x14ac:dyDescent="0.35">
      <c r="A15" s="215" t="s">
        <v>283</v>
      </c>
      <c r="B15" s="184"/>
      <c r="C15" s="216"/>
      <c r="D15" s="217"/>
      <c r="E15" s="189">
        <f>'11'!E25</f>
        <v>4402311611</v>
      </c>
      <c r="F15" s="189"/>
      <c r="G15" s="189">
        <f>'11'!G25</f>
        <v>7354672555</v>
      </c>
      <c r="H15" s="189"/>
      <c r="I15" s="189">
        <f>'11'!I25</f>
        <v>104788723</v>
      </c>
      <c r="J15" s="189"/>
      <c r="K15" s="189">
        <f>'11'!K25</f>
        <v>464178907</v>
      </c>
      <c r="L15" s="189"/>
      <c r="M15" s="189">
        <f>'11'!M25</f>
        <v>22140776139</v>
      </c>
      <c r="N15" s="189"/>
      <c r="O15" s="189">
        <f>'11'!O25</f>
        <v>-755412590</v>
      </c>
      <c r="P15" s="189"/>
      <c r="Q15" s="189">
        <f>'11'!Q25</f>
        <v>-273806053</v>
      </c>
      <c r="R15" s="189"/>
      <c r="S15" s="205">
        <f>'11'!S25</f>
        <v>228306113</v>
      </c>
      <c r="T15" s="205"/>
      <c r="U15" s="205">
        <f>'11'!U25</f>
        <v>-863292393</v>
      </c>
      <c r="V15" s="205"/>
      <c r="W15" s="205">
        <f>'11'!W25</f>
        <v>-1664204923</v>
      </c>
      <c r="X15" s="205"/>
      <c r="Y15" s="205">
        <f>'11'!Y25</f>
        <v>32802523012</v>
      </c>
      <c r="Z15" s="205"/>
      <c r="AA15" s="205">
        <v>3112869148</v>
      </c>
      <c r="AB15" s="205"/>
      <c r="AC15" s="205">
        <f>SUM(Y15:AA15)</f>
        <v>35915392160</v>
      </c>
    </row>
    <row r="16" spans="1:29" s="218" customFormat="1" ht="17.100000000000001" customHeight="1" x14ac:dyDescent="0.35">
      <c r="A16" s="249" t="s">
        <v>253</v>
      </c>
      <c r="B16" s="184"/>
      <c r="C16" s="216">
        <v>36</v>
      </c>
      <c r="D16" s="217"/>
      <c r="E16" s="194">
        <v>0</v>
      </c>
      <c r="F16" s="183"/>
      <c r="G16" s="194">
        <v>0</v>
      </c>
      <c r="H16" s="183"/>
      <c r="I16" s="194">
        <v>0</v>
      </c>
      <c r="J16" s="183"/>
      <c r="K16" s="194">
        <v>0</v>
      </c>
      <c r="L16" s="183"/>
      <c r="M16" s="194">
        <v>0</v>
      </c>
      <c r="N16" s="183"/>
      <c r="O16" s="194">
        <v>0</v>
      </c>
      <c r="P16" s="183"/>
      <c r="Q16" s="194">
        <v>0</v>
      </c>
      <c r="R16" s="183"/>
      <c r="S16" s="194">
        <v>0</v>
      </c>
      <c r="T16" s="183"/>
      <c r="U16" s="194">
        <v>0</v>
      </c>
      <c r="V16" s="183"/>
      <c r="W16" s="229">
        <v>0</v>
      </c>
      <c r="X16" s="232"/>
      <c r="Y16" s="229">
        <v>0</v>
      </c>
      <c r="Z16" s="181"/>
      <c r="AA16" s="246">
        <v>795764379</v>
      </c>
      <c r="AB16" s="181"/>
      <c r="AC16" s="229">
        <f>SUM(Y16:AA16)</f>
        <v>795764379</v>
      </c>
    </row>
    <row r="17" spans="1:29" s="218" customFormat="1" ht="3.75" customHeight="1" x14ac:dyDescent="0.35">
      <c r="A17" s="249"/>
      <c r="B17" s="184"/>
      <c r="C17" s="216"/>
      <c r="D17" s="217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</row>
    <row r="18" spans="1:29" s="218" customFormat="1" ht="17.100000000000001" customHeight="1" x14ac:dyDescent="0.35">
      <c r="A18" s="215" t="s">
        <v>284</v>
      </c>
      <c r="B18" s="184"/>
      <c r="C18" s="216"/>
      <c r="D18" s="217"/>
      <c r="E18" s="189">
        <f>SUM(E15:E16)</f>
        <v>4402311611</v>
      </c>
      <c r="F18" s="189"/>
      <c r="G18" s="189">
        <f>SUM(G15:G16)</f>
        <v>7354672555</v>
      </c>
      <c r="H18" s="189"/>
      <c r="I18" s="189">
        <f>SUM(I15:I16)</f>
        <v>104788723</v>
      </c>
      <c r="J18" s="189"/>
      <c r="K18" s="189">
        <f>SUM(K15:K16)</f>
        <v>464178907</v>
      </c>
      <c r="L18" s="189"/>
      <c r="M18" s="189">
        <f>SUM(M15:M16)</f>
        <v>22140776139</v>
      </c>
      <c r="N18" s="189"/>
      <c r="O18" s="189">
        <f>SUM(O15:O16)</f>
        <v>-755412590</v>
      </c>
      <c r="P18" s="189"/>
      <c r="Q18" s="189">
        <f>SUM(Q15:Q16)</f>
        <v>-273806053</v>
      </c>
      <c r="R18" s="189"/>
      <c r="S18" s="205">
        <f>SUM(S15:S16)</f>
        <v>228306113</v>
      </c>
      <c r="T18" s="205"/>
      <c r="U18" s="205">
        <f>SUM(U15:U16)</f>
        <v>-863292393</v>
      </c>
      <c r="V18" s="205"/>
      <c r="W18" s="205">
        <f>SUM(W15:W16)</f>
        <v>-1664204923</v>
      </c>
      <c r="X18" s="205"/>
      <c r="Y18" s="205">
        <f>SUM(Y15:Y16)</f>
        <v>32802523012</v>
      </c>
      <c r="Z18" s="205"/>
      <c r="AA18" s="205">
        <f>SUM(AA15:AA16)</f>
        <v>3908633527</v>
      </c>
      <c r="AB18" s="205"/>
      <c r="AC18" s="205">
        <f>SUM(AC15:AC16)</f>
        <v>36711156539</v>
      </c>
    </row>
    <row r="19" spans="1:29" s="218" customFormat="1" ht="2.25" customHeight="1" x14ac:dyDescent="0.35">
      <c r="A19" s="215"/>
      <c r="B19" s="184"/>
      <c r="C19" s="216"/>
      <c r="D19" s="217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</row>
    <row r="20" spans="1:29" s="218" customFormat="1" ht="17.100000000000001" customHeight="1" x14ac:dyDescent="0.5">
      <c r="A20" s="222" t="s">
        <v>264</v>
      </c>
      <c r="B20" s="189"/>
      <c r="C20" s="216"/>
      <c r="D20" s="217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205"/>
      <c r="X20" s="232"/>
      <c r="Y20" s="205"/>
      <c r="Z20" s="221"/>
      <c r="AA20" s="223"/>
      <c r="AB20" s="221"/>
      <c r="AC20" s="221"/>
    </row>
    <row r="21" spans="1:29" ht="17.100000000000001" customHeight="1" x14ac:dyDescent="0.35">
      <c r="A21" s="224" t="s">
        <v>139</v>
      </c>
      <c r="C21" s="216">
        <v>26</v>
      </c>
      <c r="D21" s="217"/>
      <c r="E21" s="183">
        <v>8056825</v>
      </c>
      <c r="F21" s="183"/>
      <c r="G21" s="183">
        <v>284921548</v>
      </c>
      <c r="H21" s="183"/>
      <c r="I21" s="183">
        <v>0</v>
      </c>
      <c r="J21" s="183"/>
      <c r="K21" s="183">
        <v>0</v>
      </c>
      <c r="L21" s="183"/>
      <c r="M21" s="183">
        <v>0</v>
      </c>
      <c r="N21" s="183"/>
      <c r="O21" s="183">
        <v>0</v>
      </c>
      <c r="P21" s="183"/>
      <c r="Q21" s="183">
        <v>0</v>
      </c>
      <c r="R21" s="183"/>
      <c r="S21" s="183">
        <v>0</v>
      </c>
      <c r="T21" s="183"/>
      <c r="U21" s="183">
        <v>0</v>
      </c>
      <c r="V21" s="183"/>
      <c r="W21" s="230">
        <f>SUM(O21:U21)</f>
        <v>0</v>
      </c>
      <c r="X21" s="232"/>
      <c r="Y21" s="230">
        <f>SUM(E21:M21,W21)</f>
        <v>292978373</v>
      </c>
      <c r="AA21" s="223">
        <v>0</v>
      </c>
      <c r="AC21" s="181">
        <f>SUM(Y21:AA21)</f>
        <v>292978373</v>
      </c>
    </row>
    <row r="22" spans="1:29" ht="17.100000000000001" customHeight="1" x14ac:dyDescent="0.35">
      <c r="A22" s="224" t="s">
        <v>193</v>
      </c>
      <c r="C22" s="216"/>
      <c r="D22" s="217"/>
      <c r="E22" s="183">
        <v>0</v>
      </c>
      <c r="F22" s="183"/>
      <c r="G22" s="183">
        <v>0</v>
      </c>
      <c r="H22" s="183"/>
      <c r="I22" s="183">
        <v>0</v>
      </c>
      <c r="J22" s="183"/>
      <c r="K22" s="183">
        <v>0</v>
      </c>
      <c r="L22" s="183"/>
      <c r="M22" s="183">
        <v>0</v>
      </c>
      <c r="N22" s="183"/>
      <c r="O22" s="183">
        <v>0</v>
      </c>
      <c r="P22" s="183"/>
      <c r="Q22" s="183">
        <v>0</v>
      </c>
      <c r="R22" s="183"/>
      <c r="S22" s="183">
        <f>-135607727</f>
        <v>-135607727</v>
      </c>
      <c r="T22" s="183"/>
      <c r="U22" s="183">
        <v>0</v>
      </c>
      <c r="V22" s="183"/>
      <c r="W22" s="205">
        <f>SUM(O22:U22)</f>
        <v>-135607727</v>
      </c>
      <c r="X22" s="232"/>
      <c r="Y22" s="230">
        <f>SUM(E22:M22,W22)</f>
        <v>-135607727</v>
      </c>
      <c r="AA22" s="223">
        <v>0</v>
      </c>
      <c r="AC22" s="181">
        <f>SUM(Y22:AA22)</f>
        <v>-135607727</v>
      </c>
    </row>
    <row r="23" spans="1:29" ht="17.100000000000001" customHeight="1" x14ac:dyDescent="0.35">
      <c r="A23" s="224" t="s">
        <v>173</v>
      </c>
      <c r="C23" s="216"/>
      <c r="D23" s="217"/>
      <c r="E23" s="183">
        <v>0</v>
      </c>
      <c r="F23" s="183"/>
      <c r="G23" s="183">
        <v>0</v>
      </c>
      <c r="H23" s="183"/>
      <c r="I23" s="183">
        <v>0</v>
      </c>
      <c r="J23" s="183"/>
      <c r="K23" s="183">
        <v>0</v>
      </c>
      <c r="L23" s="183"/>
      <c r="M23" s="183">
        <v>0</v>
      </c>
      <c r="N23" s="183"/>
      <c r="O23" s="183">
        <v>0</v>
      </c>
      <c r="P23" s="183"/>
      <c r="Q23" s="183">
        <v>-126436106</v>
      </c>
      <c r="R23" s="183"/>
      <c r="S23" s="183">
        <v>0</v>
      </c>
      <c r="T23" s="183"/>
      <c r="U23" s="183">
        <v>0</v>
      </c>
      <c r="V23" s="183"/>
      <c r="W23" s="189">
        <f>SUM(O23:U23)</f>
        <v>-126436106</v>
      </c>
      <c r="X23" s="232"/>
      <c r="Y23" s="250">
        <f>SUM(E23:M23,W23)</f>
        <v>-126436106</v>
      </c>
      <c r="AA23" s="223">
        <v>-722687945</v>
      </c>
      <c r="AC23" s="181">
        <f>SUM(Y23:AA23)</f>
        <v>-849124051</v>
      </c>
    </row>
    <row r="24" spans="1:29" ht="17.100000000000001" customHeight="1" x14ac:dyDescent="0.35">
      <c r="A24" s="224" t="s">
        <v>33</v>
      </c>
      <c r="B24" s="220"/>
      <c r="C24" s="216">
        <v>34</v>
      </c>
      <c r="D24" s="217"/>
      <c r="E24" s="183">
        <v>0</v>
      </c>
      <c r="F24" s="183"/>
      <c r="G24" s="183">
        <v>0</v>
      </c>
      <c r="H24" s="183"/>
      <c r="I24" s="183">
        <v>0</v>
      </c>
      <c r="J24" s="183"/>
      <c r="K24" s="183">
        <v>0</v>
      </c>
      <c r="L24" s="183"/>
      <c r="M24" s="183">
        <v>-1540089575</v>
      </c>
      <c r="N24" s="183"/>
      <c r="O24" s="183">
        <v>0</v>
      </c>
      <c r="P24" s="183"/>
      <c r="Q24" s="183">
        <v>0</v>
      </c>
      <c r="R24" s="183"/>
      <c r="S24" s="183">
        <v>0</v>
      </c>
      <c r="T24" s="183"/>
      <c r="U24" s="183">
        <v>0</v>
      </c>
      <c r="V24" s="183"/>
      <c r="W24" s="251">
        <f t="shared" ref="W24:W25" si="0">SUM(O24:U24)</f>
        <v>0</v>
      </c>
      <c r="X24" s="252"/>
      <c r="Y24" s="250">
        <f t="shared" ref="Y24:Y25" si="1">SUM(E24:M24,W24)</f>
        <v>-1540089575</v>
      </c>
      <c r="AA24" s="223">
        <v>-69269489</v>
      </c>
      <c r="AC24" s="181">
        <f t="shared" ref="AC24:AC25" si="2">SUM(Y24:AA24)</f>
        <v>-1609359064</v>
      </c>
    </row>
    <row r="25" spans="1:29" ht="17.100000000000001" customHeight="1" x14ac:dyDescent="0.35">
      <c r="A25" s="224" t="s">
        <v>203</v>
      </c>
      <c r="B25" s="220"/>
      <c r="C25" s="216"/>
      <c r="D25" s="217"/>
      <c r="E25" s="194">
        <v>0</v>
      </c>
      <c r="F25" s="183"/>
      <c r="G25" s="194">
        <v>0</v>
      </c>
      <c r="H25" s="183"/>
      <c r="I25" s="194">
        <v>0</v>
      </c>
      <c r="J25" s="183"/>
      <c r="K25" s="194">
        <v>0</v>
      </c>
      <c r="L25" s="183"/>
      <c r="M25" s="194">
        <v>6589995865</v>
      </c>
      <c r="N25" s="183"/>
      <c r="O25" s="194">
        <v>0</v>
      </c>
      <c r="P25" s="183"/>
      <c r="Q25" s="194">
        <v>0</v>
      </c>
      <c r="R25" s="183"/>
      <c r="S25" s="194">
        <v>-89337453</v>
      </c>
      <c r="T25" s="183"/>
      <c r="U25" s="194">
        <v>-392300814</v>
      </c>
      <c r="V25" s="183"/>
      <c r="W25" s="253">
        <f t="shared" si="0"/>
        <v>-481638267</v>
      </c>
      <c r="X25" s="254"/>
      <c r="Y25" s="253">
        <f t="shared" si="1"/>
        <v>6108357598</v>
      </c>
      <c r="AA25" s="246">
        <v>278424592</v>
      </c>
      <c r="AC25" s="229">
        <f t="shared" si="2"/>
        <v>6386782190</v>
      </c>
    </row>
    <row r="26" spans="1:29" ht="6" customHeight="1" x14ac:dyDescent="0.35">
      <c r="A26" s="224"/>
      <c r="B26" s="220"/>
      <c r="C26" s="217"/>
      <c r="D26" s="217"/>
      <c r="E26" s="180"/>
      <c r="F26" s="189"/>
      <c r="G26" s="180"/>
      <c r="H26" s="189"/>
      <c r="I26" s="180"/>
      <c r="J26" s="189"/>
      <c r="K26" s="180"/>
      <c r="L26" s="189"/>
      <c r="M26" s="180"/>
      <c r="N26" s="189"/>
      <c r="O26" s="180"/>
      <c r="P26" s="189"/>
      <c r="Q26" s="180"/>
      <c r="R26" s="189"/>
      <c r="S26" s="180"/>
      <c r="T26" s="189"/>
      <c r="U26" s="180"/>
      <c r="V26" s="180"/>
      <c r="W26" s="180"/>
      <c r="X26" s="180"/>
      <c r="Y26" s="180"/>
      <c r="Z26" s="180"/>
      <c r="AA26" s="180"/>
      <c r="AC26" s="181"/>
    </row>
    <row r="27" spans="1:29" ht="17.100000000000001" customHeight="1" thickBot="1" x14ac:dyDescent="0.4">
      <c r="A27" s="215" t="s">
        <v>250</v>
      </c>
      <c r="B27" s="219"/>
      <c r="C27" s="217"/>
      <c r="D27" s="217"/>
      <c r="E27" s="226">
        <f>SUM(E18:E25)</f>
        <v>4410368436</v>
      </c>
      <c r="F27" s="183"/>
      <c r="G27" s="226">
        <f>SUM(G18:G25)</f>
        <v>7639594103</v>
      </c>
      <c r="H27" s="183"/>
      <c r="I27" s="226">
        <f>SUM(I18:I25)</f>
        <v>104788723</v>
      </c>
      <c r="J27" s="183"/>
      <c r="K27" s="226">
        <f>SUM(K18:K25)</f>
        <v>464178907</v>
      </c>
      <c r="L27" s="183"/>
      <c r="M27" s="226">
        <f>SUM(M18:M25)</f>
        <v>27190682429</v>
      </c>
      <c r="N27" s="183"/>
      <c r="O27" s="226">
        <f>SUM(O18:O25)</f>
        <v>-755412590</v>
      </c>
      <c r="P27" s="183"/>
      <c r="Q27" s="226">
        <f>SUM(Q18:Q25)</f>
        <v>-400242159</v>
      </c>
      <c r="R27" s="183"/>
      <c r="S27" s="226">
        <f>SUM(S18:S25)</f>
        <v>3360933</v>
      </c>
      <c r="T27" s="183"/>
      <c r="U27" s="226">
        <f>SUM(U18:U25)</f>
        <v>-1255593207</v>
      </c>
      <c r="V27" s="183"/>
      <c r="W27" s="226">
        <f>SUM(W18:W25)</f>
        <v>-2407887023</v>
      </c>
      <c r="X27" s="183"/>
      <c r="Y27" s="226">
        <f>SUM(Y18:Y25)</f>
        <v>37401725575</v>
      </c>
      <c r="Z27" s="183"/>
      <c r="AA27" s="226">
        <f>SUM(AA18:AA25)</f>
        <v>3395100685</v>
      </c>
      <c r="AB27" s="183"/>
      <c r="AC27" s="226">
        <f>SUM(AC18:AC25)</f>
        <v>40796826260</v>
      </c>
    </row>
    <row r="28" spans="1:29" ht="17.100000000000001" customHeight="1" thickTop="1" x14ac:dyDescent="0.35">
      <c r="A28" s="215"/>
      <c r="B28" s="219"/>
      <c r="C28" s="217"/>
      <c r="D28" s="217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</row>
    <row r="29" spans="1:29" ht="17.100000000000001" customHeight="1" x14ac:dyDescent="0.35">
      <c r="A29" s="215"/>
      <c r="B29" s="219"/>
      <c r="C29" s="217"/>
      <c r="D29" s="217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</row>
    <row r="30" spans="1:29" ht="17.100000000000001" customHeight="1" x14ac:dyDescent="0.35">
      <c r="A30" s="215"/>
      <c r="B30" s="219"/>
      <c r="C30" s="217"/>
      <c r="D30" s="217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</row>
    <row r="31" spans="1:29" ht="17.100000000000001" customHeight="1" x14ac:dyDescent="0.35">
      <c r="A31" s="215"/>
      <c r="B31" s="219"/>
      <c r="C31" s="217"/>
      <c r="D31" s="217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</row>
    <row r="32" spans="1:29" ht="17.100000000000001" customHeight="1" x14ac:dyDescent="0.35">
      <c r="A32" s="215"/>
      <c r="B32" s="219"/>
      <c r="C32" s="217"/>
      <c r="D32" s="217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</row>
    <row r="33" spans="1:29" ht="17.100000000000001" customHeight="1" x14ac:dyDescent="0.35">
      <c r="A33" s="215"/>
      <c r="B33" s="219"/>
      <c r="C33" s="217"/>
      <c r="D33" s="217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225"/>
      <c r="AB33" s="183"/>
      <c r="AC33" s="183"/>
    </row>
    <row r="34" spans="1:29" ht="17.100000000000001" customHeight="1" x14ac:dyDescent="0.35">
      <c r="A34" s="215"/>
      <c r="B34" s="219"/>
      <c r="C34" s="217"/>
      <c r="D34" s="217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</row>
    <row r="35" spans="1:29" ht="17.100000000000001" customHeight="1" x14ac:dyDescent="0.35">
      <c r="A35" s="215"/>
      <c r="B35" s="219"/>
      <c r="C35" s="217"/>
      <c r="D35" s="217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</row>
    <row r="36" spans="1:29" ht="17.100000000000001" customHeight="1" x14ac:dyDescent="0.35">
      <c r="A36" s="215"/>
      <c r="B36" s="219"/>
      <c r="C36" s="217"/>
      <c r="D36" s="217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</row>
    <row r="37" spans="1:29" ht="17.100000000000001" customHeight="1" x14ac:dyDescent="0.35">
      <c r="A37" s="215"/>
      <c r="B37" s="219"/>
      <c r="C37" s="217"/>
      <c r="D37" s="217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</row>
    <row r="38" spans="1:29" ht="17.100000000000001" customHeight="1" x14ac:dyDescent="0.35">
      <c r="A38" s="215"/>
      <c r="B38" s="219"/>
      <c r="C38" s="217"/>
      <c r="D38" s="217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</row>
    <row r="39" spans="1:29" ht="17.100000000000001" customHeight="1" x14ac:dyDescent="0.35">
      <c r="A39" s="215"/>
      <c r="B39" s="219"/>
      <c r="C39" s="217"/>
      <c r="D39" s="217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</row>
    <row r="40" spans="1:29" ht="17.100000000000001" customHeight="1" x14ac:dyDescent="0.35">
      <c r="A40" s="215"/>
      <c r="B40" s="219"/>
      <c r="C40" s="217"/>
      <c r="D40" s="217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</row>
    <row r="41" spans="1:29" ht="17.100000000000001" customHeight="1" x14ac:dyDescent="0.35">
      <c r="A41" s="215"/>
      <c r="B41" s="219"/>
      <c r="C41" s="217"/>
      <c r="D41" s="217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183"/>
    </row>
    <row r="42" spans="1:29" ht="19.5" customHeight="1" x14ac:dyDescent="0.35">
      <c r="A42" s="215"/>
      <c r="B42" s="219"/>
      <c r="C42" s="217"/>
      <c r="D42" s="217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</row>
    <row r="43" spans="1:29" ht="14.25" customHeight="1" x14ac:dyDescent="0.35">
      <c r="A43" s="215"/>
      <c r="B43" s="219"/>
      <c r="C43" s="217"/>
      <c r="D43" s="217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</row>
    <row r="44" spans="1:29" s="180" customFormat="1" ht="21.95" customHeight="1" x14ac:dyDescent="0.5">
      <c r="A44" s="227" t="str">
        <f>'FS 6-8'!A45</f>
        <v>หมายเหตุประกอบงบการเงินรวมและงบการเงินเฉพาะกิจการในหน้า 18 ถึง 148 เป็นส่วนหนึ่งของงบการเงินนี้</v>
      </c>
      <c r="B44" s="227"/>
      <c r="C44" s="228"/>
      <c r="D44" s="228"/>
      <c r="E44" s="194"/>
      <c r="F44" s="194"/>
      <c r="G44" s="194"/>
      <c r="H44" s="194"/>
      <c r="I44" s="194"/>
      <c r="J44" s="194"/>
      <c r="K44" s="194"/>
      <c r="L44" s="194"/>
      <c r="M44" s="229"/>
      <c r="N44" s="194"/>
      <c r="O44" s="194"/>
      <c r="P44" s="194"/>
      <c r="Q44" s="194"/>
      <c r="R44" s="194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</row>
    <row r="45" spans="1:29" ht="16.5" customHeight="1" x14ac:dyDescent="0.5">
      <c r="AC45" s="189">
        <v>12</v>
      </c>
    </row>
  </sheetData>
  <mergeCells count="4">
    <mergeCell ref="S8:U8"/>
    <mergeCell ref="O7:W7"/>
    <mergeCell ref="E6:Y6"/>
    <mergeCell ref="E5:AC5"/>
  </mergeCells>
  <phoneticPr fontId="0" type="noConversion"/>
  <pageMargins left="0.5" right="0.5" top="0.5" bottom="0.4" header="0.49" footer="0.4"/>
  <pageSetup paperSize="9" scale="77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A20" zoomScaleNormal="100" zoomScaleSheetLayoutView="115" workbookViewId="0">
      <selection activeCell="D137" sqref="D137"/>
    </sheetView>
  </sheetViews>
  <sheetFormatPr defaultColWidth="12.5703125" defaultRowHeight="20.100000000000001" customHeight="1" x14ac:dyDescent="0.5"/>
  <cols>
    <col min="1" max="1" width="39.28515625" style="2" customWidth="1"/>
    <col min="2" max="2" width="6.7109375" style="4" customWidth="1"/>
    <col min="3" max="3" width="0.85546875" style="2" customWidth="1"/>
    <col min="4" max="4" width="10.140625" style="23" customWidth="1"/>
    <col min="5" max="5" width="0.85546875" style="23" customWidth="1"/>
    <col min="6" max="6" width="10.140625" style="24" customWidth="1"/>
    <col min="7" max="7" width="0.85546875" style="24" customWidth="1"/>
    <col min="8" max="8" width="9.85546875" style="24" customWidth="1"/>
    <col min="9" max="9" width="0.85546875" style="24" customWidth="1"/>
    <col min="10" max="10" width="11.85546875" style="23" customWidth="1"/>
    <col min="11" max="11" width="0.85546875" style="23" customWidth="1"/>
    <col min="12" max="12" width="13.85546875" style="18" customWidth="1"/>
    <col min="13" max="13" width="0.85546875" style="18" customWidth="1"/>
    <col min="14" max="14" width="15.7109375" style="18" customWidth="1"/>
    <col min="15" max="15" width="0.85546875" style="18" customWidth="1"/>
    <col min="16" max="16" width="14.7109375" style="18" customWidth="1"/>
    <col min="17" max="17" width="0.85546875" style="18" customWidth="1"/>
    <col min="18" max="18" width="11.28515625" style="18" customWidth="1"/>
    <col min="19" max="16384" width="12.5703125" style="2"/>
  </cols>
  <sheetData>
    <row r="1" spans="1:18" ht="20.100000000000001" customHeight="1" x14ac:dyDescent="0.5">
      <c r="A1" s="5" t="s">
        <v>70</v>
      </c>
    </row>
    <row r="2" spans="1:18" ht="20.100000000000001" customHeight="1" x14ac:dyDescent="0.5">
      <c r="A2" s="6" t="str">
        <f>'12'!A2</f>
        <v xml:space="preserve">งบแสดงการเปลี่ยนแปลงส่วนของเจ้าของ </v>
      </c>
      <c r="B2" s="118"/>
      <c r="C2" s="40"/>
      <c r="D2" s="25"/>
      <c r="E2" s="25"/>
      <c r="F2" s="20"/>
      <c r="G2" s="20"/>
      <c r="H2" s="20"/>
      <c r="I2" s="20"/>
      <c r="J2" s="41"/>
      <c r="K2" s="41"/>
    </row>
    <row r="3" spans="1:18" ht="20.100000000000001" customHeight="1" x14ac:dyDescent="0.5">
      <c r="A3" s="42" t="s">
        <v>248</v>
      </c>
      <c r="B3" s="119"/>
      <c r="C3" s="43"/>
      <c r="D3" s="44"/>
      <c r="E3" s="44"/>
      <c r="F3" s="26"/>
      <c r="G3" s="26"/>
      <c r="H3" s="26"/>
      <c r="I3" s="26"/>
      <c r="J3" s="44"/>
      <c r="K3" s="44"/>
      <c r="L3" s="27"/>
      <c r="M3" s="27"/>
      <c r="N3" s="27"/>
      <c r="O3" s="27"/>
      <c r="P3" s="27"/>
      <c r="Q3" s="27"/>
      <c r="R3" s="27"/>
    </row>
    <row r="4" spans="1:18" ht="20.100000000000001" customHeight="1" x14ac:dyDescent="0.5">
      <c r="A4" s="9"/>
      <c r="B4" s="10"/>
      <c r="C4" s="11"/>
      <c r="D4" s="28"/>
      <c r="E4" s="28"/>
      <c r="F4" s="29"/>
      <c r="G4" s="29"/>
      <c r="H4" s="29"/>
      <c r="I4" s="29"/>
      <c r="J4" s="28"/>
      <c r="K4" s="25"/>
    </row>
    <row r="5" spans="1:18" ht="18.95" customHeight="1" x14ac:dyDescent="0.4">
      <c r="A5" s="12"/>
      <c r="D5" s="261" t="s">
        <v>259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</row>
    <row r="6" spans="1:18" ht="18.95" customHeight="1" x14ac:dyDescent="0.4">
      <c r="A6" s="12"/>
      <c r="D6" s="39"/>
      <c r="E6" s="39"/>
      <c r="F6" s="39"/>
      <c r="G6" s="39"/>
      <c r="H6" s="39"/>
      <c r="I6" s="39"/>
      <c r="J6" s="39"/>
      <c r="K6" s="39"/>
      <c r="L6" s="261" t="s">
        <v>266</v>
      </c>
      <c r="M6" s="261"/>
      <c r="N6" s="261"/>
      <c r="O6" s="261"/>
      <c r="P6" s="261"/>
      <c r="Q6" s="39"/>
      <c r="R6" s="39"/>
    </row>
    <row r="7" spans="1:18" ht="18.95" customHeight="1" x14ac:dyDescent="0.4">
      <c r="A7" s="12"/>
      <c r="D7" s="39"/>
      <c r="E7" s="39"/>
      <c r="F7" s="39"/>
      <c r="G7" s="39"/>
      <c r="H7" s="39"/>
      <c r="I7" s="39"/>
      <c r="J7" s="39"/>
      <c r="K7" s="39"/>
      <c r="L7" s="39"/>
      <c r="M7" s="39"/>
      <c r="N7" s="233" t="s">
        <v>132</v>
      </c>
      <c r="O7" s="234"/>
      <c r="P7" s="234"/>
      <c r="Q7" s="39"/>
      <c r="R7" s="39"/>
    </row>
    <row r="8" spans="1:18" ht="18.95" customHeight="1" x14ac:dyDescent="0.4">
      <c r="A8" s="12"/>
      <c r="D8" s="39"/>
      <c r="E8" s="39"/>
      <c r="F8" s="39"/>
      <c r="G8" s="39"/>
      <c r="I8" s="39"/>
      <c r="K8" s="39"/>
      <c r="L8" s="39"/>
      <c r="M8" s="39"/>
      <c r="N8" s="30" t="s">
        <v>103</v>
      </c>
      <c r="O8" s="30"/>
      <c r="Q8" s="2"/>
      <c r="R8" s="39"/>
    </row>
    <row r="9" spans="1:18" s="13" customFormat="1" ht="18.95" customHeight="1" x14ac:dyDescent="0.5">
      <c r="D9" s="31"/>
      <c r="E9" s="32"/>
      <c r="F9" s="33"/>
      <c r="G9" s="32"/>
      <c r="I9" s="30"/>
      <c r="J9" s="34"/>
      <c r="K9" s="30"/>
      <c r="L9" s="30" t="s">
        <v>118</v>
      </c>
      <c r="M9" s="31"/>
      <c r="N9" s="30" t="s">
        <v>104</v>
      </c>
      <c r="O9" s="30"/>
      <c r="R9" s="30"/>
    </row>
    <row r="10" spans="1:18" s="13" customFormat="1" ht="18.95" customHeight="1" x14ac:dyDescent="0.4">
      <c r="D10" s="31" t="s">
        <v>114</v>
      </c>
      <c r="E10" s="32"/>
      <c r="F10" s="31" t="s">
        <v>35</v>
      </c>
      <c r="G10" s="32"/>
      <c r="H10" s="34" t="s">
        <v>241</v>
      </c>
      <c r="I10" s="30"/>
      <c r="J10" s="30" t="s">
        <v>7</v>
      </c>
      <c r="K10" s="30"/>
      <c r="L10" s="30" t="s">
        <v>102</v>
      </c>
      <c r="M10" s="31"/>
      <c r="N10" s="30" t="s">
        <v>40</v>
      </c>
      <c r="O10" s="30"/>
      <c r="P10" s="116" t="s">
        <v>140</v>
      </c>
      <c r="R10" s="30" t="s">
        <v>135</v>
      </c>
    </row>
    <row r="11" spans="1:18" s="13" customFormat="1" ht="18.95" customHeight="1" x14ac:dyDescent="0.5">
      <c r="B11" s="14" t="s">
        <v>1</v>
      </c>
      <c r="D11" s="35" t="s">
        <v>115</v>
      </c>
      <c r="E11" s="32"/>
      <c r="F11" s="35" t="s">
        <v>36</v>
      </c>
      <c r="G11" s="32"/>
      <c r="H11" s="36" t="s">
        <v>242</v>
      </c>
      <c r="I11" s="34"/>
      <c r="J11" s="36" t="s">
        <v>78</v>
      </c>
      <c r="K11" s="34"/>
      <c r="L11" s="35" t="s">
        <v>100</v>
      </c>
      <c r="M11" s="31"/>
      <c r="N11" s="36" t="s">
        <v>41</v>
      </c>
      <c r="O11" s="34"/>
      <c r="P11" s="235" t="s">
        <v>271</v>
      </c>
      <c r="R11" s="36" t="s">
        <v>267</v>
      </c>
    </row>
    <row r="12" spans="1:18" s="13" customFormat="1" ht="18" x14ac:dyDescent="0.5">
      <c r="B12" s="15"/>
      <c r="D12" s="31"/>
      <c r="E12" s="32"/>
      <c r="F12" s="31"/>
      <c r="G12" s="32"/>
      <c r="H12" s="32"/>
      <c r="I12" s="32"/>
      <c r="J12" s="34"/>
      <c r="K12" s="34"/>
      <c r="L12" s="34"/>
      <c r="M12" s="31"/>
      <c r="N12" s="34"/>
      <c r="O12" s="34"/>
      <c r="R12" s="30"/>
    </row>
    <row r="13" spans="1:18" s="5" customFormat="1" ht="18.95" customHeight="1" x14ac:dyDescent="0.5">
      <c r="A13" s="117" t="s">
        <v>216</v>
      </c>
      <c r="B13" s="184"/>
      <c r="C13" s="7"/>
      <c r="D13" s="120">
        <v>4001556661</v>
      </c>
      <c r="E13" s="120"/>
      <c r="F13" s="120">
        <v>7307487326</v>
      </c>
      <c r="G13" s="120"/>
      <c r="H13" s="120">
        <v>420169113</v>
      </c>
      <c r="I13" s="120"/>
      <c r="J13" s="120">
        <v>3989622934</v>
      </c>
      <c r="K13" s="120"/>
      <c r="L13" s="120">
        <v>-587397515</v>
      </c>
      <c r="M13" s="120"/>
      <c r="N13" s="120">
        <v>95694</v>
      </c>
      <c r="O13" s="120"/>
      <c r="P13" s="120">
        <v>-587301821</v>
      </c>
      <c r="Q13" s="120"/>
      <c r="R13" s="120">
        <v>15131534213</v>
      </c>
    </row>
    <row r="14" spans="1:18" s="5" customFormat="1" ht="8.1" customHeight="1" x14ac:dyDescent="0.5">
      <c r="A14" s="117"/>
      <c r="B14" s="184"/>
      <c r="C14" s="7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</row>
    <row r="15" spans="1:18" ht="18.95" customHeight="1" x14ac:dyDescent="0.5">
      <c r="A15" s="117" t="s">
        <v>264</v>
      </c>
      <c r="B15" s="7"/>
      <c r="C15" s="17"/>
      <c r="D15" s="20"/>
      <c r="E15" s="20"/>
      <c r="F15" s="20"/>
      <c r="G15" s="20"/>
      <c r="H15" s="20"/>
      <c r="I15" s="20"/>
      <c r="J15" s="20"/>
      <c r="K15" s="22"/>
      <c r="L15" s="20"/>
      <c r="M15" s="20"/>
      <c r="N15" s="20"/>
      <c r="O15" s="22"/>
      <c r="P15" s="22"/>
      <c r="Q15" s="1"/>
      <c r="R15" s="22"/>
    </row>
    <row r="16" spans="1:18" ht="18.95" customHeight="1" x14ac:dyDescent="0.5">
      <c r="A16" s="2" t="s">
        <v>139</v>
      </c>
      <c r="B16" s="7">
        <v>26</v>
      </c>
      <c r="C16" s="121"/>
      <c r="D16" s="120">
        <v>400754950</v>
      </c>
      <c r="E16" s="120"/>
      <c r="F16" s="120">
        <v>21532853</v>
      </c>
      <c r="G16" s="120"/>
      <c r="H16" s="120">
        <v>0</v>
      </c>
      <c r="I16" s="120"/>
      <c r="J16" s="120">
        <v>0</v>
      </c>
      <c r="K16" s="120"/>
      <c r="L16" s="120">
        <v>0</v>
      </c>
      <c r="M16" s="120"/>
      <c r="N16" s="120">
        <v>0</v>
      </c>
      <c r="O16" s="120"/>
      <c r="P16" s="120">
        <v>0</v>
      </c>
      <c r="Q16" s="120"/>
      <c r="R16" s="120">
        <v>422287803</v>
      </c>
    </row>
    <row r="17" spans="1:18" ht="18.95" customHeight="1" x14ac:dyDescent="0.5">
      <c r="A17" s="2" t="s">
        <v>195</v>
      </c>
      <c r="B17" s="7">
        <v>28</v>
      </c>
      <c r="C17" s="121"/>
      <c r="D17" s="120">
        <v>0</v>
      </c>
      <c r="E17" s="120"/>
      <c r="F17" s="120">
        <v>0</v>
      </c>
      <c r="G17" s="120"/>
      <c r="H17" s="120">
        <v>44009794</v>
      </c>
      <c r="I17" s="120"/>
      <c r="J17" s="120">
        <v>-44009794</v>
      </c>
      <c r="K17" s="120"/>
      <c r="L17" s="120">
        <v>0</v>
      </c>
      <c r="M17" s="120"/>
      <c r="N17" s="120">
        <v>0</v>
      </c>
      <c r="O17" s="120"/>
      <c r="P17" s="120">
        <v>0</v>
      </c>
      <c r="Q17" s="120"/>
      <c r="R17" s="120">
        <v>0</v>
      </c>
    </row>
    <row r="18" spans="1:18" ht="18.95" customHeight="1" x14ac:dyDescent="0.5">
      <c r="A18" s="8" t="s">
        <v>33</v>
      </c>
      <c r="B18" s="7">
        <v>34</v>
      </c>
      <c r="C18" s="121"/>
      <c r="D18" s="120">
        <v>0</v>
      </c>
      <c r="E18" s="120"/>
      <c r="F18" s="120">
        <v>0</v>
      </c>
      <c r="G18" s="120"/>
      <c r="H18" s="120">
        <v>0</v>
      </c>
      <c r="I18" s="120"/>
      <c r="J18" s="120">
        <v>-1400709617</v>
      </c>
      <c r="K18" s="120"/>
      <c r="L18" s="120">
        <v>0</v>
      </c>
      <c r="M18" s="120"/>
      <c r="N18" s="120">
        <v>0</v>
      </c>
      <c r="O18" s="120"/>
      <c r="P18" s="120">
        <v>0</v>
      </c>
      <c r="Q18" s="120"/>
      <c r="R18" s="120">
        <v>-1400709617</v>
      </c>
    </row>
    <row r="19" spans="1:18" ht="18.95" customHeight="1" x14ac:dyDescent="0.5">
      <c r="A19" s="8" t="s">
        <v>203</v>
      </c>
      <c r="B19" s="7"/>
      <c r="C19" s="121"/>
      <c r="D19" s="122">
        <v>0</v>
      </c>
      <c r="E19" s="120"/>
      <c r="F19" s="122">
        <v>0</v>
      </c>
      <c r="G19" s="120"/>
      <c r="H19" s="122">
        <v>0</v>
      </c>
      <c r="I19" s="120"/>
      <c r="J19" s="122">
        <v>1685372781</v>
      </c>
      <c r="K19" s="120"/>
      <c r="L19" s="122">
        <v>0</v>
      </c>
      <c r="M19" s="120"/>
      <c r="N19" s="122">
        <v>28800</v>
      </c>
      <c r="O19" s="120"/>
      <c r="P19" s="122">
        <v>28800</v>
      </c>
      <c r="Q19" s="120"/>
      <c r="R19" s="122">
        <v>1685401581</v>
      </c>
    </row>
    <row r="20" spans="1:18" s="13" customFormat="1" ht="8.1" customHeight="1" x14ac:dyDescent="0.5">
      <c r="B20" s="15"/>
      <c r="D20" s="31"/>
      <c r="E20" s="32"/>
      <c r="F20" s="31"/>
      <c r="G20" s="32"/>
      <c r="H20" s="31"/>
      <c r="I20" s="32"/>
      <c r="J20" s="31"/>
      <c r="K20" s="34"/>
      <c r="L20" s="31"/>
      <c r="M20" s="31"/>
      <c r="N20" s="31"/>
      <c r="O20" s="34"/>
      <c r="R20" s="30"/>
    </row>
    <row r="21" spans="1:18" ht="18.95" customHeight="1" thickBot="1" x14ac:dyDescent="0.45">
      <c r="A21" s="115" t="s">
        <v>217</v>
      </c>
      <c r="B21" s="7"/>
      <c r="C21" s="7"/>
      <c r="D21" s="38">
        <f>SUM(D13:D19)</f>
        <v>4402311611</v>
      </c>
      <c r="E21" s="22"/>
      <c r="F21" s="38">
        <f>SUM(F13:F19)</f>
        <v>7329020179</v>
      </c>
      <c r="G21" s="22"/>
      <c r="H21" s="38">
        <f>SUM(H13:H19)</f>
        <v>464178907</v>
      </c>
      <c r="I21" s="22"/>
      <c r="J21" s="38">
        <f>SUM(J13:J19)</f>
        <v>4230276304</v>
      </c>
      <c r="K21" s="22"/>
      <c r="L21" s="38">
        <f>SUM(L13:L19)</f>
        <v>-587397515</v>
      </c>
      <c r="M21" s="22"/>
      <c r="N21" s="38">
        <f>SUM(N13:N19)</f>
        <v>124494</v>
      </c>
      <c r="O21" s="22"/>
      <c r="P21" s="38">
        <f>SUM(P13:P19)</f>
        <v>-587273021</v>
      </c>
      <c r="Q21" s="22"/>
      <c r="R21" s="38">
        <f>SUM(R13:R19)</f>
        <v>15838513980</v>
      </c>
    </row>
    <row r="22" spans="1:18" ht="18.95" customHeight="1" thickTop="1" x14ac:dyDescent="0.5">
      <c r="A22" s="6"/>
      <c r="B22" s="7"/>
      <c r="C22" s="7"/>
      <c r="D22" s="22"/>
      <c r="E22" s="20"/>
      <c r="F22" s="22"/>
      <c r="G22" s="20"/>
      <c r="H22" s="22"/>
      <c r="I22" s="20"/>
      <c r="J22" s="22"/>
      <c r="K22" s="20"/>
      <c r="L22" s="22"/>
      <c r="M22" s="20"/>
      <c r="N22" s="22"/>
      <c r="O22" s="22"/>
      <c r="P22" s="22"/>
      <c r="Q22" s="2"/>
      <c r="R22" s="2"/>
    </row>
    <row r="23" spans="1:18" ht="18.95" customHeight="1" x14ac:dyDescent="0.5">
      <c r="A23" s="6"/>
      <c r="B23" s="7"/>
      <c r="C23" s="7"/>
      <c r="D23" s="22"/>
      <c r="E23" s="20"/>
      <c r="F23" s="22"/>
      <c r="G23" s="20"/>
      <c r="H23" s="22"/>
      <c r="I23" s="20"/>
      <c r="J23" s="22"/>
      <c r="K23" s="20"/>
      <c r="L23" s="22"/>
      <c r="M23" s="20"/>
      <c r="N23" s="22"/>
      <c r="O23" s="22"/>
      <c r="P23" s="22"/>
      <c r="Q23" s="2"/>
      <c r="R23" s="2"/>
    </row>
    <row r="24" spans="1:18" ht="18.95" customHeight="1" x14ac:dyDescent="0.5">
      <c r="A24" s="6"/>
      <c r="B24" s="7"/>
      <c r="C24" s="7"/>
      <c r="D24" s="22"/>
      <c r="E24" s="20"/>
      <c r="F24" s="22"/>
      <c r="G24" s="20"/>
      <c r="H24" s="22"/>
      <c r="I24" s="20"/>
      <c r="J24" s="22"/>
      <c r="K24" s="20"/>
      <c r="L24" s="22"/>
      <c r="M24" s="20"/>
      <c r="N24" s="22"/>
      <c r="O24" s="22"/>
      <c r="P24" s="22"/>
      <c r="Q24" s="2"/>
      <c r="R24" s="2"/>
    </row>
    <row r="25" spans="1:18" ht="18.95" customHeight="1" x14ac:dyDescent="0.5">
      <c r="A25" s="6"/>
      <c r="B25" s="7"/>
      <c r="C25" s="7"/>
    </row>
    <row r="26" spans="1:18" ht="18.95" customHeight="1" x14ac:dyDescent="0.5">
      <c r="A26" s="6"/>
      <c r="B26" s="7"/>
      <c r="C26" s="7"/>
    </row>
    <row r="27" spans="1:18" ht="18.95" customHeight="1" x14ac:dyDescent="0.5">
      <c r="A27" s="6"/>
      <c r="B27" s="7"/>
      <c r="C27" s="7"/>
      <c r="D27" s="22"/>
      <c r="E27" s="20"/>
      <c r="F27" s="22"/>
      <c r="G27" s="20"/>
      <c r="H27" s="22"/>
      <c r="I27" s="20"/>
      <c r="J27" s="22"/>
      <c r="K27" s="20"/>
      <c r="L27" s="22"/>
      <c r="M27" s="20"/>
      <c r="N27" s="22"/>
      <c r="O27" s="22"/>
      <c r="P27" s="22"/>
      <c r="Q27" s="22"/>
      <c r="R27" s="22"/>
    </row>
    <row r="28" spans="1:18" ht="18.95" customHeight="1" x14ac:dyDescent="0.5">
      <c r="A28" s="6"/>
      <c r="B28" s="7"/>
      <c r="C28" s="7"/>
      <c r="D28" s="22"/>
      <c r="E28" s="20"/>
      <c r="F28" s="22"/>
      <c r="G28" s="20"/>
      <c r="H28" s="22"/>
      <c r="I28" s="20"/>
      <c r="J28" s="22"/>
      <c r="K28" s="20"/>
      <c r="L28" s="22"/>
      <c r="M28" s="20"/>
      <c r="N28" s="22"/>
      <c r="O28" s="22"/>
      <c r="P28" s="22"/>
      <c r="Q28" s="22"/>
      <c r="R28" s="22"/>
    </row>
    <row r="29" spans="1:18" ht="14.25" customHeight="1" x14ac:dyDescent="0.5">
      <c r="A29" s="6"/>
      <c r="B29" s="7"/>
      <c r="C29" s="7"/>
      <c r="D29" s="22"/>
      <c r="E29" s="20"/>
      <c r="F29" s="22"/>
      <c r="G29" s="20"/>
      <c r="H29" s="22"/>
      <c r="I29" s="20"/>
      <c r="J29" s="22"/>
      <c r="K29" s="20"/>
      <c r="L29" s="22"/>
      <c r="M29" s="20"/>
      <c r="N29" s="22"/>
      <c r="O29" s="22"/>
      <c r="P29" s="22"/>
      <c r="Q29" s="22"/>
      <c r="R29" s="22"/>
    </row>
    <row r="30" spans="1:18" s="1" customFormat="1" ht="21.95" customHeight="1" x14ac:dyDescent="0.5">
      <c r="A30" s="3" t="str">
        <f>'FS 6-8'!A45</f>
        <v>หมายเหตุประกอบงบการเงินรวมและงบการเงินเฉพาะกิจการในหน้า 18 ถึง 148 เป็นส่วนหนึ่งของงบการเงินนี้</v>
      </c>
      <c r="B30" s="175"/>
      <c r="C30" s="175"/>
      <c r="D30" s="27"/>
      <c r="E30" s="26"/>
      <c r="F30" s="27"/>
      <c r="G30" s="26"/>
      <c r="H30" s="27"/>
      <c r="I30" s="26"/>
      <c r="J30" s="27"/>
      <c r="K30" s="26"/>
      <c r="L30" s="27"/>
      <c r="M30" s="26"/>
      <c r="N30" s="27"/>
      <c r="O30" s="27"/>
      <c r="P30" s="27"/>
      <c r="Q30" s="27"/>
      <c r="R30" s="27"/>
    </row>
    <row r="31" spans="1:18" s="1" customFormat="1" ht="16.5" customHeight="1" x14ac:dyDescent="0.5">
      <c r="B31" s="176"/>
      <c r="C31" s="8"/>
      <c r="D31" s="177"/>
      <c r="E31" s="177">
        <v>3230325199</v>
      </c>
      <c r="F31" s="177"/>
      <c r="G31" s="177">
        <v>2330674435</v>
      </c>
      <c r="H31" s="177"/>
      <c r="I31" s="177">
        <v>295470073</v>
      </c>
      <c r="J31" s="177"/>
      <c r="K31" s="177"/>
      <c r="L31" s="178"/>
      <c r="M31" s="178"/>
      <c r="N31" s="178"/>
      <c r="O31" s="178"/>
      <c r="P31" s="178"/>
      <c r="Q31" s="178"/>
      <c r="R31" s="171">
        <v>13</v>
      </c>
    </row>
  </sheetData>
  <mergeCells count="2">
    <mergeCell ref="D5:R5"/>
    <mergeCell ref="L6:P6"/>
  </mergeCells>
  <pageMargins left="0.5" right="0.5" top="0.5" bottom="0.4" header="0.49" footer="0.4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1"/>
  <sheetViews>
    <sheetView topLeftCell="A19" zoomScaleNormal="100" zoomScaleSheetLayoutView="115" workbookViewId="0">
      <selection activeCell="D137" sqref="D137"/>
    </sheetView>
  </sheetViews>
  <sheetFormatPr defaultColWidth="12.5703125" defaultRowHeight="20.100000000000001" customHeight="1" x14ac:dyDescent="0.5"/>
  <cols>
    <col min="1" max="1" width="39.28515625" style="2" customWidth="1"/>
    <col min="2" max="2" width="6.7109375" style="4" customWidth="1"/>
    <col min="3" max="3" width="0.85546875" style="2" customWidth="1"/>
    <col min="4" max="4" width="10.140625" style="23" customWidth="1"/>
    <col min="5" max="5" width="0.85546875" style="23" customWidth="1"/>
    <col min="6" max="6" width="10.140625" style="24" customWidth="1"/>
    <col min="7" max="7" width="0.85546875" style="24" customWidth="1"/>
    <col min="8" max="8" width="9.85546875" style="24" customWidth="1"/>
    <col min="9" max="9" width="0.85546875" style="24" customWidth="1"/>
    <col min="10" max="10" width="11.85546875" style="23" customWidth="1"/>
    <col min="11" max="11" width="0.85546875" style="23" customWidth="1"/>
    <col min="12" max="12" width="13.85546875" style="18" customWidth="1"/>
    <col min="13" max="13" width="0.85546875" style="18" customWidth="1"/>
    <col min="14" max="14" width="15.7109375" style="18" customWidth="1"/>
    <col min="15" max="15" width="0.85546875" style="18" customWidth="1"/>
    <col min="16" max="16" width="14.7109375" style="18" customWidth="1"/>
    <col min="17" max="17" width="0.85546875" style="18" customWidth="1"/>
    <col min="18" max="18" width="11.28515625" style="18" customWidth="1"/>
    <col min="19" max="16384" width="12.5703125" style="2"/>
  </cols>
  <sheetData>
    <row r="1" spans="1:18" ht="20.100000000000001" customHeight="1" x14ac:dyDescent="0.5">
      <c r="A1" s="5" t="s">
        <v>70</v>
      </c>
    </row>
    <row r="2" spans="1:18" ht="20.100000000000001" customHeight="1" x14ac:dyDescent="0.5">
      <c r="A2" s="6" t="str">
        <f>'13'!A2</f>
        <v xml:space="preserve">งบแสดงการเปลี่ยนแปลงส่วนของเจ้าของ </v>
      </c>
      <c r="B2" s="118"/>
      <c r="C2" s="40"/>
      <c r="D2" s="25"/>
      <c r="E2" s="25"/>
      <c r="F2" s="20"/>
      <c r="G2" s="20"/>
      <c r="H2" s="20"/>
      <c r="I2" s="20"/>
      <c r="J2" s="41"/>
      <c r="K2" s="41"/>
    </row>
    <row r="3" spans="1:18" ht="20.100000000000001" customHeight="1" x14ac:dyDescent="0.5">
      <c r="A3" s="42" t="s">
        <v>248</v>
      </c>
      <c r="B3" s="119"/>
      <c r="C3" s="43"/>
      <c r="D3" s="44"/>
      <c r="E3" s="44"/>
      <c r="F3" s="26"/>
      <c r="G3" s="26"/>
      <c r="H3" s="26"/>
      <c r="I3" s="26"/>
      <c r="J3" s="44"/>
      <c r="K3" s="44"/>
      <c r="L3" s="27"/>
      <c r="M3" s="27"/>
      <c r="N3" s="27"/>
      <c r="O3" s="27"/>
      <c r="P3" s="27"/>
      <c r="Q3" s="27"/>
      <c r="R3" s="27"/>
    </row>
    <row r="4" spans="1:18" ht="20.100000000000001" customHeight="1" x14ac:dyDescent="0.5">
      <c r="A4" s="9"/>
      <c r="B4" s="10"/>
      <c r="C4" s="11"/>
      <c r="D4" s="28"/>
      <c r="E4" s="28"/>
      <c r="F4" s="29"/>
      <c r="G4" s="29"/>
      <c r="H4" s="29"/>
      <c r="I4" s="29"/>
      <c r="J4" s="28"/>
      <c r="K4" s="25"/>
    </row>
    <row r="5" spans="1:18" ht="18.95" customHeight="1" x14ac:dyDescent="0.4">
      <c r="A5" s="12"/>
      <c r="D5" s="261" t="s">
        <v>259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</row>
    <row r="6" spans="1:18" ht="18.95" customHeight="1" x14ac:dyDescent="0.4">
      <c r="A6" s="12"/>
      <c r="D6" s="39"/>
      <c r="E6" s="39"/>
      <c r="F6" s="39"/>
      <c r="G6" s="39"/>
      <c r="H6" s="39"/>
      <c r="I6" s="39"/>
      <c r="J6" s="39"/>
      <c r="K6" s="39"/>
      <c r="L6" s="261" t="s">
        <v>266</v>
      </c>
      <c r="M6" s="261"/>
      <c r="N6" s="261"/>
      <c r="O6" s="261"/>
      <c r="P6" s="261"/>
      <c r="Q6" s="39"/>
      <c r="R6" s="39"/>
    </row>
    <row r="7" spans="1:18" ht="18.95" customHeight="1" x14ac:dyDescent="0.4">
      <c r="A7" s="12"/>
      <c r="D7" s="39"/>
      <c r="E7" s="39"/>
      <c r="F7" s="39"/>
      <c r="G7" s="39"/>
      <c r="H7" s="39"/>
      <c r="I7" s="39"/>
      <c r="J7" s="39"/>
      <c r="K7" s="39"/>
      <c r="L7" s="39"/>
      <c r="M7" s="39"/>
      <c r="N7" s="233" t="s">
        <v>132</v>
      </c>
      <c r="O7" s="234"/>
      <c r="P7" s="234"/>
      <c r="Q7" s="39"/>
      <c r="R7" s="39"/>
    </row>
    <row r="8" spans="1:18" ht="18.95" customHeight="1" x14ac:dyDescent="0.4">
      <c r="A8" s="12"/>
      <c r="D8" s="39"/>
      <c r="E8" s="39"/>
      <c r="F8" s="39"/>
      <c r="G8" s="39"/>
      <c r="I8" s="39"/>
      <c r="K8" s="39"/>
      <c r="L8" s="39"/>
      <c r="M8" s="39"/>
      <c r="N8" s="30" t="s">
        <v>103</v>
      </c>
      <c r="O8" s="30"/>
      <c r="Q8" s="2"/>
      <c r="R8" s="39"/>
    </row>
    <row r="9" spans="1:18" s="13" customFormat="1" ht="18.95" customHeight="1" x14ac:dyDescent="0.5">
      <c r="D9" s="31"/>
      <c r="E9" s="32"/>
      <c r="F9" s="33"/>
      <c r="G9" s="32"/>
      <c r="I9" s="30"/>
      <c r="J9" s="34"/>
      <c r="K9" s="30"/>
      <c r="L9" s="30" t="s">
        <v>118</v>
      </c>
      <c r="M9" s="31"/>
      <c r="N9" s="30" t="s">
        <v>104</v>
      </c>
      <c r="O9" s="30"/>
      <c r="R9" s="30"/>
    </row>
    <row r="10" spans="1:18" s="13" customFormat="1" ht="18.95" customHeight="1" x14ac:dyDescent="0.4">
      <c r="D10" s="31" t="s">
        <v>114</v>
      </c>
      <c r="E10" s="32"/>
      <c r="F10" s="31" t="s">
        <v>35</v>
      </c>
      <c r="G10" s="32"/>
      <c r="H10" s="34" t="s">
        <v>241</v>
      </c>
      <c r="I10" s="30"/>
      <c r="J10" s="30" t="s">
        <v>7</v>
      </c>
      <c r="K10" s="30"/>
      <c r="L10" s="30" t="s">
        <v>102</v>
      </c>
      <c r="M10" s="31"/>
      <c r="N10" s="30" t="s">
        <v>40</v>
      </c>
      <c r="O10" s="30"/>
      <c r="P10" s="116" t="s">
        <v>140</v>
      </c>
      <c r="R10" s="30" t="s">
        <v>135</v>
      </c>
    </row>
    <row r="11" spans="1:18" s="13" customFormat="1" ht="18.95" customHeight="1" x14ac:dyDescent="0.5">
      <c r="B11" s="14" t="s">
        <v>1</v>
      </c>
      <c r="D11" s="35" t="s">
        <v>115</v>
      </c>
      <c r="E11" s="32"/>
      <c r="F11" s="35" t="s">
        <v>36</v>
      </c>
      <c r="G11" s="32"/>
      <c r="H11" s="36" t="s">
        <v>242</v>
      </c>
      <c r="I11" s="34"/>
      <c r="J11" s="36" t="s">
        <v>78</v>
      </c>
      <c r="K11" s="34"/>
      <c r="L11" s="35" t="s">
        <v>100</v>
      </c>
      <c r="M11" s="31"/>
      <c r="N11" s="36" t="s">
        <v>41</v>
      </c>
      <c r="O11" s="34"/>
      <c r="P11" s="235" t="s">
        <v>271</v>
      </c>
      <c r="R11" s="36" t="s">
        <v>267</v>
      </c>
    </row>
    <row r="12" spans="1:18" s="13" customFormat="1" ht="18" x14ac:dyDescent="0.5">
      <c r="B12" s="15"/>
      <c r="D12" s="31"/>
      <c r="E12" s="32"/>
      <c r="F12" s="31"/>
      <c r="G12" s="32"/>
      <c r="H12" s="32"/>
      <c r="I12" s="32"/>
      <c r="J12" s="34"/>
      <c r="K12" s="34"/>
      <c r="L12" s="34"/>
      <c r="M12" s="31"/>
      <c r="N12" s="34"/>
      <c r="O12" s="34"/>
      <c r="R12" s="30"/>
    </row>
    <row r="13" spans="1:18" s="5" customFormat="1" ht="18.95" customHeight="1" x14ac:dyDescent="0.5">
      <c r="A13" s="117" t="s">
        <v>249</v>
      </c>
      <c r="B13" s="184"/>
      <c r="C13" s="7"/>
      <c r="D13" s="120">
        <f>'13'!D21</f>
        <v>4402311611</v>
      </c>
      <c r="E13" s="120">
        <f>'13'!E21</f>
        <v>0</v>
      </c>
      <c r="F13" s="120">
        <f>'13'!F21</f>
        <v>7329020179</v>
      </c>
      <c r="G13" s="120">
        <f>'13'!G21</f>
        <v>0</v>
      </c>
      <c r="H13" s="120">
        <f>'13'!H21</f>
        <v>464178907</v>
      </c>
      <c r="I13" s="120">
        <f>'13'!I21</f>
        <v>0</v>
      </c>
      <c r="J13" s="120">
        <f>'13'!J21</f>
        <v>4230276304</v>
      </c>
      <c r="K13" s="120">
        <f>'13'!K21</f>
        <v>0</v>
      </c>
      <c r="L13" s="120">
        <f>'13'!L21</f>
        <v>-587397515</v>
      </c>
      <c r="M13" s="120">
        <f>'13'!M21</f>
        <v>0</v>
      </c>
      <c r="N13" s="120">
        <f>'13'!N21</f>
        <v>124494</v>
      </c>
      <c r="O13" s="120">
        <f>'13'!O21</f>
        <v>0</v>
      </c>
      <c r="P13" s="120">
        <f>'13'!P21</f>
        <v>-587273021</v>
      </c>
      <c r="Q13" s="120">
        <f>'13'!Q21</f>
        <v>0</v>
      </c>
      <c r="R13" s="120">
        <f>'13'!R21</f>
        <v>15838513980</v>
      </c>
    </row>
    <row r="14" spans="1:18" s="5" customFormat="1" ht="8.1" customHeight="1" x14ac:dyDescent="0.5">
      <c r="A14" s="117"/>
      <c r="B14" s="184"/>
      <c r="C14" s="7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</row>
    <row r="15" spans="1:18" ht="18.95" customHeight="1" x14ac:dyDescent="0.5">
      <c r="A15" s="117" t="s">
        <v>264</v>
      </c>
      <c r="B15" s="7"/>
      <c r="C15" s="17"/>
      <c r="D15" s="20"/>
      <c r="E15" s="20"/>
      <c r="F15" s="20"/>
      <c r="G15" s="20"/>
      <c r="H15" s="20"/>
      <c r="I15" s="20"/>
      <c r="J15" s="20"/>
      <c r="K15" s="22"/>
      <c r="L15" s="20"/>
      <c r="M15" s="20"/>
      <c r="N15" s="20"/>
      <c r="O15" s="22"/>
      <c r="P15" s="22"/>
      <c r="Q15" s="1"/>
      <c r="R15" s="22"/>
    </row>
    <row r="16" spans="1:18" ht="18.95" customHeight="1" x14ac:dyDescent="0.5">
      <c r="A16" s="2" t="s">
        <v>139</v>
      </c>
      <c r="B16" s="7">
        <v>26</v>
      </c>
      <c r="C16" s="121"/>
      <c r="D16" s="120">
        <v>8056825</v>
      </c>
      <c r="E16" s="120"/>
      <c r="F16" s="120">
        <v>284921548</v>
      </c>
      <c r="G16" s="120"/>
      <c r="H16" s="120">
        <v>0</v>
      </c>
      <c r="I16" s="120"/>
      <c r="J16" s="120">
        <v>0</v>
      </c>
      <c r="K16" s="120"/>
      <c r="L16" s="120">
        <v>0</v>
      </c>
      <c r="M16" s="120"/>
      <c r="N16" s="120">
        <v>0</v>
      </c>
      <c r="O16" s="120"/>
      <c r="P16" s="120">
        <f>SUM(L16:N16)</f>
        <v>0</v>
      </c>
      <c r="Q16" s="120"/>
      <c r="R16" s="120">
        <f>SUM(D16:J16,P16)</f>
        <v>292978373</v>
      </c>
    </row>
    <row r="17" spans="1:18" ht="18.95" customHeight="1" x14ac:dyDescent="0.5">
      <c r="A17" s="8" t="s">
        <v>33</v>
      </c>
      <c r="B17" s="7">
        <v>34</v>
      </c>
      <c r="C17" s="121"/>
      <c r="D17" s="120">
        <v>0</v>
      </c>
      <c r="E17" s="120"/>
      <c r="F17" s="120">
        <v>0</v>
      </c>
      <c r="G17" s="120"/>
      <c r="H17" s="120">
        <v>0</v>
      </c>
      <c r="I17" s="120"/>
      <c r="J17" s="120">
        <v>-1540089575</v>
      </c>
      <c r="K17" s="120"/>
      <c r="L17" s="120">
        <v>0</v>
      </c>
      <c r="M17" s="120"/>
      <c r="N17" s="120">
        <v>0</v>
      </c>
      <c r="O17" s="120"/>
      <c r="P17" s="120">
        <f>SUM(L17:N17)</f>
        <v>0</v>
      </c>
      <c r="Q17" s="120"/>
      <c r="R17" s="120">
        <f t="shared" ref="R17:R18" si="0">SUM(D17:J17,P17)</f>
        <v>-1540089575</v>
      </c>
    </row>
    <row r="18" spans="1:18" ht="18.95" customHeight="1" x14ac:dyDescent="0.5">
      <c r="A18" s="8" t="s">
        <v>203</v>
      </c>
      <c r="B18" s="7"/>
      <c r="C18" s="121"/>
      <c r="D18" s="122">
        <v>0</v>
      </c>
      <c r="E18" s="120"/>
      <c r="F18" s="122">
        <v>0</v>
      </c>
      <c r="G18" s="120"/>
      <c r="H18" s="122">
        <v>0</v>
      </c>
      <c r="I18" s="120"/>
      <c r="J18" s="122">
        <f>'9-10'!I69</f>
        <v>1852472409</v>
      </c>
      <c r="K18" s="120"/>
      <c r="L18" s="122">
        <v>0</v>
      </c>
      <c r="M18" s="120"/>
      <c r="N18" s="122">
        <v>2293013</v>
      </c>
      <c r="O18" s="120"/>
      <c r="P18" s="122">
        <f>SUM(L18:N18)</f>
        <v>2293013</v>
      </c>
      <c r="Q18" s="120"/>
      <c r="R18" s="122">
        <f t="shared" si="0"/>
        <v>1854765422</v>
      </c>
    </row>
    <row r="19" spans="1:18" s="13" customFormat="1" ht="8.1" customHeight="1" x14ac:dyDescent="0.5">
      <c r="B19" s="15"/>
      <c r="D19" s="31"/>
      <c r="E19" s="32"/>
      <c r="F19" s="31"/>
      <c r="G19" s="32"/>
      <c r="H19" s="31"/>
      <c r="I19" s="32"/>
      <c r="J19" s="31"/>
      <c r="K19" s="34"/>
      <c r="L19" s="31"/>
      <c r="M19" s="31"/>
      <c r="N19" s="31"/>
      <c r="O19" s="34"/>
      <c r="R19" s="30"/>
    </row>
    <row r="20" spans="1:18" ht="18.95" customHeight="1" thickBot="1" x14ac:dyDescent="0.45">
      <c r="A20" s="115" t="s">
        <v>250</v>
      </c>
      <c r="B20" s="7"/>
      <c r="C20" s="7"/>
      <c r="D20" s="38">
        <f>SUM(D13:D18)</f>
        <v>4410368436</v>
      </c>
      <c r="E20" s="22"/>
      <c r="F20" s="38">
        <f>SUM(F13:F18)</f>
        <v>7613941727</v>
      </c>
      <c r="G20" s="22"/>
      <c r="H20" s="38">
        <f>SUM(H13:H18)</f>
        <v>464178907</v>
      </c>
      <c r="I20" s="22"/>
      <c r="J20" s="38">
        <f>SUM(J13:J18)</f>
        <v>4542659138</v>
      </c>
      <c r="K20" s="22"/>
      <c r="L20" s="38">
        <f>SUM(L13:L18)</f>
        <v>-587397515</v>
      </c>
      <c r="M20" s="22"/>
      <c r="N20" s="38">
        <f>SUM(N13:N18)</f>
        <v>2417507</v>
      </c>
      <c r="O20" s="22"/>
      <c r="P20" s="38">
        <f>SUM(P13:P18)</f>
        <v>-584980008</v>
      </c>
      <c r="Q20" s="22"/>
      <c r="R20" s="38">
        <f>SUM(R13:R18)</f>
        <v>16446168200</v>
      </c>
    </row>
    <row r="21" spans="1:18" ht="18.95" customHeight="1" thickTop="1" x14ac:dyDescent="0.5">
      <c r="A21" s="6"/>
      <c r="B21" s="7"/>
      <c r="C21" s="7"/>
      <c r="D21" s="22"/>
      <c r="E21" s="20"/>
      <c r="F21" s="22"/>
      <c r="G21" s="20"/>
      <c r="H21" s="22"/>
      <c r="I21" s="20"/>
      <c r="J21" s="22"/>
      <c r="K21" s="20"/>
      <c r="L21" s="22"/>
      <c r="M21" s="20"/>
      <c r="N21" s="22"/>
      <c r="O21" s="22"/>
      <c r="P21" s="22"/>
      <c r="Q21" s="2"/>
      <c r="R21" s="2"/>
    </row>
    <row r="22" spans="1:18" ht="18.95" customHeight="1" x14ac:dyDescent="0.5">
      <c r="A22" s="6"/>
      <c r="B22" s="7"/>
      <c r="C22" s="7"/>
      <c r="D22" s="22"/>
      <c r="E22" s="20"/>
      <c r="F22" s="22"/>
      <c r="G22" s="20"/>
      <c r="H22" s="22"/>
      <c r="I22" s="20"/>
      <c r="J22" s="22"/>
      <c r="K22" s="20"/>
      <c r="L22" s="22"/>
      <c r="M22" s="20"/>
      <c r="N22" s="22"/>
      <c r="O22" s="22"/>
      <c r="P22" s="22"/>
      <c r="Q22" s="2"/>
      <c r="R22" s="2"/>
    </row>
    <row r="23" spans="1:18" ht="18.95" customHeight="1" x14ac:dyDescent="0.5">
      <c r="A23" s="6"/>
      <c r="B23" s="7"/>
      <c r="C23" s="7"/>
      <c r="D23" s="22"/>
      <c r="E23" s="20"/>
      <c r="F23" s="22"/>
      <c r="G23" s="20"/>
      <c r="H23" s="22"/>
      <c r="I23" s="20"/>
      <c r="J23" s="22"/>
      <c r="K23" s="20"/>
      <c r="L23" s="22"/>
      <c r="M23" s="20"/>
      <c r="N23" s="22"/>
      <c r="O23" s="22"/>
      <c r="P23" s="22"/>
      <c r="Q23" s="2"/>
      <c r="R23" s="2"/>
    </row>
    <row r="24" spans="1:18" ht="18.95" customHeight="1" x14ac:dyDescent="0.5">
      <c r="A24" s="6"/>
      <c r="B24" s="7"/>
      <c r="C24" s="7"/>
    </row>
    <row r="25" spans="1:18" ht="18.95" customHeight="1" x14ac:dyDescent="0.5">
      <c r="A25" s="6"/>
      <c r="B25" s="7"/>
      <c r="C25" s="7"/>
    </row>
    <row r="26" spans="1:18" ht="18.95" customHeight="1" x14ac:dyDescent="0.5">
      <c r="A26" s="6"/>
      <c r="B26" s="7"/>
      <c r="C26" s="7"/>
      <c r="D26" s="22"/>
      <c r="E26" s="20"/>
      <c r="F26" s="22"/>
      <c r="G26" s="20"/>
      <c r="H26" s="22"/>
      <c r="I26" s="20"/>
      <c r="J26" s="22"/>
      <c r="K26" s="20"/>
      <c r="L26" s="22"/>
      <c r="M26" s="20"/>
      <c r="N26" s="22"/>
      <c r="O26" s="22"/>
      <c r="P26" s="22"/>
      <c r="Q26" s="22"/>
      <c r="R26" s="22"/>
    </row>
    <row r="27" spans="1:18" ht="18.95" customHeight="1" x14ac:dyDescent="0.5">
      <c r="A27" s="6"/>
      <c r="B27" s="7"/>
      <c r="C27" s="7"/>
      <c r="D27" s="22"/>
      <c r="E27" s="20"/>
      <c r="F27" s="22"/>
      <c r="G27" s="20"/>
      <c r="H27" s="22"/>
      <c r="I27" s="20"/>
      <c r="J27" s="22"/>
      <c r="K27" s="20"/>
      <c r="L27" s="22"/>
      <c r="M27" s="20"/>
      <c r="N27" s="22"/>
      <c r="O27" s="22"/>
      <c r="P27" s="22"/>
      <c r="Q27" s="22"/>
      <c r="R27" s="22"/>
    </row>
    <row r="28" spans="1:18" ht="18.95" customHeight="1" x14ac:dyDescent="0.5">
      <c r="A28" s="6"/>
      <c r="B28" s="7"/>
      <c r="C28" s="7"/>
      <c r="D28" s="22"/>
      <c r="E28" s="20"/>
      <c r="F28" s="22"/>
      <c r="G28" s="20"/>
      <c r="H28" s="22"/>
      <c r="I28" s="20"/>
      <c r="J28" s="22"/>
      <c r="K28" s="20"/>
      <c r="L28" s="22"/>
      <c r="M28" s="20"/>
      <c r="N28" s="22"/>
      <c r="O28" s="22"/>
      <c r="P28" s="22"/>
      <c r="Q28" s="22"/>
      <c r="R28" s="22"/>
    </row>
    <row r="29" spans="1:18" ht="14.25" customHeight="1" x14ac:dyDescent="0.5">
      <c r="A29" s="6"/>
      <c r="B29" s="7"/>
      <c r="C29" s="7"/>
      <c r="D29" s="22"/>
      <c r="E29" s="20"/>
      <c r="F29" s="22"/>
      <c r="G29" s="20"/>
      <c r="H29" s="22"/>
      <c r="I29" s="20"/>
      <c r="J29" s="22"/>
      <c r="K29" s="20"/>
      <c r="L29" s="22"/>
      <c r="M29" s="20"/>
      <c r="N29" s="22"/>
      <c r="O29" s="22"/>
      <c r="P29" s="22"/>
      <c r="Q29" s="22"/>
      <c r="R29" s="22"/>
    </row>
    <row r="30" spans="1:18" s="1" customFormat="1" ht="21.95" customHeight="1" x14ac:dyDescent="0.5">
      <c r="A30" s="3" t="str">
        <f>'FS 6-8'!A45</f>
        <v>หมายเหตุประกอบงบการเงินรวมและงบการเงินเฉพาะกิจการในหน้า 18 ถึง 148 เป็นส่วนหนึ่งของงบการเงินนี้</v>
      </c>
      <c r="B30" s="175"/>
      <c r="C30" s="175"/>
      <c r="D30" s="27"/>
      <c r="E30" s="26"/>
      <c r="F30" s="27"/>
      <c r="G30" s="26"/>
      <c r="H30" s="27"/>
      <c r="I30" s="26"/>
      <c r="J30" s="27"/>
      <c r="K30" s="26"/>
      <c r="L30" s="27"/>
      <c r="M30" s="26"/>
      <c r="N30" s="27"/>
      <c r="O30" s="27"/>
      <c r="P30" s="27"/>
      <c r="Q30" s="27"/>
      <c r="R30" s="27"/>
    </row>
    <row r="31" spans="1:18" s="1" customFormat="1" ht="16.5" customHeight="1" x14ac:dyDescent="0.5">
      <c r="B31" s="176"/>
      <c r="C31" s="8"/>
      <c r="D31" s="177"/>
      <c r="E31" s="177">
        <v>3230325199</v>
      </c>
      <c r="F31" s="177"/>
      <c r="G31" s="177">
        <v>2330674435</v>
      </c>
      <c r="H31" s="177"/>
      <c r="I31" s="177">
        <v>295470073</v>
      </c>
      <c r="J31" s="177"/>
      <c r="K31" s="177"/>
      <c r="L31" s="178"/>
      <c r="M31" s="178"/>
      <c r="N31" s="178"/>
      <c r="O31" s="178"/>
      <c r="P31" s="178"/>
      <c r="Q31" s="178"/>
      <c r="R31" s="171">
        <v>14</v>
      </c>
    </row>
  </sheetData>
  <mergeCells count="2">
    <mergeCell ref="L6:P6"/>
    <mergeCell ref="D5:R5"/>
  </mergeCells>
  <phoneticPr fontId="0" type="noConversion"/>
  <pageMargins left="0.5" right="0.5" top="0.5" bottom="0.4" header="0.49" footer="0.4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222"/>
  <sheetViews>
    <sheetView topLeftCell="A166" zoomScaleNormal="100" zoomScaleSheetLayoutView="110" workbookViewId="0">
      <selection activeCell="D137" sqref="D137"/>
    </sheetView>
  </sheetViews>
  <sheetFormatPr defaultRowHeight="15.95" customHeight="1" x14ac:dyDescent="0.5"/>
  <cols>
    <col min="1" max="1" width="51.5703125" style="129" customWidth="1"/>
    <col min="2" max="2" width="6.7109375" style="129" customWidth="1"/>
    <col min="3" max="3" width="0.5703125" style="129" customWidth="1"/>
    <col min="4" max="4" width="12" style="156" customWidth="1"/>
    <col min="5" max="5" width="0.7109375" style="156" customWidth="1"/>
    <col min="6" max="6" width="12" style="156" customWidth="1"/>
    <col min="7" max="7" width="0.7109375" style="157" customWidth="1"/>
    <col min="8" max="8" width="12" style="156" customWidth="1"/>
    <col min="9" max="9" width="0.7109375" style="156" customWidth="1"/>
    <col min="10" max="10" width="12" style="156" customWidth="1"/>
    <col min="11" max="16384" width="9.140625" style="129"/>
  </cols>
  <sheetData>
    <row r="1" spans="1:10" ht="16.5" customHeight="1" x14ac:dyDescent="0.5">
      <c r="A1" s="134" t="s">
        <v>70</v>
      </c>
      <c r="B1" s="135"/>
      <c r="C1" s="135"/>
      <c r="D1" s="136"/>
      <c r="E1" s="136"/>
      <c r="F1" s="136"/>
      <c r="G1" s="103"/>
      <c r="H1" s="136"/>
      <c r="I1" s="136"/>
      <c r="J1" s="136"/>
    </row>
    <row r="2" spans="1:10" ht="16.5" customHeight="1" x14ac:dyDescent="0.5">
      <c r="A2" s="137" t="s">
        <v>27</v>
      </c>
      <c r="B2" s="138"/>
      <c r="C2" s="138"/>
      <c r="D2" s="136"/>
      <c r="E2" s="136"/>
      <c r="F2" s="136"/>
      <c r="G2" s="103"/>
      <c r="H2" s="139"/>
      <c r="I2" s="139"/>
      <c r="J2" s="139"/>
    </row>
    <row r="3" spans="1:10" ht="16.5" customHeight="1" x14ac:dyDescent="0.5">
      <c r="A3" s="140" t="s">
        <v>248</v>
      </c>
      <c r="B3" s="141"/>
      <c r="C3" s="141"/>
      <c r="D3" s="142"/>
      <c r="E3" s="142"/>
      <c r="F3" s="142"/>
      <c r="G3" s="105"/>
      <c r="H3" s="142"/>
      <c r="I3" s="142"/>
      <c r="J3" s="142"/>
    </row>
    <row r="4" spans="1:10" ht="16.5" customHeight="1" x14ac:dyDescent="0.5">
      <c r="A4" s="155"/>
      <c r="B4" s="153"/>
      <c r="C4" s="153"/>
      <c r="D4" s="103"/>
      <c r="E4" s="103"/>
      <c r="F4" s="103"/>
      <c r="G4" s="103"/>
      <c r="H4" s="103"/>
      <c r="I4" s="103"/>
      <c r="J4" s="103"/>
    </row>
    <row r="5" spans="1:10" ht="16.5" customHeight="1" x14ac:dyDescent="0.5">
      <c r="A5" s="145"/>
      <c r="B5" s="146"/>
      <c r="C5" s="146"/>
      <c r="D5" s="262" t="s">
        <v>0</v>
      </c>
      <c r="E5" s="262"/>
      <c r="F5" s="262"/>
      <c r="G5" s="147"/>
      <c r="H5" s="262" t="s">
        <v>258</v>
      </c>
      <c r="I5" s="262"/>
      <c r="J5" s="262"/>
    </row>
    <row r="6" spans="1:10" ht="16.5" customHeight="1" x14ac:dyDescent="0.5">
      <c r="A6" s="148"/>
      <c r="B6" s="149"/>
      <c r="C6" s="149"/>
      <c r="D6" s="32" t="s">
        <v>247</v>
      </c>
      <c r="E6" s="31"/>
      <c r="F6" s="32" t="s">
        <v>215</v>
      </c>
      <c r="G6" s="31"/>
      <c r="H6" s="32" t="s">
        <v>247</v>
      </c>
      <c r="I6" s="31"/>
      <c r="J6" s="32" t="s">
        <v>215</v>
      </c>
    </row>
    <row r="7" spans="1:10" ht="16.5" customHeight="1" x14ac:dyDescent="0.5">
      <c r="A7" s="148"/>
      <c r="B7" s="151" t="s">
        <v>1</v>
      </c>
      <c r="C7" s="134"/>
      <c r="D7" s="152" t="s">
        <v>24</v>
      </c>
      <c r="E7" s="150"/>
      <c r="F7" s="152" t="s">
        <v>24</v>
      </c>
      <c r="G7" s="150"/>
      <c r="H7" s="152" t="s">
        <v>24</v>
      </c>
      <c r="I7" s="150"/>
      <c r="J7" s="152" t="s">
        <v>24</v>
      </c>
    </row>
    <row r="8" spans="1:10" ht="16.5" customHeight="1" x14ac:dyDescent="0.5">
      <c r="A8" s="145" t="s">
        <v>28</v>
      </c>
      <c r="B8" s="153"/>
      <c r="C8" s="153"/>
      <c r="D8" s="154"/>
      <c r="E8" s="154"/>
      <c r="F8" s="154"/>
      <c r="G8" s="150"/>
      <c r="H8" s="150"/>
      <c r="I8" s="150"/>
      <c r="J8" s="150"/>
    </row>
    <row r="9" spans="1:10" ht="16.5" customHeight="1" x14ac:dyDescent="0.5">
      <c r="A9" s="129" t="s">
        <v>95</v>
      </c>
      <c r="B9" s="153"/>
      <c r="C9" s="153"/>
      <c r="D9" s="103">
        <v>7841256871</v>
      </c>
      <c r="E9" s="103"/>
      <c r="F9" s="103">
        <v>7545167078</v>
      </c>
      <c r="G9" s="103"/>
      <c r="H9" s="103">
        <v>1811225458</v>
      </c>
      <c r="I9" s="103"/>
      <c r="J9" s="103">
        <v>1723664746</v>
      </c>
    </row>
    <row r="10" spans="1:10" ht="16.5" customHeight="1" x14ac:dyDescent="0.5">
      <c r="A10" s="155" t="s">
        <v>97</v>
      </c>
      <c r="B10" s="153"/>
      <c r="C10" s="153"/>
      <c r="D10" s="103"/>
      <c r="E10" s="103"/>
      <c r="F10" s="103"/>
      <c r="G10" s="103"/>
      <c r="H10" s="103"/>
      <c r="I10" s="103"/>
      <c r="J10" s="103"/>
    </row>
    <row r="11" spans="1:10" ht="16.5" customHeight="1" x14ac:dyDescent="0.5">
      <c r="A11" s="155" t="s">
        <v>29</v>
      </c>
      <c r="B11" s="153" t="s">
        <v>219</v>
      </c>
      <c r="C11" s="153"/>
      <c r="D11" s="103">
        <v>3849729449</v>
      </c>
      <c r="E11" s="103"/>
      <c r="F11" s="103">
        <v>3094777738</v>
      </c>
      <c r="G11" s="103"/>
      <c r="H11" s="103">
        <v>88272252</v>
      </c>
      <c r="I11" s="103"/>
      <c r="J11" s="103">
        <v>86335788</v>
      </c>
    </row>
    <row r="12" spans="1:10" ht="16.5" customHeight="1" x14ac:dyDescent="0.5">
      <c r="A12" s="155" t="s">
        <v>79</v>
      </c>
      <c r="B12" s="153"/>
      <c r="C12" s="153"/>
      <c r="D12" s="103">
        <v>10598437</v>
      </c>
      <c r="E12" s="103"/>
      <c r="F12" s="103">
        <v>17325913</v>
      </c>
      <c r="G12" s="103"/>
      <c r="H12" s="103">
        <v>13325190</v>
      </c>
      <c r="I12" s="103"/>
      <c r="J12" s="103">
        <v>15691959</v>
      </c>
    </row>
    <row r="13" spans="1:10" ht="16.5" customHeight="1" x14ac:dyDescent="0.5">
      <c r="A13" s="155" t="s">
        <v>144</v>
      </c>
      <c r="B13" s="153">
        <v>21</v>
      </c>
      <c r="C13" s="153"/>
      <c r="D13" s="103">
        <v>14751674</v>
      </c>
      <c r="E13" s="103"/>
      <c r="F13" s="103">
        <v>12179327</v>
      </c>
      <c r="G13" s="103"/>
      <c r="H13" s="103">
        <v>0</v>
      </c>
      <c r="I13" s="103"/>
      <c r="J13" s="103">
        <v>0</v>
      </c>
    </row>
    <row r="14" spans="1:10" ht="16.5" customHeight="1" x14ac:dyDescent="0.5">
      <c r="A14" s="155" t="s">
        <v>218</v>
      </c>
      <c r="B14" s="153">
        <v>30</v>
      </c>
      <c r="C14" s="153"/>
      <c r="D14" s="103">
        <v>-2511841219</v>
      </c>
      <c r="E14" s="103"/>
      <c r="F14" s="103">
        <v>-756185318</v>
      </c>
      <c r="G14" s="103"/>
      <c r="H14" s="103">
        <v>0</v>
      </c>
      <c r="I14" s="103"/>
      <c r="J14" s="103">
        <v>0</v>
      </c>
    </row>
    <row r="15" spans="1:10" ht="16.5" customHeight="1" x14ac:dyDescent="0.5">
      <c r="A15" s="155" t="s">
        <v>235</v>
      </c>
      <c r="C15" s="153"/>
      <c r="D15" s="129"/>
      <c r="E15" s="129"/>
      <c r="F15" s="129"/>
      <c r="G15" s="129"/>
      <c r="H15" s="129"/>
      <c r="I15" s="129"/>
      <c r="J15" s="129"/>
    </row>
    <row r="16" spans="1:10" ht="16.5" customHeight="1" x14ac:dyDescent="0.5">
      <c r="A16" s="155" t="s">
        <v>234</v>
      </c>
      <c r="B16" s="153">
        <v>30</v>
      </c>
      <c r="C16" s="153"/>
      <c r="D16" s="103">
        <v>-135607728</v>
      </c>
      <c r="E16" s="103"/>
      <c r="F16" s="103">
        <v>-1792887590.5622458</v>
      </c>
      <c r="G16" s="103"/>
      <c r="H16" s="103">
        <v>0</v>
      </c>
      <c r="I16" s="103"/>
      <c r="J16" s="103">
        <v>0</v>
      </c>
    </row>
    <row r="17" spans="1:10" ht="16.5" customHeight="1" x14ac:dyDescent="0.5">
      <c r="A17" s="155" t="s">
        <v>235</v>
      </c>
    </row>
    <row r="18" spans="1:10" ht="16.5" customHeight="1" x14ac:dyDescent="0.5">
      <c r="A18" s="155" t="s">
        <v>287</v>
      </c>
      <c r="B18" s="153">
        <v>30</v>
      </c>
      <c r="C18" s="153"/>
      <c r="D18" s="103">
        <v>-40901207</v>
      </c>
      <c r="E18" s="103"/>
      <c r="F18" s="103" t="s">
        <v>26</v>
      </c>
      <c r="G18" s="103"/>
      <c r="H18" s="103" t="s">
        <v>26</v>
      </c>
      <c r="I18" s="103"/>
      <c r="J18" s="103" t="s">
        <v>26</v>
      </c>
    </row>
    <row r="19" spans="1:10" ht="16.5" customHeight="1" x14ac:dyDescent="0.5">
      <c r="A19" s="155" t="s">
        <v>205</v>
      </c>
      <c r="B19" s="153">
        <v>31</v>
      </c>
      <c r="C19" s="153"/>
      <c r="D19" s="103">
        <v>282227708</v>
      </c>
      <c r="E19" s="103"/>
      <c r="F19" s="103">
        <v>35835814</v>
      </c>
      <c r="G19" s="103"/>
      <c r="H19" s="103">
        <v>251653</v>
      </c>
      <c r="I19" s="103"/>
      <c r="J19" s="103">
        <v>-32455</v>
      </c>
    </row>
    <row r="20" spans="1:10" ht="16.5" customHeight="1" x14ac:dyDescent="0.5">
      <c r="A20" s="155" t="s">
        <v>280</v>
      </c>
      <c r="B20" s="153">
        <v>9</v>
      </c>
      <c r="C20" s="153"/>
      <c r="D20" s="103">
        <v>22101494</v>
      </c>
      <c r="E20" s="103"/>
      <c r="F20" s="103">
        <v>-5410401</v>
      </c>
      <c r="G20" s="103"/>
      <c r="H20" s="103">
        <v>0</v>
      </c>
      <c r="I20" s="103"/>
      <c r="J20" s="103">
        <v>0</v>
      </c>
    </row>
    <row r="21" spans="1:10" ht="16.5" customHeight="1" x14ac:dyDescent="0.5">
      <c r="A21" s="148" t="s">
        <v>75</v>
      </c>
      <c r="B21" s="153"/>
      <c r="C21" s="153"/>
      <c r="D21" s="103">
        <v>-39308413</v>
      </c>
      <c r="E21" s="103"/>
      <c r="F21" s="103">
        <v>-35779035</v>
      </c>
      <c r="G21" s="103"/>
      <c r="H21" s="103">
        <v>0</v>
      </c>
      <c r="I21" s="103"/>
      <c r="J21" s="103">
        <v>0</v>
      </c>
    </row>
    <row r="22" spans="1:10" ht="16.5" customHeight="1" x14ac:dyDescent="0.5">
      <c r="A22" s="148" t="s">
        <v>177</v>
      </c>
      <c r="D22" s="129"/>
      <c r="E22" s="129"/>
      <c r="F22" s="129"/>
      <c r="G22" s="129"/>
      <c r="H22" s="129"/>
      <c r="I22" s="129"/>
      <c r="J22" s="129"/>
    </row>
    <row r="23" spans="1:10" ht="16.5" customHeight="1" x14ac:dyDescent="0.5">
      <c r="A23" s="148" t="s">
        <v>194</v>
      </c>
      <c r="B23" s="153">
        <v>13</v>
      </c>
      <c r="C23" s="153"/>
      <c r="D23" s="103">
        <v>-591855162</v>
      </c>
      <c r="E23" s="103"/>
      <c r="F23" s="103">
        <v>-1352172337</v>
      </c>
      <c r="G23" s="103"/>
      <c r="H23" s="103">
        <v>0</v>
      </c>
      <c r="I23" s="103"/>
      <c r="J23" s="103">
        <v>0</v>
      </c>
    </row>
    <row r="24" spans="1:10" ht="16.5" customHeight="1" x14ac:dyDescent="0.5">
      <c r="A24" s="148" t="s">
        <v>183</v>
      </c>
      <c r="B24" s="153"/>
      <c r="C24" s="153"/>
      <c r="D24" s="103">
        <v>1605814932</v>
      </c>
      <c r="E24" s="103"/>
      <c r="F24" s="103">
        <v>1300940797</v>
      </c>
      <c r="G24" s="103"/>
      <c r="H24" s="103">
        <v>1014963095</v>
      </c>
      <c r="I24" s="103"/>
      <c r="J24" s="103">
        <v>927932495</v>
      </c>
    </row>
    <row r="25" spans="1:10" ht="16.5" customHeight="1" x14ac:dyDescent="0.5">
      <c r="A25" s="148" t="s">
        <v>184</v>
      </c>
      <c r="B25" s="153"/>
      <c r="C25" s="153"/>
      <c r="D25" s="103">
        <v>-480260515</v>
      </c>
      <c r="E25" s="103"/>
      <c r="F25" s="103">
        <v>-442866527</v>
      </c>
      <c r="G25" s="103"/>
      <c r="H25" s="103">
        <v>-1433168701</v>
      </c>
      <c r="I25" s="103"/>
      <c r="J25" s="103">
        <v>-1394318842</v>
      </c>
    </row>
    <row r="26" spans="1:10" ht="16.5" customHeight="1" x14ac:dyDescent="0.5">
      <c r="A26" s="155" t="s">
        <v>65</v>
      </c>
      <c r="B26" s="153"/>
      <c r="C26" s="153"/>
      <c r="D26" s="103">
        <v>-7992324</v>
      </c>
      <c r="E26" s="103"/>
      <c r="F26" s="103">
        <v>-11667755</v>
      </c>
      <c r="G26" s="103"/>
      <c r="H26" s="103">
        <v>-1774531532</v>
      </c>
      <c r="I26" s="103"/>
      <c r="J26" s="103">
        <v>-1464234009</v>
      </c>
    </row>
    <row r="27" spans="1:10" ht="16.5" customHeight="1" x14ac:dyDescent="0.5">
      <c r="A27" s="155" t="s">
        <v>208</v>
      </c>
      <c r="B27" s="153"/>
      <c r="C27" s="153"/>
      <c r="D27" s="103">
        <v>208446713</v>
      </c>
      <c r="E27" s="103"/>
      <c r="F27" s="103">
        <v>-47701004</v>
      </c>
      <c r="G27" s="103"/>
      <c r="H27" s="103" t="s">
        <v>26</v>
      </c>
      <c r="I27" s="103"/>
      <c r="J27" s="103">
        <v>0</v>
      </c>
    </row>
    <row r="28" spans="1:10" ht="16.5" customHeight="1" x14ac:dyDescent="0.5">
      <c r="A28" s="155" t="s">
        <v>236</v>
      </c>
      <c r="B28" s="153"/>
      <c r="C28" s="153"/>
      <c r="D28" s="103">
        <v>-541637048</v>
      </c>
      <c r="E28" s="103"/>
      <c r="F28" s="103">
        <v>323501834</v>
      </c>
      <c r="G28" s="103"/>
      <c r="H28" s="103">
        <v>-255568191</v>
      </c>
      <c r="I28" s="103"/>
      <c r="J28" s="103">
        <v>204159639</v>
      </c>
    </row>
    <row r="29" spans="1:10" ht="16.5" customHeight="1" x14ac:dyDescent="0.5">
      <c r="A29" s="155" t="s">
        <v>220</v>
      </c>
      <c r="B29" s="153"/>
      <c r="C29" s="153"/>
      <c r="D29" s="103">
        <v>0</v>
      </c>
      <c r="E29" s="103"/>
      <c r="F29" s="103">
        <v>-30000000</v>
      </c>
      <c r="G29" s="103"/>
      <c r="H29" s="103">
        <v>0</v>
      </c>
      <c r="I29" s="103"/>
      <c r="J29" s="103">
        <v>-38820401</v>
      </c>
    </row>
    <row r="30" spans="1:10" ht="16.5" customHeight="1" x14ac:dyDescent="0.5">
      <c r="A30" s="155" t="s">
        <v>237</v>
      </c>
      <c r="B30" s="153"/>
      <c r="C30" s="153"/>
      <c r="D30" s="103">
        <v>0</v>
      </c>
      <c r="E30" s="103"/>
      <c r="F30" s="103">
        <v>0</v>
      </c>
      <c r="G30" s="103"/>
      <c r="H30" s="103">
        <v>0</v>
      </c>
      <c r="I30" s="103"/>
      <c r="J30" s="103">
        <v>-56631903</v>
      </c>
    </row>
    <row r="31" spans="1:10" ht="16.5" customHeight="1" x14ac:dyDescent="0.5">
      <c r="A31" s="155" t="s">
        <v>221</v>
      </c>
      <c r="B31" s="153"/>
      <c r="C31" s="153"/>
      <c r="D31" s="103">
        <v>0</v>
      </c>
      <c r="E31" s="103"/>
      <c r="F31" s="103">
        <v>0</v>
      </c>
      <c r="G31" s="103"/>
      <c r="H31" s="103">
        <v>3569800</v>
      </c>
      <c r="I31" s="103"/>
      <c r="J31" s="103">
        <v>3430000</v>
      </c>
    </row>
    <row r="32" spans="1:10" ht="16.5" customHeight="1" x14ac:dyDescent="0.5">
      <c r="A32" s="155" t="s">
        <v>254</v>
      </c>
      <c r="B32" s="153">
        <v>13</v>
      </c>
      <c r="C32" s="153"/>
      <c r="D32" s="103">
        <v>3047295</v>
      </c>
      <c r="E32" s="103"/>
      <c r="F32" s="103">
        <v>0</v>
      </c>
      <c r="G32" s="103"/>
      <c r="H32" s="103">
        <v>18800000</v>
      </c>
      <c r="I32" s="103"/>
      <c r="J32" s="103">
        <v>0</v>
      </c>
    </row>
    <row r="33" spans="1:10" ht="16.5" customHeight="1" x14ac:dyDescent="0.5">
      <c r="A33" s="155" t="s">
        <v>210</v>
      </c>
      <c r="B33" s="153"/>
      <c r="C33" s="153"/>
      <c r="D33" s="103"/>
      <c r="E33" s="103"/>
      <c r="F33" s="103"/>
      <c r="G33" s="103"/>
      <c r="I33" s="103"/>
      <c r="J33" s="103"/>
    </row>
    <row r="34" spans="1:10" ht="16.5" customHeight="1" x14ac:dyDescent="0.5">
      <c r="A34" s="155" t="s">
        <v>209</v>
      </c>
      <c r="B34" s="153"/>
      <c r="C34" s="153"/>
      <c r="D34" s="103">
        <v>140104254</v>
      </c>
      <c r="E34" s="103"/>
      <c r="F34" s="103">
        <v>162923766</v>
      </c>
      <c r="G34" s="103"/>
      <c r="H34" s="103">
        <v>-4811656</v>
      </c>
      <c r="I34" s="103"/>
      <c r="J34" s="103">
        <v>327682</v>
      </c>
    </row>
    <row r="35" spans="1:10" ht="16.5" customHeight="1" x14ac:dyDescent="0.5">
      <c r="A35" s="129" t="s">
        <v>288</v>
      </c>
      <c r="B35" s="153"/>
      <c r="C35" s="153"/>
      <c r="E35" s="103"/>
      <c r="G35" s="103"/>
      <c r="I35" s="103"/>
    </row>
    <row r="36" spans="1:10" ht="16.5" customHeight="1" x14ac:dyDescent="0.5">
      <c r="A36" s="155" t="s">
        <v>202</v>
      </c>
      <c r="B36" s="153"/>
      <c r="C36" s="153"/>
      <c r="D36" s="103">
        <v>25874279</v>
      </c>
      <c r="E36" s="111"/>
      <c r="F36" s="103">
        <v>47195464</v>
      </c>
      <c r="G36" s="111"/>
      <c r="H36" s="103">
        <v>0</v>
      </c>
      <c r="I36" s="111"/>
      <c r="J36" s="103">
        <v>0</v>
      </c>
    </row>
    <row r="37" spans="1:10" ht="16.5" customHeight="1" x14ac:dyDescent="0.5">
      <c r="A37" s="155" t="s">
        <v>116</v>
      </c>
      <c r="B37" s="153">
        <v>24</v>
      </c>
      <c r="D37" s="103">
        <v>25501609</v>
      </c>
      <c r="F37" s="103">
        <v>4270041</v>
      </c>
      <c r="H37" s="103">
        <v>2014009</v>
      </c>
      <c r="J37" s="103">
        <v>-1668979</v>
      </c>
    </row>
    <row r="38" spans="1:10" ht="16.5" customHeight="1" x14ac:dyDescent="0.5">
      <c r="A38" s="158" t="s">
        <v>178</v>
      </c>
      <c r="B38" s="153"/>
      <c r="C38" s="153"/>
      <c r="D38" s="173"/>
      <c r="E38" s="103"/>
      <c r="F38" s="173"/>
      <c r="G38" s="103"/>
      <c r="H38" s="173"/>
      <c r="I38" s="103"/>
      <c r="J38" s="173"/>
    </row>
    <row r="39" spans="1:10" ht="16.5" customHeight="1" x14ac:dyDescent="0.5">
      <c r="A39" s="155" t="s">
        <v>160</v>
      </c>
      <c r="B39" s="153"/>
      <c r="C39" s="153"/>
      <c r="D39" s="103">
        <v>426086603</v>
      </c>
      <c r="E39" s="157"/>
      <c r="F39" s="103">
        <v>-1024645927</v>
      </c>
      <c r="G39" s="103"/>
      <c r="H39" s="103">
        <v>233918883</v>
      </c>
      <c r="I39" s="103"/>
      <c r="J39" s="103">
        <v>-240479552</v>
      </c>
    </row>
    <row r="40" spans="1:10" ht="16.5" customHeight="1" x14ac:dyDescent="0.5">
      <c r="A40" s="155" t="s">
        <v>42</v>
      </c>
      <c r="B40" s="153"/>
      <c r="C40" s="153"/>
      <c r="D40" s="103">
        <v>-361896189</v>
      </c>
      <c r="E40" s="157"/>
      <c r="F40" s="103">
        <v>-302383788</v>
      </c>
      <c r="G40" s="103"/>
      <c r="H40" s="103">
        <v>987631</v>
      </c>
      <c r="I40" s="103"/>
      <c r="J40" s="103">
        <v>127085</v>
      </c>
    </row>
    <row r="41" spans="1:10" ht="16.5" customHeight="1" x14ac:dyDescent="0.5">
      <c r="A41" s="155" t="s">
        <v>80</v>
      </c>
      <c r="B41" s="153"/>
      <c r="C41" s="153"/>
      <c r="D41" s="103">
        <v>658190162</v>
      </c>
      <c r="E41" s="157"/>
      <c r="F41" s="103">
        <v>-2280500207</v>
      </c>
      <c r="G41" s="103"/>
      <c r="H41" s="103">
        <v>0</v>
      </c>
      <c r="I41" s="103"/>
      <c r="J41" s="103">
        <v>0</v>
      </c>
    </row>
    <row r="42" spans="1:10" ht="16.5" customHeight="1" x14ac:dyDescent="0.5">
      <c r="A42" s="155" t="s">
        <v>43</v>
      </c>
      <c r="B42" s="153"/>
      <c r="C42" s="153"/>
      <c r="D42" s="103">
        <v>-196834923</v>
      </c>
      <c r="E42" s="157"/>
      <c r="F42" s="103">
        <v>-256400356</v>
      </c>
      <c r="G42" s="103"/>
      <c r="H42" s="103">
        <v>-8320820</v>
      </c>
      <c r="I42" s="103"/>
      <c r="J42" s="103">
        <v>36371241</v>
      </c>
    </row>
    <row r="43" spans="1:10" ht="16.5" customHeight="1" x14ac:dyDescent="0.5">
      <c r="A43" s="155" t="s">
        <v>174</v>
      </c>
      <c r="B43" s="153"/>
      <c r="C43" s="153"/>
      <c r="D43" s="103">
        <f>-22010304</f>
        <v>-22010304</v>
      </c>
      <c r="E43" s="157"/>
      <c r="F43" s="103">
        <v>-1501163852</v>
      </c>
      <c r="G43" s="103"/>
      <c r="H43" s="103">
        <v>-7947501</v>
      </c>
      <c r="I43" s="103"/>
      <c r="J43" s="103">
        <v>-39246448</v>
      </c>
    </row>
    <row r="44" spans="1:10" ht="16.5" customHeight="1" x14ac:dyDescent="0.5">
      <c r="A44" s="155" t="s">
        <v>166</v>
      </c>
      <c r="B44" s="153"/>
      <c r="C44" s="153"/>
      <c r="D44" s="103">
        <v>-926956691</v>
      </c>
      <c r="E44" s="103"/>
      <c r="F44" s="103">
        <v>1197812847</v>
      </c>
      <c r="G44" s="103"/>
      <c r="H44" s="103">
        <f>27601810-90000000</f>
        <v>-62398190</v>
      </c>
      <c r="I44" s="103"/>
      <c r="J44" s="103">
        <v>65952210</v>
      </c>
    </row>
    <row r="45" spans="1:10" ht="16.5" customHeight="1" x14ac:dyDescent="0.5">
      <c r="A45" s="155" t="s">
        <v>44</v>
      </c>
      <c r="B45" s="153"/>
      <c r="C45" s="153"/>
      <c r="D45" s="103">
        <v>589069324</v>
      </c>
      <c r="E45" s="103"/>
      <c r="F45" s="103">
        <v>101643484</v>
      </c>
      <c r="G45" s="103"/>
      <c r="H45" s="103">
        <v>-1195889</v>
      </c>
      <c r="I45" s="103"/>
      <c r="J45" s="103">
        <v>-29631596</v>
      </c>
    </row>
    <row r="46" spans="1:10" ht="16.5" customHeight="1" x14ac:dyDescent="0.5">
      <c r="A46" s="155" t="s">
        <v>255</v>
      </c>
      <c r="B46" s="153"/>
      <c r="C46" s="153"/>
      <c r="D46" s="103">
        <v>-64787806</v>
      </c>
      <c r="E46" s="103"/>
      <c r="F46" s="103">
        <v>-10824388</v>
      </c>
      <c r="G46" s="103"/>
      <c r="H46" s="103">
        <v>-1158100</v>
      </c>
      <c r="I46" s="103"/>
      <c r="J46" s="103">
        <v>0</v>
      </c>
    </row>
    <row r="47" spans="1:10" ht="16.5" customHeight="1" x14ac:dyDescent="0.5">
      <c r="A47" s="159" t="s">
        <v>45</v>
      </c>
      <c r="B47" s="160"/>
      <c r="C47" s="160"/>
      <c r="D47" s="105">
        <v>-676668892</v>
      </c>
      <c r="E47" s="103"/>
      <c r="F47" s="105">
        <v>285136542</v>
      </c>
      <c r="G47" s="103"/>
      <c r="H47" s="105">
        <v>-14498</v>
      </c>
      <c r="I47" s="103"/>
      <c r="J47" s="105">
        <v>-333772</v>
      </c>
    </row>
    <row r="48" spans="1:10" ht="6.75" customHeight="1" x14ac:dyDescent="0.5">
      <c r="A48" s="148"/>
      <c r="B48" s="161"/>
      <c r="C48" s="134"/>
      <c r="D48" s="150"/>
      <c r="E48" s="150"/>
      <c r="F48" s="150"/>
      <c r="G48" s="150"/>
      <c r="H48" s="150"/>
      <c r="I48" s="150"/>
      <c r="J48" s="150"/>
    </row>
    <row r="49" spans="1:10" ht="16.5" customHeight="1" x14ac:dyDescent="0.5">
      <c r="A49" s="134" t="s">
        <v>179</v>
      </c>
      <c r="B49" s="160"/>
      <c r="C49" s="160"/>
      <c r="D49" s="103">
        <f>SUM(D9:D47)</f>
        <v>9104242383</v>
      </c>
      <c r="E49" s="103"/>
      <c r="F49" s="103">
        <f>SUM(F9:F47)</f>
        <v>4278122159.4377537</v>
      </c>
      <c r="G49" s="103"/>
      <c r="H49" s="103">
        <f>SUM(H9:H47)</f>
        <v>-361787107</v>
      </c>
      <c r="I49" s="103"/>
      <c r="J49" s="103">
        <f>SUM(J9:J47)</f>
        <v>-201405112</v>
      </c>
    </row>
    <row r="50" spans="1:10" ht="16.5" customHeight="1" x14ac:dyDescent="0.5">
      <c r="A50" s="159" t="s">
        <v>141</v>
      </c>
      <c r="B50" s="160"/>
      <c r="C50" s="160"/>
      <c r="D50" s="103">
        <v>-1571797247</v>
      </c>
      <c r="E50" s="103"/>
      <c r="F50" s="103">
        <v>-1254166513.2436516</v>
      </c>
      <c r="G50" s="103"/>
      <c r="H50" s="103">
        <v>-912624060</v>
      </c>
      <c r="I50" s="103"/>
      <c r="J50" s="103">
        <v>-962882695</v>
      </c>
    </row>
    <row r="51" spans="1:10" ht="16.5" customHeight="1" x14ac:dyDescent="0.5">
      <c r="A51" s="159" t="s">
        <v>211</v>
      </c>
      <c r="B51" s="160"/>
      <c r="C51" s="160"/>
      <c r="D51" s="105">
        <v>-1038390989</v>
      </c>
      <c r="E51" s="103"/>
      <c r="F51" s="105">
        <v>-524687340.01163125</v>
      </c>
      <c r="G51" s="103"/>
      <c r="H51" s="105">
        <v>-31039344</v>
      </c>
      <c r="I51" s="103"/>
      <c r="J51" s="105">
        <v>-23438441</v>
      </c>
    </row>
    <row r="52" spans="1:10" ht="6" customHeight="1" x14ac:dyDescent="0.5">
      <c r="A52" s="148"/>
      <c r="B52" s="161"/>
      <c r="C52" s="134"/>
      <c r="D52" s="150"/>
      <c r="E52" s="150"/>
      <c r="F52" s="150"/>
      <c r="G52" s="150"/>
      <c r="H52" s="150"/>
      <c r="I52" s="150"/>
      <c r="J52" s="150"/>
    </row>
    <row r="53" spans="1:10" ht="16.5" customHeight="1" x14ac:dyDescent="0.5">
      <c r="A53" s="158" t="s">
        <v>119</v>
      </c>
      <c r="B53" s="153"/>
      <c r="C53" s="153"/>
      <c r="D53" s="105">
        <f>SUM(D49:D51)</f>
        <v>6494054147</v>
      </c>
      <c r="E53" s="103"/>
      <c r="F53" s="105">
        <f>SUM(F49:F51)</f>
        <v>2499268306.1824713</v>
      </c>
      <c r="G53" s="103"/>
      <c r="H53" s="105">
        <f>SUM(H49:H51)</f>
        <v>-1305450511</v>
      </c>
      <c r="I53" s="103"/>
      <c r="J53" s="105">
        <f>SUM(J49:J51)</f>
        <v>-1187726248</v>
      </c>
    </row>
    <row r="54" spans="1:10" ht="16.5" customHeight="1" x14ac:dyDescent="0.5">
      <c r="A54" s="158"/>
      <c r="B54" s="153"/>
      <c r="C54" s="153"/>
      <c r="D54" s="103"/>
      <c r="E54" s="103"/>
      <c r="F54" s="103"/>
      <c r="G54" s="103"/>
      <c r="H54" s="103"/>
      <c r="I54" s="103"/>
      <c r="J54" s="103"/>
    </row>
    <row r="55" spans="1:10" ht="10.5" customHeight="1" x14ac:dyDescent="0.5">
      <c r="A55" s="158"/>
      <c r="B55" s="153"/>
      <c r="C55" s="153"/>
      <c r="D55" s="103"/>
      <c r="E55" s="103"/>
      <c r="F55" s="103"/>
      <c r="G55" s="103"/>
      <c r="H55" s="103"/>
      <c r="I55" s="103"/>
      <c r="J55" s="103"/>
    </row>
    <row r="56" spans="1:10" ht="21.95" customHeight="1" x14ac:dyDescent="0.5">
      <c r="A56" s="162" t="str">
        <f>'FS 6-8'!A45</f>
        <v>หมายเหตุประกอบงบการเงินรวมและงบการเงินเฉพาะกิจการในหน้า 18 ถึง 148 เป็นส่วนหนึ่งของงบการเงินนี้</v>
      </c>
      <c r="B56" s="163"/>
      <c r="C56" s="163"/>
      <c r="D56" s="105"/>
      <c r="E56" s="105"/>
      <c r="F56" s="105"/>
      <c r="G56" s="105"/>
      <c r="H56" s="105"/>
      <c r="I56" s="105"/>
      <c r="J56" s="105"/>
    </row>
    <row r="57" spans="1:10" ht="20.100000000000001" customHeight="1" x14ac:dyDescent="0.5">
      <c r="A57" s="158"/>
      <c r="B57" s="153"/>
      <c r="C57" s="153"/>
      <c r="D57" s="103"/>
      <c r="E57" s="103"/>
      <c r="F57" s="103"/>
      <c r="G57" s="103"/>
      <c r="H57" s="103"/>
      <c r="I57" s="103"/>
      <c r="J57" s="103">
        <v>15</v>
      </c>
    </row>
    <row r="58" spans="1:10" ht="16.5" customHeight="1" x14ac:dyDescent="0.5">
      <c r="A58" s="134" t="s">
        <v>70</v>
      </c>
      <c r="B58" s="135"/>
      <c r="C58" s="135"/>
      <c r="D58" s="136"/>
      <c r="E58" s="136"/>
      <c r="F58" s="136"/>
      <c r="G58" s="103"/>
      <c r="H58" s="136"/>
      <c r="I58" s="136"/>
      <c r="J58" s="136"/>
    </row>
    <row r="59" spans="1:10" ht="16.5" customHeight="1" x14ac:dyDescent="0.5">
      <c r="A59" s="158" t="s">
        <v>27</v>
      </c>
      <c r="B59" s="138"/>
      <c r="C59" s="138"/>
      <c r="D59" s="136"/>
      <c r="E59" s="136"/>
      <c r="F59" s="136"/>
      <c r="G59" s="103"/>
      <c r="H59" s="139"/>
      <c r="I59" s="139"/>
      <c r="J59" s="139"/>
    </row>
    <row r="60" spans="1:10" ht="16.5" customHeight="1" x14ac:dyDescent="0.5">
      <c r="A60" s="140" t="str">
        <f>A3</f>
        <v>สำหรับปีสิ้นสุดวันที่ 31 ธันวาคม พ.ศ. 2559</v>
      </c>
      <c r="B60" s="141"/>
      <c r="C60" s="141"/>
      <c r="D60" s="142"/>
      <c r="E60" s="142"/>
      <c r="F60" s="142"/>
      <c r="G60" s="105"/>
      <c r="H60" s="142"/>
      <c r="I60" s="142"/>
      <c r="J60" s="142"/>
    </row>
    <row r="61" spans="1:10" ht="16.5" customHeight="1" x14ac:dyDescent="0.5">
      <c r="A61" s="134"/>
      <c r="B61" s="135"/>
      <c r="C61" s="135"/>
      <c r="D61" s="143"/>
      <c r="E61" s="143"/>
      <c r="F61" s="143"/>
      <c r="G61" s="144"/>
      <c r="H61" s="143"/>
      <c r="I61" s="143"/>
      <c r="J61" s="143"/>
    </row>
    <row r="62" spans="1:10" ht="16.5" customHeight="1" x14ac:dyDescent="0.5">
      <c r="A62" s="145"/>
      <c r="B62" s="146"/>
      <c r="C62" s="146"/>
      <c r="D62" s="262" t="s">
        <v>0</v>
      </c>
      <c r="E62" s="262"/>
      <c r="F62" s="262"/>
      <c r="G62" s="147"/>
      <c r="H62" s="262" t="s">
        <v>258</v>
      </c>
      <c r="I62" s="262"/>
      <c r="J62" s="262"/>
    </row>
    <row r="63" spans="1:10" ht="16.5" customHeight="1" x14ac:dyDescent="0.5">
      <c r="A63" s="148"/>
      <c r="B63" s="149"/>
      <c r="C63" s="149"/>
      <c r="D63" s="32" t="s">
        <v>247</v>
      </c>
      <c r="E63" s="31"/>
      <c r="F63" s="32" t="s">
        <v>215</v>
      </c>
      <c r="G63" s="31"/>
      <c r="H63" s="32" t="s">
        <v>247</v>
      </c>
      <c r="I63" s="31"/>
      <c r="J63" s="32" t="s">
        <v>215</v>
      </c>
    </row>
    <row r="64" spans="1:10" ht="16.5" customHeight="1" x14ac:dyDescent="0.5">
      <c r="A64" s="148"/>
      <c r="B64" s="151" t="s">
        <v>1</v>
      </c>
      <c r="C64" s="134"/>
      <c r="D64" s="152" t="s">
        <v>24</v>
      </c>
      <c r="E64" s="150"/>
      <c r="F64" s="152" t="s">
        <v>24</v>
      </c>
      <c r="G64" s="150"/>
      <c r="H64" s="152" t="s">
        <v>24</v>
      </c>
      <c r="I64" s="150"/>
      <c r="J64" s="152" t="s">
        <v>24</v>
      </c>
    </row>
    <row r="65" spans="1:10" ht="16.5" customHeight="1" x14ac:dyDescent="0.5">
      <c r="A65" s="145" t="s">
        <v>30</v>
      </c>
      <c r="B65" s="160"/>
      <c r="C65" s="160"/>
    </row>
    <row r="66" spans="1:10" ht="16.5" customHeight="1" x14ac:dyDescent="0.5">
      <c r="A66" s="148" t="s">
        <v>289</v>
      </c>
      <c r="B66" s="160">
        <v>14</v>
      </c>
      <c r="C66" s="160"/>
      <c r="D66" s="103">
        <v>-911783618</v>
      </c>
      <c r="F66" s="247">
        <v>-1433778539</v>
      </c>
      <c r="H66" s="103">
        <v>-5034712049</v>
      </c>
      <c r="I66" s="103"/>
      <c r="J66" s="103">
        <v>-4945834876</v>
      </c>
    </row>
    <row r="67" spans="1:10" ht="16.5" customHeight="1" x14ac:dyDescent="0.5">
      <c r="A67" s="148" t="s">
        <v>290</v>
      </c>
      <c r="B67" s="160">
        <v>14</v>
      </c>
      <c r="C67" s="160"/>
      <c r="D67" s="247">
        <v>320304127</v>
      </c>
      <c r="E67" s="103"/>
      <c r="F67" s="247">
        <v>23904969</v>
      </c>
      <c r="G67" s="103"/>
      <c r="H67" s="103">
        <v>0</v>
      </c>
      <c r="I67" s="103"/>
      <c r="J67" s="103" t="s">
        <v>26</v>
      </c>
    </row>
    <row r="68" spans="1:10" ht="16.5" customHeight="1" x14ac:dyDescent="0.5">
      <c r="A68" s="148" t="s">
        <v>238</v>
      </c>
      <c r="B68" s="160"/>
      <c r="C68" s="160"/>
      <c r="D68" s="247">
        <v>0</v>
      </c>
      <c r="E68" s="103"/>
      <c r="F68" s="247">
        <v>49194796</v>
      </c>
      <c r="G68" s="103"/>
      <c r="H68" s="103">
        <v>0</v>
      </c>
      <c r="I68" s="103"/>
      <c r="J68" s="103">
        <v>0</v>
      </c>
    </row>
    <row r="69" spans="1:10" ht="16.5" customHeight="1" x14ac:dyDescent="0.5">
      <c r="A69" s="159" t="s">
        <v>182</v>
      </c>
      <c r="B69" s="160"/>
      <c r="C69" s="160"/>
      <c r="D69" s="247">
        <v>-3116737941</v>
      </c>
      <c r="E69" s="103"/>
      <c r="F69" s="247">
        <v>-3257999815</v>
      </c>
      <c r="G69" s="103"/>
      <c r="H69" s="103">
        <v>0</v>
      </c>
      <c r="I69" s="103"/>
      <c r="J69" s="103">
        <v>0</v>
      </c>
    </row>
    <row r="70" spans="1:10" ht="16.5" customHeight="1" x14ac:dyDescent="0.5">
      <c r="A70" s="159" t="s">
        <v>222</v>
      </c>
      <c r="B70" s="160">
        <v>13</v>
      </c>
      <c r="C70" s="160"/>
      <c r="D70" s="103">
        <v>0</v>
      </c>
      <c r="E70" s="103"/>
      <c r="F70" s="247">
        <v>0</v>
      </c>
      <c r="G70" s="103"/>
      <c r="H70" s="103">
        <v>0</v>
      </c>
      <c r="I70" s="103"/>
      <c r="J70" s="103">
        <v>132429363</v>
      </c>
    </row>
    <row r="71" spans="1:10" ht="16.5" customHeight="1" x14ac:dyDescent="0.5">
      <c r="A71" s="159" t="s">
        <v>223</v>
      </c>
      <c r="B71" s="160">
        <v>13</v>
      </c>
      <c r="C71" s="160"/>
      <c r="D71" s="103">
        <v>0</v>
      </c>
      <c r="E71" s="103"/>
      <c r="F71" s="247">
        <v>87814375</v>
      </c>
      <c r="G71" s="103"/>
      <c r="H71" s="103">
        <v>0</v>
      </c>
      <c r="I71" s="103"/>
      <c r="J71" s="103">
        <v>87814375</v>
      </c>
    </row>
    <row r="72" spans="1:10" ht="16.5" customHeight="1" x14ac:dyDescent="0.5">
      <c r="A72" s="159" t="s">
        <v>224</v>
      </c>
      <c r="B72" s="160">
        <v>13</v>
      </c>
      <c r="C72" s="160"/>
      <c r="D72" s="103">
        <v>0</v>
      </c>
      <c r="E72" s="103"/>
      <c r="F72" s="247">
        <v>0</v>
      </c>
      <c r="G72" s="103"/>
      <c r="H72" s="103">
        <v>-343569800</v>
      </c>
      <c r="I72" s="103"/>
      <c r="J72" s="103">
        <v>0</v>
      </c>
    </row>
    <row r="73" spans="1:10" ht="16.5" customHeight="1" x14ac:dyDescent="0.5">
      <c r="A73" s="159" t="s">
        <v>225</v>
      </c>
      <c r="B73" s="160">
        <v>13</v>
      </c>
      <c r="C73" s="160"/>
      <c r="D73" s="247">
        <v>-40670200</v>
      </c>
      <c r="E73" s="103"/>
      <c r="F73" s="247">
        <v>-438828785</v>
      </c>
      <c r="G73" s="103"/>
      <c r="H73" s="103">
        <v>-30950801</v>
      </c>
      <c r="I73" s="103"/>
      <c r="J73" s="103">
        <v>-390003238</v>
      </c>
    </row>
    <row r="74" spans="1:10" ht="16.5" customHeight="1" x14ac:dyDescent="0.5">
      <c r="A74" s="159" t="s">
        <v>226</v>
      </c>
      <c r="B74" s="160">
        <v>13</v>
      </c>
      <c r="C74" s="160"/>
      <c r="D74" s="103">
        <v>-234519735</v>
      </c>
      <c r="E74" s="103"/>
      <c r="F74" s="247">
        <v>-283806898</v>
      </c>
      <c r="G74" s="103"/>
      <c r="H74" s="103">
        <v>0</v>
      </c>
      <c r="I74" s="103"/>
      <c r="J74" s="103">
        <v>0</v>
      </c>
    </row>
    <row r="75" spans="1:10" ht="16.5" customHeight="1" x14ac:dyDescent="0.5">
      <c r="A75" s="155" t="s">
        <v>196</v>
      </c>
      <c r="B75" s="153"/>
      <c r="C75" s="153"/>
      <c r="D75" s="247">
        <v>7445960</v>
      </c>
      <c r="E75" s="103"/>
      <c r="F75" s="247">
        <v>0</v>
      </c>
      <c r="G75" s="103"/>
      <c r="H75" s="103">
        <v>0</v>
      </c>
      <c r="I75" s="103"/>
      <c r="J75" s="103">
        <v>0</v>
      </c>
    </row>
    <row r="76" spans="1:10" ht="16.5" customHeight="1" x14ac:dyDescent="0.5">
      <c r="A76" s="159" t="s">
        <v>232</v>
      </c>
      <c r="B76" s="153">
        <v>12</v>
      </c>
      <c r="C76" s="153"/>
      <c r="D76" s="247">
        <v>-16611</v>
      </c>
      <c r="E76" s="103"/>
      <c r="F76" s="247">
        <v>-804776932</v>
      </c>
      <c r="G76" s="103"/>
      <c r="H76" s="103">
        <v>0</v>
      </c>
      <c r="I76" s="103"/>
      <c r="J76" s="103">
        <v>0</v>
      </c>
    </row>
    <row r="77" spans="1:10" ht="16.5" customHeight="1" x14ac:dyDescent="0.5">
      <c r="A77" s="155" t="s">
        <v>233</v>
      </c>
      <c r="B77" s="153">
        <v>12</v>
      </c>
      <c r="C77" s="153"/>
      <c r="D77" s="103">
        <v>-43349777</v>
      </c>
      <c r="E77" s="103"/>
      <c r="F77" s="247">
        <v>-228077394</v>
      </c>
      <c r="G77" s="103"/>
      <c r="H77" s="103">
        <v>0</v>
      </c>
      <c r="I77" s="103"/>
      <c r="J77" s="103">
        <v>-20000000</v>
      </c>
    </row>
    <row r="78" spans="1:10" ht="16.5" customHeight="1" x14ac:dyDescent="0.5">
      <c r="A78" s="155" t="s">
        <v>96</v>
      </c>
      <c r="B78" s="153"/>
      <c r="C78" s="153"/>
      <c r="D78" s="247">
        <v>415223119</v>
      </c>
      <c r="E78" s="103"/>
      <c r="F78" s="247">
        <v>349428723</v>
      </c>
      <c r="G78" s="103"/>
      <c r="H78" s="103">
        <v>1433168701</v>
      </c>
      <c r="I78" s="103"/>
      <c r="J78" s="103">
        <v>1394318842</v>
      </c>
    </row>
    <row r="79" spans="1:10" ht="16.5" customHeight="1" x14ac:dyDescent="0.5">
      <c r="A79" s="155" t="s">
        <v>74</v>
      </c>
      <c r="B79" s="153"/>
      <c r="C79" s="153"/>
      <c r="D79" s="247">
        <v>258043093</v>
      </c>
      <c r="E79" s="103"/>
      <c r="F79" s="247">
        <v>421009977</v>
      </c>
      <c r="G79" s="103"/>
      <c r="H79" s="103">
        <v>1774531532</v>
      </c>
      <c r="I79" s="103"/>
      <c r="J79" s="103">
        <v>1464234009</v>
      </c>
    </row>
    <row r="80" spans="1:10" ht="16.5" customHeight="1" x14ac:dyDescent="0.5">
      <c r="A80" s="155" t="s">
        <v>73</v>
      </c>
      <c r="B80" s="153"/>
      <c r="C80" s="153"/>
      <c r="D80" s="247">
        <v>-7960774</v>
      </c>
      <c r="E80" s="103"/>
      <c r="F80" s="247">
        <v>-795113262</v>
      </c>
      <c r="G80" s="103"/>
      <c r="H80" s="103">
        <v>0</v>
      </c>
      <c r="I80" s="103"/>
      <c r="J80" s="103">
        <v>0</v>
      </c>
    </row>
    <row r="81" spans="1:10" ht="16.5" customHeight="1" x14ac:dyDescent="0.5">
      <c r="A81" s="155" t="s">
        <v>145</v>
      </c>
      <c r="B81" s="153">
        <v>16</v>
      </c>
      <c r="C81" s="153"/>
      <c r="D81" s="247">
        <v>-8668361</v>
      </c>
      <c r="E81" s="103"/>
      <c r="F81" s="247">
        <v>-363555623</v>
      </c>
      <c r="G81" s="103"/>
      <c r="H81" s="103">
        <v>0</v>
      </c>
      <c r="I81" s="103"/>
      <c r="J81" s="103">
        <v>0</v>
      </c>
    </row>
    <row r="82" spans="1:10" ht="16.5" customHeight="1" x14ac:dyDescent="0.5">
      <c r="A82" s="155" t="s">
        <v>46</v>
      </c>
      <c r="B82" s="153"/>
      <c r="C82" s="153"/>
      <c r="D82" s="247">
        <v>-5619918113</v>
      </c>
      <c r="E82" s="103"/>
      <c r="F82" s="247">
        <v>-6202655638</v>
      </c>
      <c r="G82" s="103"/>
      <c r="H82" s="103">
        <v>-124167418</v>
      </c>
      <c r="I82" s="103"/>
      <c r="J82" s="103">
        <v>-14912354</v>
      </c>
    </row>
    <row r="83" spans="1:10" ht="16.5" customHeight="1" x14ac:dyDescent="0.5">
      <c r="A83" s="155" t="s">
        <v>198</v>
      </c>
      <c r="B83" s="153"/>
      <c r="C83" s="153"/>
      <c r="D83" s="247"/>
      <c r="E83" s="103"/>
      <c r="F83" s="247"/>
      <c r="G83" s="103"/>
      <c r="H83" s="103"/>
      <c r="I83" s="103"/>
      <c r="J83" s="103"/>
    </row>
    <row r="84" spans="1:10" ht="16.5" customHeight="1" x14ac:dyDescent="0.5">
      <c r="A84" s="159" t="s">
        <v>199</v>
      </c>
      <c r="B84" s="153"/>
      <c r="C84" s="153"/>
      <c r="D84" s="247">
        <v>276594829</v>
      </c>
      <c r="E84" s="103"/>
      <c r="F84" s="247">
        <v>49268230</v>
      </c>
      <c r="G84" s="103"/>
      <c r="H84" s="103">
        <v>21169547</v>
      </c>
      <c r="I84" s="103"/>
      <c r="J84" s="103">
        <v>31308</v>
      </c>
    </row>
    <row r="85" spans="1:10" ht="16.5" customHeight="1" x14ac:dyDescent="0.5">
      <c r="A85" s="155" t="s">
        <v>197</v>
      </c>
      <c r="B85" s="153"/>
      <c r="C85" s="153"/>
      <c r="D85" s="247">
        <v>-443729294</v>
      </c>
      <c r="E85" s="103"/>
      <c r="F85" s="247">
        <v>-446610215</v>
      </c>
      <c r="G85" s="103"/>
      <c r="H85" s="103">
        <v>-18307210</v>
      </c>
      <c r="I85" s="103"/>
      <c r="J85" s="103">
        <v>-26846659</v>
      </c>
    </row>
    <row r="86" spans="1:10" ht="16.5" customHeight="1" x14ac:dyDescent="0.5">
      <c r="A86" s="159" t="s">
        <v>200</v>
      </c>
      <c r="B86" s="153"/>
      <c r="C86" s="153"/>
      <c r="D86" s="247"/>
      <c r="E86" s="103"/>
      <c r="F86" s="247"/>
      <c r="G86" s="103"/>
      <c r="I86" s="103"/>
    </row>
    <row r="87" spans="1:10" s="173" customFormat="1" ht="16.5" customHeight="1" x14ac:dyDescent="0.5">
      <c r="A87" s="155" t="s">
        <v>185</v>
      </c>
      <c r="B87" s="153"/>
      <c r="C87" s="160"/>
      <c r="D87" s="248">
        <v>5097908</v>
      </c>
      <c r="E87" s="103"/>
      <c r="F87" s="248">
        <v>2705220</v>
      </c>
      <c r="G87" s="103"/>
      <c r="H87" s="105">
        <v>4642693</v>
      </c>
      <c r="I87" s="103"/>
      <c r="J87" s="105">
        <v>0</v>
      </c>
    </row>
    <row r="88" spans="1:10" ht="6.75" customHeight="1" x14ac:dyDescent="0.5">
      <c r="A88" s="148"/>
      <c r="B88" s="161"/>
      <c r="C88" s="134"/>
      <c r="D88" s="150">
        <v>16416</v>
      </c>
      <c r="E88" s="150"/>
      <c r="F88" s="150">
        <v>16416</v>
      </c>
      <c r="G88" s="150"/>
      <c r="H88" s="150"/>
      <c r="I88" s="150"/>
      <c r="J88" s="150"/>
    </row>
    <row r="89" spans="1:10" ht="16.5" customHeight="1" x14ac:dyDescent="0.5">
      <c r="A89" s="158" t="s">
        <v>244</v>
      </c>
      <c r="B89" s="153"/>
      <c r="C89" s="153"/>
      <c r="D89" s="105">
        <f>SUM(D66:D87)</f>
        <v>-9144645388</v>
      </c>
      <c r="E89" s="103"/>
      <c r="F89" s="105">
        <f>SUM(F66:F87)</f>
        <v>-13271876811</v>
      </c>
      <c r="G89" s="103"/>
      <c r="H89" s="105">
        <f>SUM(H66:H87)</f>
        <v>-2318194805</v>
      </c>
      <c r="I89" s="103"/>
      <c r="J89" s="105">
        <f>SUM(J66:J87)</f>
        <v>-2318769230</v>
      </c>
    </row>
    <row r="90" spans="1:10" ht="12.75" customHeight="1" x14ac:dyDescent="0.5">
      <c r="A90" s="158"/>
      <c r="B90" s="153"/>
      <c r="C90" s="153"/>
      <c r="D90" s="103"/>
      <c r="E90" s="103"/>
      <c r="F90" s="103"/>
      <c r="G90" s="103"/>
      <c r="H90" s="103"/>
      <c r="I90" s="103"/>
      <c r="J90" s="103"/>
    </row>
    <row r="91" spans="1:10" ht="16.5" customHeight="1" x14ac:dyDescent="0.5">
      <c r="A91" s="145" t="s">
        <v>31</v>
      </c>
      <c r="B91" s="153"/>
      <c r="C91" s="153"/>
      <c r="D91" s="165"/>
      <c r="E91" s="165"/>
      <c r="F91" s="165"/>
      <c r="G91" s="103"/>
      <c r="H91" s="157"/>
      <c r="I91" s="103"/>
      <c r="J91" s="157"/>
    </row>
    <row r="92" spans="1:10" ht="16.5" customHeight="1" x14ac:dyDescent="0.5">
      <c r="A92" s="148" t="s">
        <v>291</v>
      </c>
      <c r="B92" s="153">
        <v>14</v>
      </c>
      <c r="C92" s="153"/>
      <c r="D92" s="103">
        <v>-18795000</v>
      </c>
      <c r="E92" s="103"/>
      <c r="F92" s="103">
        <v>18795000</v>
      </c>
      <c r="G92" s="103"/>
      <c r="H92" s="103">
        <v>775030634</v>
      </c>
      <c r="I92" s="103"/>
      <c r="J92" s="103">
        <v>-448767122</v>
      </c>
    </row>
    <row r="93" spans="1:10" ht="16.5" customHeight="1" x14ac:dyDescent="0.5">
      <c r="A93" s="155" t="s">
        <v>227</v>
      </c>
      <c r="B93" s="153"/>
      <c r="C93" s="153"/>
      <c r="D93" s="103">
        <v>29461908040</v>
      </c>
      <c r="E93" s="103"/>
      <c r="F93" s="103">
        <v>3580111057</v>
      </c>
      <c r="G93" s="103"/>
      <c r="H93" s="103">
        <v>27350000000</v>
      </c>
      <c r="I93" s="103"/>
      <c r="J93" s="103">
        <v>1330000000</v>
      </c>
    </row>
    <row r="94" spans="1:10" ht="16.5" customHeight="1" x14ac:dyDescent="0.5">
      <c r="A94" s="155" t="s">
        <v>228</v>
      </c>
      <c r="B94" s="153"/>
      <c r="C94" s="153"/>
      <c r="D94" s="103">
        <v>-30956957560</v>
      </c>
      <c r="E94" s="103"/>
      <c r="F94" s="103">
        <v>-1971846400</v>
      </c>
      <c r="G94" s="103"/>
      <c r="H94" s="103">
        <v>-28250000000</v>
      </c>
      <c r="I94" s="103"/>
      <c r="J94" s="103">
        <v>0</v>
      </c>
    </row>
    <row r="95" spans="1:10" ht="16.5" customHeight="1" x14ac:dyDescent="0.5">
      <c r="A95" s="155" t="s">
        <v>146</v>
      </c>
      <c r="B95" s="153"/>
      <c r="C95" s="153"/>
      <c r="D95" s="103">
        <v>-11343848</v>
      </c>
      <c r="E95" s="103"/>
      <c r="F95" s="103">
        <v>-16455313</v>
      </c>
      <c r="G95" s="103"/>
      <c r="H95" s="103">
        <v>0</v>
      </c>
      <c r="I95" s="103"/>
      <c r="J95" s="103">
        <v>0</v>
      </c>
    </row>
    <row r="96" spans="1:10" ht="16.5" customHeight="1" x14ac:dyDescent="0.5">
      <c r="A96" s="155" t="s">
        <v>229</v>
      </c>
      <c r="B96" s="153">
        <v>21</v>
      </c>
      <c r="C96" s="153"/>
      <c r="D96" s="103">
        <v>4199573302</v>
      </c>
      <c r="E96" s="103"/>
      <c r="F96" s="103">
        <v>11105787018</v>
      </c>
      <c r="G96" s="103"/>
      <c r="H96" s="103">
        <v>714526000</v>
      </c>
      <c r="I96" s="103"/>
      <c r="J96" s="103">
        <v>4910240000</v>
      </c>
    </row>
    <row r="97" spans="1:10" ht="16.5" customHeight="1" x14ac:dyDescent="0.5">
      <c r="A97" s="155" t="s">
        <v>230</v>
      </c>
      <c r="B97" s="153">
        <v>21</v>
      </c>
      <c r="C97" s="153"/>
      <c r="D97" s="103">
        <v>-2233927299</v>
      </c>
      <c r="E97" s="103"/>
      <c r="F97" s="103">
        <v>-7550488137.6746283</v>
      </c>
      <c r="G97" s="103"/>
      <c r="H97" s="103">
        <v>-66154250</v>
      </c>
      <c r="I97" s="103"/>
      <c r="J97" s="103">
        <v>-6305000000</v>
      </c>
    </row>
    <row r="98" spans="1:10" ht="16.5" customHeight="1" x14ac:dyDescent="0.5">
      <c r="A98" s="155" t="s">
        <v>32</v>
      </c>
      <c r="B98" s="153">
        <v>21</v>
      </c>
      <c r="C98" s="153"/>
      <c r="D98" s="103">
        <v>4000000000</v>
      </c>
      <c r="E98" s="103"/>
      <c r="F98" s="103">
        <v>8000000000</v>
      </c>
      <c r="G98" s="103"/>
      <c r="H98" s="103">
        <v>4000000000</v>
      </c>
      <c r="I98" s="103"/>
      <c r="J98" s="103">
        <v>8000000000</v>
      </c>
    </row>
    <row r="99" spans="1:10" ht="16.5" customHeight="1" x14ac:dyDescent="0.5">
      <c r="A99" s="155" t="s">
        <v>52</v>
      </c>
      <c r="B99" s="153">
        <v>21</v>
      </c>
      <c r="C99" s="153"/>
      <c r="D99" s="103">
        <v>0</v>
      </c>
      <c r="E99" s="103"/>
      <c r="F99" s="103">
        <v>-3000000000</v>
      </c>
      <c r="G99" s="103"/>
      <c r="H99" s="103">
        <v>0</v>
      </c>
      <c r="I99" s="103"/>
      <c r="J99" s="103">
        <v>-3000000000</v>
      </c>
    </row>
    <row r="100" spans="1:10" ht="16.5" customHeight="1" x14ac:dyDescent="0.5">
      <c r="A100" s="155" t="s">
        <v>212</v>
      </c>
      <c r="B100" s="153">
        <v>26</v>
      </c>
      <c r="C100" s="153"/>
      <c r="D100" s="103">
        <v>292978334</v>
      </c>
      <c r="E100" s="103"/>
      <c r="F100" s="103">
        <v>22086460.147903919</v>
      </c>
      <c r="G100" s="103"/>
      <c r="H100" s="103">
        <v>292978373</v>
      </c>
      <c r="I100" s="103"/>
      <c r="J100" s="103">
        <v>22086460</v>
      </c>
    </row>
    <row r="101" spans="1:10" ht="16.5" customHeight="1" x14ac:dyDescent="0.5">
      <c r="A101" s="129" t="s">
        <v>213</v>
      </c>
      <c r="B101" s="153"/>
      <c r="C101" s="153"/>
      <c r="D101" s="103">
        <v>0</v>
      </c>
      <c r="E101" s="103"/>
      <c r="F101" s="103">
        <v>116694841.9329074</v>
      </c>
      <c r="G101" s="103"/>
      <c r="H101" s="103">
        <v>0</v>
      </c>
      <c r="I101" s="103"/>
      <c r="J101" s="103">
        <v>0</v>
      </c>
    </row>
    <row r="102" spans="1:10" ht="16.5" customHeight="1" x14ac:dyDescent="0.5">
      <c r="A102" s="129" t="s">
        <v>256</v>
      </c>
      <c r="B102" s="153"/>
      <c r="C102" s="153"/>
      <c r="D102" s="103">
        <v>-121400917</v>
      </c>
      <c r="E102" s="103"/>
      <c r="F102" s="103">
        <v>0</v>
      </c>
      <c r="G102" s="103"/>
      <c r="H102" s="103">
        <v>0</v>
      </c>
      <c r="I102" s="103"/>
      <c r="J102" s="103">
        <v>0</v>
      </c>
    </row>
    <row r="103" spans="1:10" ht="16.5" customHeight="1" x14ac:dyDescent="0.5">
      <c r="A103" s="129" t="s">
        <v>257</v>
      </c>
      <c r="B103" s="153"/>
      <c r="C103" s="153"/>
      <c r="D103" s="103">
        <v>509900</v>
      </c>
      <c r="E103" s="103"/>
      <c r="F103" s="103">
        <v>0</v>
      </c>
      <c r="G103" s="103"/>
      <c r="H103" s="103">
        <v>0</v>
      </c>
      <c r="I103" s="103"/>
      <c r="J103" s="103">
        <v>0</v>
      </c>
    </row>
    <row r="104" spans="1:10" ht="16.5" customHeight="1" x14ac:dyDescent="0.5">
      <c r="A104" s="155" t="s">
        <v>201</v>
      </c>
      <c r="B104" s="153">
        <v>34</v>
      </c>
      <c r="C104" s="153"/>
      <c r="D104" s="103">
        <v>-1540089575</v>
      </c>
      <c r="E104" s="103"/>
      <c r="F104" s="103">
        <v>-1000508270.4499977</v>
      </c>
      <c r="G104" s="103"/>
      <c r="H104" s="103">
        <v>-1540089575</v>
      </c>
      <c r="I104" s="103"/>
      <c r="J104" s="103">
        <v>-1000508270</v>
      </c>
    </row>
    <row r="105" spans="1:10" s="173" customFormat="1" ht="16.5" customHeight="1" x14ac:dyDescent="0.5">
      <c r="A105" s="159" t="s">
        <v>180</v>
      </c>
      <c r="B105" s="160"/>
      <c r="C105" s="160"/>
      <c r="D105" s="105">
        <v>-69269489</v>
      </c>
      <c r="E105" s="103"/>
      <c r="F105" s="105">
        <v>-10463669.640002012</v>
      </c>
      <c r="G105" s="103"/>
      <c r="H105" s="105">
        <v>0</v>
      </c>
      <c r="I105" s="103"/>
      <c r="J105" s="105">
        <v>0</v>
      </c>
    </row>
    <row r="106" spans="1:10" ht="6.75" customHeight="1" x14ac:dyDescent="0.5">
      <c r="A106" s="148"/>
      <c r="B106" s="161"/>
      <c r="C106" s="134"/>
      <c r="D106" s="150"/>
      <c r="E106" s="150"/>
      <c r="F106" s="150"/>
      <c r="G106" s="150"/>
      <c r="H106" s="150"/>
      <c r="I106" s="150"/>
      <c r="J106" s="150"/>
    </row>
    <row r="107" spans="1:10" ht="16.5" customHeight="1" x14ac:dyDescent="0.5">
      <c r="A107" s="158" t="s">
        <v>161</v>
      </c>
      <c r="B107" s="153"/>
      <c r="C107" s="153"/>
      <c r="D107" s="105">
        <f>SUM(D92:D105)</f>
        <v>3003185888</v>
      </c>
      <c r="E107" s="103"/>
      <c r="F107" s="105">
        <f>SUM(F92:F105)</f>
        <v>9293712586.3161831</v>
      </c>
      <c r="G107" s="103"/>
      <c r="H107" s="105">
        <f>SUM(H92:H106)</f>
        <v>3276291182</v>
      </c>
      <c r="I107" s="103"/>
      <c r="J107" s="105">
        <f>SUM(J92:J106)</f>
        <v>3508051068</v>
      </c>
    </row>
    <row r="108" spans="1:10" ht="16.5" customHeight="1" x14ac:dyDescent="0.5">
      <c r="A108" s="158"/>
      <c r="B108" s="153"/>
      <c r="C108" s="153"/>
      <c r="D108" s="103"/>
      <c r="E108" s="103"/>
      <c r="F108" s="103"/>
      <c r="G108" s="103"/>
      <c r="H108" s="103"/>
      <c r="I108" s="103"/>
      <c r="J108" s="103"/>
    </row>
    <row r="109" spans="1:10" ht="16.5" customHeight="1" x14ac:dyDescent="0.5">
      <c r="A109" s="158"/>
      <c r="B109" s="153"/>
      <c r="C109" s="153"/>
      <c r="D109" s="103"/>
      <c r="E109" s="103"/>
      <c r="F109" s="103"/>
      <c r="G109" s="103"/>
      <c r="H109" s="103"/>
      <c r="I109" s="103"/>
      <c r="J109" s="103"/>
    </row>
    <row r="110" spans="1:10" ht="16.5" customHeight="1" x14ac:dyDescent="0.5">
      <c r="A110" s="158"/>
      <c r="B110" s="153"/>
      <c r="C110" s="153"/>
      <c r="D110" s="103"/>
      <c r="E110" s="103"/>
      <c r="F110" s="103"/>
      <c r="G110" s="103"/>
      <c r="H110" s="103"/>
      <c r="I110" s="103"/>
      <c r="J110" s="103"/>
    </row>
    <row r="111" spans="1:10" ht="5.25" customHeight="1" x14ac:dyDescent="0.5">
      <c r="A111" s="158"/>
      <c r="B111" s="153"/>
      <c r="C111" s="153"/>
      <c r="D111" s="103"/>
      <c r="E111" s="103"/>
      <c r="F111" s="103"/>
      <c r="G111" s="103"/>
      <c r="H111" s="103"/>
      <c r="I111" s="103"/>
      <c r="J111" s="103"/>
    </row>
    <row r="112" spans="1:10" ht="24" customHeight="1" x14ac:dyDescent="0.5">
      <c r="A112" s="158"/>
      <c r="B112" s="153"/>
      <c r="C112" s="153"/>
      <c r="D112" s="103"/>
      <c r="E112" s="103"/>
      <c r="F112" s="103"/>
      <c r="G112" s="103"/>
      <c r="H112" s="103"/>
      <c r="I112" s="103"/>
      <c r="J112" s="103"/>
    </row>
    <row r="113" spans="1:10" ht="21.95" customHeight="1" x14ac:dyDescent="0.5">
      <c r="A113" s="162" t="str">
        <f>+A56</f>
        <v>หมายเหตุประกอบงบการเงินรวมและงบการเงินเฉพาะกิจการในหน้า 18 ถึง 148 เป็นส่วนหนึ่งของงบการเงินนี้</v>
      </c>
      <c r="B113" s="163"/>
      <c r="C113" s="163"/>
      <c r="D113" s="105"/>
      <c r="E113" s="105"/>
      <c r="F113" s="105"/>
      <c r="G113" s="105"/>
      <c r="H113" s="105"/>
      <c r="I113" s="105"/>
      <c r="J113" s="105"/>
    </row>
    <row r="114" spans="1:10" ht="20.100000000000001" customHeight="1" x14ac:dyDescent="0.5">
      <c r="A114" s="158"/>
      <c r="B114" s="153"/>
      <c r="C114" s="153"/>
      <c r="D114" s="103"/>
      <c r="E114" s="103"/>
      <c r="F114" s="103"/>
      <c r="G114" s="103"/>
      <c r="H114" s="103"/>
      <c r="I114" s="103"/>
      <c r="J114" s="103">
        <v>16</v>
      </c>
    </row>
    <row r="115" spans="1:10" ht="16.5" customHeight="1" x14ac:dyDescent="0.5">
      <c r="A115" s="134" t="s">
        <v>70</v>
      </c>
      <c r="B115" s="138"/>
      <c r="C115" s="138"/>
      <c r="D115" s="136"/>
      <c r="E115" s="136"/>
      <c r="F115" s="136"/>
      <c r="G115" s="103"/>
      <c r="H115" s="136"/>
      <c r="I115" s="136"/>
      <c r="J115" s="136"/>
    </row>
    <row r="116" spans="1:10" ht="16.5" customHeight="1" x14ac:dyDescent="0.5">
      <c r="A116" s="158" t="s">
        <v>27</v>
      </c>
      <c r="B116" s="138"/>
      <c r="C116" s="138"/>
      <c r="D116" s="103"/>
      <c r="E116" s="103"/>
      <c r="F116" s="103"/>
      <c r="G116" s="103"/>
      <c r="H116" s="103"/>
      <c r="I116" s="103"/>
      <c r="J116" s="103"/>
    </row>
    <row r="117" spans="1:10" ht="16.5" customHeight="1" x14ac:dyDescent="0.5">
      <c r="A117" s="140" t="str">
        <f>A60</f>
        <v>สำหรับปีสิ้นสุดวันที่ 31 ธันวาคม พ.ศ. 2559</v>
      </c>
      <c r="B117" s="141"/>
      <c r="C117" s="141"/>
      <c r="D117" s="142"/>
      <c r="E117" s="142"/>
      <c r="F117" s="142"/>
      <c r="G117" s="105"/>
      <c r="H117" s="142"/>
      <c r="I117" s="142"/>
      <c r="J117" s="142"/>
    </row>
    <row r="118" spans="1:10" ht="16.5" customHeight="1" x14ac:dyDescent="0.5">
      <c r="A118" s="134"/>
      <c r="B118" s="135"/>
      <c r="C118" s="135"/>
      <c r="D118" s="136"/>
      <c r="E118" s="136"/>
      <c r="F118" s="136"/>
      <c r="G118" s="103"/>
      <c r="H118" s="136"/>
      <c r="I118" s="136"/>
      <c r="J118" s="136"/>
    </row>
    <row r="119" spans="1:10" ht="16.5" customHeight="1" x14ac:dyDescent="0.5">
      <c r="A119" s="148"/>
      <c r="B119" s="148"/>
      <c r="C119" s="148"/>
      <c r="D119" s="262" t="s">
        <v>0</v>
      </c>
      <c r="E119" s="262"/>
      <c r="F119" s="262"/>
      <c r="G119" s="147"/>
      <c r="H119" s="262" t="s">
        <v>258</v>
      </c>
      <c r="I119" s="262"/>
      <c r="J119" s="262"/>
    </row>
    <row r="120" spans="1:10" ht="16.5" customHeight="1" x14ac:dyDescent="0.5">
      <c r="A120" s="148"/>
      <c r="B120" s="148"/>
      <c r="C120" s="148"/>
      <c r="D120" s="32" t="s">
        <v>247</v>
      </c>
      <c r="E120" s="31"/>
      <c r="F120" s="32" t="s">
        <v>215</v>
      </c>
      <c r="G120" s="31"/>
      <c r="H120" s="32" t="s">
        <v>247</v>
      </c>
      <c r="I120" s="31"/>
      <c r="J120" s="32" t="s">
        <v>215</v>
      </c>
    </row>
    <row r="121" spans="1:10" ht="16.5" customHeight="1" x14ac:dyDescent="0.5">
      <c r="A121" s="148"/>
      <c r="B121" s="151" t="s">
        <v>1</v>
      </c>
      <c r="C121" s="148"/>
      <c r="D121" s="152" t="s">
        <v>24</v>
      </c>
      <c r="E121" s="150"/>
      <c r="F121" s="152" t="s">
        <v>24</v>
      </c>
      <c r="G121" s="150"/>
      <c r="H121" s="152" t="s">
        <v>24</v>
      </c>
      <c r="I121" s="150"/>
      <c r="J121" s="152" t="s">
        <v>24</v>
      </c>
    </row>
    <row r="122" spans="1:10" ht="16.5" customHeight="1" x14ac:dyDescent="0.5">
      <c r="A122" s="148"/>
      <c r="B122" s="161"/>
      <c r="C122" s="134"/>
      <c r="D122" s="150"/>
      <c r="E122" s="150"/>
      <c r="F122" s="150"/>
      <c r="G122" s="150"/>
      <c r="H122" s="150"/>
      <c r="I122" s="150"/>
      <c r="J122" s="150"/>
    </row>
    <row r="123" spans="1:10" ht="16.5" customHeight="1" x14ac:dyDescent="0.5">
      <c r="A123" s="137" t="s">
        <v>281</v>
      </c>
      <c r="B123" s="153"/>
      <c r="C123" s="153"/>
      <c r="D123" s="103">
        <f>D53+D89+D107</f>
        <v>352594647</v>
      </c>
      <c r="E123" s="103"/>
      <c r="F123" s="103">
        <f>F53+F89+F107</f>
        <v>-1478895918.5013447</v>
      </c>
      <c r="G123" s="103"/>
      <c r="H123" s="103">
        <f>H53+H89+H107</f>
        <v>-347354134</v>
      </c>
      <c r="I123" s="103"/>
      <c r="J123" s="103">
        <f>J53+J89+J107</f>
        <v>1555590</v>
      </c>
    </row>
    <row r="124" spans="1:10" ht="16.5" customHeight="1" x14ac:dyDescent="0.5">
      <c r="A124" s="155" t="s">
        <v>292</v>
      </c>
      <c r="B124" s="153"/>
      <c r="C124" s="153"/>
      <c r="D124" s="103">
        <v>-26145045</v>
      </c>
      <c r="E124" s="103"/>
      <c r="F124" s="103">
        <v>93239116</v>
      </c>
      <c r="G124" s="103"/>
      <c r="H124" s="103">
        <v>0</v>
      </c>
      <c r="I124" s="103"/>
      <c r="J124" s="103">
        <v>0</v>
      </c>
    </row>
    <row r="125" spans="1:10" ht="16.5" customHeight="1" x14ac:dyDescent="0.5">
      <c r="A125" s="164" t="s">
        <v>162</v>
      </c>
      <c r="B125" s="153"/>
      <c r="C125" s="153"/>
      <c r="D125" s="105">
        <v>3978726002</v>
      </c>
      <c r="E125" s="103"/>
      <c r="F125" s="105">
        <v>5364382805</v>
      </c>
      <c r="G125" s="103"/>
      <c r="H125" s="105">
        <v>448866262</v>
      </c>
      <c r="I125" s="103"/>
      <c r="J125" s="105">
        <v>447310672</v>
      </c>
    </row>
    <row r="126" spans="1:10" ht="6.75" customHeight="1" x14ac:dyDescent="0.5">
      <c r="A126" s="148"/>
      <c r="B126" s="161"/>
      <c r="C126" s="134"/>
      <c r="D126" s="150"/>
      <c r="E126" s="150"/>
      <c r="F126" s="150"/>
      <c r="G126" s="150"/>
      <c r="H126" s="150"/>
      <c r="I126" s="150"/>
      <c r="J126" s="150"/>
    </row>
    <row r="127" spans="1:10" ht="16.5" customHeight="1" thickBot="1" x14ac:dyDescent="0.55000000000000004">
      <c r="A127" s="137" t="s">
        <v>163</v>
      </c>
      <c r="B127" s="153"/>
      <c r="C127" s="153"/>
      <c r="D127" s="166">
        <f>SUM(D123:D126)</f>
        <v>4305175604</v>
      </c>
      <c r="E127" s="103"/>
      <c r="F127" s="166">
        <f>SUM(F123:F126)</f>
        <v>3978726002.4986553</v>
      </c>
      <c r="G127" s="103"/>
      <c r="H127" s="166">
        <f>SUM(H123:H126)</f>
        <v>101512128</v>
      </c>
      <c r="I127" s="103"/>
      <c r="J127" s="166">
        <f>SUM(J123:J126)</f>
        <v>448866262</v>
      </c>
    </row>
    <row r="128" spans="1:10" ht="16.5" customHeight="1" thickTop="1" x14ac:dyDescent="0.5">
      <c r="A128" s="164"/>
      <c r="B128" s="153"/>
      <c r="C128" s="153"/>
      <c r="D128" s="103"/>
      <c r="E128" s="103"/>
      <c r="F128" s="103"/>
      <c r="G128" s="103"/>
      <c r="H128" s="103"/>
      <c r="I128" s="103"/>
      <c r="J128" s="103"/>
    </row>
    <row r="129" spans="1:10" ht="16.5" customHeight="1" x14ac:dyDescent="0.5">
      <c r="A129" s="158" t="s">
        <v>38</v>
      </c>
      <c r="B129" s="153"/>
      <c r="C129" s="153"/>
      <c r="D129" s="103"/>
      <c r="E129" s="103"/>
      <c r="F129" s="103"/>
      <c r="G129" s="103"/>
      <c r="H129" s="103"/>
      <c r="I129" s="103"/>
      <c r="J129" s="103"/>
    </row>
    <row r="130" spans="1:10" ht="16.5" customHeight="1" x14ac:dyDescent="0.5">
      <c r="B130" s="153"/>
      <c r="C130" s="153"/>
      <c r="D130" s="262" t="s">
        <v>0</v>
      </c>
      <c r="E130" s="262"/>
      <c r="F130" s="262"/>
      <c r="G130" s="103"/>
      <c r="H130" s="262" t="s">
        <v>258</v>
      </c>
      <c r="I130" s="262"/>
      <c r="J130" s="262"/>
    </row>
    <row r="131" spans="1:10" ht="16.5" customHeight="1" x14ac:dyDescent="0.5">
      <c r="A131" s="164"/>
      <c r="B131" s="153"/>
      <c r="C131" s="153"/>
      <c r="D131" s="32" t="s">
        <v>247</v>
      </c>
      <c r="E131" s="31"/>
      <c r="F131" s="32" t="s">
        <v>215</v>
      </c>
      <c r="G131" s="31"/>
      <c r="H131" s="32" t="s">
        <v>247</v>
      </c>
      <c r="I131" s="31"/>
      <c r="J131" s="32" t="s">
        <v>215</v>
      </c>
    </row>
    <row r="132" spans="1:10" ht="16.5" customHeight="1" x14ac:dyDescent="0.5">
      <c r="A132" s="164"/>
      <c r="B132" s="153"/>
      <c r="C132" s="153"/>
      <c r="D132" s="167" t="s">
        <v>24</v>
      </c>
      <c r="E132" s="150"/>
      <c r="F132" s="167" t="s">
        <v>24</v>
      </c>
      <c r="G132" s="150"/>
      <c r="H132" s="167" t="s">
        <v>24</v>
      </c>
      <c r="I132" s="150"/>
      <c r="J132" s="167" t="s">
        <v>24</v>
      </c>
    </row>
    <row r="133" spans="1:10" ht="16.5" customHeight="1" x14ac:dyDescent="0.5">
      <c r="A133" s="148"/>
      <c r="B133" s="161"/>
      <c r="C133" s="134"/>
      <c r="D133" s="150"/>
      <c r="E133" s="150"/>
      <c r="F133" s="150"/>
      <c r="G133" s="150"/>
      <c r="H133" s="150"/>
      <c r="I133" s="150"/>
      <c r="J133" s="150"/>
    </row>
    <row r="134" spans="1:10" ht="16.5" customHeight="1" x14ac:dyDescent="0.5">
      <c r="A134" s="155" t="s">
        <v>181</v>
      </c>
      <c r="B134" s="153">
        <v>7</v>
      </c>
      <c r="C134" s="153"/>
      <c r="D134" s="103">
        <v>4398761425.6583624</v>
      </c>
      <c r="E134" s="103"/>
      <c r="F134" s="103">
        <v>3991877967</v>
      </c>
      <c r="G134" s="103"/>
      <c r="H134" s="103">
        <v>101512128</v>
      </c>
      <c r="I134" s="103"/>
      <c r="J134" s="103">
        <v>448866262</v>
      </c>
    </row>
    <row r="135" spans="1:10" ht="16.5" customHeight="1" x14ac:dyDescent="0.5">
      <c r="A135" s="155" t="s">
        <v>245</v>
      </c>
      <c r="B135" s="153">
        <v>7</v>
      </c>
      <c r="C135" s="153"/>
      <c r="D135" s="103">
        <v>0</v>
      </c>
      <c r="E135" s="103"/>
      <c r="F135" s="103">
        <v>10923148</v>
      </c>
      <c r="G135" s="103"/>
      <c r="H135" s="103">
        <v>0</v>
      </c>
      <c r="I135" s="103"/>
      <c r="J135" s="103">
        <v>0</v>
      </c>
    </row>
    <row r="136" spans="1:10" ht="16.5" customHeight="1" x14ac:dyDescent="0.5">
      <c r="A136" s="155" t="s">
        <v>164</v>
      </c>
      <c r="B136" s="153">
        <v>21</v>
      </c>
      <c r="C136" s="153"/>
      <c r="D136" s="105">
        <v>-93585822</v>
      </c>
      <c r="E136" s="103"/>
      <c r="F136" s="105">
        <v>-24075113</v>
      </c>
      <c r="G136" s="103"/>
      <c r="H136" s="105">
        <v>0</v>
      </c>
      <c r="I136" s="103"/>
      <c r="J136" s="105">
        <v>0</v>
      </c>
    </row>
    <row r="137" spans="1:10" ht="6.75" customHeight="1" x14ac:dyDescent="0.5">
      <c r="A137" s="148"/>
      <c r="B137" s="161"/>
      <c r="C137" s="134"/>
      <c r="D137" s="150"/>
      <c r="E137" s="150"/>
      <c r="F137" s="150"/>
      <c r="G137" s="150"/>
      <c r="H137" s="150"/>
      <c r="I137" s="150"/>
      <c r="J137" s="150"/>
    </row>
    <row r="138" spans="1:10" ht="16.5" customHeight="1" thickBot="1" x14ac:dyDescent="0.55000000000000004">
      <c r="A138" s="155"/>
      <c r="B138" s="153"/>
      <c r="C138" s="153"/>
      <c r="D138" s="166">
        <f>SUM(D134:D137)</f>
        <v>4305175603.6583624</v>
      </c>
      <c r="E138" s="103"/>
      <c r="F138" s="166">
        <f>SUM(F134:F137)</f>
        <v>3978726002</v>
      </c>
      <c r="G138" s="103"/>
      <c r="H138" s="166">
        <f>SUM(H134:H137)</f>
        <v>101512128</v>
      </c>
      <c r="I138" s="103"/>
      <c r="J138" s="166">
        <f>SUM(J134:J137)</f>
        <v>448866262</v>
      </c>
    </row>
    <row r="139" spans="1:10" ht="16.5" customHeight="1" thickTop="1" x14ac:dyDescent="0.5">
      <c r="A139" s="155"/>
      <c r="B139" s="153"/>
      <c r="C139" s="153"/>
      <c r="D139" s="103"/>
      <c r="E139" s="103"/>
      <c r="F139" s="103"/>
      <c r="G139" s="103"/>
      <c r="H139" s="103"/>
      <c r="I139" s="103"/>
      <c r="J139" s="103"/>
    </row>
    <row r="140" spans="1:10" ht="16.5" customHeight="1" x14ac:dyDescent="0.5">
      <c r="A140" s="134" t="s">
        <v>34</v>
      </c>
      <c r="B140" s="135"/>
      <c r="C140" s="135"/>
      <c r="D140" s="136"/>
      <c r="E140" s="136"/>
      <c r="F140" s="136"/>
      <c r="G140" s="136"/>
      <c r="H140" s="136"/>
      <c r="I140" s="136"/>
      <c r="J140" s="136"/>
    </row>
    <row r="141" spans="1:10" ht="16.5" customHeight="1" x14ac:dyDescent="0.5">
      <c r="A141" s="134"/>
      <c r="B141" s="135"/>
      <c r="C141" s="135"/>
      <c r="D141" s="136"/>
      <c r="E141" s="136"/>
      <c r="F141" s="136"/>
      <c r="G141" s="136"/>
      <c r="H141" s="136"/>
      <c r="I141" s="136"/>
      <c r="J141" s="136"/>
    </row>
    <row r="142" spans="1:10" ht="16.5" customHeight="1" x14ac:dyDescent="0.5">
      <c r="A142" s="134" t="s">
        <v>66</v>
      </c>
      <c r="B142" s="135"/>
      <c r="C142" s="135"/>
      <c r="D142" s="136"/>
      <c r="E142" s="136"/>
      <c r="F142" s="136"/>
      <c r="G142" s="103"/>
      <c r="H142" s="136"/>
      <c r="I142" s="136"/>
      <c r="J142" s="136"/>
    </row>
    <row r="143" spans="1:10" ht="16.5" customHeight="1" x14ac:dyDescent="0.5">
      <c r="A143" s="134"/>
      <c r="B143" s="135"/>
      <c r="C143" s="135"/>
      <c r="D143" s="136"/>
      <c r="E143" s="136"/>
      <c r="F143" s="136"/>
      <c r="G143" s="103"/>
      <c r="H143" s="136"/>
      <c r="I143" s="136"/>
      <c r="J143" s="136"/>
    </row>
    <row r="144" spans="1:10" ht="16.5" customHeight="1" x14ac:dyDescent="0.5">
      <c r="A144" s="159" t="s">
        <v>251</v>
      </c>
      <c r="B144" s="135"/>
      <c r="C144" s="135"/>
      <c r="D144" s="136"/>
      <c r="E144" s="136"/>
      <c r="F144" s="136"/>
      <c r="G144" s="103"/>
      <c r="H144" s="136"/>
      <c r="I144" s="136"/>
      <c r="J144" s="136"/>
    </row>
    <row r="145" spans="1:10" ht="16.5" customHeight="1" x14ac:dyDescent="0.5">
      <c r="A145" s="159"/>
      <c r="B145" s="135"/>
      <c r="C145" s="135"/>
      <c r="D145" s="136"/>
      <c r="E145" s="136"/>
      <c r="F145" s="136"/>
      <c r="G145" s="103"/>
      <c r="H145" s="136"/>
      <c r="I145" s="136"/>
      <c r="J145" s="136"/>
    </row>
    <row r="146" spans="1:10" ht="16.5" customHeight="1" x14ac:dyDescent="0.5">
      <c r="A146" s="159"/>
      <c r="B146" s="135"/>
      <c r="C146" s="135"/>
      <c r="D146" s="262" t="s">
        <v>0</v>
      </c>
      <c r="E146" s="262"/>
      <c r="F146" s="262"/>
      <c r="G146" s="103"/>
      <c r="H146" s="262" t="s">
        <v>258</v>
      </c>
      <c r="I146" s="262"/>
      <c r="J146" s="262"/>
    </row>
    <row r="147" spans="1:10" ht="16.5" customHeight="1" x14ac:dyDescent="0.5">
      <c r="A147" s="159"/>
      <c r="B147" s="135"/>
      <c r="C147" s="135"/>
      <c r="D147" s="32" t="s">
        <v>247</v>
      </c>
      <c r="E147" s="31"/>
      <c r="F147" s="32" t="s">
        <v>215</v>
      </c>
      <c r="G147" s="31"/>
      <c r="H147" s="32" t="s">
        <v>247</v>
      </c>
      <c r="I147" s="31"/>
      <c r="J147" s="32" t="s">
        <v>215</v>
      </c>
    </row>
    <row r="148" spans="1:10" ht="16.5" customHeight="1" x14ac:dyDescent="0.5">
      <c r="A148" s="159"/>
      <c r="B148" s="151" t="s">
        <v>1</v>
      </c>
      <c r="C148" s="135"/>
      <c r="D148" s="152" t="s">
        <v>24</v>
      </c>
      <c r="E148" s="150"/>
      <c r="F148" s="152" t="s">
        <v>24</v>
      </c>
      <c r="G148" s="103"/>
      <c r="H148" s="152" t="s">
        <v>24</v>
      </c>
      <c r="I148" s="150"/>
      <c r="J148" s="152" t="s">
        <v>24</v>
      </c>
    </row>
    <row r="149" spans="1:10" ht="16.5" customHeight="1" x14ac:dyDescent="0.5">
      <c r="A149" s="159" t="s">
        <v>86</v>
      </c>
      <c r="B149" s="135"/>
      <c r="C149" s="135"/>
      <c r="D149" s="136"/>
      <c r="E149" s="136"/>
      <c r="F149" s="136"/>
      <c r="G149" s="103"/>
      <c r="H149" s="136"/>
      <c r="I149" s="136"/>
      <c r="J149" s="136"/>
    </row>
    <row r="150" spans="1:10" ht="16.5" customHeight="1" x14ac:dyDescent="0.5">
      <c r="A150" s="159" t="s">
        <v>87</v>
      </c>
      <c r="B150" s="160"/>
      <c r="C150" s="135"/>
      <c r="D150" s="103">
        <v>336712219</v>
      </c>
      <c r="E150" s="136"/>
      <c r="F150" s="103">
        <v>228910845</v>
      </c>
      <c r="G150" s="103"/>
      <c r="H150" s="103">
        <v>0</v>
      </c>
      <c r="I150" s="136"/>
      <c r="J150" s="103">
        <v>0</v>
      </c>
    </row>
    <row r="151" spans="1:10" ht="16.5" customHeight="1" x14ac:dyDescent="0.5">
      <c r="A151" s="129" t="s">
        <v>122</v>
      </c>
      <c r="B151" s="255">
        <v>35</v>
      </c>
      <c r="D151" s="103">
        <v>117048870</v>
      </c>
      <c r="E151" s="157"/>
      <c r="F151" s="103">
        <v>315830074</v>
      </c>
      <c r="H151" s="103">
        <v>0</v>
      </c>
      <c r="I151" s="157"/>
      <c r="J151" s="103">
        <v>0</v>
      </c>
    </row>
    <row r="152" spans="1:10" ht="16.5" customHeight="1" x14ac:dyDescent="0.5">
      <c r="A152" s="129" t="s">
        <v>231</v>
      </c>
      <c r="B152" s="255"/>
      <c r="D152" s="103">
        <v>0</v>
      </c>
      <c r="E152" s="157"/>
      <c r="F152" s="103">
        <v>400201343</v>
      </c>
      <c r="H152" s="103">
        <v>0</v>
      </c>
      <c r="I152" s="157"/>
      <c r="J152" s="103">
        <v>400201343</v>
      </c>
    </row>
    <row r="153" spans="1:10" ht="16.5" customHeight="1" x14ac:dyDescent="0.5">
      <c r="A153" s="159" t="s">
        <v>243</v>
      </c>
      <c r="B153" s="160"/>
      <c r="C153" s="135"/>
      <c r="D153" s="157">
        <v>0</v>
      </c>
      <c r="E153" s="157"/>
      <c r="F153" s="157">
        <v>467149738</v>
      </c>
      <c r="H153" s="157">
        <v>0</v>
      </c>
      <c r="I153" s="157"/>
      <c r="J153" s="157">
        <v>0</v>
      </c>
    </row>
    <row r="154" spans="1:10" ht="16.5" customHeight="1" x14ac:dyDescent="0.5">
      <c r="A154" s="159"/>
      <c r="B154" s="160"/>
      <c r="C154" s="135"/>
      <c r="D154" s="157"/>
      <c r="E154" s="157"/>
      <c r="F154" s="157"/>
      <c r="H154" s="157"/>
      <c r="I154" s="157"/>
      <c r="J154" s="157"/>
    </row>
    <row r="155" spans="1:10" ht="16.5" customHeight="1" x14ac:dyDescent="0.5">
      <c r="A155" s="159"/>
      <c r="B155" s="135"/>
      <c r="C155" s="135"/>
      <c r="D155" s="157"/>
      <c r="E155" s="157"/>
      <c r="F155" s="157"/>
      <c r="H155" s="157"/>
      <c r="I155" s="157"/>
      <c r="J155" s="157"/>
    </row>
    <row r="156" spans="1:10" ht="16.5" customHeight="1" x14ac:dyDescent="0.5">
      <c r="A156" s="159"/>
      <c r="B156" s="135"/>
      <c r="C156" s="135"/>
      <c r="D156" s="157"/>
      <c r="E156" s="157"/>
      <c r="F156" s="157"/>
      <c r="H156" s="157"/>
      <c r="I156" s="157"/>
      <c r="J156" s="157"/>
    </row>
    <row r="157" spans="1:10" ht="16.5" customHeight="1" x14ac:dyDescent="0.5">
      <c r="A157" s="159"/>
      <c r="B157" s="135"/>
      <c r="C157" s="135"/>
      <c r="D157" s="157"/>
      <c r="E157" s="157"/>
      <c r="F157" s="157"/>
      <c r="H157" s="157"/>
      <c r="I157" s="157"/>
      <c r="J157" s="157"/>
    </row>
    <row r="158" spans="1:10" ht="16.5" customHeight="1" x14ac:dyDescent="0.5">
      <c r="A158" s="159"/>
      <c r="B158" s="135"/>
      <c r="C158" s="135"/>
      <c r="D158" s="157"/>
      <c r="E158" s="157"/>
      <c r="F158" s="157"/>
      <c r="H158" s="157"/>
      <c r="I158" s="157"/>
      <c r="J158" s="157"/>
    </row>
    <row r="159" spans="1:10" ht="16.5" customHeight="1" x14ac:dyDescent="0.5">
      <c r="A159" s="159"/>
      <c r="B159" s="135"/>
      <c r="C159" s="135"/>
      <c r="D159" s="157"/>
      <c r="E159" s="157"/>
      <c r="F159" s="157"/>
      <c r="H159" s="157"/>
      <c r="I159" s="157"/>
      <c r="J159" s="157"/>
    </row>
    <row r="160" spans="1:10" ht="16.5" customHeight="1" x14ac:dyDescent="0.5">
      <c r="A160" s="159"/>
      <c r="B160" s="135"/>
      <c r="C160" s="135"/>
      <c r="D160" s="157"/>
      <c r="E160" s="157"/>
      <c r="F160" s="157"/>
      <c r="H160" s="157"/>
      <c r="I160" s="157"/>
      <c r="J160" s="157"/>
    </row>
    <row r="161" spans="1:10" ht="16.5" customHeight="1" x14ac:dyDescent="0.5">
      <c r="A161" s="159"/>
      <c r="B161" s="135"/>
      <c r="C161" s="135"/>
      <c r="D161" s="157"/>
      <c r="E161" s="157"/>
      <c r="F161" s="157"/>
      <c r="H161" s="157"/>
      <c r="I161" s="157"/>
      <c r="J161" s="157"/>
    </row>
    <row r="162" spans="1:10" ht="16.5" customHeight="1" x14ac:dyDescent="0.5">
      <c r="A162" s="159"/>
      <c r="B162" s="135"/>
      <c r="C162" s="135"/>
      <c r="D162" s="157"/>
      <c r="E162" s="157"/>
      <c r="F162" s="157"/>
      <c r="H162" s="157"/>
      <c r="I162" s="157"/>
      <c r="J162" s="157"/>
    </row>
    <row r="163" spans="1:10" ht="16.5" customHeight="1" x14ac:dyDescent="0.5">
      <c r="A163" s="159"/>
      <c r="B163" s="135"/>
      <c r="C163" s="135"/>
      <c r="D163" s="157"/>
      <c r="E163" s="157"/>
      <c r="F163" s="157"/>
      <c r="H163" s="157"/>
      <c r="I163" s="157"/>
      <c r="J163" s="157"/>
    </row>
    <row r="164" spans="1:10" ht="16.5" customHeight="1" x14ac:dyDescent="0.5">
      <c r="A164" s="159"/>
      <c r="B164" s="135"/>
      <c r="C164" s="135"/>
      <c r="D164" s="157"/>
      <c r="E164" s="157"/>
      <c r="F164" s="157"/>
      <c r="H164" s="157"/>
      <c r="I164" s="157"/>
      <c r="J164" s="157"/>
    </row>
    <row r="165" spans="1:10" ht="16.5" customHeight="1" x14ac:dyDescent="0.5">
      <c r="A165" s="159"/>
      <c r="B165" s="135"/>
      <c r="C165" s="135"/>
      <c r="D165" s="157"/>
      <c r="E165" s="157"/>
      <c r="F165" s="157"/>
      <c r="H165" s="157"/>
      <c r="I165" s="157"/>
      <c r="J165" s="157"/>
    </row>
    <row r="166" spans="1:10" ht="16.5" customHeight="1" x14ac:dyDescent="0.5">
      <c r="A166" s="159"/>
      <c r="B166" s="135"/>
      <c r="C166" s="135"/>
      <c r="D166" s="157"/>
      <c r="E166" s="157"/>
      <c r="F166" s="157"/>
      <c r="H166" s="157"/>
      <c r="I166" s="157"/>
      <c r="J166" s="157"/>
    </row>
    <row r="167" spans="1:10" ht="16.5" customHeight="1" x14ac:dyDescent="0.5">
      <c r="A167" s="159"/>
      <c r="B167" s="135"/>
      <c r="C167" s="135"/>
      <c r="D167" s="157"/>
      <c r="E167" s="157"/>
      <c r="F167" s="157"/>
      <c r="H167" s="157"/>
      <c r="I167" s="157"/>
      <c r="J167" s="157"/>
    </row>
    <row r="168" spans="1:10" ht="26.25" customHeight="1" x14ac:dyDescent="0.5">
      <c r="A168" s="159"/>
      <c r="B168" s="135"/>
      <c r="C168" s="135"/>
      <c r="D168" s="157"/>
      <c r="E168" s="157"/>
      <c r="F168" s="157"/>
      <c r="H168" s="157"/>
      <c r="I168" s="157"/>
      <c r="J168" s="157"/>
    </row>
    <row r="169" spans="1:10" ht="21.95" customHeight="1" x14ac:dyDescent="0.5">
      <c r="A169" s="168" t="str">
        <f>+A113</f>
        <v>หมายเหตุประกอบงบการเงินรวมและงบการเงินเฉพาะกิจการในหน้า 18 ถึง 148 เป็นส่วนหนึ่งของงบการเงินนี้</v>
      </c>
      <c r="B169" s="169"/>
      <c r="C169" s="169"/>
      <c r="D169" s="170"/>
      <c r="E169" s="170"/>
      <c r="F169" s="170"/>
      <c r="G169" s="105"/>
      <c r="H169" s="170"/>
      <c r="I169" s="170"/>
      <c r="J169" s="170"/>
    </row>
    <row r="170" spans="1:10" ht="20.100000000000001" customHeight="1" x14ac:dyDescent="0.5">
      <c r="J170" s="156">
        <v>17</v>
      </c>
    </row>
    <row r="171" spans="1:10" s="173" customFormat="1" ht="15.95" customHeight="1" x14ac:dyDescent="0.5">
      <c r="D171" s="174"/>
      <c r="E171" s="174"/>
      <c r="F171" s="174"/>
      <c r="G171" s="103"/>
      <c r="H171" s="174"/>
      <c r="I171" s="174"/>
      <c r="J171" s="174"/>
    </row>
    <row r="172" spans="1:10" s="173" customFormat="1" ht="15.95" customHeight="1" x14ac:dyDescent="0.5">
      <c r="D172" s="174"/>
      <c r="E172" s="174"/>
      <c r="F172" s="174"/>
      <c r="G172" s="103"/>
      <c r="H172" s="174"/>
      <c r="I172" s="174"/>
      <c r="J172" s="174"/>
    </row>
    <row r="173" spans="1:10" s="173" customFormat="1" ht="15.95" customHeight="1" x14ac:dyDescent="0.5">
      <c r="D173" s="174"/>
      <c r="E173" s="174"/>
      <c r="F173" s="174"/>
      <c r="G173" s="103"/>
      <c r="H173" s="174"/>
      <c r="I173" s="174"/>
      <c r="J173" s="174"/>
    </row>
    <row r="174" spans="1:10" s="173" customFormat="1" ht="15.95" customHeight="1" x14ac:dyDescent="0.5">
      <c r="D174" s="174"/>
      <c r="E174" s="174"/>
      <c r="F174" s="174"/>
      <c r="G174" s="103"/>
      <c r="H174" s="174"/>
      <c r="I174" s="174"/>
      <c r="J174" s="174"/>
    </row>
    <row r="175" spans="1:10" s="173" customFormat="1" ht="15.95" customHeight="1" x14ac:dyDescent="0.5">
      <c r="D175" s="174"/>
      <c r="E175" s="174"/>
      <c r="F175" s="174"/>
      <c r="G175" s="103"/>
      <c r="H175" s="174"/>
      <c r="I175" s="174"/>
      <c r="J175" s="174"/>
    </row>
    <row r="176" spans="1:10" s="173" customFormat="1" ht="15.95" customHeight="1" x14ac:dyDescent="0.5">
      <c r="D176" s="174"/>
      <c r="E176" s="174"/>
      <c r="F176" s="174"/>
      <c r="G176" s="103"/>
      <c r="H176" s="174"/>
      <c r="I176" s="174"/>
      <c r="J176" s="174"/>
    </row>
    <row r="177" spans="4:10" s="173" customFormat="1" ht="15.95" customHeight="1" x14ac:dyDescent="0.5">
      <c r="D177" s="174"/>
      <c r="E177" s="174"/>
      <c r="F177" s="174"/>
      <c r="G177" s="103"/>
      <c r="H177" s="174"/>
      <c r="I177" s="174"/>
      <c r="J177" s="174"/>
    </row>
    <row r="178" spans="4:10" s="173" customFormat="1" ht="15.95" customHeight="1" x14ac:dyDescent="0.5">
      <c r="D178" s="174"/>
      <c r="E178" s="174"/>
      <c r="F178" s="174"/>
      <c r="G178" s="103"/>
      <c r="H178" s="174"/>
      <c r="I178" s="174"/>
      <c r="J178" s="174"/>
    </row>
    <row r="179" spans="4:10" s="173" customFormat="1" ht="15.95" customHeight="1" x14ac:dyDescent="0.5">
      <c r="D179" s="174"/>
      <c r="E179" s="174"/>
      <c r="F179" s="174"/>
      <c r="G179" s="103"/>
      <c r="H179" s="174"/>
      <c r="I179" s="174"/>
      <c r="J179" s="174"/>
    </row>
    <row r="180" spans="4:10" s="173" customFormat="1" ht="15.95" customHeight="1" x14ac:dyDescent="0.5">
      <c r="D180" s="174"/>
      <c r="E180" s="174"/>
      <c r="F180" s="174"/>
      <c r="G180" s="103"/>
      <c r="H180" s="174"/>
      <c r="I180" s="174"/>
      <c r="J180" s="174"/>
    </row>
    <row r="181" spans="4:10" s="173" customFormat="1" ht="15.95" customHeight="1" x14ac:dyDescent="0.5">
      <c r="D181" s="174"/>
      <c r="E181" s="174"/>
      <c r="F181" s="174"/>
      <c r="G181" s="103"/>
      <c r="H181" s="174"/>
      <c r="I181" s="174"/>
      <c r="J181" s="174"/>
    </row>
    <row r="182" spans="4:10" s="173" customFormat="1" ht="15.95" customHeight="1" x14ac:dyDescent="0.5">
      <c r="D182" s="174"/>
      <c r="E182" s="174"/>
      <c r="F182" s="174"/>
      <c r="G182" s="103"/>
      <c r="H182" s="174"/>
      <c r="I182" s="174"/>
      <c r="J182" s="174"/>
    </row>
    <row r="183" spans="4:10" s="173" customFormat="1" ht="15.95" customHeight="1" x14ac:dyDescent="0.5">
      <c r="D183" s="174"/>
      <c r="E183" s="174"/>
      <c r="F183" s="174"/>
      <c r="G183" s="103"/>
      <c r="H183" s="174"/>
      <c r="I183" s="174"/>
      <c r="J183" s="174"/>
    </row>
    <row r="184" spans="4:10" s="173" customFormat="1" ht="15.95" customHeight="1" x14ac:dyDescent="0.5">
      <c r="D184" s="174"/>
      <c r="E184" s="174"/>
      <c r="F184" s="174"/>
      <c r="G184" s="103"/>
      <c r="H184" s="174"/>
      <c r="I184" s="174"/>
      <c r="J184" s="174"/>
    </row>
    <row r="185" spans="4:10" s="173" customFormat="1" ht="15.95" customHeight="1" x14ac:dyDescent="0.5">
      <c r="D185" s="174"/>
      <c r="E185" s="174"/>
      <c r="F185" s="174"/>
      <c r="G185" s="103"/>
      <c r="H185" s="174"/>
      <c r="I185" s="174"/>
      <c r="J185" s="174"/>
    </row>
    <row r="186" spans="4:10" s="173" customFormat="1" ht="15.95" customHeight="1" x14ac:dyDescent="0.5">
      <c r="D186" s="174"/>
      <c r="E186" s="174"/>
      <c r="F186" s="174"/>
      <c r="G186" s="103"/>
      <c r="H186" s="174"/>
      <c r="I186" s="174"/>
      <c r="J186" s="174"/>
    </row>
    <row r="187" spans="4:10" s="173" customFormat="1" ht="15.95" customHeight="1" x14ac:dyDescent="0.5">
      <c r="D187" s="174"/>
      <c r="E187" s="174"/>
      <c r="F187" s="174"/>
      <c r="G187" s="103"/>
      <c r="H187" s="174"/>
      <c r="I187" s="174"/>
      <c r="J187" s="174"/>
    </row>
    <row r="188" spans="4:10" s="173" customFormat="1" ht="15.95" customHeight="1" x14ac:dyDescent="0.5">
      <c r="D188" s="174"/>
      <c r="E188" s="174"/>
      <c r="F188" s="174"/>
      <c r="G188" s="103"/>
      <c r="H188" s="174"/>
      <c r="I188" s="174"/>
      <c r="J188" s="174"/>
    </row>
    <row r="189" spans="4:10" s="173" customFormat="1" ht="15.95" customHeight="1" x14ac:dyDescent="0.5">
      <c r="D189" s="174"/>
      <c r="E189" s="174"/>
      <c r="F189" s="174"/>
      <c r="G189" s="103"/>
      <c r="H189" s="174"/>
      <c r="I189" s="174"/>
      <c r="J189" s="174"/>
    </row>
    <row r="190" spans="4:10" s="173" customFormat="1" ht="15.95" customHeight="1" x14ac:dyDescent="0.5">
      <c r="D190" s="174"/>
      <c r="E190" s="174"/>
      <c r="F190" s="174"/>
      <c r="G190" s="103"/>
      <c r="H190" s="174"/>
      <c r="I190" s="174"/>
      <c r="J190" s="174"/>
    </row>
    <row r="191" spans="4:10" s="173" customFormat="1" ht="15.95" customHeight="1" x14ac:dyDescent="0.5">
      <c r="D191" s="174"/>
      <c r="E191" s="174"/>
      <c r="F191" s="174"/>
      <c r="G191" s="103"/>
      <c r="H191" s="174"/>
      <c r="I191" s="174"/>
      <c r="J191" s="174"/>
    </row>
    <row r="192" spans="4:10" s="173" customFormat="1" ht="15.95" customHeight="1" x14ac:dyDescent="0.5">
      <c r="D192" s="174"/>
      <c r="E192" s="174"/>
      <c r="F192" s="174"/>
      <c r="G192" s="103"/>
      <c r="H192" s="174"/>
      <c r="I192" s="174"/>
      <c r="J192" s="174"/>
    </row>
    <row r="193" spans="4:10" s="173" customFormat="1" ht="15.95" customHeight="1" x14ac:dyDescent="0.5">
      <c r="D193" s="174"/>
      <c r="E193" s="174"/>
      <c r="F193" s="174"/>
      <c r="G193" s="103"/>
      <c r="H193" s="174"/>
      <c r="I193" s="174"/>
      <c r="J193" s="174"/>
    </row>
    <row r="194" spans="4:10" s="173" customFormat="1" ht="15.95" customHeight="1" x14ac:dyDescent="0.5">
      <c r="D194" s="174"/>
      <c r="E194" s="174"/>
      <c r="F194" s="174"/>
      <c r="G194" s="103"/>
      <c r="H194" s="174"/>
      <c r="I194" s="174"/>
      <c r="J194" s="174"/>
    </row>
    <row r="195" spans="4:10" s="173" customFormat="1" ht="15.95" customHeight="1" x14ac:dyDescent="0.5">
      <c r="D195" s="174"/>
      <c r="E195" s="174"/>
      <c r="F195" s="174"/>
      <c r="G195" s="103"/>
      <c r="H195" s="174"/>
      <c r="I195" s="174"/>
      <c r="J195" s="174"/>
    </row>
    <row r="196" spans="4:10" s="173" customFormat="1" ht="15.95" customHeight="1" x14ac:dyDescent="0.5">
      <c r="D196" s="174"/>
      <c r="E196" s="174"/>
      <c r="F196" s="174"/>
      <c r="G196" s="103"/>
      <c r="H196" s="174"/>
      <c r="I196" s="174"/>
      <c r="J196" s="174"/>
    </row>
    <row r="197" spans="4:10" s="173" customFormat="1" ht="15.95" customHeight="1" x14ac:dyDescent="0.5">
      <c r="D197" s="174"/>
      <c r="E197" s="174"/>
      <c r="F197" s="174"/>
      <c r="G197" s="103"/>
      <c r="H197" s="174"/>
      <c r="I197" s="174"/>
      <c r="J197" s="174"/>
    </row>
    <row r="198" spans="4:10" s="173" customFormat="1" ht="15.95" customHeight="1" x14ac:dyDescent="0.5">
      <c r="D198" s="174"/>
      <c r="E198" s="174"/>
      <c r="F198" s="174"/>
      <c r="G198" s="103"/>
      <c r="H198" s="174"/>
      <c r="I198" s="174"/>
      <c r="J198" s="174"/>
    </row>
    <row r="199" spans="4:10" s="173" customFormat="1" ht="15.95" customHeight="1" x14ac:dyDescent="0.5">
      <c r="D199" s="174"/>
      <c r="E199" s="174"/>
      <c r="F199" s="174"/>
      <c r="G199" s="103"/>
      <c r="H199" s="174"/>
      <c r="I199" s="174"/>
      <c r="J199" s="174"/>
    </row>
    <row r="200" spans="4:10" s="173" customFormat="1" ht="15.95" customHeight="1" x14ac:dyDescent="0.5">
      <c r="D200" s="174"/>
      <c r="E200" s="174"/>
      <c r="F200" s="174"/>
      <c r="G200" s="103"/>
      <c r="H200" s="174"/>
      <c r="I200" s="174"/>
      <c r="J200" s="174"/>
    </row>
    <row r="201" spans="4:10" s="173" customFormat="1" ht="15.95" customHeight="1" x14ac:dyDescent="0.5">
      <c r="D201" s="174"/>
      <c r="E201" s="174"/>
      <c r="F201" s="174"/>
      <c r="G201" s="103"/>
      <c r="H201" s="174"/>
      <c r="I201" s="174"/>
      <c r="J201" s="174"/>
    </row>
    <row r="202" spans="4:10" s="173" customFormat="1" ht="15.95" customHeight="1" x14ac:dyDescent="0.5">
      <c r="D202" s="174"/>
      <c r="E202" s="174"/>
      <c r="F202" s="174"/>
      <c r="G202" s="103"/>
      <c r="H202" s="174"/>
      <c r="I202" s="174"/>
      <c r="J202" s="174"/>
    </row>
    <row r="203" spans="4:10" s="173" customFormat="1" ht="15.95" customHeight="1" x14ac:dyDescent="0.5">
      <c r="D203" s="174"/>
      <c r="E203" s="174"/>
      <c r="F203" s="174"/>
      <c r="G203" s="103"/>
      <c r="H203" s="174"/>
      <c r="I203" s="174"/>
      <c r="J203" s="174"/>
    </row>
    <row r="204" spans="4:10" s="173" customFormat="1" ht="15.95" customHeight="1" x14ac:dyDescent="0.5">
      <c r="D204" s="174"/>
      <c r="E204" s="174"/>
      <c r="F204" s="174"/>
      <c r="G204" s="103"/>
      <c r="H204" s="174"/>
      <c r="I204" s="174"/>
      <c r="J204" s="174"/>
    </row>
    <row r="205" spans="4:10" s="173" customFormat="1" ht="15.95" customHeight="1" x14ac:dyDescent="0.5">
      <c r="D205" s="174"/>
      <c r="E205" s="174"/>
      <c r="F205" s="174"/>
      <c r="G205" s="103"/>
      <c r="H205" s="174"/>
      <c r="I205" s="174"/>
      <c r="J205" s="174"/>
    </row>
    <row r="206" spans="4:10" s="173" customFormat="1" ht="15.95" customHeight="1" x14ac:dyDescent="0.5">
      <c r="D206" s="174"/>
      <c r="E206" s="174"/>
      <c r="F206" s="174"/>
      <c r="G206" s="103"/>
      <c r="H206" s="174"/>
      <c r="I206" s="174"/>
      <c r="J206" s="174"/>
    </row>
    <row r="207" spans="4:10" s="173" customFormat="1" ht="15.95" customHeight="1" x14ac:dyDescent="0.5">
      <c r="D207" s="174"/>
      <c r="E207" s="174"/>
      <c r="F207" s="174"/>
      <c r="G207" s="103"/>
      <c r="H207" s="174"/>
      <c r="I207" s="174"/>
      <c r="J207" s="174"/>
    </row>
    <row r="208" spans="4:10" s="173" customFormat="1" ht="15.95" customHeight="1" x14ac:dyDescent="0.5">
      <c r="D208" s="174"/>
      <c r="E208" s="174"/>
      <c r="F208" s="174"/>
      <c r="G208" s="103"/>
      <c r="H208" s="174"/>
      <c r="I208" s="174"/>
      <c r="J208" s="174"/>
    </row>
    <row r="209" spans="4:10" s="173" customFormat="1" ht="15.95" customHeight="1" x14ac:dyDescent="0.5">
      <c r="D209" s="174"/>
      <c r="E209" s="174"/>
      <c r="F209" s="174"/>
      <c r="G209" s="103"/>
      <c r="H209" s="174"/>
      <c r="I209" s="174"/>
      <c r="J209" s="174"/>
    </row>
    <row r="210" spans="4:10" s="173" customFormat="1" ht="15.95" customHeight="1" x14ac:dyDescent="0.5">
      <c r="D210" s="174"/>
      <c r="E210" s="174"/>
      <c r="F210" s="174"/>
      <c r="G210" s="103"/>
      <c r="H210" s="174"/>
      <c r="I210" s="174"/>
      <c r="J210" s="174"/>
    </row>
    <row r="211" spans="4:10" s="173" customFormat="1" ht="15.95" customHeight="1" x14ac:dyDescent="0.5">
      <c r="D211" s="174"/>
      <c r="E211" s="174"/>
      <c r="F211" s="174"/>
      <c r="G211" s="103"/>
      <c r="H211" s="174"/>
      <c r="I211" s="174"/>
      <c r="J211" s="174"/>
    </row>
    <row r="212" spans="4:10" s="173" customFormat="1" ht="15.95" customHeight="1" x14ac:dyDescent="0.5">
      <c r="D212" s="174"/>
      <c r="E212" s="174"/>
      <c r="F212" s="174"/>
      <c r="G212" s="103"/>
      <c r="H212" s="174"/>
      <c r="I212" s="174"/>
      <c r="J212" s="174"/>
    </row>
    <row r="213" spans="4:10" s="173" customFormat="1" ht="15.95" customHeight="1" x14ac:dyDescent="0.5">
      <c r="D213" s="174"/>
      <c r="E213" s="174"/>
      <c r="F213" s="174"/>
      <c r="G213" s="103"/>
      <c r="H213" s="174"/>
      <c r="I213" s="174"/>
      <c r="J213" s="174"/>
    </row>
    <row r="214" spans="4:10" s="173" customFormat="1" ht="15.95" customHeight="1" x14ac:dyDescent="0.5">
      <c r="D214" s="174"/>
      <c r="E214" s="174"/>
      <c r="F214" s="174"/>
      <c r="G214" s="103"/>
      <c r="H214" s="174"/>
      <c r="I214" s="174"/>
      <c r="J214" s="174"/>
    </row>
    <row r="215" spans="4:10" s="173" customFormat="1" ht="15.95" customHeight="1" x14ac:dyDescent="0.5">
      <c r="D215" s="174"/>
      <c r="E215" s="174"/>
      <c r="F215" s="174"/>
      <c r="G215" s="103"/>
      <c r="H215" s="174"/>
      <c r="I215" s="174"/>
      <c r="J215" s="174"/>
    </row>
    <row r="216" spans="4:10" s="173" customFormat="1" ht="15.95" customHeight="1" x14ac:dyDescent="0.5">
      <c r="D216" s="174"/>
      <c r="E216" s="174"/>
      <c r="F216" s="174"/>
      <c r="G216" s="103"/>
      <c r="H216" s="174"/>
      <c r="I216" s="174"/>
      <c r="J216" s="174"/>
    </row>
    <row r="217" spans="4:10" s="173" customFormat="1" ht="15.95" customHeight="1" x14ac:dyDescent="0.5">
      <c r="D217" s="174"/>
      <c r="E217" s="174"/>
      <c r="F217" s="174"/>
      <c r="G217" s="103"/>
      <c r="H217" s="174"/>
      <c r="I217" s="174"/>
      <c r="J217" s="174"/>
    </row>
    <row r="218" spans="4:10" s="173" customFormat="1" ht="15.95" customHeight="1" x14ac:dyDescent="0.5">
      <c r="D218" s="174"/>
      <c r="E218" s="174"/>
      <c r="F218" s="174"/>
      <c r="G218" s="103"/>
      <c r="H218" s="174"/>
      <c r="I218" s="174"/>
      <c r="J218" s="174"/>
    </row>
    <row r="219" spans="4:10" s="173" customFormat="1" ht="15.95" customHeight="1" x14ac:dyDescent="0.5">
      <c r="D219" s="174"/>
      <c r="E219" s="174"/>
      <c r="F219" s="174"/>
      <c r="G219" s="103"/>
      <c r="H219" s="174"/>
      <c r="I219" s="174"/>
      <c r="J219" s="174"/>
    </row>
    <row r="220" spans="4:10" s="173" customFormat="1" ht="15.95" customHeight="1" x14ac:dyDescent="0.5">
      <c r="D220" s="174"/>
      <c r="E220" s="174"/>
      <c r="F220" s="174"/>
      <c r="G220" s="103"/>
      <c r="H220" s="174"/>
      <c r="I220" s="174"/>
      <c r="J220" s="174"/>
    </row>
    <row r="221" spans="4:10" s="173" customFormat="1" ht="15.95" customHeight="1" x14ac:dyDescent="0.5">
      <c r="D221" s="174"/>
      <c r="E221" s="174"/>
      <c r="F221" s="174"/>
      <c r="G221" s="103"/>
      <c r="H221" s="174"/>
      <c r="I221" s="174"/>
      <c r="J221" s="174"/>
    </row>
    <row r="222" spans="4:10" s="173" customFormat="1" ht="15.95" customHeight="1" x14ac:dyDescent="0.5">
      <c r="D222" s="174"/>
      <c r="E222" s="174"/>
      <c r="F222" s="174"/>
      <c r="G222" s="103"/>
      <c r="H222" s="174"/>
      <c r="I222" s="174"/>
      <c r="J222" s="174"/>
    </row>
  </sheetData>
  <mergeCells count="10">
    <mergeCell ref="D146:F146"/>
    <mergeCell ref="H146:J146"/>
    <mergeCell ref="D5:F5"/>
    <mergeCell ref="H5:J5"/>
    <mergeCell ref="D130:F130"/>
    <mergeCell ref="H130:J130"/>
    <mergeCell ref="H62:J62"/>
    <mergeCell ref="D62:F62"/>
    <mergeCell ref="H119:J119"/>
    <mergeCell ref="D119:F119"/>
  </mergeCells>
  <phoneticPr fontId="0" type="noConversion"/>
  <pageMargins left="0.8" right="0.5" top="0.5" bottom="0.4" header="0.49" footer="0.4"/>
  <pageSetup paperSize="9" scale="90" firstPageNumber="10" orientation="portrait" useFirstPageNumber="1" horizontalDpi="1200" verticalDpi="1200" r:id="rId1"/>
  <headerFooter alignWithMargins="0">
    <oddFooter xml:space="preserve">&amp;R&amp;"AngsanaUPC,Regular"&amp;15   </oddFooter>
  </headerFooter>
  <rowBreaks count="2" manualBreakCount="2">
    <brk id="57" max="16383" man="1"/>
    <brk id="1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FS 6-8</vt:lpstr>
      <vt:lpstr>9-10</vt:lpstr>
      <vt:lpstr>11</vt:lpstr>
      <vt:lpstr>12</vt:lpstr>
      <vt:lpstr>13</vt:lpstr>
      <vt:lpstr>14</vt:lpstr>
      <vt:lpstr>15-17</vt:lpstr>
      <vt:lpstr>Sheet1</vt:lpstr>
      <vt:lpstr>'11'!Print_Area</vt:lpstr>
      <vt:lpstr>'12'!Print_Area</vt:lpstr>
      <vt:lpstr>'13'!Print_Area</vt:lpstr>
      <vt:lpstr>'14'!Print_Area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Krisana Yumthieng</cp:lastModifiedBy>
  <cp:lastPrinted>2017-02-20T08:15:00Z</cp:lastPrinted>
  <dcterms:created xsi:type="dcterms:W3CDTF">2001-04-26T01:24:58Z</dcterms:created>
  <dcterms:modified xsi:type="dcterms:W3CDTF">2017-02-20T08:15:10Z</dcterms:modified>
</cp:coreProperties>
</file>