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/>
  <mc:AlternateContent xmlns:mc="http://schemas.openxmlformats.org/markup-compatibility/2006">
    <mc:Choice Requires="x15">
      <x15ac:absPath xmlns:x15ac="http://schemas.microsoft.com/office/spreadsheetml/2010/11/ac" url="G:\F\FinSt_2016_A_Audit\A\Ananda Development Plc\Ye12'16\"/>
    </mc:Choice>
  </mc:AlternateContent>
  <bookViews>
    <workbookView xWindow="11700" yWindow="105" windowWidth="12300" windowHeight="11640" firstSheet="7" activeTab="11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8" r:id="rId8"/>
    <sheet name="PL" sheetId="12" r:id="rId9"/>
    <sheet name="CONSO" sheetId="13" r:id="rId10"/>
    <sheet name="COMPANY" sheetId="14" r:id="rId11"/>
    <sheet name="CF" sheetId="15" r:id="rId12"/>
  </sheets>
  <definedNames>
    <definedName name="_xlnm.Print_Area" localSheetId="7">BS!$A$1:$J$112</definedName>
    <definedName name="_xlnm.Print_Area" localSheetId="9">CONSO!$A$1:$T$35</definedName>
  </definedNames>
  <calcPr calcId="152511"/>
</workbook>
</file>

<file path=xl/calcChain.xml><?xml version="1.0" encoding="utf-8"?>
<calcChain xmlns="http://schemas.openxmlformats.org/spreadsheetml/2006/main">
  <c r="J27" i="14" l="1"/>
  <c r="D27" i="14"/>
  <c r="F27" i="14"/>
  <c r="H27" i="14"/>
  <c r="R32" i="13"/>
  <c r="P32" i="13"/>
  <c r="N32" i="13"/>
  <c r="N26" i="14" l="1"/>
  <c r="N24" i="14"/>
  <c r="N23" i="14"/>
  <c r="N21" i="14"/>
  <c r="N19" i="14"/>
  <c r="N17" i="14"/>
  <c r="N16" i="14"/>
  <c r="N14" i="14"/>
  <c r="N13" i="14"/>
  <c r="N12" i="14"/>
  <c r="N11" i="14"/>
  <c r="N10" i="14"/>
  <c r="N9" i="14"/>
  <c r="T31" i="13"/>
  <c r="T29" i="13"/>
  <c r="T28" i="13"/>
  <c r="T27" i="13"/>
  <c r="T25" i="13"/>
  <c r="T23" i="13"/>
  <c r="T21" i="13"/>
  <c r="T20" i="13"/>
  <c r="T18" i="13"/>
  <c r="T17" i="13"/>
  <c r="T16" i="13"/>
  <c r="T15" i="13"/>
  <c r="T14" i="13"/>
  <c r="T13" i="13"/>
  <c r="T12" i="13"/>
  <c r="J101" i="8" l="1"/>
  <c r="H101" i="8"/>
  <c r="F101" i="8"/>
  <c r="J33" i="12" l="1"/>
  <c r="J35" i="12" s="1"/>
  <c r="J37" i="12" s="1"/>
  <c r="J39" i="12" s="1"/>
  <c r="J31" i="12"/>
  <c r="H31" i="12"/>
  <c r="F31" i="12"/>
  <c r="D31" i="12"/>
  <c r="J19" i="12"/>
  <c r="H19" i="12"/>
  <c r="F19" i="12"/>
  <c r="D19" i="12"/>
  <c r="J39" i="8"/>
  <c r="H39" i="8"/>
  <c r="F39" i="8"/>
  <c r="D39" i="8"/>
  <c r="D101" i="8"/>
  <c r="J79" i="8"/>
  <c r="H79" i="8"/>
  <c r="F79" i="8"/>
  <c r="D79" i="8"/>
  <c r="J68" i="8"/>
  <c r="J80" i="8" s="1"/>
  <c r="J102" i="8" s="1"/>
  <c r="H68" i="8"/>
  <c r="H80" i="8" s="1"/>
  <c r="H102" i="8" s="1"/>
  <c r="F68" i="8"/>
  <c r="F80" i="8" s="1"/>
  <c r="F102" i="8" s="1"/>
  <c r="D68" i="8"/>
  <c r="D80" i="8" s="1"/>
  <c r="J24" i="8"/>
  <c r="H24" i="8"/>
  <c r="F24" i="8"/>
  <c r="D24" i="8"/>
  <c r="H33" i="12" l="1"/>
  <c r="H35" i="12" s="1"/>
  <c r="H37" i="12" s="1"/>
  <c r="H39" i="12" s="1"/>
  <c r="J40" i="8"/>
  <c r="F40" i="8"/>
  <c r="F103" i="8" s="1"/>
  <c r="D40" i="8"/>
  <c r="H40" i="8"/>
  <c r="H103" i="8" s="1"/>
  <c r="D33" i="12"/>
  <c r="D35" i="12" s="1"/>
  <c r="D37" i="12" s="1"/>
  <c r="D39" i="12" s="1"/>
  <c r="D102" i="8"/>
  <c r="F33" i="12"/>
  <c r="F35" i="12" s="1"/>
  <c r="F37" i="12" s="1"/>
  <c r="F39" i="12" s="1"/>
  <c r="J103" i="8"/>
  <c r="D105" i="15"/>
  <c r="J105" i="15"/>
  <c r="H105" i="15"/>
  <c r="F105" i="15"/>
  <c r="D56" i="12" l="1"/>
  <c r="L24" i="13"/>
  <c r="H56" i="12"/>
  <c r="L20" i="14"/>
  <c r="D103" i="8"/>
  <c r="J80" i="15"/>
  <c r="F80" i="15"/>
  <c r="L22" i="14" l="1"/>
  <c r="N20" i="14"/>
  <c r="L26" i="13"/>
  <c r="T24" i="13"/>
  <c r="F8" i="15"/>
  <c r="F34" i="15" s="1"/>
  <c r="F63" i="15" s="1"/>
  <c r="F66" i="15" s="1"/>
  <c r="F106" i="15" s="1"/>
  <c r="F108" i="15" s="1"/>
  <c r="F109" i="15" s="1"/>
  <c r="J8" i="15"/>
  <c r="J34" i="15" s="1"/>
  <c r="J63" i="15" s="1"/>
  <c r="J66" i="15" s="1"/>
  <c r="J106" i="15" s="1"/>
  <c r="J108" i="15" s="1"/>
  <c r="J109" i="15" s="1"/>
  <c r="L32" i="13" l="1"/>
  <c r="T26" i="13"/>
  <c r="T32" i="13" s="1"/>
  <c r="L27" i="14"/>
  <c r="N22" i="14"/>
  <c r="N27" i="14" s="1"/>
  <c r="H80" i="15"/>
  <c r="D80" i="15"/>
  <c r="H8" i="15" l="1"/>
  <c r="D8" i="15"/>
  <c r="D34" i="15" l="1"/>
  <c r="H34" i="15"/>
  <c r="D63" i="15" l="1"/>
  <c r="D66" i="15" s="1"/>
  <c r="D106" i="15" s="1"/>
  <c r="H63" i="15"/>
  <c r="H66" i="15" s="1"/>
  <c r="H106" i="15" l="1"/>
  <c r="H108" i="15" s="1"/>
  <c r="H109" i="15" s="1"/>
  <c r="D108" i="15"/>
  <c r="D109" i="15" s="1"/>
</calcChain>
</file>

<file path=xl/sharedStrings.xml><?xml version="1.0" encoding="utf-8"?>
<sst xmlns="http://schemas.openxmlformats.org/spreadsheetml/2006/main" count="418" uniqueCount="284">
  <si>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</si>
  <si>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</si>
  <si>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</si>
  <si>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</si>
  <si>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</si>
  <si>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</si>
  <si>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</si>
  <si>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</si>
  <si>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</si>
  <si>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</si>
  <si>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</si>
  <si>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</si>
  <si>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</si>
  <si>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</si>
  <si>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</si>
  <si>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</si>
  <si>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หมายเหตุประกอบงบการเงินเป็นส่วนหนึ่งของงบการเงินนี้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</si>
  <si>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</si>
  <si>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</si>
  <si>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</si>
  <si>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</si>
  <si>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</si>
  <si>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</si>
  <si>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</si>
  <si>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</si>
  <si>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</si>
  <si>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</si>
  <si>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</si>
  <si>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ค่าใช้จ่ายทางการเงิน</t>
  </si>
  <si>
    <t>หนี้สินไม่หมุนเวียน</t>
  </si>
  <si>
    <t>รวมหนี้สินไม่หมุนเวียน</t>
  </si>
  <si>
    <t>ต้นทุนงานที่ยังไม่ถึงกำหนดชำระ</t>
  </si>
  <si>
    <t>ดอกเบี้ยรับ</t>
  </si>
  <si>
    <t>ค่าใช้จ่ายอื่น</t>
  </si>
  <si>
    <t xml:space="preserve">   จากกิจการที่เกี่ยวข้องกัน</t>
  </si>
  <si>
    <t xml:space="preserve">   กำหนดชำระภายในหนึ่งปี</t>
  </si>
  <si>
    <t>งานระหว่างการบริหารโครงการ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</si>
  <si>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</si>
  <si>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</si>
  <si>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</si>
  <si>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</si>
  <si>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</si>
  <si>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</si>
  <si>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</si>
  <si>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</si>
  <si>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</si>
  <si>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</si>
  <si>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</si>
  <si>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</si>
  <si>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</si>
  <si>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</si>
  <si>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</si>
  <si>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งานระหว่างการบริหารโครงการ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</si>
  <si>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</si>
  <si>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</si>
  <si>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</si>
  <si>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</si>
  <si>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</si>
  <si>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</si>
  <si>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</si>
  <si>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</si>
  <si>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</si>
  <si>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</si>
  <si>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</si>
  <si>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</si>
  <si>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</si>
  <si>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</si>
  <si>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</si>
  <si>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ส่วนเกินทุนจากการ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</si>
  <si>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</si>
  <si>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</si>
  <si>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</si>
  <si>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</si>
  <si>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>รายได้ค่าบริการ</t>
  </si>
  <si>
    <t>รายได้จากการขายอาหารและเครื่องดื่ม</t>
  </si>
  <si>
    <t>ต้นทุนบริการ</t>
  </si>
  <si>
    <t xml:space="preserve">   ต้นทุนพัฒนาอสังหาริมทรัพย์ลดลงจากการโอนเป็นต้นทุนขาย</t>
  </si>
  <si>
    <t xml:space="preserve">   สินค้าคงเหลือ</t>
  </si>
  <si>
    <t xml:space="preserve">   ต้นทุนพัฒนาอสังหาริมทรัพย์</t>
  </si>
  <si>
    <t xml:space="preserve">   เงินรับล่วงหน้าจากลูกค้า</t>
  </si>
  <si>
    <t>เงินสดรับจากเงินกู้ยืมระยะยาว</t>
  </si>
  <si>
    <t>ต้นทุนการขายอาหารและเครื่องดื่ม</t>
  </si>
  <si>
    <t>เงินรับล่วงหน้าจากลูกค้า</t>
  </si>
  <si>
    <t>งบกระแสเงินสด (ต่อ)</t>
  </si>
  <si>
    <t xml:space="preserve">สินค้าคงเหลือ </t>
  </si>
  <si>
    <t xml:space="preserve">   เงินจ่ายล่วงหน้าค่างานก่อสร้าง</t>
  </si>
  <si>
    <t>เงินสดจ่ายหนี้สินตามสัญญาเช่าการเงิน</t>
  </si>
  <si>
    <t>จ่ายดอกเบี้ย</t>
  </si>
  <si>
    <t>หนี้สินตามสัญญาเช่าการเงิน - สุทธิจากส่วนที่ถึง</t>
  </si>
  <si>
    <t>จากการซื้อกิจการ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</si>
  <si>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</si>
  <si>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</si>
  <si>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</si>
  <si>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</si>
  <si>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</si>
  <si>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   ในสินทรัพย์และหนี้สินดำเนินงาน</t>
  </si>
  <si>
    <t>กำไรต่อหุ้น</t>
  </si>
  <si>
    <t>กำไรต่อหุ้นขั้นพื้นฐาน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</si>
  <si>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</si>
  <si>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</si>
  <si>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</si>
  <si>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</si>
  <si>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 xml:space="preserve">      จากการซื้อกิจการ</t>
  </si>
  <si>
    <t xml:space="preserve">   ตัดจำหน่ายส่วนเกินทุนจากการตีมูลค่ายุติธรรมของสินทรัพย์</t>
  </si>
  <si>
    <t>ยุติธรรมของสินทรัพย์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</si>
  <si>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</si>
  <si>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</si>
  <si>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</si>
  <si>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เงินให้กู้ยืมระยะสั้นแก่และดอกเบี้ยค้างรับ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</si>
  <si>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</si>
  <si>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</si>
  <si>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</si>
  <si>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</si>
  <si>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</si>
  <si>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แก่กิจการที่เกี่ยวข้องกัน</t>
  </si>
  <si>
    <t>หนี้สินตามสัญญาเช่าการเงินส่วนที่ถึงกำหนด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</si>
  <si>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</si>
  <si>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</si>
  <si>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</si>
  <si>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</si>
  <si>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</si>
  <si>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 xml:space="preserve">   ทุนออกจำหน่ายและชำระแล้ว</t>
  </si>
  <si>
    <t>ตัดจำหน่ายส่วนเกินทุน</t>
  </si>
  <si>
    <t>ที่เกิดจากผู้ถือหุ้น</t>
  </si>
  <si>
    <t>รายการอื่นของการเปลี่ยนแปลง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</si>
  <si>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</si>
  <si>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</si>
  <si>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</si>
  <si>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สำรองผลประโยชน์ระยะยาวของพนักงาน</t>
  </si>
  <si>
    <t>กำไรขาดทุน:</t>
  </si>
  <si>
    <t>อสังหาริมทรัพย์เพื่อการลงทุน</t>
  </si>
  <si>
    <t>เงินรับล่วงหน้าค่าบริหารโครงการ</t>
  </si>
  <si>
    <t xml:space="preserve">   ภายในหนึ่งปี</t>
  </si>
  <si>
    <t>ส่วนเกินมูลค่าหุ้นสามัญ</t>
  </si>
  <si>
    <t xml:space="preserve">      หุ้นสามัญ 3,333,000,000 หุ้น มูลค่าหุ้นละ 0.10 บาท 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</si>
  <si>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</si>
  <si>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</si>
  <si>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  เงื่อนไขการเบิก</t>
  </si>
  <si>
    <t>เงินฝากสถาบันการเงินที่มีภาระค้ำประกัน/</t>
  </si>
  <si>
    <t>ส่วนของเงินกู้ยืมระยะยาวที่ถึงกำหนดชำระ</t>
  </si>
  <si>
    <t>งบแสดงการเปลี่ยนแปลงส่วนของผู้ถือหุ้น (ต่อ)</t>
  </si>
  <si>
    <t xml:space="preserve">   งานระหว่างการบริหารโครงการลดลงจากการโอนเป็นต้นทุน</t>
  </si>
  <si>
    <t xml:space="preserve">      บริหารโครงการ</t>
  </si>
  <si>
    <t xml:space="preserve">   เงินรับล่วงหน้าค่าบริหารโครงการ</t>
  </si>
  <si>
    <t>เงินสดจ่ายค่าธรรมเนียมทางการเงิน</t>
  </si>
  <si>
    <t xml:space="preserve">   โอนต้นทุนการพัฒนาอสังหาริมทรัพย์เป็น</t>
  </si>
  <si>
    <t xml:space="preserve">      อสังหาริมทรัพย์เพื่อการลงทุน</t>
  </si>
  <si>
    <t xml:space="preserve">   รับคืนภาษีเงินได้</t>
  </si>
  <si>
    <t>งบกำไรขาดทุนเบ็ดเสร็จ (ต่อ)</t>
  </si>
  <si>
    <t>เงินปันผลรับ</t>
  </si>
  <si>
    <t xml:space="preserve">   หนี้สงสัยจะสูญ (โอนกลับ)</t>
  </si>
  <si>
    <t xml:space="preserve">   เงินปันผลรับ</t>
  </si>
  <si>
    <t>เงินฝากสถาบันการเงินที่มีภาระค้ำประกัน/เงื่อนไขการเบิกลดลง (เพิ่มขึ้น)</t>
  </si>
  <si>
    <t xml:space="preserve">บริษัท อนันดา ดีเวลลอปเม้นท์ จำกัด (มหาชน) และบริษัทย่อย </t>
  </si>
  <si>
    <t>ส่วนเกินทุนจากการตีมูลค่า</t>
  </si>
  <si>
    <t>รวม</t>
  </si>
  <si>
    <t xml:space="preserve">                                     งบการเงินเฉพาะกิจการ</t>
  </si>
  <si>
    <t>ส่วนเกิน</t>
  </si>
  <si>
    <t>มูลค่าหุ้นสามัญ</t>
  </si>
  <si>
    <t>เงินสดจ่ายสำหรับเงินลงทุนในบริษัทย่อย</t>
  </si>
  <si>
    <t>เงินสดรับจากการขายอาคาร อุปกรณ์และยานพาหนะ</t>
  </si>
  <si>
    <t>(หน่วย: บาท)</t>
  </si>
  <si>
    <t>เงินสดจ่ายซื้ออาคาร อุปกรณ์และสินทรัพย์ไม่มีตัวตน</t>
  </si>
  <si>
    <t>เงินกู้ยืมระยะสั้นจากและดอกเบี้ยค้างจ่าย</t>
  </si>
  <si>
    <t>เงินลงทุนในการร่วมค้า</t>
  </si>
  <si>
    <t>เงินให้กู้ยืมระยะยาวแก่และดอกเบี้ยค้างรับจาก</t>
  </si>
  <si>
    <t xml:space="preserve">   ซื้อยานพาหนะตามสัญญาเช่าทางการเงิน</t>
  </si>
  <si>
    <t xml:space="preserve">   โอนค่าธรรมเนียมทางการเงินรอตัดจ่ายเป็นค่าใช้จ่ายทางการเงิน</t>
  </si>
  <si>
    <t>เงินสดจ่ายสำหรับเงินลงทุนในการร่วมค้า</t>
  </si>
  <si>
    <t>กำไรขาดทุนเบ็ดเสร็จรวมสำหรับปี</t>
  </si>
  <si>
    <t xml:space="preserve">   ขาดทุนจากการด้อยค่าของเงินลงทุนในบริษัทย่อย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</si>
  <si>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</si>
  <si>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</si>
  <si>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เงินสดรับสำหรับเงินให้กู้ยืมระยะยาวแก่กิจการที่เกี่ยวข้องกัน</t>
  </si>
  <si>
    <t xml:space="preserve">   โอนต้นทุนการพัฒนาอสังหาริมทรัพย์เป็นอาคาร</t>
  </si>
  <si>
    <t>เงินสดจ่ายสำหรับเงินให้กู้ยืมระยะยาวแก่กิจการที่เกี่ยวข้องกัน</t>
  </si>
  <si>
    <t>เงินสดสุทธิจากกิจกรรมจัดหาเงิน</t>
  </si>
  <si>
    <t xml:space="preserve">กำไรสะสม </t>
  </si>
  <si>
    <t>เงินจ่ายล่วงหน้าค่าซื้อที่ดินโครงการและต้นทุนที่เกี่ยวข้อง</t>
  </si>
  <si>
    <t>รวมส่วนของผู้ถือหุ้น</t>
  </si>
  <si>
    <t>ประมาณการหนี้สินระยะสั้น</t>
  </si>
  <si>
    <t>กำไรสำหรับปี</t>
  </si>
  <si>
    <t>ค่าใช้จ่ายภาษีเงินได้</t>
  </si>
  <si>
    <t>รายได้จากการให้บริการก่อสร้าง</t>
  </si>
  <si>
    <t>กำไรจากการขายที่ดินโครงการและต้นทุนพัฒนาอสังหาริมทรัพย์</t>
  </si>
  <si>
    <t>ต้นทุนการให้บริการก่อสร้าง</t>
  </si>
  <si>
    <t>กำไรก่อนภาษี</t>
  </si>
  <si>
    <t xml:space="preserve">   จากกิจกรรมดำเนินงาน:</t>
  </si>
  <si>
    <t xml:space="preserve">รายการปรับกระทบยอดกำไรก่อนภาษีเป็นเงินสดรับ (จ่าย) </t>
  </si>
  <si>
    <t xml:space="preserve">   งานระหว่างก่อสร้างลดลงจากการโอนเป็นต้นทุนการให้บริการก่อสร้าง</t>
  </si>
  <si>
    <t xml:space="preserve">   กำไรจากการจำหน่ายเงินลงทุนในบริษัทย่อย</t>
  </si>
  <si>
    <t xml:space="preserve">   งานระหว่างก่อสร้าง</t>
  </si>
  <si>
    <t xml:space="preserve">   เงินจ่ายล่วงหน้าค่าซื้อที่ดินโครงการและต้นทุนที่เกี่ยวข้อง</t>
  </si>
  <si>
    <t xml:space="preserve">   ประมาณการหนี้สินระยะสั้น</t>
  </si>
  <si>
    <t>ชำระคืนเงินหุ้นกู้</t>
  </si>
  <si>
    <t>จ่ายเงินปันผล</t>
  </si>
  <si>
    <t xml:space="preserve">   เงินลงทุนในบริษัทย่อยเปลี่ยนเป็นเงินลงทุนในการร่วมค้า</t>
  </si>
  <si>
    <t>เงินสดรับ (จ่าย) จากการจำหน่ายเงินลงทุนในบริษัทย่อย</t>
  </si>
  <si>
    <t>เงินสดรับจากดอกเบี้ยรับ</t>
  </si>
  <si>
    <t xml:space="preserve">กำไรขาดทุนเบ็ดเสร็จอื่นสำหรับปี </t>
  </si>
  <si>
    <t xml:space="preserve">   โอนกลับสำรองผลขาดทุนสำหรับการบริหารโครงการ</t>
  </si>
  <si>
    <t>กำไรจากการดำเนินงานก่อนการเปลี่ยนแปลง</t>
  </si>
  <si>
    <t xml:space="preserve">เงินกู้ยืมระยะสั้นจากสถาบันการเงินเพิ่มขึ้น </t>
  </si>
  <si>
    <t>เงินสดและรายการเทียบเท่าเงินสดเพิ่มขึ้น (ลดลง) สุทธิ</t>
  </si>
  <si>
    <t xml:space="preserve">   ขาดทุนจากการจำหน่าย/ตัดจำหน่ายอาคาร อุปกรณ์และยานพาหนะ</t>
  </si>
  <si>
    <t>เงินสดสุทธิใช้ไปในกิจกรรมลงทุน</t>
  </si>
  <si>
    <t>เงินให้กู้ยืมระยะสั้นแก่กิจการที่เกี่ยวข้องกันลดลง (เพิ่มขึ้น)</t>
  </si>
  <si>
    <t xml:space="preserve">   การปรับลดต้นทุนพัฒนาอสังหาริมทรัพย์เป็นมูลค่าสุทธิที่จะได้รับ</t>
  </si>
  <si>
    <t>2558</t>
  </si>
  <si>
    <t>ยอดคงเหลือ ณ วันที่ 31 ธันวาคม 2558</t>
  </si>
  <si>
    <t>รายได้ที่ยังไม่เรียกชำระ</t>
  </si>
  <si>
    <t xml:space="preserve">   กิจการที่เกี่ยวข้องกันที่ถึงกำหนดชำระภายในหนึ่งปี</t>
  </si>
  <si>
    <t>งานระหว่างก่อสร้าง</t>
  </si>
  <si>
    <t xml:space="preserve">   กิจการที่เกี่ยวข้องกัน - สุทธิจากส่วนที่ถึงกำหนดชำระ</t>
  </si>
  <si>
    <t>หุ้นกู้ระยะยาวส่วนที่ถึงกำหนดชำระภายในหนึ่งปี</t>
  </si>
  <si>
    <t>หนี้สินไม่หมุนเวียนอื่น</t>
  </si>
  <si>
    <t>หุ้นกู้ด้อยสิทธิที่มีลักษณะคล้ายทุน</t>
  </si>
  <si>
    <t>กำไรสะสม</t>
  </si>
  <si>
    <t xml:space="preserve">   ยังไม่ได้จัดสรร </t>
  </si>
  <si>
    <t>ต้นทุนค่านายหน้า</t>
  </si>
  <si>
    <t>ต้นทุนการบริหารโครงการ</t>
  </si>
  <si>
    <t>ออกหุ้นกู้ด้อยสิทธิที่มีลักษณะคล้ายทุน</t>
  </si>
  <si>
    <t>หุ้นกู้ด้อยสิทธิ</t>
  </si>
  <si>
    <t>ที่มีลักษณะคล้ายทุน</t>
  </si>
  <si>
    <t xml:space="preserve">   รายได้ที่ยังไม่เรียกชำระ</t>
  </si>
  <si>
    <t xml:space="preserve">   หนี้สินไม่หมุนเวียนอื่น</t>
  </si>
  <si>
    <t xml:space="preserve">   โอนสินทรัพย์หมุนเวียนอื่นเป็นส่วนต่ำหุ้นกู้ด้อยสิทธิ</t>
  </si>
  <si>
    <t xml:space="preserve">      ที่มีลักษณะคล้ายทุน</t>
  </si>
  <si>
    <t>เงินสดจ่ายค่าธรรมเนียมการออกหุ้นกู้ด้อยสิทธิที่มีลักษณะคล้ายทุน</t>
  </si>
  <si>
    <t>เงินสดรับจากการออกหุ้นกู้ด้อยสิทธิที่มีลักษณะคล้ายทุน</t>
  </si>
  <si>
    <t xml:space="preserve">   กำไรจากการรับโอนหุ้นจากกรรมการ</t>
  </si>
  <si>
    <t xml:space="preserve">   โอนอสังหาริมทรัพย์เพื่อการลงทุนเป็นอาคาร</t>
  </si>
  <si>
    <t>เงินสดสุทธิจาก (ใช้ไปใน) กิจกรรมดำเนินงาน</t>
  </si>
  <si>
    <t>เงินปันผลจ่ายของหุ้นสามัญ</t>
  </si>
  <si>
    <t>เงินปันผลจ่ายของหุ้นกู้ด้อยสิทธิ</t>
  </si>
  <si>
    <t xml:space="preserve">   ที่มีลักษณะคล้ายทุน</t>
  </si>
  <si>
    <t>หุ้นกู้ระยะยาว - สุทธิจากส่วนที่ถึงกำหนดชำระภายในหนึ่งปี</t>
  </si>
  <si>
    <t xml:space="preserve">   ขาดทุนจากการด้อยค่าของสินทรัพย์</t>
  </si>
  <si>
    <t>ณ วันที่ 31 ธันวาคม 2559</t>
  </si>
  <si>
    <t>2559</t>
  </si>
  <si>
    <t>สำหรับปีสิ้นสุดวันที่ 31 ธันวาคม 2559</t>
  </si>
  <si>
    <t>ยอดคงเหลือ ณ วันที่ 1 มกราคม 2559</t>
  </si>
  <si>
    <t>ยอดคงเหลือ ณ วันที่ 31 ธันวาคม 2559</t>
  </si>
  <si>
    <t xml:space="preserve">ยอดคงเหลือ ณ วันที่ 1 มกราคม 2558 </t>
  </si>
  <si>
    <t>เงินกู้ยืมระยะสั้นจากสถาบันการเงิน</t>
  </si>
  <si>
    <t>กำไรก่อนค่าใช้จ่ายทางการเงินและภาษีเงินได้</t>
  </si>
  <si>
    <t>กำไรก่อนภาษีเงินได้</t>
  </si>
  <si>
    <t>รายการที่จะไม่ถูกบันทึกในส่วนของกำไรหรือขาดทุนในภายหลัง</t>
  </si>
  <si>
    <t>ผลกำไรจากประมาณการตามหลักคณิตศาสตร์ประกันภัย</t>
  </si>
  <si>
    <t>หัก: ผลกระทบของภาษีเงินได้</t>
  </si>
  <si>
    <t xml:space="preserve">   - สุทธิจากภาษีเงินได้</t>
  </si>
  <si>
    <t>เงินกู้ยืมระยะสั้นจากกิจการที่เกี่ยวข้องกันเพิ่มขึ้น (ลดลง)</t>
  </si>
  <si>
    <t xml:space="preserve">   หนี้สินตามสัญญาเช่าทางการเงินลดลงจากการจำหน่าย</t>
  </si>
  <si>
    <t xml:space="preserve">      ยานพาหนะตามสัญญาเช่าทางการเงิน</t>
  </si>
  <si>
    <t xml:space="preserve">   ผลกำไรจากการประมาณการตามหลักคณิตศาสตร์ประกันภัย</t>
  </si>
  <si>
    <t xml:space="preserve">   หนี้สินหมุนเวียนอื่นเพิ่มขึ้นจากผลประโยชน์ทางภาษี</t>
  </si>
  <si>
    <t>ประมาณการหนี้สินระยะยาว</t>
  </si>
  <si>
    <t xml:space="preserve">ออกหุ้นกู้ด้อยสิทธิที่มีลักษณะคล้ายทุน </t>
  </si>
  <si>
    <t xml:space="preserve">   ที่มีลักษณะคล้ายทุน </t>
  </si>
  <si>
    <t xml:space="preserve">เงินปันผลจ่ายของหุ้นสามัญ </t>
  </si>
  <si>
    <t xml:space="preserve">   ค่าใช้จ่ายประมาณการหนี้สิน</t>
  </si>
  <si>
    <t>จ่ายเงินปันผลของหุ้นกู้ที่มีลักษณะคล้ายทุน</t>
  </si>
  <si>
    <t>เงินลงทุนชั่วคราว</t>
  </si>
  <si>
    <t>6, 9</t>
  </si>
  <si>
    <t>6, 10, 11</t>
  </si>
  <si>
    <t>6, 22</t>
  </si>
  <si>
    <t>หุ้นกู้ระยะสั้น</t>
  </si>
  <si>
    <t>6, 11</t>
  </si>
  <si>
    <t>6, 16</t>
  </si>
  <si>
    <t xml:space="preserve">   กำไรจากการเปลี่ยนแปลงในมูลค่ายุติธรรมของเงินลงทุนในหลักทรัพย์เพื่อค้า</t>
  </si>
  <si>
    <t xml:space="preserve">   เงินลงทุนค้างจ่าย</t>
  </si>
  <si>
    <t>ส่วนแบ่งกำไร (ขาดทุน) จากเงินลงทุนในการร่วมค้า</t>
  </si>
  <si>
    <t xml:space="preserve">   กลับรายการภาษีเงินได้หัก ณ ที่จ่าย </t>
  </si>
  <si>
    <t xml:space="preserve">   ส่วนแบ่งขาดทุน (กำไร) จากเงินลงทุนในการร่วมค้า</t>
  </si>
  <si>
    <t>เงินสดสุทธิจากกิจกรรมดำเนินงาน</t>
  </si>
  <si>
    <t>เงินลงทุนชั่วคราวเพิ่มขึ้น</t>
  </si>
  <si>
    <t>ตั๋วแลกเงินระยะสั้นลดลง</t>
  </si>
  <si>
    <t>เงินสดรับจากหุ้นกู้ระยะยาว</t>
  </si>
  <si>
    <t>เงินสดรับจากหุ้นกู้ระยะสั้น</t>
  </si>
  <si>
    <t>กำไรก่อนส่วนแบ่งกำไร (ขาดทุน) จากเงินลงทุนใน</t>
  </si>
  <si>
    <t xml:space="preserve">   การร่วมค้า ค่าใช้จ่ายทางการเงินและภาษีเงินได้</t>
  </si>
  <si>
    <t>กำไรขาดทุนเบ็ดเสร็จอื่นสำหรับปี</t>
  </si>
  <si>
    <t xml:space="preserve">   กำไรสำหรับปี</t>
  </si>
  <si>
    <t xml:space="preserve">   ประมาณการต้นทุนค่ารื้อถอน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</si>
</sst>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</numFmts>
  <fonts count="18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i/>
      <sz val="16"/>
      <color theme="1"/>
      <name val="Angsana New"/>
      <family val="1"/>
    </font>
    <font>
      <u/>
      <sz val="16"/>
      <color rgb="FFFF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</cellStyleXfs>
  <cellXfs count="184">
    <xf numFmtId="1" fontId="0" fillId="0" borderId="0" xfId="0"/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41" fontId="4" fillId="0" borderId="1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1" fontId="4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center" vertical="top"/>
    </xf>
    <xf numFmtId="166" fontId="4" fillId="0" borderId="1" xfId="0" applyNumberFormat="1" applyFont="1" applyFill="1" applyBorder="1" applyAlignment="1">
      <alignment horizontal="center" vertical="top"/>
    </xf>
    <xf numFmtId="0" fontId="10" fillId="0" borderId="0" xfId="2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166" fontId="14" fillId="0" borderId="0" xfId="1" applyNumberFormat="1" applyFont="1" applyFill="1" applyAlignment="1">
      <alignment vertical="center"/>
    </xf>
    <xf numFmtId="38" fontId="6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37" fontId="10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horizontal="right"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5" xfId="2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left" vertical="center"/>
    </xf>
    <xf numFmtId="0" fontId="11" fillId="0" borderId="0" xfId="2" applyFont="1" applyFill="1" applyAlignment="1">
      <alignment horizontal="left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vertical="center"/>
    </xf>
    <xf numFmtId="38" fontId="16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7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left" vertical="center"/>
    </xf>
    <xf numFmtId="168" fontId="4" fillId="0" borderId="3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vertical="center"/>
    </xf>
    <xf numFmtId="38" fontId="16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Border="1" applyAlignment="1">
      <alignment horizontal="left" vertical="center"/>
    </xf>
    <xf numFmtId="41" fontId="4" fillId="0" borderId="5" xfId="0" applyNumberFormat="1" applyFont="1" applyFill="1" applyBorder="1" applyAlignment="1">
      <alignment horizontal="left" vertical="center"/>
    </xf>
    <xf numFmtId="41" fontId="14" fillId="0" borderId="5" xfId="0" applyNumberFormat="1" applyFont="1" applyFill="1" applyBorder="1" applyAlignment="1">
      <alignment horizontal="left" vertical="center"/>
    </xf>
    <xf numFmtId="41" fontId="14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0" xfId="2" applyNumberFormat="1" applyFont="1" applyFill="1" applyAlignment="1">
      <alignment horizontal="right" vertical="center"/>
    </xf>
    <xf numFmtId="41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10" fillId="0" borderId="5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vertical="center"/>
    </xf>
    <xf numFmtId="41" fontId="10" fillId="0" borderId="6" xfId="2" applyNumberFormat="1" applyFont="1" applyFill="1" applyBorder="1" applyAlignment="1">
      <alignment vertical="center"/>
    </xf>
    <xf numFmtId="41" fontId="10" fillId="0" borderId="5" xfId="2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6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41" fontId="10" fillId="0" borderId="1" xfId="2" applyNumberFormat="1" applyFont="1" applyFill="1" applyBorder="1" applyAlignment="1">
      <alignment horizontal="right" vertical="center"/>
    </xf>
    <xf numFmtId="41" fontId="10" fillId="0" borderId="6" xfId="2" applyNumberFormat="1" applyFont="1" applyFill="1" applyBorder="1" applyAlignment="1">
      <alignment horizontal="right" vertical="center"/>
    </xf>
    <xf numFmtId="41" fontId="4" fillId="0" borderId="6" xfId="0" applyNumberFormat="1" applyFont="1" applyFill="1" applyBorder="1" applyAlignment="1">
      <alignment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</cellXfs>
  <cellStyles count="7">
    <cellStyle name="Comma" xfId="1" builtinId="3"/>
    <cellStyle name="Comma 2" xfId="6"/>
    <cellStyle name="Normal" xfId="0" builtinId="0"/>
    <cellStyle name="Normal 2" xfId="5"/>
    <cellStyle name="Normal 3" xfId="4"/>
    <cellStyle name="Normal_bs&amp;pl-2001 T217" xfId="2"/>
    <cellStyle name="Normal_BST-A18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11" name="Line 7"/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12" name="Line 8"/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73" name="Line 7"/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74" name="Line 8"/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3590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3590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showGridLines="0" view="pageBreakPreview" topLeftCell="A55" zoomScaleNormal="100" zoomScaleSheetLayoutView="100" workbookViewId="0">
      <selection activeCell="A63" sqref="A63:XFD63"/>
    </sheetView>
  </sheetViews>
  <sheetFormatPr defaultColWidth="10.5703125" defaultRowHeight="23.25"/>
  <cols>
    <col min="1" max="1" width="48.5703125" style="1" customWidth="1"/>
    <col min="2" max="2" width="8.7109375" style="1" customWidth="1"/>
    <col min="3" max="3" width="1.85546875" style="3" customWidth="1"/>
    <col min="4" max="4" width="15.28515625" style="3" bestFit="1" customWidth="1"/>
    <col min="5" max="5" width="1.85546875" style="3" customWidth="1"/>
    <col min="6" max="6" width="14.5703125" style="3" customWidth="1"/>
    <col min="7" max="7" width="1.85546875" style="3" customWidth="1"/>
    <col min="8" max="8" width="15.28515625" style="2" bestFit="1" customWidth="1"/>
    <col min="9" max="9" width="1.85546875" style="3" customWidth="1"/>
    <col min="10" max="10" width="15.28515625" style="2" bestFit="1" customWidth="1"/>
    <col min="11" max="11" width="11.5703125" style="1" bestFit="1" customWidth="1"/>
    <col min="12" max="16384" width="10.5703125" style="1"/>
  </cols>
  <sheetData>
    <row r="1" spans="1:11" s="50" customFormat="1">
      <c r="A1" s="14" t="s">
        <v>125</v>
      </c>
      <c r="B1" s="5"/>
      <c r="C1" s="15"/>
      <c r="D1" s="15"/>
      <c r="E1" s="15"/>
      <c r="F1" s="15"/>
      <c r="G1" s="15"/>
      <c r="H1" s="16"/>
      <c r="I1" s="15"/>
      <c r="J1" s="16"/>
    </row>
    <row r="2" spans="1:11" s="50" customFormat="1">
      <c r="A2" s="14" t="s">
        <v>90</v>
      </c>
      <c r="B2" s="5"/>
      <c r="C2" s="15"/>
      <c r="D2" s="15"/>
      <c r="E2" s="15"/>
      <c r="F2" s="15"/>
      <c r="G2" s="15"/>
      <c r="H2" s="16"/>
      <c r="I2" s="15"/>
      <c r="J2" s="16"/>
    </row>
    <row r="3" spans="1:11" s="50" customFormat="1">
      <c r="A3" s="14" t="s">
        <v>238</v>
      </c>
      <c r="B3" s="5"/>
      <c r="C3" s="15"/>
      <c r="D3" s="15"/>
      <c r="E3" s="15"/>
      <c r="F3" s="15"/>
      <c r="G3" s="15"/>
      <c r="H3" s="16"/>
      <c r="I3" s="15"/>
      <c r="J3" s="16"/>
    </row>
    <row r="4" spans="1:11">
      <c r="A4" s="4"/>
      <c r="B4" s="12"/>
      <c r="C4" s="6"/>
      <c r="D4" s="2"/>
      <c r="E4" s="6"/>
      <c r="F4" s="12"/>
      <c r="G4" s="6"/>
      <c r="H4" s="13"/>
      <c r="I4" s="6"/>
      <c r="J4" s="13" t="s">
        <v>161</v>
      </c>
    </row>
    <row r="5" spans="1:11" s="8" customFormat="1">
      <c r="A5" s="7"/>
      <c r="B5" s="81"/>
      <c r="C5" s="7"/>
      <c r="D5" s="177" t="s">
        <v>44</v>
      </c>
      <c r="E5" s="177"/>
      <c r="F5" s="177"/>
      <c r="G5" s="7"/>
      <c r="H5" s="178" t="s">
        <v>45</v>
      </c>
      <c r="I5" s="178"/>
      <c r="J5" s="178"/>
    </row>
    <row r="6" spans="1:11">
      <c r="A6" s="5"/>
      <c r="B6" s="82" t="s">
        <v>0</v>
      </c>
      <c r="C6" s="9"/>
      <c r="D6" s="46" t="s">
        <v>239</v>
      </c>
      <c r="E6" s="29"/>
      <c r="F6" s="46" t="s">
        <v>208</v>
      </c>
      <c r="G6" s="29"/>
      <c r="H6" s="46" t="s">
        <v>239</v>
      </c>
      <c r="I6" s="29"/>
      <c r="J6" s="46" t="s">
        <v>208</v>
      </c>
    </row>
    <row r="7" spans="1:11">
      <c r="A7" s="8" t="s">
        <v>24</v>
      </c>
      <c r="K7" s="52"/>
    </row>
    <row r="8" spans="1:11">
      <c r="A8" s="8" t="s">
        <v>10</v>
      </c>
      <c r="K8" s="52"/>
    </row>
    <row r="9" spans="1:11">
      <c r="A9" s="1" t="s">
        <v>27</v>
      </c>
      <c r="B9" s="48">
        <v>7</v>
      </c>
      <c r="C9" s="18"/>
      <c r="D9" s="102">
        <v>2182743520</v>
      </c>
      <c r="E9" s="103"/>
      <c r="F9" s="102">
        <v>2573392341</v>
      </c>
      <c r="G9" s="103"/>
      <c r="H9" s="104">
        <v>1430556393</v>
      </c>
      <c r="I9" s="103"/>
      <c r="J9" s="104">
        <v>2022295794</v>
      </c>
      <c r="K9" s="52"/>
    </row>
    <row r="10" spans="1:11">
      <c r="A10" s="1" t="s">
        <v>262</v>
      </c>
      <c r="B10" s="48">
        <v>8</v>
      </c>
      <c r="C10" s="18"/>
      <c r="D10" s="102">
        <v>500064680</v>
      </c>
      <c r="E10" s="103"/>
      <c r="F10" s="102">
        <v>0</v>
      </c>
      <c r="G10" s="103"/>
      <c r="H10" s="104">
        <v>500064680</v>
      </c>
      <c r="I10" s="103"/>
      <c r="J10" s="104">
        <v>0</v>
      </c>
      <c r="K10" s="52"/>
    </row>
    <row r="11" spans="1:11">
      <c r="A11" s="1" t="s">
        <v>106</v>
      </c>
      <c r="B11" s="48" t="s">
        <v>263</v>
      </c>
      <c r="C11" s="48"/>
      <c r="D11" s="104">
        <v>369076923</v>
      </c>
      <c r="E11" s="110"/>
      <c r="F11" s="104">
        <v>121920860</v>
      </c>
      <c r="G11" s="110"/>
      <c r="H11" s="104">
        <v>201558922</v>
      </c>
      <c r="I11" s="110"/>
      <c r="J11" s="104">
        <v>88154176</v>
      </c>
      <c r="K11" s="52"/>
    </row>
    <row r="12" spans="1:11">
      <c r="A12" s="1" t="s">
        <v>210</v>
      </c>
      <c r="B12" s="48" t="s">
        <v>264</v>
      </c>
      <c r="C12" s="48"/>
      <c r="D12" s="104">
        <v>230569465</v>
      </c>
      <c r="E12" s="110"/>
      <c r="F12" s="104">
        <v>20109133</v>
      </c>
      <c r="G12" s="110"/>
      <c r="H12" s="104">
        <v>2548144</v>
      </c>
      <c r="I12" s="110"/>
      <c r="J12" s="104">
        <v>5002739</v>
      </c>
      <c r="K12" s="52"/>
    </row>
    <row r="13" spans="1:11">
      <c r="A13" s="1" t="s">
        <v>165</v>
      </c>
      <c r="B13" s="48"/>
      <c r="C13" s="48"/>
      <c r="D13" s="104"/>
      <c r="E13" s="110"/>
      <c r="F13" s="104"/>
      <c r="G13" s="110"/>
      <c r="H13" s="104"/>
      <c r="I13" s="110"/>
      <c r="J13" s="104"/>
      <c r="K13" s="52"/>
    </row>
    <row r="14" spans="1:11">
      <c r="A14" s="1" t="s">
        <v>211</v>
      </c>
      <c r="B14" s="48">
        <v>6</v>
      </c>
      <c r="C14" s="48"/>
      <c r="D14" s="104">
        <v>979735151</v>
      </c>
      <c r="E14" s="110"/>
      <c r="F14" s="104">
        <v>319015340</v>
      </c>
      <c r="G14" s="110"/>
      <c r="H14" s="104">
        <v>979735151</v>
      </c>
      <c r="I14" s="110"/>
      <c r="J14" s="104">
        <v>319015340</v>
      </c>
      <c r="K14" s="52"/>
    </row>
    <row r="15" spans="1:11">
      <c r="A15" s="1" t="s">
        <v>108</v>
      </c>
      <c r="B15" s="48"/>
      <c r="C15" s="18"/>
      <c r="D15" s="102"/>
      <c r="E15" s="103"/>
      <c r="F15" s="102"/>
      <c r="G15" s="103"/>
      <c r="H15" s="105"/>
      <c r="I15" s="103"/>
      <c r="J15" s="105"/>
      <c r="K15" s="52"/>
    </row>
    <row r="16" spans="1:11">
      <c r="A16" s="1" t="s">
        <v>34</v>
      </c>
      <c r="B16" s="48">
        <v>6</v>
      </c>
      <c r="C16" s="18"/>
      <c r="D16" s="102">
        <v>1647639975</v>
      </c>
      <c r="E16" s="103"/>
      <c r="F16" s="102">
        <v>0</v>
      </c>
      <c r="G16" s="103"/>
      <c r="H16" s="104">
        <v>5607595718</v>
      </c>
      <c r="I16" s="103"/>
      <c r="J16" s="104">
        <v>537775686</v>
      </c>
      <c r="K16" s="52"/>
    </row>
    <row r="17" spans="1:11">
      <c r="A17" s="1" t="s">
        <v>36</v>
      </c>
      <c r="B17" s="48">
        <v>11</v>
      </c>
      <c r="C17" s="18"/>
      <c r="D17" s="102">
        <v>75256151</v>
      </c>
      <c r="E17" s="103"/>
      <c r="F17" s="102">
        <v>54098319</v>
      </c>
      <c r="G17" s="103"/>
      <c r="H17" s="104">
        <v>145127658</v>
      </c>
      <c r="I17" s="103"/>
      <c r="J17" s="104">
        <v>108663273</v>
      </c>
      <c r="K17" s="52"/>
    </row>
    <row r="18" spans="1:11">
      <c r="A18" s="1" t="s">
        <v>84</v>
      </c>
      <c r="B18" s="48">
        <v>12</v>
      </c>
      <c r="C18" s="18"/>
      <c r="D18" s="102">
        <v>3786813</v>
      </c>
      <c r="E18" s="103"/>
      <c r="F18" s="102">
        <v>7465984</v>
      </c>
      <c r="G18" s="103"/>
      <c r="H18" s="104">
        <v>236453</v>
      </c>
      <c r="I18" s="103"/>
      <c r="J18" s="104">
        <v>402271</v>
      </c>
      <c r="K18" s="52"/>
    </row>
    <row r="19" spans="1:11">
      <c r="A19" s="1" t="s">
        <v>107</v>
      </c>
      <c r="B19" s="48">
        <v>13</v>
      </c>
      <c r="C19" s="18"/>
      <c r="D19" s="102">
        <v>12352083711</v>
      </c>
      <c r="E19" s="103"/>
      <c r="F19" s="102">
        <v>12059850663</v>
      </c>
      <c r="G19" s="103"/>
      <c r="H19" s="104">
        <v>7002809693</v>
      </c>
      <c r="I19" s="103"/>
      <c r="J19" s="104">
        <v>10115990911</v>
      </c>
      <c r="K19" s="52"/>
    </row>
    <row r="20" spans="1:11">
      <c r="A20" s="1" t="s">
        <v>212</v>
      </c>
      <c r="B20" s="48">
        <v>10</v>
      </c>
      <c r="C20" s="18"/>
      <c r="D20" s="102">
        <v>42648120</v>
      </c>
      <c r="E20" s="103"/>
      <c r="F20" s="102">
        <v>5158242</v>
      </c>
      <c r="G20" s="103"/>
      <c r="H20" s="104">
        <v>0</v>
      </c>
      <c r="I20" s="103"/>
      <c r="J20" s="104">
        <v>0</v>
      </c>
      <c r="K20" s="52"/>
    </row>
    <row r="21" spans="1:11">
      <c r="A21" s="1" t="s">
        <v>69</v>
      </c>
      <c r="B21" s="48">
        <v>6</v>
      </c>
      <c r="C21" s="18"/>
      <c r="D21" s="102">
        <v>148209627</v>
      </c>
      <c r="E21" s="103"/>
      <c r="F21" s="102">
        <v>228614057</v>
      </c>
      <c r="G21" s="103"/>
      <c r="H21" s="104">
        <v>87749829</v>
      </c>
      <c r="I21" s="103"/>
      <c r="J21" s="104">
        <v>229352605</v>
      </c>
      <c r="K21" s="52"/>
    </row>
    <row r="22" spans="1:11">
      <c r="A22" s="1" t="s">
        <v>178</v>
      </c>
      <c r="B22" s="48"/>
      <c r="C22" s="18"/>
      <c r="D22" s="102">
        <v>38209150</v>
      </c>
      <c r="E22" s="103"/>
      <c r="F22" s="102">
        <v>637495750</v>
      </c>
      <c r="G22" s="103"/>
      <c r="H22" s="104">
        <v>38209150</v>
      </c>
      <c r="I22" s="103"/>
      <c r="J22" s="104">
        <v>637495750</v>
      </c>
      <c r="K22" s="52"/>
    </row>
    <row r="23" spans="1:11">
      <c r="A23" s="1" t="s">
        <v>20</v>
      </c>
      <c r="C23" s="18"/>
      <c r="D23" s="102">
        <v>175415831</v>
      </c>
      <c r="E23" s="104"/>
      <c r="F23" s="102">
        <v>115470926</v>
      </c>
      <c r="G23" s="104"/>
      <c r="H23" s="104">
        <v>30390621</v>
      </c>
      <c r="I23" s="104"/>
      <c r="J23" s="104">
        <v>49520513</v>
      </c>
      <c r="K23" s="52"/>
    </row>
    <row r="24" spans="1:11">
      <c r="A24" s="8" t="s">
        <v>11</v>
      </c>
      <c r="B24" s="48"/>
      <c r="C24" s="18"/>
      <c r="D24" s="109">
        <f>SUM(D9:D23)</f>
        <v>18745439117</v>
      </c>
      <c r="E24" s="104"/>
      <c r="F24" s="121">
        <f>SUM(F9:F23)</f>
        <v>16142591615</v>
      </c>
      <c r="G24" s="104"/>
      <c r="H24" s="121">
        <f>SUM(H9:H23)</f>
        <v>16026582412</v>
      </c>
      <c r="I24" s="104"/>
      <c r="J24" s="121">
        <f>SUM(J9:J23)</f>
        <v>14113669058</v>
      </c>
      <c r="K24" s="52"/>
    </row>
    <row r="25" spans="1:11">
      <c r="A25" s="26" t="s">
        <v>12</v>
      </c>
      <c r="B25" s="48"/>
      <c r="C25" s="18"/>
      <c r="D25" s="111"/>
      <c r="E25" s="103"/>
      <c r="F25" s="111"/>
      <c r="G25" s="103"/>
      <c r="H25" s="106"/>
      <c r="I25" s="103"/>
      <c r="J25" s="106"/>
      <c r="K25" s="52"/>
    </row>
    <row r="26" spans="1:11">
      <c r="A26" s="47" t="s">
        <v>138</v>
      </c>
      <c r="B26" s="48"/>
      <c r="C26" s="18"/>
      <c r="D26" s="111"/>
      <c r="E26" s="103"/>
      <c r="F26" s="111"/>
      <c r="G26" s="103"/>
      <c r="H26" s="106"/>
      <c r="I26" s="103"/>
      <c r="J26" s="106"/>
      <c r="K26" s="52"/>
    </row>
    <row r="27" spans="1:11">
      <c r="A27" s="47" t="s">
        <v>137</v>
      </c>
      <c r="B27" s="48">
        <v>14</v>
      </c>
      <c r="C27" s="18"/>
      <c r="D27" s="102">
        <v>288454505</v>
      </c>
      <c r="E27" s="103"/>
      <c r="F27" s="102">
        <v>167606485</v>
      </c>
      <c r="G27" s="103"/>
      <c r="H27" s="104">
        <v>190418145</v>
      </c>
      <c r="I27" s="103"/>
      <c r="J27" s="104">
        <v>9631750</v>
      </c>
      <c r="K27" s="47"/>
    </row>
    <row r="28" spans="1:11">
      <c r="A28" s="47" t="s">
        <v>109</v>
      </c>
      <c r="B28" s="48">
        <v>15</v>
      </c>
      <c r="C28" s="18"/>
      <c r="D28" s="102">
        <v>0</v>
      </c>
      <c r="E28" s="103"/>
      <c r="F28" s="102">
        <v>0</v>
      </c>
      <c r="G28" s="103"/>
      <c r="H28" s="104">
        <v>0</v>
      </c>
      <c r="I28" s="103"/>
      <c r="J28" s="104">
        <v>0</v>
      </c>
      <c r="K28" s="47"/>
    </row>
    <row r="29" spans="1:11">
      <c r="A29" s="47" t="s">
        <v>110</v>
      </c>
      <c r="B29" s="48">
        <v>16</v>
      </c>
      <c r="C29" s="18"/>
      <c r="D29" s="102">
        <v>0</v>
      </c>
      <c r="E29" s="103"/>
      <c r="F29" s="102">
        <v>0</v>
      </c>
      <c r="G29" s="103"/>
      <c r="H29" s="104">
        <v>2583600302</v>
      </c>
      <c r="I29" s="103"/>
      <c r="J29" s="104">
        <v>2589102102</v>
      </c>
      <c r="K29" s="47"/>
    </row>
    <row r="30" spans="1:11">
      <c r="A30" s="47" t="s">
        <v>164</v>
      </c>
      <c r="B30" s="48">
        <v>17</v>
      </c>
      <c r="C30" s="18"/>
      <c r="D30" s="102">
        <v>3329064950</v>
      </c>
      <c r="E30" s="103"/>
      <c r="F30" s="102">
        <v>2025697430</v>
      </c>
      <c r="G30" s="103"/>
      <c r="H30" s="104">
        <v>4389430313</v>
      </c>
      <c r="I30" s="103"/>
      <c r="J30" s="104">
        <v>2907524013</v>
      </c>
      <c r="K30" s="47"/>
    </row>
    <row r="31" spans="1:11">
      <c r="A31" s="47" t="s">
        <v>165</v>
      </c>
      <c r="B31" s="48"/>
      <c r="C31" s="18"/>
      <c r="D31" s="102"/>
      <c r="E31" s="103"/>
      <c r="F31" s="102"/>
      <c r="G31" s="103"/>
      <c r="H31" s="104"/>
      <c r="I31" s="103"/>
      <c r="J31" s="104"/>
      <c r="K31" s="47"/>
    </row>
    <row r="32" spans="1:11">
      <c r="A32" s="47" t="s">
        <v>213</v>
      </c>
      <c r="B32" s="48"/>
      <c r="C32" s="18"/>
      <c r="D32" s="102"/>
      <c r="E32" s="103"/>
      <c r="F32" s="102"/>
      <c r="G32" s="103"/>
      <c r="H32" s="104"/>
      <c r="I32" s="103"/>
      <c r="J32" s="104"/>
      <c r="K32" s="47"/>
    </row>
    <row r="33" spans="1:11">
      <c r="A33" s="47" t="s">
        <v>132</v>
      </c>
      <c r="B33" s="48">
        <v>6</v>
      </c>
      <c r="C33" s="18"/>
      <c r="D33" s="104">
        <v>1505428017</v>
      </c>
      <c r="E33" s="103"/>
      <c r="F33" s="104">
        <v>1122156493</v>
      </c>
      <c r="G33" s="103"/>
      <c r="H33" s="104">
        <v>1505428017</v>
      </c>
      <c r="I33" s="103"/>
      <c r="J33" s="104">
        <v>1122156493</v>
      </c>
      <c r="K33" s="47"/>
    </row>
    <row r="34" spans="1:11">
      <c r="A34" s="47" t="s">
        <v>130</v>
      </c>
      <c r="B34" s="48">
        <v>18</v>
      </c>
      <c r="C34" s="18"/>
      <c r="D34" s="102">
        <v>267565949</v>
      </c>
      <c r="E34" s="103"/>
      <c r="F34" s="102">
        <v>260730734</v>
      </c>
      <c r="G34" s="103"/>
      <c r="H34" s="104">
        <v>135574472</v>
      </c>
      <c r="I34" s="103"/>
      <c r="J34" s="104">
        <v>120257219</v>
      </c>
      <c r="K34" s="47"/>
    </row>
    <row r="35" spans="1:11">
      <c r="A35" s="1" t="s">
        <v>111</v>
      </c>
      <c r="B35" s="48">
        <v>19</v>
      </c>
      <c r="C35" s="18"/>
      <c r="D35" s="102">
        <v>902500132</v>
      </c>
      <c r="E35" s="103"/>
      <c r="F35" s="102">
        <v>516814815</v>
      </c>
      <c r="G35" s="103"/>
      <c r="H35" s="104">
        <v>496521751</v>
      </c>
      <c r="I35" s="103"/>
      <c r="J35" s="104">
        <v>209400180</v>
      </c>
      <c r="K35" s="47"/>
    </row>
    <row r="36" spans="1:11">
      <c r="A36" s="1" t="s">
        <v>112</v>
      </c>
      <c r="B36" s="48">
        <v>20</v>
      </c>
      <c r="C36" s="18"/>
      <c r="D36" s="102">
        <v>185676630</v>
      </c>
      <c r="E36" s="103"/>
      <c r="F36" s="102">
        <v>154632527</v>
      </c>
      <c r="G36" s="103"/>
      <c r="H36" s="104">
        <v>174070875</v>
      </c>
      <c r="I36" s="103"/>
      <c r="J36" s="104">
        <v>142660790</v>
      </c>
    </row>
    <row r="37" spans="1:11">
      <c r="A37" s="1" t="s">
        <v>135</v>
      </c>
      <c r="B37" s="48">
        <v>33</v>
      </c>
      <c r="C37" s="18"/>
      <c r="D37" s="102">
        <v>84359512</v>
      </c>
      <c r="E37" s="103"/>
      <c r="F37" s="102">
        <v>50707399</v>
      </c>
      <c r="G37" s="103"/>
      <c r="H37" s="104">
        <v>68829425</v>
      </c>
      <c r="I37" s="103"/>
      <c r="J37" s="104">
        <v>39265478</v>
      </c>
    </row>
    <row r="38" spans="1:11">
      <c r="A38" s="1" t="s">
        <v>21</v>
      </c>
      <c r="B38" s="48"/>
      <c r="C38" s="18"/>
      <c r="D38" s="107">
        <v>57419664</v>
      </c>
      <c r="E38" s="104"/>
      <c r="F38" s="107">
        <v>29593991</v>
      </c>
      <c r="G38" s="104"/>
      <c r="H38" s="108">
        <v>42000386</v>
      </c>
      <c r="I38" s="104"/>
      <c r="J38" s="108">
        <v>20493994</v>
      </c>
    </row>
    <row r="39" spans="1:11">
      <c r="A39" s="8" t="s">
        <v>13</v>
      </c>
      <c r="B39" s="48"/>
      <c r="C39" s="18"/>
      <c r="D39" s="102">
        <f>SUM(D27:D38)</f>
        <v>6620469359</v>
      </c>
      <c r="E39" s="104"/>
      <c r="F39" s="140">
        <f>SUM(F27:F38)</f>
        <v>4327939874</v>
      </c>
      <c r="G39" s="104"/>
      <c r="H39" s="140">
        <f>SUM(H27:H38)</f>
        <v>9585873686</v>
      </c>
      <c r="I39" s="104"/>
      <c r="J39" s="140">
        <f>SUM(J27:J38)</f>
        <v>7160492019</v>
      </c>
    </row>
    <row r="40" spans="1:11" ht="24" thickBot="1">
      <c r="A40" s="8" t="s">
        <v>1</v>
      </c>
      <c r="B40" s="48"/>
      <c r="C40" s="18"/>
      <c r="D40" s="112">
        <f>SUM(D39,D24)</f>
        <v>25365908476</v>
      </c>
      <c r="E40" s="104"/>
      <c r="F40" s="112">
        <f>SUM(F39,F24)</f>
        <v>20470531489</v>
      </c>
      <c r="G40" s="104"/>
      <c r="H40" s="112">
        <f>SUM(H39,H24)</f>
        <v>25612456098</v>
      </c>
      <c r="I40" s="104"/>
      <c r="J40" s="112">
        <f>SUM(J39,J24)</f>
        <v>21274161077</v>
      </c>
      <c r="K40" s="52"/>
    </row>
    <row r="41" spans="1:11" ht="24" thickTop="1">
      <c r="A41" s="5"/>
      <c r="B41" s="83"/>
      <c r="C41" s="9"/>
      <c r="D41" s="10"/>
      <c r="E41" s="10"/>
      <c r="F41" s="10"/>
      <c r="G41" s="10"/>
      <c r="H41" s="10"/>
      <c r="I41" s="10"/>
      <c r="J41" s="10"/>
    </row>
    <row r="42" spans="1:11">
      <c r="A42" s="1" t="s">
        <v>16</v>
      </c>
      <c r="B42" s="48"/>
      <c r="C42" s="18"/>
      <c r="D42" s="18"/>
      <c r="E42" s="18"/>
      <c r="F42" s="18"/>
      <c r="G42" s="18"/>
      <c r="I42" s="18"/>
    </row>
    <row r="43" spans="1:11" s="50" customFormat="1">
      <c r="A43" s="14" t="s">
        <v>125</v>
      </c>
      <c r="B43" s="5"/>
      <c r="C43" s="15"/>
      <c r="D43" s="15"/>
      <c r="E43" s="15"/>
      <c r="F43" s="15"/>
      <c r="G43" s="15"/>
      <c r="H43" s="16"/>
      <c r="I43" s="15"/>
      <c r="J43" s="16"/>
    </row>
    <row r="44" spans="1:11" s="50" customFormat="1">
      <c r="A44" s="14" t="s">
        <v>91</v>
      </c>
      <c r="B44" s="5"/>
      <c r="C44" s="15"/>
      <c r="D44" s="15"/>
      <c r="E44" s="15"/>
      <c r="F44" s="15"/>
      <c r="G44" s="15"/>
      <c r="H44" s="16"/>
      <c r="I44" s="15"/>
      <c r="J44" s="16"/>
    </row>
    <row r="45" spans="1:11" s="50" customFormat="1">
      <c r="A45" s="14" t="s">
        <v>238</v>
      </c>
      <c r="B45" s="5"/>
      <c r="C45" s="15"/>
      <c r="D45" s="15"/>
      <c r="E45" s="15"/>
      <c r="F45" s="15"/>
      <c r="G45" s="15"/>
      <c r="H45" s="16"/>
      <c r="I45" s="15"/>
      <c r="J45" s="16"/>
    </row>
    <row r="46" spans="1:11">
      <c r="A46" s="4"/>
      <c r="B46" s="12"/>
      <c r="C46" s="6"/>
      <c r="D46" s="2"/>
      <c r="E46" s="6"/>
      <c r="F46" s="12"/>
      <c r="G46" s="6"/>
      <c r="H46" s="13"/>
      <c r="I46" s="6"/>
      <c r="J46" s="13" t="s">
        <v>161</v>
      </c>
    </row>
    <row r="47" spans="1:11" s="8" customFormat="1">
      <c r="A47" s="7"/>
      <c r="B47" s="81"/>
      <c r="C47" s="7"/>
      <c r="D47" s="177" t="s">
        <v>44</v>
      </c>
      <c r="E47" s="177"/>
      <c r="F47" s="177"/>
      <c r="G47" s="7"/>
      <c r="H47" s="178" t="s">
        <v>45</v>
      </c>
      <c r="I47" s="178"/>
      <c r="J47" s="178"/>
    </row>
    <row r="48" spans="1:11">
      <c r="A48" s="5"/>
      <c r="B48" s="82" t="s">
        <v>0</v>
      </c>
      <c r="C48" s="9"/>
      <c r="D48" s="46" t="s">
        <v>239</v>
      </c>
      <c r="E48" s="29"/>
      <c r="F48" s="46" t="s">
        <v>208</v>
      </c>
      <c r="G48" s="29"/>
      <c r="H48" s="46" t="s">
        <v>239</v>
      </c>
      <c r="I48" s="29"/>
      <c r="J48" s="46" t="s">
        <v>208</v>
      </c>
    </row>
    <row r="49" spans="1:12">
      <c r="A49" s="8" t="s">
        <v>25</v>
      </c>
      <c r="B49" s="28"/>
      <c r="C49" s="28"/>
      <c r="D49" s="28"/>
      <c r="E49" s="28"/>
      <c r="F49" s="28"/>
      <c r="G49" s="28"/>
      <c r="H49" s="49"/>
      <c r="I49" s="28"/>
      <c r="J49" s="49"/>
      <c r="K49" s="52"/>
    </row>
    <row r="50" spans="1:12">
      <c r="A50" s="8" t="s">
        <v>14</v>
      </c>
      <c r="B50" s="28"/>
      <c r="C50" s="28"/>
      <c r="D50" s="28"/>
      <c r="E50" s="28"/>
      <c r="F50" s="28"/>
      <c r="G50" s="28"/>
      <c r="H50" s="1"/>
      <c r="I50" s="28"/>
      <c r="J50" s="1"/>
      <c r="K50" s="52"/>
    </row>
    <row r="51" spans="1:12">
      <c r="A51" s="1" t="s">
        <v>244</v>
      </c>
      <c r="B51" s="18">
        <v>21</v>
      </c>
      <c r="C51" s="28"/>
      <c r="D51" s="114">
        <v>854019920</v>
      </c>
      <c r="E51" s="119"/>
      <c r="F51" s="113">
        <v>0</v>
      </c>
      <c r="G51" s="119"/>
      <c r="H51" s="113">
        <v>288877131</v>
      </c>
      <c r="I51" s="119"/>
      <c r="J51" s="113">
        <v>0</v>
      </c>
      <c r="K51" s="52"/>
    </row>
    <row r="52" spans="1:12">
      <c r="A52" s="1" t="s">
        <v>113</v>
      </c>
      <c r="B52" s="18" t="s">
        <v>265</v>
      </c>
      <c r="C52" s="28"/>
      <c r="D52" s="114">
        <v>1382882593</v>
      </c>
      <c r="E52" s="120"/>
      <c r="F52" s="114">
        <v>1067009026</v>
      </c>
      <c r="G52" s="120"/>
      <c r="H52" s="113">
        <v>925527742</v>
      </c>
      <c r="I52" s="120"/>
      <c r="J52" s="113">
        <v>694416391</v>
      </c>
      <c r="K52" s="52"/>
      <c r="L52" s="19"/>
    </row>
    <row r="53" spans="1:12">
      <c r="A53" s="1" t="s">
        <v>214</v>
      </c>
      <c r="B53" s="18">
        <v>23</v>
      </c>
      <c r="C53" s="28"/>
      <c r="D53" s="113">
        <v>3997584431</v>
      </c>
      <c r="E53" s="120"/>
      <c r="F53" s="113">
        <v>2390561666</v>
      </c>
      <c r="G53" s="120"/>
      <c r="H53" s="114">
        <v>3997584431</v>
      </c>
      <c r="I53" s="120"/>
      <c r="J53" s="114">
        <v>2390561666</v>
      </c>
      <c r="K53" s="52"/>
    </row>
    <row r="54" spans="1:12">
      <c r="A54" s="1" t="s">
        <v>115</v>
      </c>
      <c r="B54" s="18"/>
      <c r="C54" s="28"/>
      <c r="D54" s="113"/>
      <c r="E54" s="120"/>
      <c r="F54" s="113"/>
      <c r="G54" s="120"/>
      <c r="H54" s="114"/>
      <c r="I54" s="120"/>
      <c r="J54" s="114"/>
      <c r="K54" s="52"/>
    </row>
    <row r="55" spans="1:12">
      <c r="A55" s="1" t="s">
        <v>116</v>
      </c>
      <c r="B55" s="18">
        <v>24</v>
      </c>
      <c r="C55" s="28"/>
      <c r="D55" s="113">
        <v>15857920</v>
      </c>
      <c r="E55" s="120"/>
      <c r="F55" s="113">
        <v>22861923</v>
      </c>
      <c r="G55" s="120"/>
      <c r="H55" s="114">
        <v>7225730</v>
      </c>
      <c r="I55" s="120"/>
      <c r="J55" s="114">
        <v>8808108</v>
      </c>
      <c r="K55" s="52"/>
    </row>
    <row r="56" spans="1:12">
      <c r="A56" s="1" t="s">
        <v>139</v>
      </c>
      <c r="B56" s="18"/>
      <c r="C56" s="28"/>
      <c r="D56" s="113"/>
      <c r="E56" s="120"/>
      <c r="F56" s="113"/>
      <c r="G56" s="120"/>
      <c r="H56" s="116"/>
      <c r="I56" s="120"/>
      <c r="J56" s="116"/>
      <c r="K56" s="52"/>
    </row>
    <row r="57" spans="1:12">
      <c r="A57" s="1" t="s">
        <v>132</v>
      </c>
      <c r="B57" s="18">
        <v>25</v>
      </c>
      <c r="C57" s="28"/>
      <c r="D57" s="113">
        <v>149918291</v>
      </c>
      <c r="E57" s="120"/>
      <c r="F57" s="113">
        <v>298811187</v>
      </c>
      <c r="G57" s="120"/>
      <c r="H57" s="114">
        <v>149918291</v>
      </c>
      <c r="I57" s="120"/>
      <c r="J57" s="114">
        <v>298811187</v>
      </c>
      <c r="K57" s="52"/>
    </row>
    <row r="58" spans="1:12">
      <c r="A58" s="1" t="s">
        <v>266</v>
      </c>
      <c r="B58" s="18">
        <v>27</v>
      </c>
      <c r="C58" s="28"/>
      <c r="D58" s="113">
        <v>997065690</v>
      </c>
      <c r="E58" s="120"/>
      <c r="F58" s="113">
        <v>0</v>
      </c>
      <c r="G58" s="120"/>
      <c r="H58" s="113">
        <v>997065690</v>
      </c>
      <c r="I58" s="120"/>
      <c r="J58" s="113">
        <v>0</v>
      </c>
      <c r="K58" s="52"/>
    </row>
    <row r="59" spans="1:12">
      <c r="A59" s="1" t="s">
        <v>163</v>
      </c>
      <c r="B59" s="18"/>
      <c r="C59" s="28"/>
      <c r="D59" s="113"/>
      <c r="E59" s="120"/>
      <c r="F59" s="113"/>
      <c r="G59" s="120"/>
      <c r="H59" s="114"/>
      <c r="I59" s="120"/>
      <c r="J59" s="114"/>
      <c r="K59" s="52"/>
    </row>
    <row r="60" spans="1:12">
      <c r="A60" s="1" t="s">
        <v>114</v>
      </c>
      <c r="B60" s="18">
        <v>6</v>
      </c>
      <c r="C60" s="28"/>
      <c r="D60" s="140">
        <v>0</v>
      </c>
      <c r="E60" s="120"/>
      <c r="F60" s="113">
        <v>0</v>
      </c>
      <c r="G60" s="120"/>
      <c r="H60" s="114">
        <v>2059133814</v>
      </c>
      <c r="I60" s="120"/>
      <c r="J60" s="114">
        <v>941837688</v>
      </c>
      <c r="K60" s="52"/>
    </row>
    <row r="61" spans="1:12">
      <c r="A61" s="1" t="s">
        <v>117</v>
      </c>
      <c r="B61" s="18"/>
      <c r="C61" s="28"/>
      <c r="D61" s="113">
        <v>99470540</v>
      </c>
      <c r="E61" s="120"/>
      <c r="F61" s="113">
        <v>160022846</v>
      </c>
      <c r="G61" s="120"/>
      <c r="H61" s="114">
        <v>92220362</v>
      </c>
      <c r="I61" s="120"/>
      <c r="J61" s="114">
        <v>158525346</v>
      </c>
      <c r="K61" s="52"/>
    </row>
    <row r="62" spans="1:12">
      <c r="A62" s="1" t="s">
        <v>180</v>
      </c>
      <c r="B62" s="18">
        <v>28</v>
      </c>
      <c r="C62" s="28"/>
      <c r="D62" s="113">
        <v>238646968</v>
      </c>
      <c r="E62" s="120"/>
      <c r="F62" s="113">
        <v>173902500</v>
      </c>
      <c r="G62" s="120"/>
      <c r="H62" s="114">
        <v>193403596</v>
      </c>
      <c r="I62" s="120"/>
      <c r="J62" s="114">
        <v>131443304</v>
      </c>
      <c r="K62" s="52"/>
    </row>
    <row r="63" spans="1:12">
      <c r="A63" s="1" t="s">
        <v>31</v>
      </c>
      <c r="B63" s="28"/>
      <c r="C63" s="28"/>
      <c r="D63" s="113">
        <v>45929627</v>
      </c>
      <c r="E63" s="120"/>
      <c r="F63" s="113">
        <v>26413888</v>
      </c>
      <c r="G63" s="120"/>
      <c r="H63" s="114">
        <v>46716673</v>
      </c>
      <c r="I63" s="120"/>
      <c r="J63" s="114">
        <v>31966977</v>
      </c>
      <c r="K63" s="52"/>
    </row>
    <row r="64" spans="1:12">
      <c r="A64" s="1" t="s">
        <v>131</v>
      </c>
      <c r="B64" s="18" t="s">
        <v>267</v>
      </c>
      <c r="C64" s="28"/>
      <c r="D64" s="113">
        <v>926797318</v>
      </c>
      <c r="E64" s="120"/>
      <c r="F64" s="113">
        <v>526712980</v>
      </c>
      <c r="G64" s="120"/>
      <c r="H64" s="114">
        <v>1084943822</v>
      </c>
      <c r="I64" s="120"/>
      <c r="J64" s="114">
        <v>755726327</v>
      </c>
      <c r="K64" s="52"/>
    </row>
    <row r="65" spans="1:11">
      <c r="A65" s="1" t="s">
        <v>82</v>
      </c>
      <c r="B65" s="18">
        <v>6</v>
      </c>
      <c r="C65" s="28"/>
      <c r="D65" s="113">
        <v>541973942</v>
      </c>
      <c r="E65" s="120"/>
      <c r="F65" s="113">
        <v>694586970</v>
      </c>
      <c r="G65" s="120"/>
      <c r="H65" s="114">
        <v>291508391</v>
      </c>
      <c r="I65" s="120"/>
      <c r="J65" s="114">
        <v>626696141</v>
      </c>
      <c r="K65" s="52"/>
    </row>
    <row r="66" spans="1:11">
      <c r="A66" s="1" t="s">
        <v>118</v>
      </c>
      <c r="B66" s="18">
        <v>6</v>
      </c>
      <c r="C66" s="28"/>
      <c r="D66" s="113">
        <v>217533085</v>
      </c>
      <c r="E66" s="120"/>
      <c r="F66" s="113">
        <v>231115831</v>
      </c>
      <c r="G66" s="120"/>
      <c r="H66" s="114">
        <v>242043113</v>
      </c>
      <c r="I66" s="120"/>
      <c r="J66" s="114">
        <v>218218929</v>
      </c>
      <c r="K66" s="52"/>
    </row>
    <row r="67" spans="1:11">
      <c r="A67" s="1" t="s">
        <v>22</v>
      </c>
      <c r="B67" s="18"/>
      <c r="C67" s="28"/>
      <c r="D67" s="113">
        <v>79206491</v>
      </c>
      <c r="E67" s="115"/>
      <c r="F67" s="113">
        <v>60890464</v>
      </c>
      <c r="G67" s="115"/>
      <c r="H67" s="114">
        <v>45954440</v>
      </c>
      <c r="I67" s="115"/>
      <c r="J67" s="114">
        <v>37465210</v>
      </c>
      <c r="K67" s="52"/>
    </row>
    <row r="68" spans="1:11">
      <c r="A68" s="8" t="s">
        <v>15</v>
      </c>
      <c r="B68" s="48"/>
      <c r="C68" s="18"/>
      <c r="D68" s="121">
        <f>SUM(D51:D67)</f>
        <v>9546886816</v>
      </c>
      <c r="E68" s="117"/>
      <c r="F68" s="121">
        <f>SUM(F51:F67)</f>
        <v>5652889281</v>
      </c>
      <c r="G68" s="117"/>
      <c r="H68" s="121">
        <f>SUM(H51:H67)</f>
        <v>10422123226</v>
      </c>
      <c r="I68" s="117"/>
      <c r="J68" s="121">
        <f>SUM(J51:J67)</f>
        <v>6294477274</v>
      </c>
      <c r="K68" s="52"/>
    </row>
    <row r="69" spans="1:11">
      <c r="A69" s="8" t="s">
        <v>29</v>
      </c>
      <c r="B69" s="48"/>
      <c r="C69" s="18"/>
      <c r="D69" s="113"/>
      <c r="E69" s="117"/>
      <c r="F69" s="113"/>
      <c r="G69" s="117"/>
      <c r="H69" s="117"/>
      <c r="I69" s="117"/>
      <c r="J69" s="117"/>
      <c r="K69" s="52"/>
    </row>
    <row r="70" spans="1:11">
      <c r="A70" s="1" t="s">
        <v>236</v>
      </c>
      <c r="B70" s="18">
        <v>23</v>
      </c>
      <c r="C70" s="18"/>
      <c r="D70" s="114">
        <v>3991418463</v>
      </c>
      <c r="E70" s="117"/>
      <c r="F70" s="114">
        <v>5985704045</v>
      </c>
      <c r="G70" s="117"/>
      <c r="H70" s="114">
        <v>3991418463</v>
      </c>
      <c r="I70" s="117"/>
      <c r="J70" s="114">
        <v>5985704045</v>
      </c>
      <c r="K70" s="52"/>
    </row>
    <row r="71" spans="1:11">
      <c r="A71" s="1" t="s">
        <v>88</v>
      </c>
      <c r="B71" s="48"/>
      <c r="C71" s="18"/>
      <c r="D71" s="113"/>
      <c r="E71" s="117"/>
      <c r="F71" s="113"/>
      <c r="G71" s="117"/>
      <c r="H71" s="117"/>
      <c r="I71" s="117"/>
      <c r="J71" s="117"/>
      <c r="K71" s="52"/>
    </row>
    <row r="72" spans="1:11">
      <c r="A72" s="1" t="s">
        <v>35</v>
      </c>
      <c r="B72" s="18">
        <v>24</v>
      </c>
      <c r="C72" s="18"/>
      <c r="D72" s="113">
        <v>12712382</v>
      </c>
      <c r="E72" s="117"/>
      <c r="F72" s="113">
        <v>29771082</v>
      </c>
      <c r="G72" s="117"/>
      <c r="H72" s="114">
        <v>11273188</v>
      </c>
      <c r="I72" s="117"/>
      <c r="J72" s="114">
        <v>19699698</v>
      </c>
      <c r="K72" s="52"/>
    </row>
    <row r="73" spans="1:11">
      <c r="A73" s="1" t="s">
        <v>119</v>
      </c>
      <c r="B73" s="18"/>
      <c r="C73" s="18"/>
      <c r="D73" s="113"/>
      <c r="E73" s="117"/>
      <c r="F73" s="113"/>
      <c r="G73" s="117"/>
      <c r="H73" s="117"/>
      <c r="I73" s="117"/>
      <c r="J73" s="117"/>
      <c r="K73" s="52"/>
    </row>
    <row r="74" spans="1:11">
      <c r="A74" s="1" t="s">
        <v>116</v>
      </c>
      <c r="B74" s="18">
        <v>25</v>
      </c>
      <c r="C74" s="18"/>
      <c r="D74" s="114">
        <v>947318294</v>
      </c>
      <c r="E74" s="117"/>
      <c r="F74" s="114">
        <v>7332707</v>
      </c>
      <c r="G74" s="117"/>
      <c r="H74" s="114">
        <v>245911608</v>
      </c>
      <c r="I74" s="117"/>
      <c r="J74" s="114">
        <v>7332707</v>
      </c>
      <c r="K74" s="52"/>
    </row>
    <row r="75" spans="1:11">
      <c r="A75" s="1" t="s">
        <v>136</v>
      </c>
      <c r="B75" s="18">
        <v>33</v>
      </c>
      <c r="C75" s="18"/>
      <c r="D75" s="113">
        <v>7144738</v>
      </c>
      <c r="E75" s="117"/>
      <c r="F75" s="113">
        <v>7604823</v>
      </c>
      <c r="G75" s="117"/>
      <c r="H75" s="114">
        <v>0</v>
      </c>
      <c r="I75" s="117"/>
      <c r="J75" s="114">
        <v>0</v>
      </c>
      <c r="K75" s="62"/>
    </row>
    <row r="76" spans="1:11">
      <c r="A76" s="1" t="s">
        <v>92</v>
      </c>
      <c r="B76" s="18">
        <v>29</v>
      </c>
      <c r="C76" s="18"/>
      <c r="D76" s="113">
        <v>63902030</v>
      </c>
      <c r="E76" s="117"/>
      <c r="F76" s="113">
        <v>50056653</v>
      </c>
      <c r="G76" s="117"/>
      <c r="H76" s="114">
        <v>50626322</v>
      </c>
      <c r="I76" s="117"/>
      <c r="J76" s="114">
        <v>40962025</v>
      </c>
      <c r="K76" s="52"/>
    </row>
    <row r="77" spans="1:11">
      <c r="A77" s="1" t="s">
        <v>256</v>
      </c>
      <c r="B77" s="18">
        <v>28</v>
      </c>
      <c r="C77" s="18"/>
      <c r="D77" s="113">
        <v>32184543</v>
      </c>
      <c r="E77" s="117"/>
      <c r="F77" s="114">
        <v>0</v>
      </c>
      <c r="G77" s="117"/>
      <c r="H77" s="114">
        <v>28796539</v>
      </c>
      <c r="I77" s="117"/>
      <c r="J77" s="114">
        <v>0</v>
      </c>
      <c r="K77" s="52"/>
    </row>
    <row r="78" spans="1:11">
      <c r="A78" s="1" t="s">
        <v>215</v>
      </c>
      <c r="B78" s="18"/>
      <c r="C78" s="18"/>
      <c r="D78" s="113">
        <v>10000000</v>
      </c>
      <c r="E78" s="117"/>
      <c r="F78" s="113">
        <v>10000000</v>
      </c>
      <c r="G78" s="117"/>
      <c r="H78" s="114">
        <v>10000000</v>
      </c>
      <c r="I78" s="117"/>
      <c r="J78" s="114">
        <v>10000000</v>
      </c>
      <c r="K78" s="52"/>
    </row>
    <row r="79" spans="1:11">
      <c r="A79" s="8" t="s">
        <v>30</v>
      </c>
      <c r="B79" s="48"/>
      <c r="C79" s="18"/>
      <c r="D79" s="121">
        <f>SUM(D70:D78)</f>
        <v>5064680450</v>
      </c>
      <c r="E79" s="117"/>
      <c r="F79" s="121">
        <f>SUM(F70:F78)</f>
        <v>6090469310</v>
      </c>
      <c r="G79" s="117"/>
      <c r="H79" s="121">
        <f>SUM(H70:H78)</f>
        <v>4338026120</v>
      </c>
      <c r="I79" s="117"/>
      <c r="J79" s="121">
        <f>SUM(J70:J78)</f>
        <v>6063698475</v>
      </c>
      <c r="K79" s="52"/>
    </row>
    <row r="80" spans="1:11">
      <c r="A80" s="8" t="s">
        <v>17</v>
      </c>
      <c r="B80" s="48"/>
      <c r="C80" s="18"/>
      <c r="D80" s="118">
        <f>SUM(D68,D79)</f>
        <v>14611567266</v>
      </c>
      <c r="E80" s="117"/>
      <c r="F80" s="144">
        <f>SUM(F68,F79)</f>
        <v>11743358591</v>
      </c>
      <c r="G80" s="117"/>
      <c r="H80" s="144">
        <f>SUM(H68,H79)</f>
        <v>14760149346</v>
      </c>
      <c r="I80" s="117"/>
      <c r="J80" s="144">
        <f>SUM(J68,J79)</f>
        <v>12358175749</v>
      </c>
      <c r="K80" s="52"/>
    </row>
    <row r="81" spans="1:11">
      <c r="A81" s="5"/>
      <c r="B81" s="83"/>
      <c r="C81" s="9"/>
      <c r="D81" s="10"/>
      <c r="E81" s="10"/>
      <c r="F81" s="10"/>
      <c r="G81" s="10"/>
      <c r="H81" s="10"/>
      <c r="I81" s="10"/>
      <c r="J81" s="10"/>
    </row>
    <row r="82" spans="1:11">
      <c r="A82" s="1" t="s">
        <v>16</v>
      </c>
      <c r="B82" s="48"/>
      <c r="C82" s="18"/>
      <c r="D82" s="18"/>
      <c r="E82" s="18"/>
      <c r="F82" s="18"/>
      <c r="G82" s="18"/>
      <c r="I82" s="18"/>
    </row>
    <row r="83" spans="1:11" s="50" customFormat="1">
      <c r="A83" s="14" t="s">
        <v>125</v>
      </c>
      <c r="B83" s="5"/>
      <c r="C83" s="15"/>
      <c r="D83" s="15"/>
      <c r="E83" s="15"/>
      <c r="F83" s="15"/>
      <c r="G83" s="15"/>
      <c r="H83" s="16"/>
      <c r="I83" s="15"/>
      <c r="J83" s="16"/>
    </row>
    <row r="84" spans="1:11" s="50" customFormat="1">
      <c r="A84" s="14" t="s">
        <v>91</v>
      </c>
      <c r="B84" s="5"/>
      <c r="C84" s="15"/>
      <c r="D84" s="15"/>
      <c r="E84" s="15"/>
      <c r="F84" s="15"/>
      <c r="G84" s="15"/>
      <c r="H84" s="16"/>
      <c r="I84" s="15"/>
      <c r="J84" s="16"/>
    </row>
    <row r="85" spans="1:11" s="50" customFormat="1">
      <c r="A85" s="14" t="s">
        <v>238</v>
      </c>
      <c r="B85" s="5"/>
      <c r="C85" s="15"/>
      <c r="D85" s="15"/>
      <c r="E85" s="15"/>
      <c r="F85" s="15"/>
      <c r="G85" s="15"/>
      <c r="H85" s="16"/>
      <c r="I85" s="15"/>
      <c r="J85" s="16"/>
    </row>
    <row r="86" spans="1:11">
      <c r="A86" s="4"/>
      <c r="B86" s="12"/>
      <c r="C86" s="6"/>
      <c r="D86" s="2"/>
      <c r="E86" s="6"/>
      <c r="F86" s="12"/>
      <c r="G86" s="6"/>
      <c r="H86" s="13"/>
      <c r="I86" s="6"/>
      <c r="J86" s="13" t="s">
        <v>161</v>
      </c>
    </row>
    <row r="87" spans="1:11" s="8" customFormat="1">
      <c r="A87" s="7"/>
      <c r="B87" s="81"/>
      <c r="C87" s="7"/>
      <c r="D87" s="177" t="s">
        <v>44</v>
      </c>
      <c r="E87" s="177"/>
      <c r="F87" s="177"/>
      <c r="G87" s="7"/>
      <c r="H87" s="178" t="s">
        <v>45</v>
      </c>
      <c r="I87" s="178"/>
      <c r="J87" s="178"/>
    </row>
    <row r="88" spans="1:11">
      <c r="A88" s="5"/>
      <c r="B88" s="82" t="s">
        <v>0</v>
      </c>
      <c r="C88" s="9"/>
      <c r="D88" s="46" t="s">
        <v>239</v>
      </c>
      <c r="E88" s="29"/>
      <c r="F88" s="46" t="s">
        <v>208</v>
      </c>
      <c r="G88" s="29"/>
      <c r="H88" s="46" t="s">
        <v>239</v>
      </c>
      <c r="I88" s="29"/>
      <c r="J88" s="46" t="s">
        <v>208</v>
      </c>
    </row>
    <row r="89" spans="1:11">
      <c r="A89" s="8" t="s">
        <v>2</v>
      </c>
      <c r="C89" s="18"/>
      <c r="D89" s="18"/>
      <c r="E89" s="18"/>
      <c r="F89" s="18"/>
      <c r="G89" s="18"/>
      <c r="I89" s="18"/>
      <c r="K89" s="52"/>
    </row>
    <row r="90" spans="1:11">
      <c r="A90" s="1" t="s">
        <v>19</v>
      </c>
      <c r="B90" s="48"/>
      <c r="C90" s="18"/>
      <c r="D90" s="18"/>
      <c r="E90" s="18"/>
      <c r="F90" s="18"/>
      <c r="G90" s="18"/>
      <c r="I90" s="18"/>
      <c r="K90" s="52"/>
    </row>
    <row r="91" spans="1:11">
      <c r="A91" s="1" t="s">
        <v>120</v>
      </c>
      <c r="B91" s="48"/>
      <c r="C91" s="18"/>
      <c r="D91" s="18"/>
      <c r="E91" s="18"/>
      <c r="F91" s="18"/>
      <c r="G91" s="18"/>
      <c r="H91" s="17"/>
      <c r="I91" s="18"/>
      <c r="J91" s="17"/>
      <c r="K91" s="52"/>
    </row>
    <row r="92" spans="1:11" ht="24" thickBot="1">
      <c r="A92" s="1" t="s">
        <v>134</v>
      </c>
      <c r="B92" s="48"/>
      <c r="C92" s="18"/>
      <c r="D92" s="131">
        <v>333300000</v>
      </c>
      <c r="E92" s="123"/>
      <c r="F92" s="131">
        <v>333300000</v>
      </c>
      <c r="G92" s="123"/>
      <c r="H92" s="131">
        <v>333300000</v>
      </c>
      <c r="I92" s="123"/>
      <c r="J92" s="131">
        <v>333300000</v>
      </c>
      <c r="K92" s="52"/>
    </row>
    <row r="93" spans="1:11" ht="24" thickTop="1">
      <c r="A93" s="1" t="s">
        <v>121</v>
      </c>
      <c r="B93" s="48"/>
      <c r="C93" s="18"/>
      <c r="D93" s="127"/>
      <c r="E93" s="127"/>
      <c r="F93" s="127"/>
      <c r="G93" s="127"/>
      <c r="H93" s="127"/>
      <c r="I93" s="127"/>
      <c r="J93" s="127"/>
      <c r="K93" s="52"/>
    </row>
    <row r="94" spans="1:11">
      <c r="A94" s="1" t="s">
        <v>134</v>
      </c>
      <c r="B94" s="84"/>
      <c r="C94" s="18"/>
      <c r="D94" s="122">
        <v>333300000</v>
      </c>
      <c r="E94" s="127"/>
      <c r="F94" s="122">
        <v>333300000</v>
      </c>
      <c r="G94" s="127"/>
      <c r="H94" s="122">
        <v>333300000</v>
      </c>
      <c r="I94" s="127"/>
      <c r="J94" s="122">
        <v>333300000</v>
      </c>
      <c r="K94" s="52"/>
    </row>
    <row r="95" spans="1:11">
      <c r="A95" s="1" t="s">
        <v>133</v>
      </c>
      <c r="B95" s="84"/>
      <c r="C95" s="18"/>
      <c r="D95" s="122">
        <v>5159491182</v>
      </c>
      <c r="E95" s="127"/>
      <c r="F95" s="122">
        <v>5169453296</v>
      </c>
      <c r="G95" s="127"/>
      <c r="H95" s="122">
        <v>5159491182</v>
      </c>
      <c r="I95" s="127"/>
      <c r="J95" s="122">
        <v>5169453296</v>
      </c>
      <c r="K95" s="52"/>
    </row>
    <row r="96" spans="1:11">
      <c r="A96" s="1" t="s">
        <v>216</v>
      </c>
      <c r="B96" s="48">
        <v>30</v>
      </c>
      <c r="C96" s="18"/>
      <c r="D96" s="122">
        <v>2000000000</v>
      </c>
      <c r="E96" s="127"/>
      <c r="F96" s="122">
        <v>1000000000</v>
      </c>
      <c r="G96" s="127"/>
      <c r="H96" s="122">
        <v>2000000000</v>
      </c>
      <c r="I96" s="127"/>
      <c r="J96" s="122">
        <v>1000000000</v>
      </c>
      <c r="K96" s="52"/>
    </row>
    <row r="97" spans="1:11">
      <c r="A97" s="1" t="s">
        <v>217</v>
      </c>
      <c r="B97" s="84"/>
      <c r="C97" s="18"/>
      <c r="D97" s="126"/>
      <c r="E97" s="127"/>
      <c r="F97" s="126"/>
      <c r="G97" s="127"/>
      <c r="H97" s="126"/>
      <c r="I97" s="127"/>
      <c r="J97" s="126"/>
      <c r="K97" s="52"/>
    </row>
    <row r="98" spans="1:11">
      <c r="A98" s="1" t="s">
        <v>39</v>
      </c>
      <c r="B98" s="48">
        <v>31</v>
      </c>
      <c r="C98" s="18"/>
      <c r="D98" s="124">
        <v>33330000</v>
      </c>
      <c r="E98" s="127"/>
      <c r="F98" s="124">
        <v>33330000</v>
      </c>
      <c r="G98" s="127"/>
      <c r="H98" s="124">
        <v>33330000</v>
      </c>
      <c r="I98" s="127"/>
      <c r="J98" s="124">
        <v>33330000</v>
      </c>
      <c r="K98" s="52"/>
    </row>
    <row r="99" spans="1:11" s="3" customFormat="1">
      <c r="A99" s="3" t="s">
        <v>218</v>
      </c>
      <c r="B99" s="85"/>
      <c r="C99" s="18"/>
      <c r="D99" s="122">
        <v>3224749474</v>
      </c>
      <c r="E99" s="127"/>
      <c r="F99" s="122">
        <v>2187528831</v>
      </c>
      <c r="G99" s="127"/>
      <c r="H99" s="124">
        <v>3326185570</v>
      </c>
      <c r="I99" s="127"/>
      <c r="J99" s="124">
        <v>2379902032</v>
      </c>
      <c r="K99" s="52"/>
    </row>
    <row r="100" spans="1:11">
      <c r="A100" s="1" t="s">
        <v>98</v>
      </c>
      <c r="B100" s="84"/>
      <c r="C100" s="18"/>
      <c r="D100" s="128">
        <v>3470554</v>
      </c>
      <c r="E100" s="127"/>
      <c r="F100" s="128">
        <v>3560771</v>
      </c>
      <c r="G100" s="127"/>
      <c r="H100" s="129">
        <v>0</v>
      </c>
      <c r="I100" s="127"/>
      <c r="J100" s="129">
        <v>0</v>
      </c>
      <c r="K100" s="52"/>
    </row>
    <row r="101" spans="1:11">
      <c r="A101" s="8" t="s">
        <v>179</v>
      </c>
      <c r="B101" s="48"/>
      <c r="C101" s="18"/>
      <c r="D101" s="129">
        <f>SUM(D94:D100)</f>
        <v>10754341210</v>
      </c>
      <c r="E101" s="127"/>
      <c r="F101" s="146">
        <f>SUM(F94:F100)</f>
        <v>8727172898</v>
      </c>
      <c r="G101" s="127"/>
      <c r="H101" s="146">
        <f>SUM(H94:H100)</f>
        <v>10852306752</v>
      </c>
      <c r="I101" s="127"/>
      <c r="J101" s="146">
        <f>SUM(J94:J100)</f>
        <v>8915985328</v>
      </c>
      <c r="K101" s="52"/>
    </row>
    <row r="102" spans="1:11" ht="24" thickBot="1">
      <c r="A102" s="8" t="s">
        <v>3</v>
      </c>
      <c r="B102" s="48"/>
      <c r="C102" s="18"/>
      <c r="D102" s="130">
        <f>SUM(D101,D80)</f>
        <v>25365908476</v>
      </c>
      <c r="E102" s="127"/>
      <c r="F102" s="130">
        <f>SUM(F101,F80)</f>
        <v>20470531489</v>
      </c>
      <c r="G102" s="127"/>
      <c r="H102" s="130">
        <f>SUM(H101,H80)</f>
        <v>25612456098</v>
      </c>
      <c r="I102" s="127"/>
      <c r="J102" s="130">
        <f>SUM(J101,J80)</f>
        <v>21274161077</v>
      </c>
      <c r="K102" s="52"/>
    </row>
    <row r="103" spans="1:11" ht="24" thickTop="1">
      <c r="A103" s="8"/>
      <c r="B103" s="48"/>
      <c r="C103" s="18"/>
      <c r="D103" s="125">
        <f>D102-D40</f>
        <v>0</v>
      </c>
      <c r="E103" s="125"/>
      <c r="F103" s="134">
        <f>F102-F40</f>
        <v>0</v>
      </c>
      <c r="G103" s="125"/>
      <c r="H103" s="134">
        <f>H102-H40</f>
        <v>0</v>
      </c>
      <c r="I103" s="125"/>
      <c r="J103" s="134">
        <f>J102-J40</f>
        <v>0</v>
      </c>
      <c r="K103" s="52"/>
    </row>
    <row r="104" spans="1:11">
      <c r="A104" s="1" t="s">
        <v>16</v>
      </c>
      <c r="B104" s="48"/>
      <c r="C104" s="18"/>
      <c r="D104" s="18"/>
      <c r="E104" s="18"/>
      <c r="F104" s="18"/>
      <c r="G104" s="18"/>
      <c r="H104" s="3"/>
      <c r="I104" s="18"/>
      <c r="J104" s="3"/>
    </row>
    <row r="105" spans="1:11">
      <c r="B105" s="48"/>
      <c r="C105" s="18"/>
      <c r="D105" s="18"/>
      <c r="E105" s="18"/>
      <c r="F105" s="18"/>
      <c r="G105" s="18"/>
      <c r="H105" s="3"/>
      <c r="I105" s="18"/>
      <c r="J105" s="3"/>
    </row>
    <row r="106" spans="1:11">
      <c r="B106" s="48"/>
      <c r="C106" s="18"/>
      <c r="D106" s="18"/>
      <c r="E106" s="18"/>
      <c r="F106" s="18"/>
      <c r="G106" s="18"/>
      <c r="H106" s="3"/>
      <c r="I106" s="18"/>
      <c r="J106" s="3"/>
    </row>
    <row r="107" spans="1:11">
      <c r="A107" s="32" t="s">
        <v>4</v>
      </c>
      <c r="B107" s="48"/>
      <c r="C107" s="18"/>
      <c r="D107" s="18"/>
      <c r="E107" s="18"/>
      <c r="F107" s="18"/>
      <c r="G107" s="18"/>
      <c r="H107" s="18"/>
      <c r="I107" s="18"/>
    </row>
    <row r="108" spans="1:11">
      <c r="A108" s="12"/>
      <c r="B108" s="48"/>
      <c r="C108" s="18"/>
      <c r="D108" s="18"/>
      <c r="E108" s="18"/>
      <c r="F108" s="18"/>
      <c r="G108" s="18"/>
      <c r="I108" s="18"/>
    </row>
    <row r="109" spans="1:11">
      <c r="A109" s="12"/>
      <c r="B109" s="1" t="s">
        <v>5</v>
      </c>
    </row>
    <row r="110" spans="1:11">
      <c r="A110" s="33" t="s">
        <v>4</v>
      </c>
      <c r="B110" s="48"/>
      <c r="C110" s="18"/>
      <c r="D110" s="18"/>
      <c r="E110" s="18"/>
      <c r="F110" s="18"/>
      <c r="G110" s="18"/>
      <c r="H110" s="16"/>
      <c r="I110" s="18"/>
      <c r="J110" s="16"/>
    </row>
  </sheetData>
  <mergeCells count="6">
    <mergeCell ref="D5:F5"/>
    <mergeCell ref="H5:J5"/>
    <mergeCell ref="D47:F47"/>
    <mergeCell ref="H47:J47"/>
    <mergeCell ref="D87:F87"/>
    <mergeCell ref="H87:J87"/>
  </mergeCells>
  <phoneticPr fontId="0" type="noConversion"/>
  <printOptions gridLinesSet="0"/>
  <pageMargins left="0.63" right="0.196850393700787" top="0.78740157480314998" bottom="0.196850393700787" header="0.196850393700787" footer="0.196850393700787"/>
  <pageSetup paperSize="9" scale="75" fitToHeight="0" orientation="portrait" r:id="rId1"/>
  <headerFooter alignWithMargins="0"/>
  <rowBreaks count="2" manualBreakCount="2">
    <brk id="42" max="16383" man="1"/>
    <brk id="82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showGridLines="0" view="pageBreakPreview" topLeftCell="A49" zoomScaleNormal="100" zoomScaleSheetLayoutView="100" workbookViewId="0">
      <selection activeCell="A61" sqref="A61"/>
    </sheetView>
  </sheetViews>
  <sheetFormatPr defaultColWidth="10.5703125" defaultRowHeight="24" customHeight="1"/>
  <cols>
    <col min="1" max="1" width="53.85546875" style="1" customWidth="1"/>
    <col min="2" max="2" width="9.140625" style="1" customWidth="1"/>
    <col min="3" max="3" width="1.85546875" style="3" customWidth="1"/>
    <col min="4" max="4" width="14.7109375" style="3" customWidth="1"/>
    <col min="5" max="5" width="1.85546875" style="3" customWidth="1"/>
    <col min="6" max="6" width="14.7109375" style="3" customWidth="1"/>
    <col min="7" max="7" width="1.85546875" style="3" customWidth="1"/>
    <col min="8" max="8" width="14.7109375" style="2" customWidth="1"/>
    <col min="9" max="9" width="1.85546875" style="17" customWidth="1"/>
    <col min="10" max="10" width="14.7109375" style="2" customWidth="1"/>
    <col min="11" max="11" width="1.85546875" style="17" customWidth="1"/>
    <col min="12" max="12" width="10.5703125" style="1" customWidth="1"/>
    <col min="13" max="13" width="7.140625" style="3" customWidth="1"/>
    <col min="14" max="16384" width="10.5703125" style="1"/>
  </cols>
  <sheetData>
    <row r="1" spans="1:13" ht="24" customHeight="1">
      <c r="A1" s="14" t="s">
        <v>125</v>
      </c>
      <c r="B1" s="48"/>
      <c r="C1" s="18"/>
      <c r="D1" s="18"/>
      <c r="E1" s="18"/>
      <c r="F1" s="18"/>
      <c r="G1" s="18"/>
      <c r="H1" s="16"/>
      <c r="I1" s="4"/>
      <c r="J1" s="34"/>
      <c r="K1" s="4"/>
    </row>
    <row r="2" spans="1:13" s="50" customFormat="1" ht="24" customHeight="1">
      <c r="A2" s="14" t="s">
        <v>93</v>
      </c>
      <c r="B2" s="5"/>
      <c r="C2" s="15"/>
      <c r="D2" s="15"/>
      <c r="E2" s="15"/>
      <c r="F2" s="15"/>
      <c r="G2" s="15"/>
      <c r="H2" s="16"/>
      <c r="I2" s="5"/>
      <c r="J2" s="16"/>
      <c r="K2" s="5"/>
      <c r="M2" s="51"/>
    </row>
    <row r="3" spans="1:13" s="50" customFormat="1" ht="24" customHeight="1">
      <c r="A3" s="11" t="s">
        <v>240</v>
      </c>
      <c r="B3" s="5"/>
      <c r="C3" s="15"/>
      <c r="D3" s="15"/>
      <c r="E3" s="15"/>
      <c r="F3" s="15"/>
      <c r="G3" s="15"/>
      <c r="H3" s="16"/>
      <c r="I3" s="5"/>
      <c r="J3" s="16"/>
      <c r="K3" s="5"/>
      <c r="M3" s="51"/>
    </row>
    <row r="4" spans="1:13" s="50" customFormat="1" ht="24" customHeight="1">
      <c r="A4" s="5"/>
      <c r="B4" s="5"/>
      <c r="C4" s="15"/>
      <c r="D4" s="15"/>
      <c r="E4" s="15"/>
      <c r="F4" s="15"/>
      <c r="G4" s="15"/>
      <c r="H4" s="16"/>
      <c r="I4" s="15"/>
      <c r="J4" s="34" t="s">
        <v>161</v>
      </c>
      <c r="K4" s="15"/>
      <c r="M4" s="51"/>
    </row>
    <row r="5" spans="1:13" ht="24" customHeight="1">
      <c r="B5" s="28"/>
      <c r="C5" s="28"/>
      <c r="D5" s="177" t="s">
        <v>44</v>
      </c>
      <c r="E5" s="177"/>
      <c r="F5" s="177"/>
      <c r="G5" s="35"/>
      <c r="H5" s="179" t="s">
        <v>45</v>
      </c>
      <c r="I5" s="179"/>
      <c r="J5" s="179"/>
      <c r="K5" s="1"/>
    </row>
    <row r="6" spans="1:13" ht="24" customHeight="1">
      <c r="B6" s="82" t="s">
        <v>0</v>
      </c>
      <c r="C6" s="28"/>
      <c r="D6" s="46" t="s">
        <v>239</v>
      </c>
      <c r="E6" s="36"/>
      <c r="F6" s="46" t="s">
        <v>208</v>
      </c>
      <c r="G6" s="28"/>
      <c r="H6" s="46" t="s">
        <v>239</v>
      </c>
      <c r="I6" s="36"/>
      <c r="J6" s="46" t="s">
        <v>208</v>
      </c>
      <c r="K6" s="36"/>
    </row>
    <row r="7" spans="1:13" ht="24" customHeight="1">
      <c r="A7" s="14" t="s">
        <v>129</v>
      </c>
      <c r="B7" s="28"/>
      <c r="C7" s="28"/>
      <c r="D7" s="54"/>
      <c r="E7" s="36"/>
      <c r="F7" s="54"/>
      <c r="G7" s="28"/>
      <c r="H7" s="54"/>
      <c r="I7" s="36"/>
      <c r="J7" s="54"/>
      <c r="K7" s="36"/>
    </row>
    <row r="8" spans="1:13" ht="24" customHeight="1">
      <c r="A8" s="8" t="s">
        <v>6</v>
      </c>
      <c r="H8" s="37"/>
      <c r="I8" s="37"/>
      <c r="J8" s="37"/>
      <c r="K8" s="37"/>
    </row>
    <row r="9" spans="1:13" ht="24" customHeight="1">
      <c r="A9" s="1" t="s">
        <v>71</v>
      </c>
      <c r="B9" s="48">
        <v>6</v>
      </c>
      <c r="D9" s="133">
        <v>9780358801</v>
      </c>
      <c r="E9" s="135"/>
      <c r="F9" s="133">
        <v>9598072450</v>
      </c>
      <c r="G9" s="135"/>
      <c r="H9" s="135">
        <v>7613655001</v>
      </c>
      <c r="I9" s="133"/>
      <c r="J9" s="135">
        <v>8025745650</v>
      </c>
      <c r="K9" s="20"/>
      <c r="L9" s="52"/>
    </row>
    <row r="10" spans="1:13" ht="24" customHeight="1">
      <c r="A10" s="1" t="s">
        <v>70</v>
      </c>
      <c r="B10" s="48">
        <v>6</v>
      </c>
      <c r="D10" s="135">
        <v>852853502</v>
      </c>
      <c r="E10" s="135"/>
      <c r="F10" s="135">
        <v>695991257</v>
      </c>
      <c r="G10" s="135"/>
      <c r="H10" s="133">
        <v>923720344</v>
      </c>
      <c r="I10" s="133"/>
      <c r="J10" s="133">
        <v>814881515</v>
      </c>
      <c r="K10" s="20"/>
      <c r="L10" s="52"/>
    </row>
    <row r="11" spans="1:13" ht="24" customHeight="1">
      <c r="A11" s="1" t="s">
        <v>183</v>
      </c>
      <c r="B11" s="48">
        <v>9</v>
      </c>
      <c r="D11" s="135">
        <v>539415968</v>
      </c>
      <c r="E11" s="135"/>
      <c r="F11" s="135">
        <v>45162824</v>
      </c>
      <c r="G11" s="135"/>
      <c r="H11" s="133">
        <v>0</v>
      </c>
      <c r="I11" s="133"/>
      <c r="J11" s="133">
        <v>0</v>
      </c>
      <c r="K11" s="20"/>
      <c r="L11" s="52"/>
    </row>
    <row r="12" spans="1:13" ht="24" customHeight="1">
      <c r="A12" s="1" t="s">
        <v>38</v>
      </c>
      <c r="B12" s="48">
        <v>6</v>
      </c>
      <c r="D12" s="135">
        <v>389920465</v>
      </c>
      <c r="E12" s="135"/>
      <c r="F12" s="135">
        <v>265230880</v>
      </c>
      <c r="G12" s="135"/>
      <c r="H12" s="133">
        <v>275334000</v>
      </c>
      <c r="I12" s="133"/>
      <c r="J12" s="133">
        <v>193601723</v>
      </c>
      <c r="K12" s="20"/>
      <c r="L12" s="52"/>
    </row>
    <row r="13" spans="1:13" ht="24" customHeight="1">
      <c r="A13" s="1" t="s">
        <v>73</v>
      </c>
      <c r="B13" s="48"/>
      <c r="C13" s="18"/>
      <c r="D13" s="135">
        <v>142203276</v>
      </c>
      <c r="E13" s="132"/>
      <c r="F13" s="135">
        <v>118491589</v>
      </c>
      <c r="G13" s="132"/>
      <c r="H13" s="133">
        <v>0</v>
      </c>
      <c r="I13" s="133"/>
      <c r="J13" s="133">
        <v>13019352</v>
      </c>
      <c r="K13" s="20"/>
      <c r="L13" s="52"/>
    </row>
    <row r="14" spans="1:13" ht="24" customHeight="1">
      <c r="A14" s="1" t="s">
        <v>74</v>
      </c>
      <c r="B14" s="48"/>
      <c r="C14" s="18"/>
      <c r="D14" s="135">
        <v>25164635</v>
      </c>
      <c r="E14" s="132"/>
      <c r="F14" s="135">
        <v>29059141</v>
      </c>
      <c r="G14" s="132"/>
      <c r="H14" s="133">
        <v>8109006</v>
      </c>
      <c r="I14" s="133"/>
      <c r="J14" s="133">
        <v>7025148</v>
      </c>
      <c r="K14" s="20"/>
      <c r="L14" s="52"/>
    </row>
    <row r="15" spans="1:13" ht="24" customHeight="1">
      <c r="A15" s="1" t="s">
        <v>32</v>
      </c>
      <c r="B15" s="48">
        <v>6</v>
      </c>
      <c r="D15" s="133">
        <v>157452498</v>
      </c>
      <c r="E15" s="135"/>
      <c r="F15" s="133">
        <v>74488155</v>
      </c>
      <c r="G15" s="135"/>
      <c r="H15" s="135">
        <v>288301800</v>
      </c>
      <c r="I15" s="133"/>
      <c r="J15" s="135">
        <v>116412968</v>
      </c>
      <c r="K15" s="20"/>
      <c r="L15" s="52"/>
    </row>
    <row r="16" spans="1:13" s="3" customFormat="1" ht="24" customHeight="1">
      <c r="A16" s="1" t="s">
        <v>149</v>
      </c>
      <c r="B16" s="48" t="s">
        <v>268</v>
      </c>
      <c r="D16" s="133">
        <v>0</v>
      </c>
      <c r="E16" s="135"/>
      <c r="F16" s="133">
        <v>0</v>
      </c>
      <c r="G16" s="135"/>
      <c r="H16" s="135">
        <v>254999944</v>
      </c>
      <c r="I16" s="133"/>
      <c r="J16" s="135">
        <v>0</v>
      </c>
      <c r="K16" s="20"/>
      <c r="L16" s="52"/>
    </row>
    <row r="17" spans="1:12" s="3" customFormat="1" ht="24" customHeight="1">
      <c r="A17" s="1" t="s">
        <v>184</v>
      </c>
      <c r="B17" s="48">
        <v>6</v>
      </c>
      <c r="D17" s="135">
        <v>0</v>
      </c>
      <c r="E17" s="135"/>
      <c r="F17" s="135">
        <v>0</v>
      </c>
      <c r="G17" s="135"/>
      <c r="H17" s="135">
        <v>41101275</v>
      </c>
      <c r="I17" s="133"/>
      <c r="J17" s="135">
        <v>0</v>
      </c>
      <c r="K17" s="20"/>
      <c r="L17" s="52"/>
    </row>
    <row r="18" spans="1:12" s="3" customFormat="1" ht="24" customHeight="1">
      <c r="A18" s="1" t="s">
        <v>23</v>
      </c>
      <c r="B18" s="48"/>
      <c r="D18" s="135">
        <v>342406864</v>
      </c>
      <c r="E18" s="133"/>
      <c r="F18" s="135">
        <v>198856524</v>
      </c>
      <c r="G18" s="135"/>
      <c r="H18" s="133">
        <v>291681413</v>
      </c>
      <c r="I18" s="133"/>
      <c r="J18" s="133">
        <v>181604099</v>
      </c>
      <c r="K18" s="20"/>
      <c r="L18" s="52"/>
    </row>
    <row r="19" spans="1:12" s="3" customFormat="1" ht="24" customHeight="1">
      <c r="A19" s="8" t="s">
        <v>8</v>
      </c>
      <c r="B19" s="1"/>
      <c r="D19" s="136">
        <f>SUM(D9:D18)</f>
        <v>12229776009</v>
      </c>
      <c r="E19" s="133"/>
      <c r="F19" s="136">
        <f>SUM(F9:F18)</f>
        <v>11025352820</v>
      </c>
      <c r="G19" s="135"/>
      <c r="H19" s="136">
        <f>SUM(H9:H18)</f>
        <v>9696902783</v>
      </c>
      <c r="I19" s="133"/>
      <c r="J19" s="136">
        <f>SUM(J9:J18)</f>
        <v>9352290455</v>
      </c>
      <c r="K19" s="20"/>
      <c r="L19" s="1"/>
    </row>
    <row r="20" spans="1:12" s="3" customFormat="1" ht="24" customHeight="1">
      <c r="A20" s="8" t="s">
        <v>7</v>
      </c>
      <c r="B20" s="1"/>
      <c r="D20" s="135"/>
      <c r="E20" s="133"/>
      <c r="F20" s="135"/>
      <c r="G20" s="135"/>
      <c r="H20" s="135"/>
      <c r="I20" s="133"/>
      <c r="J20" s="135"/>
      <c r="K20" s="20"/>
      <c r="L20" s="1"/>
    </row>
    <row r="21" spans="1:12" s="3" customFormat="1" ht="24" customHeight="1">
      <c r="A21" s="1" t="s">
        <v>72</v>
      </c>
      <c r="B21" s="1"/>
      <c r="D21" s="135">
        <v>6472918914</v>
      </c>
      <c r="E21" s="133"/>
      <c r="F21" s="135">
        <v>6002150448</v>
      </c>
      <c r="G21" s="135"/>
      <c r="H21" s="135">
        <v>5035819237</v>
      </c>
      <c r="I21" s="133"/>
      <c r="J21" s="135">
        <v>5074355651</v>
      </c>
      <c r="K21" s="20"/>
      <c r="L21" s="52"/>
    </row>
    <row r="22" spans="1:12" s="3" customFormat="1" ht="24" customHeight="1">
      <c r="A22" s="1" t="s">
        <v>220</v>
      </c>
      <c r="B22" s="1"/>
      <c r="D22" s="135">
        <v>412413381</v>
      </c>
      <c r="E22" s="133"/>
      <c r="F22" s="135">
        <v>315241662</v>
      </c>
      <c r="G22" s="135"/>
      <c r="H22" s="135">
        <v>461889794</v>
      </c>
      <c r="I22" s="133"/>
      <c r="J22" s="135">
        <v>403053092</v>
      </c>
      <c r="K22" s="20"/>
      <c r="L22" s="52"/>
    </row>
    <row r="23" spans="1:12" s="3" customFormat="1" ht="24" customHeight="1">
      <c r="A23" s="1" t="s">
        <v>185</v>
      </c>
      <c r="B23" s="1"/>
      <c r="D23" s="135">
        <v>492598031</v>
      </c>
      <c r="E23" s="133"/>
      <c r="F23" s="135">
        <v>41446862</v>
      </c>
      <c r="G23" s="135"/>
      <c r="H23" s="135">
        <v>0</v>
      </c>
      <c r="I23" s="133"/>
      <c r="J23" s="135">
        <v>0</v>
      </c>
      <c r="K23" s="20"/>
      <c r="L23" s="52"/>
    </row>
    <row r="24" spans="1:12" s="3" customFormat="1" ht="24" customHeight="1">
      <c r="A24" s="1" t="s">
        <v>219</v>
      </c>
      <c r="B24" s="1"/>
      <c r="D24" s="135">
        <v>192503555</v>
      </c>
      <c r="E24" s="133"/>
      <c r="F24" s="135">
        <v>135108475</v>
      </c>
      <c r="G24" s="135"/>
      <c r="H24" s="135">
        <v>106825950</v>
      </c>
      <c r="I24" s="133"/>
      <c r="J24" s="135">
        <v>79172712</v>
      </c>
      <c r="K24" s="20"/>
      <c r="L24" s="52"/>
    </row>
    <row r="25" spans="1:12" s="3" customFormat="1" ht="24" customHeight="1">
      <c r="A25" s="1" t="s">
        <v>75</v>
      </c>
      <c r="B25" s="1"/>
      <c r="D25" s="135">
        <v>106414970</v>
      </c>
      <c r="E25" s="133"/>
      <c r="F25" s="135">
        <v>89300445</v>
      </c>
      <c r="G25" s="135"/>
      <c r="H25" s="135">
        <v>0</v>
      </c>
      <c r="I25" s="133"/>
      <c r="J25" s="135">
        <v>7453450</v>
      </c>
      <c r="K25" s="20"/>
      <c r="L25" s="52"/>
    </row>
    <row r="26" spans="1:12" s="3" customFormat="1" ht="24" customHeight="1">
      <c r="A26" s="1" t="s">
        <v>81</v>
      </c>
      <c r="B26" s="1"/>
      <c r="D26" s="135">
        <v>10142186</v>
      </c>
      <c r="E26" s="133"/>
      <c r="F26" s="135">
        <v>12256657</v>
      </c>
      <c r="G26" s="132"/>
      <c r="H26" s="135">
        <v>4103790</v>
      </c>
      <c r="I26" s="133"/>
      <c r="J26" s="135">
        <v>3547195</v>
      </c>
      <c r="K26" s="20"/>
      <c r="L26" s="52"/>
    </row>
    <row r="27" spans="1:12" s="3" customFormat="1" ht="24" customHeight="1">
      <c r="A27" s="1" t="s">
        <v>101</v>
      </c>
      <c r="B27" s="1"/>
      <c r="D27" s="135">
        <v>1015998977</v>
      </c>
      <c r="E27" s="135"/>
      <c r="F27" s="135">
        <v>1150719421</v>
      </c>
      <c r="G27" s="135"/>
      <c r="H27" s="135">
        <v>773433610</v>
      </c>
      <c r="I27" s="135"/>
      <c r="J27" s="135">
        <v>933989063</v>
      </c>
      <c r="K27" s="23"/>
      <c r="L27" s="52"/>
    </row>
    <row r="28" spans="1:12" s="3" customFormat="1" ht="24" customHeight="1">
      <c r="A28" s="1" t="s">
        <v>26</v>
      </c>
      <c r="B28" s="1"/>
      <c r="D28" s="139">
        <v>1499628307</v>
      </c>
      <c r="E28" s="135"/>
      <c r="F28" s="139">
        <v>1001390199</v>
      </c>
      <c r="G28" s="135"/>
      <c r="H28" s="135">
        <v>1212208466</v>
      </c>
      <c r="I28" s="135"/>
      <c r="J28" s="135">
        <v>782193953</v>
      </c>
      <c r="K28" s="23"/>
      <c r="L28" s="52"/>
    </row>
    <row r="29" spans="1:12" s="3" customFormat="1" ht="24" customHeight="1">
      <c r="A29" s="1" t="s">
        <v>33</v>
      </c>
      <c r="B29" s="1"/>
      <c r="D29" s="135"/>
      <c r="E29" s="135"/>
      <c r="F29" s="135"/>
      <c r="G29" s="135"/>
      <c r="H29" s="139"/>
      <c r="I29" s="135"/>
      <c r="J29" s="139"/>
      <c r="K29" s="23"/>
      <c r="L29" s="52"/>
    </row>
    <row r="30" spans="1:12" s="3" customFormat="1" ht="24" customHeight="1">
      <c r="A30" s="1" t="s">
        <v>170</v>
      </c>
      <c r="B30" s="48">
        <v>16</v>
      </c>
      <c r="D30" s="135">
        <v>0</v>
      </c>
      <c r="E30" s="135"/>
      <c r="F30" s="135">
        <v>0</v>
      </c>
      <c r="G30" s="135"/>
      <c r="H30" s="135">
        <v>9000000</v>
      </c>
      <c r="I30" s="135"/>
      <c r="J30" s="135">
        <v>7500000</v>
      </c>
      <c r="K30" s="23"/>
      <c r="L30" s="52"/>
    </row>
    <row r="31" spans="1:12" s="3" customFormat="1" ht="24" customHeight="1">
      <c r="A31" s="8" t="s">
        <v>9</v>
      </c>
      <c r="B31" s="48"/>
      <c r="C31" s="18"/>
      <c r="D31" s="136">
        <f>SUM(D21:D30)</f>
        <v>10202618321</v>
      </c>
      <c r="E31" s="133"/>
      <c r="F31" s="136">
        <f>SUM(F21:F30)</f>
        <v>8747614169</v>
      </c>
      <c r="G31" s="132"/>
      <c r="H31" s="136">
        <f>SUM(H21:H30)</f>
        <v>7603280847</v>
      </c>
      <c r="I31" s="133"/>
      <c r="J31" s="136">
        <f>SUM(J21:J30)</f>
        <v>7291265116</v>
      </c>
      <c r="K31" s="20"/>
      <c r="L31" s="1"/>
    </row>
    <row r="32" spans="1:12" s="3" customFormat="1" ht="24" customHeight="1">
      <c r="A32" s="8" t="s">
        <v>279</v>
      </c>
      <c r="B32" s="48"/>
      <c r="C32" s="18"/>
      <c r="D32" s="135"/>
      <c r="E32" s="133"/>
      <c r="F32" s="135"/>
      <c r="G32" s="132"/>
      <c r="H32" s="135"/>
      <c r="I32" s="133"/>
      <c r="J32" s="135"/>
      <c r="K32" s="20"/>
      <c r="L32" s="1"/>
    </row>
    <row r="33" spans="1:13" s="3" customFormat="1" ht="24" customHeight="1">
      <c r="A33" s="8" t="s">
        <v>280</v>
      </c>
      <c r="B33" s="48"/>
      <c r="C33" s="18"/>
      <c r="D33" s="135">
        <f>SUM(D19-D31)</f>
        <v>2027157688</v>
      </c>
      <c r="E33" s="133"/>
      <c r="F33" s="169">
        <f>SUM(F19-F31)</f>
        <v>2277738651</v>
      </c>
      <c r="G33" s="132"/>
      <c r="H33" s="169">
        <f>SUM(H19-H31)</f>
        <v>2093621936</v>
      </c>
      <c r="I33" s="133"/>
      <c r="J33" s="169">
        <f>SUM(J19-J31)</f>
        <v>2061025339</v>
      </c>
      <c r="K33" s="20"/>
      <c r="L33" s="1"/>
    </row>
    <row r="34" spans="1:13" ht="24" customHeight="1">
      <c r="A34" s="1" t="s">
        <v>271</v>
      </c>
      <c r="B34" s="84">
        <v>17.2</v>
      </c>
      <c r="C34" s="18"/>
      <c r="D34" s="138">
        <v>115415395</v>
      </c>
      <c r="E34" s="133"/>
      <c r="F34" s="138">
        <v>-476644392</v>
      </c>
      <c r="G34" s="132"/>
      <c r="H34" s="138">
        <v>0</v>
      </c>
      <c r="I34" s="133"/>
      <c r="J34" s="138">
        <v>0</v>
      </c>
      <c r="K34" s="20"/>
      <c r="L34" s="52"/>
    </row>
    <row r="35" spans="1:13" ht="24" customHeight="1">
      <c r="A35" s="8" t="s">
        <v>245</v>
      </c>
      <c r="B35" s="48"/>
      <c r="C35" s="18"/>
      <c r="D35" s="135">
        <f>SUM(D33:D34)</f>
        <v>2142573083</v>
      </c>
      <c r="E35" s="133"/>
      <c r="F35" s="169">
        <f>SUM(F33:F34)</f>
        <v>1801094259</v>
      </c>
      <c r="G35" s="132"/>
      <c r="H35" s="169">
        <f>SUM(H33:H34)</f>
        <v>2093621936</v>
      </c>
      <c r="I35" s="133"/>
      <c r="J35" s="169">
        <f>SUM(J33:J34)</f>
        <v>2061025339</v>
      </c>
      <c r="K35" s="20"/>
    </row>
    <row r="36" spans="1:13" ht="24" customHeight="1">
      <c r="A36" s="2" t="s">
        <v>28</v>
      </c>
      <c r="B36" s="48">
        <v>6</v>
      </c>
      <c r="D36" s="137">
        <v>-334835726</v>
      </c>
      <c r="E36" s="135"/>
      <c r="F36" s="137">
        <v>-253642990</v>
      </c>
      <c r="G36" s="135"/>
      <c r="H36" s="137">
        <v>-389361811</v>
      </c>
      <c r="I36" s="135"/>
      <c r="J36" s="137">
        <v>-306933715</v>
      </c>
      <c r="K36" s="23"/>
    </row>
    <row r="37" spans="1:13" ht="24" customHeight="1">
      <c r="A37" s="38" t="s">
        <v>246</v>
      </c>
      <c r="B37" s="48"/>
      <c r="D37" s="139">
        <f>SUM(D35:D36)</f>
        <v>1807737357</v>
      </c>
      <c r="E37" s="135"/>
      <c r="F37" s="139">
        <f>SUM(F35:F36)</f>
        <v>1547451269</v>
      </c>
      <c r="G37" s="135"/>
      <c r="H37" s="139">
        <f>SUM(H35:H36)</f>
        <v>1704260125</v>
      </c>
      <c r="I37" s="135"/>
      <c r="J37" s="139">
        <f>SUM(J35:J36)</f>
        <v>1754091624</v>
      </c>
      <c r="K37" s="23"/>
    </row>
    <row r="38" spans="1:13" ht="24" customHeight="1">
      <c r="A38" s="1" t="s">
        <v>182</v>
      </c>
      <c r="B38" s="48">
        <v>33</v>
      </c>
      <c r="C38" s="18"/>
      <c r="D38" s="134">
        <v>-306295602</v>
      </c>
      <c r="E38" s="133"/>
      <c r="F38" s="134">
        <v>-340808828</v>
      </c>
      <c r="G38" s="132"/>
      <c r="H38" s="134">
        <v>-293641317</v>
      </c>
      <c r="I38" s="133"/>
      <c r="J38" s="134">
        <v>-294917233</v>
      </c>
      <c r="K38" s="20"/>
      <c r="L38" s="52"/>
    </row>
    <row r="39" spans="1:13" ht="24" customHeight="1">
      <c r="A39" s="8" t="s">
        <v>181</v>
      </c>
      <c r="C39" s="18"/>
      <c r="D39" s="136">
        <f>SUM(D37:D38)</f>
        <v>1501441755</v>
      </c>
      <c r="E39" s="133"/>
      <c r="F39" s="136">
        <f>SUM(F37:F38)</f>
        <v>1206642441</v>
      </c>
      <c r="G39" s="132"/>
      <c r="H39" s="136">
        <f>SUM(H37:H38)</f>
        <v>1410618808</v>
      </c>
      <c r="I39" s="133"/>
      <c r="J39" s="136">
        <f>SUM(J37:J38)</f>
        <v>1459174391</v>
      </c>
      <c r="K39" s="20"/>
    </row>
    <row r="40" spans="1:13" ht="24" customHeight="1">
      <c r="A40" s="45"/>
      <c r="B40" s="28"/>
      <c r="C40" s="28"/>
      <c r="D40" s="19"/>
      <c r="E40" s="19"/>
      <c r="F40" s="19"/>
      <c r="G40" s="19"/>
      <c r="H40" s="19"/>
      <c r="I40" s="19"/>
      <c r="J40" s="19"/>
      <c r="K40" s="19"/>
    </row>
    <row r="41" spans="1:13" ht="24" customHeight="1">
      <c r="A41" s="1" t="s">
        <v>16</v>
      </c>
      <c r="D41" s="23"/>
      <c r="E41" s="23"/>
      <c r="F41" s="23"/>
      <c r="G41" s="23"/>
      <c r="H41" s="23"/>
      <c r="I41" s="23"/>
      <c r="J41" s="23"/>
      <c r="K41" s="23"/>
    </row>
    <row r="42" spans="1:13" ht="24" customHeight="1">
      <c r="A42" s="14" t="s">
        <v>125</v>
      </c>
      <c r="B42" s="48"/>
      <c r="C42" s="18"/>
      <c r="D42" s="18"/>
      <c r="E42" s="18"/>
      <c r="F42" s="18"/>
      <c r="G42" s="18"/>
      <c r="H42" s="16"/>
      <c r="I42" s="4"/>
      <c r="J42" s="34"/>
      <c r="K42" s="4"/>
    </row>
    <row r="43" spans="1:13" s="50" customFormat="1" ht="24" customHeight="1">
      <c r="A43" s="14" t="s">
        <v>148</v>
      </c>
      <c r="B43" s="5"/>
      <c r="C43" s="15"/>
      <c r="D43" s="15"/>
      <c r="E43" s="15"/>
      <c r="F43" s="15"/>
      <c r="G43" s="15"/>
      <c r="H43" s="16"/>
      <c r="I43" s="5"/>
      <c r="J43" s="16"/>
      <c r="K43" s="5"/>
      <c r="M43" s="51"/>
    </row>
    <row r="44" spans="1:13" s="50" customFormat="1" ht="24" customHeight="1">
      <c r="A44" s="11" t="s">
        <v>240</v>
      </c>
      <c r="B44" s="5"/>
      <c r="C44" s="15"/>
      <c r="D44" s="15"/>
      <c r="E44" s="15"/>
      <c r="F44" s="15"/>
      <c r="G44" s="15"/>
      <c r="H44" s="16"/>
      <c r="I44" s="5"/>
      <c r="J44" s="16"/>
      <c r="K44" s="5"/>
      <c r="M44" s="51"/>
    </row>
    <row r="45" spans="1:13" s="50" customFormat="1" ht="24" customHeight="1">
      <c r="A45" s="5"/>
      <c r="B45" s="5"/>
      <c r="C45" s="15"/>
      <c r="D45" s="15"/>
      <c r="E45" s="15"/>
      <c r="F45" s="15"/>
      <c r="G45" s="15"/>
      <c r="H45" s="16"/>
      <c r="I45" s="15"/>
      <c r="J45" s="34" t="s">
        <v>161</v>
      </c>
      <c r="K45" s="15"/>
      <c r="M45" s="51"/>
    </row>
    <row r="46" spans="1:13" ht="24" customHeight="1">
      <c r="B46" s="28"/>
      <c r="C46" s="28"/>
      <c r="D46" s="177" t="s">
        <v>44</v>
      </c>
      <c r="E46" s="177"/>
      <c r="F46" s="177"/>
      <c r="G46" s="35"/>
      <c r="H46" s="179" t="s">
        <v>45</v>
      </c>
      <c r="I46" s="179"/>
      <c r="J46" s="179"/>
      <c r="K46" s="1"/>
    </row>
    <row r="47" spans="1:13" ht="24" customHeight="1">
      <c r="B47" s="82" t="s">
        <v>0</v>
      </c>
      <c r="C47" s="28"/>
      <c r="D47" s="94" t="s">
        <v>239</v>
      </c>
      <c r="E47" s="36"/>
      <c r="F47" s="94" t="s">
        <v>208</v>
      </c>
      <c r="G47" s="28"/>
      <c r="H47" s="94" t="s">
        <v>239</v>
      </c>
      <c r="I47" s="36"/>
      <c r="J47" s="94" t="s">
        <v>208</v>
      </c>
      <c r="K47" s="36"/>
    </row>
    <row r="48" spans="1:13" ht="24" customHeight="1">
      <c r="A48" s="45" t="s">
        <v>94</v>
      </c>
      <c r="B48" s="28"/>
      <c r="C48" s="28"/>
      <c r="D48" s="29"/>
      <c r="E48" s="36"/>
      <c r="F48" s="29"/>
      <c r="G48" s="28"/>
      <c r="H48" s="29"/>
      <c r="I48" s="36"/>
      <c r="J48" s="29"/>
      <c r="K48" s="36"/>
    </row>
    <row r="49" spans="1:16" ht="24" customHeight="1">
      <c r="A49" s="96" t="s">
        <v>247</v>
      </c>
      <c r="B49" s="28"/>
      <c r="C49" s="28"/>
      <c r="D49" s="97"/>
      <c r="E49" s="98"/>
      <c r="F49" s="97"/>
      <c r="G49" s="99"/>
      <c r="H49" s="97"/>
      <c r="I49" s="98"/>
      <c r="J49" s="29"/>
      <c r="K49" s="36"/>
      <c r="N49" s="3"/>
      <c r="P49" s="3"/>
    </row>
    <row r="50" spans="1:16" ht="24" customHeight="1">
      <c r="A50" s="100" t="s">
        <v>248</v>
      </c>
      <c r="B50" s="28"/>
      <c r="C50" s="28"/>
      <c r="D50" s="143">
        <v>2769378</v>
      </c>
      <c r="E50" s="142"/>
      <c r="F50" s="143">
        <v>0</v>
      </c>
      <c r="G50" s="143"/>
      <c r="H50" s="143">
        <v>2626680</v>
      </c>
      <c r="I50" s="154"/>
      <c r="J50" s="143">
        <v>0</v>
      </c>
      <c r="K50" s="36"/>
      <c r="N50" s="3"/>
      <c r="P50" s="3"/>
    </row>
    <row r="51" spans="1:16" ht="24" customHeight="1">
      <c r="A51" s="100" t="s">
        <v>249</v>
      </c>
      <c r="B51" s="28"/>
      <c r="C51" s="28"/>
      <c r="D51" s="146">
        <v>-553876</v>
      </c>
      <c r="E51" s="142"/>
      <c r="F51" s="146">
        <v>0</v>
      </c>
      <c r="G51" s="143"/>
      <c r="H51" s="146">
        <v>-525336</v>
      </c>
      <c r="I51" s="154"/>
      <c r="J51" s="146">
        <v>0</v>
      </c>
      <c r="K51" s="36"/>
      <c r="N51" s="3"/>
      <c r="P51" s="3"/>
    </row>
    <row r="52" spans="1:16" ht="24" customHeight="1">
      <c r="A52" s="100" t="s">
        <v>247</v>
      </c>
      <c r="B52" s="28"/>
      <c r="C52" s="28"/>
      <c r="D52" s="151"/>
      <c r="E52" s="152"/>
      <c r="F52" s="151"/>
      <c r="G52" s="153"/>
      <c r="H52" s="151"/>
      <c r="I52" s="152"/>
      <c r="J52" s="145"/>
      <c r="K52" s="36"/>
      <c r="N52" s="3"/>
      <c r="P52" s="3"/>
    </row>
    <row r="53" spans="1:16" ht="24" customHeight="1">
      <c r="A53" s="1" t="s">
        <v>250</v>
      </c>
      <c r="B53" s="28"/>
      <c r="C53" s="28"/>
      <c r="D53" s="144">
        <v>2215502</v>
      </c>
      <c r="E53" s="140"/>
      <c r="F53" s="144">
        <v>0</v>
      </c>
      <c r="G53" s="140"/>
      <c r="H53" s="144">
        <v>2101344</v>
      </c>
      <c r="I53" s="155"/>
      <c r="J53" s="144">
        <v>0</v>
      </c>
      <c r="K53" s="36"/>
      <c r="N53" s="3"/>
      <c r="P53" s="3"/>
    </row>
    <row r="54" spans="1:16" ht="24" customHeight="1">
      <c r="A54" s="45" t="s">
        <v>281</v>
      </c>
      <c r="B54" s="28"/>
      <c r="C54" s="28"/>
      <c r="D54" s="144">
        <v>2215502</v>
      </c>
      <c r="E54" s="140"/>
      <c r="F54" s="144">
        <v>0</v>
      </c>
      <c r="G54" s="140"/>
      <c r="H54" s="144">
        <v>2101344</v>
      </c>
      <c r="I54" s="155"/>
      <c r="J54" s="144">
        <v>0</v>
      </c>
      <c r="K54" s="19"/>
      <c r="N54" s="3"/>
      <c r="P54" s="3"/>
    </row>
    <row r="55" spans="1:16" ht="24" customHeight="1">
      <c r="A55" s="45"/>
      <c r="B55" s="28"/>
      <c r="C55" s="28"/>
      <c r="D55" s="140"/>
      <c r="E55" s="140"/>
      <c r="F55" s="140"/>
      <c r="G55" s="140"/>
      <c r="H55" s="140"/>
      <c r="I55" s="155"/>
      <c r="J55" s="140"/>
      <c r="K55" s="19"/>
      <c r="N55" s="3"/>
      <c r="P55" s="3"/>
    </row>
    <row r="56" spans="1:16" ht="24" customHeight="1" thickBot="1">
      <c r="A56" s="45" t="s">
        <v>169</v>
      </c>
      <c r="B56" s="28"/>
      <c r="C56" s="28"/>
      <c r="D56" s="149">
        <f>SUM(D39,D54)</f>
        <v>1503657257</v>
      </c>
      <c r="E56" s="140"/>
      <c r="F56" s="149">
        <v>1206642441</v>
      </c>
      <c r="G56" s="140"/>
      <c r="H56" s="149">
        <f>SUM(H39,H54)</f>
        <v>1412720152</v>
      </c>
      <c r="I56" s="155"/>
      <c r="J56" s="149">
        <v>1459174391</v>
      </c>
      <c r="K56" s="19"/>
      <c r="N56" s="3"/>
      <c r="P56" s="3"/>
    </row>
    <row r="57" spans="1:16" ht="24" customHeight="1" thickTop="1">
      <c r="A57" s="45"/>
      <c r="B57" s="28"/>
      <c r="C57" s="28"/>
      <c r="D57" s="156"/>
      <c r="E57" s="140"/>
      <c r="F57" s="156"/>
      <c r="G57" s="140"/>
      <c r="H57" s="156"/>
      <c r="I57" s="155"/>
      <c r="J57" s="157"/>
      <c r="K57" s="19"/>
      <c r="N57" s="3"/>
      <c r="P57" s="3"/>
    </row>
    <row r="58" spans="1:16" ht="24" customHeight="1">
      <c r="A58" s="8" t="s">
        <v>96</v>
      </c>
      <c r="B58" s="48">
        <v>35</v>
      </c>
      <c r="C58" s="18"/>
      <c r="D58" s="143"/>
      <c r="E58" s="142"/>
      <c r="F58" s="143"/>
      <c r="G58" s="141"/>
      <c r="H58" s="143"/>
      <c r="I58" s="154"/>
      <c r="J58" s="158"/>
      <c r="K58" s="20"/>
      <c r="N58" s="3"/>
      <c r="P58" s="3"/>
    </row>
    <row r="59" spans="1:16" ht="24" customHeight="1">
      <c r="A59" s="1" t="s">
        <v>97</v>
      </c>
      <c r="C59" s="18"/>
      <c r="D59" s="143"/>
      <c r="E59" s="142"/>
      <c r="F59" s="143"/>
      <c r="G59" s="141"/>
      <c r="H59" s="143"/>
      <c r="I59" s="154"/>
      <c r="J59" s="158"/>
      <c r="K59" s="20"/>
      <c r="N59" s="3"/>
      <c r="P59" s="3"/>
    </row>
    <row r="60" spans="1:16" ht="24" customHeight="1" thickBot="1">
      <c r="A60" s="1" t="s">
        <v>282</v>
      </c>
      <c r="C60" s="18"/>
      <c r="D60" s="150">
        <v>0.42</v>
      </c>
      <c r="E60" s="147"/>
      <c r="F60" s="150">
        <v>0.36</v>
      </c>
      <c r="G60" s="148"/>
      <c r="H60" s="150">
        <v>0.39</v>
      </c>
      <c r="I60" s="159"/>
      <c r="J60" s="150">
        <v>0.44</v>
      </c>
      <c r="K60" s="44"/>
      <c r="N60" s="3"/>
      <c r="P60" s="3"/>
    </row>
    <row r="61" spans="1:16" ht="24" customHeight="1" thickTop="1">
      <c r="A61" s="45"/>
      <c r="B61" s="28"/>
      <c r="C61" s="28"/>
      <c r="D61" s="29"/>
      <c r="E61" s="36"/>
      <c r="F61" s="29"/>
      <c r="G61" s="28"/>
      <c r="H61" s="29"/>
      <c r="I61" s="36"/>
      <c r="J61" s="29"/>
      <c r="K61" s="36"/>
    </row>
    <row r="62" spans="1:16" ht="24" customHeight="1">
      <c r="A62" s="1" t="s">
        <v>16</v>
      </c>
      <c r="D62" s="23"/>
      <c r="E62" s="23"/>
      <c r="F62" s="53"/>
      <c r="G62" s="23"/>
      <c r="H62" s="23"/>
      <c r="I62" s="23"/>
      <c r="J62" s="53"/>
      <c r="K62" s="23"/>
    </row>
  </sheetData>
  <mergeCells count="4">
    <mergeCell ref="H5:J5"/>
    <mergeCell ref="D5:F5"/>
    <mergeCell ref="D46:F46"/>
    <mergeCell ref="H46:J46"/>
  </mergeCells>
  <printOptions gridLinesSet="0"/>
  <pageMargins left="0.70866141732283505" right="0.196850393700787" top="0.85" bottom="0.196850393700787" header="0.196850393700787" footer="0.196850393700787"/>
  <pageSetup paperSize="9" scale="70" fitToHeight="0" orientation="portrait" r:id="rId1"/>
  <headerFooter alignWithMargins="0"/>
  <rowBreaks count="1" manualBreakCount="1">
    <brk id="41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showGridLines="0" topLeftCell="A19" zoomScaleNormal="100" workbookViewId="0">
      <selection activeCell="P35" sqref="P35"/>
    </sheetView>
  </sheetViews>
  <sheetFormatPr defaultColWidth="8.85546875" defaultRowHeight="18.75"/>
  <cols>
    <col min="1" max="1" width="28.85546875" style="61" bestFit="1" customWidth="1"/>
    <col min="2" max="2" width="6.85546875" style="61" customWidth="1"/>
    <col min="3" max="3" width="0.85546875" style="61" customWidth="1"/>
    <col min="4" max="4" width="14.140625" style="61" customWidth="1"/>
    <col min="5" max="5" width="1.7109375" style="61" customWidth="1"/>
    <col min="6" max="6" width="14.140625" style="61" customWidth="1"/>
    <col min="7" max="7" width="1.7109375" style="61" customWidth="1"/>
    <col min="8" max="8" width="14.140625" style="61" customWidth="1"/>
    <col min="9" max="9" width="1.7109375" style="61" customWidth="1"/>
    <col min="10" max="10" width="14.140625" style="61" customWidth="1"/>
    <col min="11" max="11" width="1.7109375" style="61" customWidth="1"/>
    <col min="12" max="12" width="14.140625" style="61" customWidth="1"/>
    <col min="13" max="13" width="1.7109375" style="61" customWidth="1"/>
    <col min="14" max="14" width="14.140625" style="61" customWidth="1"/>
    <col min="15" max="15" width="1.7109375" style="61" customWidth="1"/>
    <col min="16" max="16" width="18" style="61" customWidth="1"/>
    <col min="17" max="17" width="1.7109375" style="61" customWidth="1"/>
    <col min="18" max="18" width="14.140625" style="61" customWidth="1"/>
    <col min="19" max="19" width="1.7109375" style="61" customWidth="1"/>
    <col min="20" max="20" width="14.140625" style="61" customWidth="1"/>
    <col min="21" max="16384" width="8.85546875" style="61"/>
  </cols>
  <sheetData>
    <row r="1" spans="1:20" s="74" customFormat="1">
      <c r="A1" s="88" t="s">
        <v>153</v>
      </c>
      <c r="B1" s="88"/>
      <c r="C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20">
      <c r="A2" s="89" t="s">
        <v>18</v>
      </c>
      <c r="B2" s="89"/>
      <c r="C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>
      <c r="A3" s="89" t="s">
        <v>240</v>
      </c>
      <c r="B3" s="89"/>
      <c r="C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>
      <c r="T4" s="75" t="s">
        <v>161</v>
      </c>
    </row>
    <row r="5" spans="1:20">
      <c r="D5" s="181" t="s">
        <v>44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</row>
    <row r="6" spans="1:20">
      <c r="D6" s="59"/>
      <c r="E6" s="59"/>
      <c r="F6" s="59"/>
      <c r="G6" s="59"/>
      <c r="H6" s="59"/>
      <c r="I6" s="59"/>
      <c r="J6" s="59"/>
      <c r="K6" s="59"/>
      <c r="L6" s="59"/>
      <c r="M6" s="59"/>
      <c r="N6" s="182" t="s">
        <v>98</v>
      </c>
      <c r="O6" s="182"/>
      <c r="P6" s="182"/>
      <c r="Q6" s="182"/>
      <c r="R6" s="182"/>
      <c r="S6" s="59"/>
      <c r="T6" s="59"/>
    </row>
    <row r="7" spans="1:20" ht="21.75" customHeight="1">
      <c r="D7" s="59"/>
      <c r="E7" s="59"/>
      <c r="F7" s="59"/>
      <c r="G7" s="59"/>
      <c r="H7" s="59"/>
      <c r="I7" s="59"/>
      <c r="J7" s="59"/>
      <c r="K7" s="59"/>
      <c r="L7" s="59"/>
      <c r="M7" s="59"/>
      <c r="N7" s="183" t="s">
        <v>124</v>
      </c>
      <c r="O7" s="183"/>
      <c r="P7" s="183"/>
      <c r="Q7" s="92"/>
      <c r="R7" s="92"/>
      <c r="S7" s="59"/>
      <c r="T7" s="59"/>
    </row>
    <row r="8" spans="1:20">
      <c r="D8" s="59"/>
      <c r="E8" s="59"/>
      <c r="F8" s="59"/>
      <c r="G8" s="59"/>
      <c r="H8" s="59"/>
      <c r="I8" s="59"/>
      <c r="J8" s="59"/>
      <c r="K8" s="59"/>
      <c r="L8" s="59"/>
      <c r="M8" s="59"/>
      <c r="N8" s="180" t="s">
        <v>123</v>
      </c>
      <c r="O8" s="180"/>
      <c r="P8" s="180"/>
      <c r="Q8" s="76"/>
      <c r="R8" s="76"/>
      <c r="S8" s="59"/>
      <c r="T8" s="59"/>
    </row>
    <row r="9" spans="1:20">
      <c r="D9" s="59" t="s">
        <v>19</v>
      </c>
      <c r="F9" s="59"/>
      <c r="H9" s="59"/>
      <c r="J9" s="180" t="s">
        <v>217</v>
      </c>
      <c r="K9" s="180"/>
      <c r="L9" s="180"/>
      <c r="M9" s="59"/>
      <c r="N9" s="59" t="s">
        <v>68</v>
      </c>
      <c r="O9" s="59"/>
      <c r="P9" s="59" t="s">
        <v>154</v>
      </c>
      <c r="Q9" s="59"/>
      <c r="S9" s="59"/>
      <c r="T9" s="77"/>
    </row>
    <row r="10" spans="1:20" s="77" customFormat="1">
      <c r="D10" s="59" t="s">
        <v>64</v>
      </c>
      <c r="F10" s="59" t="s">
        <v>157</v>
      </c>
      <c r="H10" s="59" t="s">
        <v>222</v>
      </c>
      <c r="J10" s="92" t="s">
        <v>40</v>
      </c>
      <c r="K10" s="78"/>
      <c r="N10" s="59" t="s">
        <v>66</v>
      </c>
      <c r="P10" s="59" t="s">
        <v>104</v>
      </c>
      <c r="R10" s="59" t="s">
        <v>99</v>
      </c>
      <c r="T10" s="77" t="s">
        <v>155</v>
      </c>
    </row>
    <row r="11" spans="1:20" s="77" customFormat="1">
      <c r="B11" s="95" t="s">
        <v>0</v>
      </c>
      <c r="D11" s="91" t="s">
        <v>65</v>
      </c>
      <c r="E11" s="59"/>
      <c r="F11" s="91" t="s">
        <v>158</v>
      </c>
      <c r="G11" s="59"/>
      <c r="H11" s="93" t="s">
        <v>223</v>
      </c>
      <c r="I11" s="59"/>
      <c r="J11" s="91" t="s">
        <v>41</v>
      </c>
      <c r="K11" s="56"/>
      <c r="L11" s="91" t="s">
        <v>37</v>
      </c>
      <c r="M11" s="59"/>
      <c r="N11" s="91" t="s">
        <v>67</v>
      </c>
      <c r="O11" s="59"/>
      <c r="P11" s="91" t="s">
        <v>89</v>
      </c>
      <c r="Q11" s="59"/>
      <c r="R11" s="91" t="s">
        <v>100</v>
      </c>
      <c r="S11" s="59"/>
      <c r="T11" s="173" t="s">
        <v>2</v>
      </c>
    </row>
    <row r="12" spans="1:20">
      <c r="A12" s="79" t="s">
        <v>243</v>
      </c>
      <c r="D12" s="164">
        <v>333300000</v>
      </c>
      <c r="E12" s="162"/>
      <c r="F12" s="164">
        <v>5210297103</v>
      </c>
      <c r="G12" s="162"/>
      <c r="H12" s="164">
        <v>0</v>
      </c>
      <c r="I12" s="162"/>
      <c r="J12" s="164">
        <v>33330000</v>
      </c>
      <c r="K12" s="162"/>
      <c r="L12" s="164">
        <v>1332331453</v>
      </c>
      <c r="M12" s="161"/>
      <c r="N12" s="164">
        <v>2239713</v>
      </c>
      <c r="O12" s="162"/>
      <c r="P12" s="164">
        <v>1612923</v>
      </c>
      <c r="Q12" s="161"/>
      <c r="R12" s="164">
        <v>3852636</v>
      </c>
      <c r="S12" s="162"/>
      <c r="T12" s="162">
        <f>SUM(D12:L12,R12)</f>
        <v>6913111192</v>
      </c>
    </row>
    <row r="13" spans="1:20">
      <c r="A13" s="61" t="s">
        <v>181</v>
      </c>
      <c r="D13" s="163">
        <v>0</v>
      </c>
      <c r="E13" s="162"/>
      <c r="F13" s="163">
        <v>0</v>
      </c>
      <c r="G13" s="162"/>
      <c r="H13" s="163">
        <v>0</v>
      </c>
      <c r="I13" s="162"/>
      <c r="J13" s="163">
        <v>0</v>
      </c>
      <c r="K13" s="162"/>
      <c r="L13" s="161">
        <v>1206642441</v>
      </c>
      <c r="M13" s="161"/>
      <c r="N13" s="163">
        <v>0</v>
      </c>
      <c r="O13" s="161"/>
      <c r="P13" s="163">
        <v>0</v>
      </c>
      <c r="Q13" s="161"/>
      <c r="R13" s="162">
        <v>0</v>
      </c>
      <c r="S13" s="161"/>
      <c r="T13" s="162">
        <f t="shared" ref="T13:T31" si="0">SUM(D13:L13,R13)</f>
        <v>1206642441</v>
      </c>
    </row>
    <row r="14" spans="1:20">
      <c r="A14" s="61" t="s">
        <v>199</v>
      </c>
      <c r="D14" s="163">
        <v>0</v>
      </c>
      <c r="E14" s="162"/>
      <c r="F14" s="163">
        <v>0</v>
      </c>
      <c r="G14" s="162"/>
      <c r="H14" s="163">
        <v>0</v>
      </c>
      <c r="I14" s="162"/>
      <c r="J14" s="163">
        <v>0</v>
      </c>
      <c r="K14" s="162"/>
      <c r="L14" s="161">
        <v>0</v>
      </c>
      <c r="M14" s="161"/>
      <c r="N14" s="163">
        <v>0</v>
      </c>
      <c r="O14" s="161"/>
      <c r="P14" s="163">
        <v>0</v>
      </c>
      <c r="Q14" s="161"/>
      <c r="R14" s="162">
        <v>0</v>
      </c>
      <c r="S14" s="161"/>
      <c r="T14" s="174">
        <f t="shared" si="0"/>
        <v>0</v>
      </c>
    </row>
    <row r="15" spans="1:20">
      <c r="A15" s="61" t="s">
        <v>169</v>
      </c>
      <c r="D15" s="167">
        <v>0</v>
      </c>
      <c r="E15" s="163"/>
      <c r="F15" s="167">
        <v>0</v>
      </c>
      <c r="G15" s="163"/>
      <c r="H15" s="167">
        <v>0</v>
      </c>
      <c r="I15" s="163"/>
      <c r="J15" s="167">
        <v>0</v>
      </c>
      <c r="K15" s="165"/>
      <c r="L15" s="167">
        <v>1206642441</v>
      </c>
      <c r="M15" s="160"/>
      <c r="N15" s="167">
        <v>0</v>
      </c>
      <c r="O15" s="160"/>
      <c r="P15" s="167">
        <v>0</v>
      </c>
      <c r="Q15" s="160"/>
      <c r="R15" s="167">
        <v>0</v>
      </c>
      <c r="S15" s="161"/>
      <c r="T15" s="162">
        <f t="shared" si="0"/>
        <v>1206642441</v>
      </c>
    </row>
    <row r="16" spans="1:20">
      <c r="A16" s="61" t="s">
        <v>122</v>
      </c>
      <c r="D16" s="163">
        <v>0</v>
      </c>
      <c r="E16" s="162"/>
      <c r="F16" s="163">
        <v>0</v>
      </c>
      <c r="G16" s="162"/>
      <c r="H16" s="163">
        <v>0</v>
      </c>
      <c r="I16" s="162"/>
      <c r="J16" s="163">
        <v>0</v>
      </c>
      <c r="K16" s="162"/>
      <c r="L16" s="161">
        <v>0</v>
      </c>
      <c r="M16" s="161"/>
      <c r="N16" s="163">
        <v>0</v>
      </c>
      <c r="O16" s="161"/>
      <c r="P16" s="161">
        <v>-291865</v>
      </c>
      <c r="Q16" s="161"/>
      <c r="R16" s="162">
        <v>-291865</v>
      </c>
      <c r="S16" s="161"/>
      <c r="T16" s="162">
        <f t="shared" si="0"/>
        <v>-291865</v>
      </c>
    </row>
    <row r="17" spans="1:20">
      <c r="A17" s="61" t="s">
        <v>257</v>
      </c>
      <c r="B17" s="60">
        <v>30</v>
      </c>
      <c r="D17" s="163">
        <v>0</v>
      </c>
      <c r="E17" s="162"/>
      <c r="F17" s="163">
        <v>-40843807</v>
      </c>
      <c r="G17" s="162"/>
      <c r="H17" s="163">
        <v>1000000000</v>
      </c>
      <c r="I17" s="162"/>
      <c r="J17" s="163">
        <v>0</v>
      </c>
      <c r="K17" s="162"/>
      <c r="L17" s="161">
        <v>0</v>
      </c>
      <c r="M17" s="161"/>
      <c r="N17" s="163">
        <v>0</v>
      </c>
      <c r="O17" s="161"/>
      <c r="P17" s="161">
        <v>0</v>
      </c>
      <c r="Q17" s="161"/>
      <c r="R17" s="162">
        <v>0</v>
      </c>
      <c r="S17" s="162"/>
      <c r="T17" s="162">
        <f t="shared" si="0"/>
        <v>959156193</v>
      </c>
    </row>
    <row r="18" spans="1:20">
      <c r="A18" s="61" t="s">
        <v>233</v>
      </c>
      <c r="B18" s="60">
        <v>38</v>
      </c>
      <c r="D18" s="163">
        <v>0</v>
      </c>
      <c r="E18" s="163"/>
      <c r="F18" s="163">
        <v>0</v>
      </c>
      <c r="G18" s="163"/>
      <c r="H18" s="163">
        <v>0</v>
      </c>
      <c r="I18" s="163"/>
      <c r="J18" s="163">
        <v>0</v>
      </c>
      <c r="K18" s="165"/>
      <c r="L18" s="160">
        <v>-333297118</v>
      </c>
      <c r="M18" s="160"/>
      <c r="N18" s="163">
        <v>0</v>
      </c>
      <c r="O18" s="160"/>
      <c r="P18" s="163">
        <v>0</v>
      </c>
      <c r="Q18" s="160"/>
      <c r="R18" s="161">
        <v>0</v>
      </c>
      <c r="S18" s="161"/>
      <c r="T18" s="162">
        <f t="shared" si="0"/>
        <v>-333297118</v>
      </c>
    </row>
    <row r="19" spans="1:20">
      <c r="A19" s="61" t="s">
        <v>234</v>
      </c>
      <c r="B19" s="60"/>
      <c r="D19" s="163"/>
      <c r="E19" s="163"/>
      <c r="F19" s="163"/>
      <c r="G19" s="163"/>
      <c r="H19" s="163"/>
      <c r="I19" s="163"/>
      <c r="J19" s="163"/>
      <c r="K19" s="165"/>
      <c r="L19" s="160"/>
      <c r="M19" s="160"/>
      <c r="N19" s="163"/>
      <c r="O19" s="160"/>
      <c r="P19" s="163"/>
      <c r="Q19" s="160"/>
      <c r="R19" s="161"/>
      <c r="S19" s="161"/>
      <c r="T19" s="162"/>
    </row>
    <row r="20" spans="1:20">
      <c r="A20" s="61" t="s">
        <v>258</v>
      </c>
      <c r="B20" s="60">
        <v>30</v>
      </c>
      <c r="D20" s="163">
        <v>0</v>
      </c>
      <c r="E20" s="163"/>
      <c r="F20" s="163">
        <v>0</v>
      </c>
      <c r="G20" s="163"/>
      <c r="H20" s="163">
        <v>0</v>
      </c>
      <c r="I20" s="163"/>
      <c r="J20" s="163">
        <v>0</v>
      </c>
      <c r="K20" s="165"/>
      <c r="L20" s="160">
        <v>-18147945</v>
      </c>
      <c r="M20" s="160"/>
      <c r="N20" s="163">
        <v>0</v>
      </c>
      <c r="O20" s="160"/>
      <c r="P20" s="163">
        <v>0</v>
      </c>
      <c r="Q20" s="160"/>
      <c r="R20" s="161">
        <v>0</v>
      </c>
      <c r="S20" s="161"/>
      <c r="T20" s="174">
        <f t="shared" si="0"/>
        <v>-18147945</v>
      </c>
    </row>
    <row r="21" spans="1:20" s="76" customFormat="1" ht="19.5" thickBot="1">
      <c r="A21" s="79" t="s">
        <v>209</v>
      </c>
      <c r="B21" s="60"/>
      <c r="D21" s="166">
        <v>333300000</v>
      </c>
      <c r="E21" s="160"/>
      <c r="F21" s="166">
        <v>5169453296</v>
      </c>
      <c r="G21" s="160"/>
      <c r="H21" s="166">
        <v>1000000000</v>
      </c>
      <c r="I21" s="160"/>
      <c r="J21" s="166">
        <v>33330000</v>
      </c>
      <c r="K21" s="160"/>
      <c r="L21" s="166">
        <v>2187528831</v>
      </c>
      <c r="M21" s="160"/>
      <c r="N21" s="166">
        <v>2239713</v>
      </c>
      <c r="O21" s="160"/>
      <c r="P21" s="166">
        <v>1321058</v>
      </c>
      <c r="Q21" s="160"/>
      <c r="R21" s="166">
        <v>3560771</v>
      </c>
      <c r="S21" s="160"/>
      <c r="T21" s="175">
        <f t="shared" si="0"/>
        <v>8727172898</v>
      </c>
    </row>
    <row r="22" spans="1:20" s="76" customFormat="1" ht="19.5" thickTop="1">
      <c r="A22" s="79"/>
      <c r="B22" s="61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</row>
    <row r="23" spans="1:20">
      <c r="A23" s="79" t="s">
        <v>241</v>
      </c>
      <c r="B23" s="60"/>
      <c r="D23" s="162">
        <v>333300000</v>
      </c>
      <c r="E23" s="162"/>
      <c r="F23" s="162">
        <v>5169453296</v>
      </c>
      <c r="G23" s="162"/>
      <c r="H23" s="162">
        <v>1000000000</v>
      </c>
      <c r="I23" s="162"/>
      <c r="J23" s="162">
        <v>33330000</v>
      </c>
      <c r="K23" s="162"/>
      <c r="L23" s="162">
        <v>2187528831</v>
      </c>
      <c r="M23" s="162"/>
      <c r="N23" s="162">
        <v>2239713</v>
      </c>
      <c r="O23" s="162"/>
      <c r="P23" s="162">
        <v>1321058</v>
      </c>
      <c r="Q23" s="162"/>
      <c r="R23" s="162">
        <v>3560771</v>
      </c>
      <c r="S23" s="162"/>
      <c r="T23" s="162">
        <f t="shared" si="0"/>
        <v>8727172898</v>
      </c>
    </row>
    <row r="24" spans="1:20">
      <c r="A24" s="61" t="s">
        <v>181</v>
      </c>
      <c r="B24" s="60"/>
      <c r="D24" s="163">
        <v>0</v>
      </c>
      <c r="E24" s="162"/>
      <c r="F24" s="163">
        <v>0</v>
      </c>
      <c r="G24" s="162"/>
      <c r="H24" s="163">
        <v>0</v>
      </c>
      <c r="I24" s="162"/>
      <c r="J24" s="163">
        <v>0</v>
      </c>
      <c r="K24" s="160"/>
      <c r="L24" s="160">
        <f>PL!D39</f>
        <v>1501441755</v>
      </c>
      <c r="M24" s="160"/>
      <c r="N24" s="163">
        <v>0</v>
      </c>
      <c r="O24" s="161"/>
      <c r="P24" s="163">
        <v>0</v>
      </c>
      <c r="Q24" s="161"/>
      <c r="R24" s="162">
        <v>0</v>
      </c>
      <c r="S24" s="161"/>
      <c r="T24" s="162">
        <f t="shared" si="0"/>
        <v>1501441755</v>
      </c>
    </row>
    <row r="25" spans="1:20">
      <c r="A25" s="61" t="s">
        <v>199</v>
      </c>
      <c r="B25" s="60"/>
      <c r="D25" s="163">
        <v>0</v>
      </c>
      <c r="E25" s="162"/>
      <c r="F25" s="163">
        <v>0</v>
      </c>
      <c r="G25" s="162"/>
      <c r="H25" s="163">
        <v>0</v>
      </c>
      <c r="I25" s="162"/>
      <c r="J25" s="163">
        <v>0</v>
      </c>
      <c r="K25" s="160"/>
      <c r="L25" s="160">
        <v>2215502</v>
      </c>
      <c r="M25" s="160"/>
      <c r="N25" s="163">
        <v>0</v>
      </c>
      <c r="O25" s="161"/>
      <c r="P25" s="163">
        <v>0</v>
      </c>
      <c r="Q25" s="161"/>
      <c r="R25" s="162">
        <v>0</v>
      </c>
      <c r="S25" s="161"/>
      <c r="T25" s="174">
        <f t="shared" si="0"/>
        <v>2215502</v>
      </c>
    </row>
    <row r="26" spans="1:20">
      <c r="A26" s="61" t="s">
        <v>169</v>
      </c>
      <c r="B26" s="60"/>
      <c r="D26" s="167">
        <v>0</v>
      </c>
      <c r="E26" s="163"/>
      <c r="F26" s="167">
        <v>0</v>
      </c>
      <c r="G26" s="163"/>
      <c r="H26" s="167">
        <v>0</v>
      </c>
      <c r="I26" s="163"/>
      <c r="J26" s="167">
        <v>0</v>
      </c>
      <c r="K26" s="160"/>
      <c r="L26" s="167">
        <f>SUM(L24:L25)</f>
        <v>1503657257</v>
      </c>
      <c r="M26" s="160"/>
      <c r="N26" s="167">
        <v>0</v>
      </c>
      <c r="O26" s="160"/>
      <c r="P26" s="167">
        <v>0</v>
      </c>
      <c r="Q26" s="160"/>
      <c r="R26" s="167">
        <v>0</v>
      </c>
      <c r="S26" s="160"/>
      <c r="T26" s="162">
        <f t="shared" si="0"/>
        <v>1503657257</v>
      </c>
    </row>
    <row r="27" spans="1:20">
      <c r="A27" s="61" t="s">
        <v>122</v>
      </c>
      <c r="B27" s="60"/>
      <c r="D27" s="163">
        <v>0</v>
      </c>
      <c r="E27" s="163"/>
      <c r="F27" s="163">
        <v>0</v>
      </c>
      <c r="G27" s="163"/>
      <c r="H27" s="163">
        <v>0</v>
      </c>
      <c r="I27" s="163"/>
      <c r="J27" s="163">
        <v>0</v>
      </c>
      <c r="K27" s="160"/>
      <c r="L27" s="163">
        <v>0</v>
      </c>
      <c r="M27" s="160"/>
      <c r="N27" s="163">
        <v>0</v>
      </c>
      <c r="O27" s="160"/>
      <c r="P27" s="163">
        <v>-90217</v>
      </c>
      <c r="Q27" s="160"/>
      <c r="R27" s="161">
        <v>-90217</v>
      </c>
      <c r="S27" s="160"/>
      <c r="T27" s="162">
        <f t="shared" si="0"/>
        <v>-90217</v>
      </c>
    </row>
    <row r="28" spans="1:20">
      <c r="A28" s="61" t="s">
        <v>221</v>
      </c>
      <c r="B28" s="60">
        <v>30</v>
      </c>
      <c r="D28" s="163">
        <v>0</v>
      </c>
      <c r="E28" s="163"/>
      <c r="F28" s="163">
        <v>-9962114</v>
      </c>
      <c r="G28" s="163"/>
      <c r="H28" s="163">
        <v>1000000000</v>
      </c>
      <c r="I28" s="163"/>
      <c r="J28" s="163">
        <v>0</v>
      </c>
      <c r="K28" s="160"/>
      <c r="L28" s="160">
        <v>0</v>
      </c>
      <c r="M28" s="160"/>
      <c r="N28" s="163">
        <v>0</v>
      </c>
      <c r="O28" s="160"/>
      <c r="P28" s="163">
        <v>0</v>
      </c>
      <c r="Q28" s="160"/>
      <c r="R28" s="162">
        <v>0</v>
      </c>
      <c r="S28" s="160"/>
      <c r="T28" s="162">
        <f t="shared" si="0"/>
        <v>990037886</v>
      </c>
    </row>
    <row r="29" spans="1:20">
      <c r="A29" s="61" t="s">
        <v>233</v>
      </c>
      <c r="B29" s="60">
        <v>38</v>
      </c>
      <c r="D29" s="163">
        <v>0</v>
      </c>
      <c r="E29" s="163"/>
      <c r="F29" s="163">
        <v>0</v>
      </c>
      <c r="G29" s="163"/>
      <c r="H29" s="163">
        <v>0</v>
      </c>
      <c r="I29" s="163"/>
      <c r="J29" s="163">
        <v>0</v>
      </c>
      <c r="K29" s="160"/>
      <c r="L29" s="160">
        <v>-359959900</v>
      </c>
      <c r="M29" s="160"/>
      <c r="N29" s="163">
        <v>0</v>
      </c>
      <c r="O29" s="160"/>
      <c r="P29" s="163">
        <v>0</v>
      </c>
      <c r="Q29" s="160"/>
      <c r="R29" s="162">
        <v>0</v>
      </c>
      <c r="S29" s="160"/>
      <c r="T29" s="162">
        <f t="shared" si="0"/>
        <v>-359959900</v>
      </c>
    </row>
    <row r="30" spans="1:20">
      <c r="A30" s="61" t="s">
        <v>234</v>
      </c>
      <c r="B30" s="60"/>
      <c r="D30" s="163"/>
      <c r="E30" s="163"/>
      <c r="F30" s="163"/>
      <c r="G30" s="163"/>
      <c r="H30" s="163"/>
      <c r="I30" s="163"/>
      <c r="J30" s="163"/>
      <c r="K30" s="160"/>
      <c r="L30" s="160"/>
      <c r="M30" s="160"/>
      <c r="N30" s="163"/>
      <c r="O30" s="160"/>
      <c r="P30" s="163"/>
      <c r="Q30" s="160"/>
      <c r="R30" s="162"/>
      <c r="S30" s="160"/>
      <c r="T30" s="162"/>
    </row>
    <row r="31" spans="1:20">
      <c r="A31" s="61" t="s">
        <v>258</v>
      </c>
      <c r="B31" s="60">
        <v>30</v>
      </c>
      <c r="D31" s="163">
        <v>0</v>
      </c>
      <c r="E31" s="163"/>
      <c r="F31" s="163">
        <v>0</v>
      </c>
      <c r="G31" s="163"/>
      <c r="H31" s="163">
        <v>0</v>
      </c>
      <c r="I31" s="163"/>
      <c r="J31" s="163">
        <v>0</v>
      </c>
      <c r="K31" s="160"/>
      <c r="L31" s="160">
        <v>-106476714</v>
      </c>
      <c r="M31" s="160"/>
      <c r="N31" s="163">
        <v>0</v>
      </c>
      <c r="O31" s="160"/>
      <c r="P31" s="163">
        <v>0</v>
      </c>
      <c r="Q31" s="160"/>
      <c r="R31" s="161">
        <v>0</v>
      </c>
      <c r="S31" s="160"/>
      <c r="T31" s="174">
        <f t="shared" si="0"/>
        <v>-106476714</v>
      </c>
    </row>
    <row r="32" spans="1:20" s="76" customFormat="1" ht="19.5" thickBot="1">
      <c r="A32" s="79" t="s">
        <v>242</v>
      </c>
      <c r="B32" s="61"/>
      <c r="D32" s="166">
        <v>333300000</v>
      </c>
      <c r="E32" s="160"/>
      <c r="F32" s="166">
        <v>5159491182</v>
      </c>
      <c r="G32" s="160"/>
      <c r="H32" s="166">
        <v>2000000000</v>
      </c>
      <c r="I32" s="160"/>
      <c r="J32" s="166">
        <v>33330000</v>
      </c>
      <c r="K32" s="160"/>
      <c r="L32" s="166">
        <f>SUM(L23,L26:L31)</f>
        <v>3224749474</v>
      </c>
      <c r="M32" s="160"/>
      <c r="N32" s="166">
        <f>SUM(N23,N26:N31)</f>
        <v>2239713</v>
      </c>
      <c r="O32" s="160"/>
      <c r="P32" s="166">
        <f>SUM(P23,P26:P31)</f>
        <v>1230841</v>
      </c>
      <c r="Q32" s="160"/>
      <c r="R32" s="166">
        <f>SUM(R23,R26:R31)</f>
        <v>3470554</v>
      </c>
      <c r="S32" s="160"/>
      <c r="T32" s="166">
        <f>SUM(T23,T26:T31)</f>
        <v>10754341210</v>
      </c>
    </row>
    <row r="33" spans="1:20" ht="19.5" thickTop="1">
      <c r="A33" s="79"/>
      <c r="D33" s="160">
        <v>0</v>
      </c>
      <c r="E33" s="160"/>
      <c r="F33" s="160">
        <v>0</v>
      </c>
      <c r="G33" s="160"/>
      <c r="H33" s="160">
        <v>0</v>
      </c>
      <c r="I33" s="160"/>
      <c r="J33" s="160">
        <v>0</v>
      </c>
      <c r="K33" s="160"/>
      <c r="L33" s="160">
        <v>0</v>
      </c>
      <c r="M33" s="160"/>
      <c r="N33" s="160"/>
      <c r="O33" s="160"/>
      <c r="P33" s="160"/>
      <c r="Q33" s="160"/>
      <c r="R33" s="160">
        <v>0</v>
      </c>
      <c r="S33" s="160"/>
      <c r="T33" s="160">
        <v>0</v>
      </c>
    </row>
    <row r="34" spans="1:20">
      <c r="D34" s="160">
        <v>0</v>
      </c>
      <c r="E34" s="160"/>
      <c r="F34" s="160">
        <v>0</v>
      </c>
      <c r="G34" s="160"/>
      <c r="H34" s="160">
        <v>0</v>
      </c>
      <c r="I34" s="160"/>
      <c r="J34" s="160">
        <v>0</v>
      </c>
      <c r="K34" s="160"/>
      <c r="L34" s="160">
        <v>0</v>
      </c>
      <c r="M34" s="160"/>
      <c r="N34" s="160"/>
      <c r="O34" s="160"/>
      <c r="P34" s="160"/>
      <c r="Q34" s="160"/>
      <c r="R34" s="160">
        <v>0</v>
      </c>
      <c r="S34" s="160"/>
      <c r="T34" s="160">
        <v>0</v>
      </c>
    </row>
    <row r="35" spans="1:20">
      <c r="A35" s="61" t="s">
        <v>16</v>
      </c>
    </row>
  </sheetData>
  <mergeCells count="5">
    <mergeCell ref="J9:L9"/>
    <mergeCell ref="D5:T5"/>
    <mergeCell ref="N6:R6"/>
    <mergeCell ref="N8:P8"/>
    <mergeCell ref="N7:P7"/>
  </mergeCells>
  <printOptions horizontalCentered="1"/>
  <pageMargins left="0.45" right="0.38" top="0.98425196850393704" bottom="0.196850393700787" header="0.196850393700787" footer="0.196850393700787"/>
  <pageSetup paperSize="9" scale="77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opLeftCell="A13" zoomScaleNormal="100" workbookViewId="0">
      <selection activeCell="N27" sqref="N27"/>
    </sheetView>
  </sheetViews>
  <sheetFormatPr defaultColWidth="10.5703125" defaultRowHeight="23.25"/>
  <cols>
    <col min="1" max="1" width="34.7109375" style="1" bestFit="1" customWidth="1"/>
    <col min="2" max="2" width="9.28515625" style="1" customWidth="1"/>
    <col min="3" max="3" width="1.42578125" style="1" customWidth="1"/>
    <col min="4" max="4" width="16" style="1" customWidth="1"/>
    <col min="5" max="5" width="1.140625" style="3" customWidth="1"/>
    <col min="6" max="6" width="16" style="1" customWidth="1"/>
    <col min="7" max="7" width="1.140625" style="3" customWidth="1"/>
    <col min="8" max="8" width="17.42578125" style="1" customWidth="1"/>
    <col min="9" max="9" width="1.140625" style="3" customWidth="1"/>
    <col min="10" max="10" width="16" style="3" customWidth="1"/>
    <col min="11" max="11" width="1.140625" style="3" customWidth="1"/>
    <col min="12" max="12" width="16" style="2" customWidth="1"/>
    <col min="13" max="13" width="1.140625" style="17" customWidth="1"/>
    <col min="14" max="14" width="16" style="2" customWidth="1"/>
    <col min="15" max="15" width="0.85546875" style="1" customWidth="1"/>
    <col min="16" max="16" width="10.5703125" style="1" customWidth="1"/>
    <col min="17" max="17" width="16.42578125" style="1" customWidth="1"/>
    <col min="18" max="16384" width="10.5703125" style="1"/>
  </cols>
  <sheetData>
    <row r="1" spans="1:14" s="50" customFormat="1">
      <c r="A1" s="14" t="s">
        <v>125</v>
      </c>
      <c r="B1" s="14"/>
      <c r="C1" s="14"/>
      <c r="E1" s="15"/>
      <c r="F1" s="5"/>
      <c r="G1" s="15"/>
      <c r="H1" s="5"/>
      <c r="I1" s="15"/>
      <c r="J1" s="15"/>
      <c r="K1" s="15"/>
      <c r="L1" s="16"/>
      <c r="M1" s="4"/>
      <c r="N1" s="16"/>
    </row>
    <row r="2" spans="1:14" s="50" customFormat="1">
      <c r="A2" s="14" t="s">
        <v>140</v>
      </c>
      <c r="B2" s="14"/>
      <c r="C2" s="14"/>
      <c r="E2" s="15"/>
      <c r="F2" s="5"/>
      <c r="G2" s="15"/>
      <c r="H2" s="5"/>
      <c r="I2" s="15"/>
      <c r="J2" s="15"/>
      <c r="K2" s="15"/>
      <c r="L2" s="16"/>
      <c r="M2" s="5"/>
      <c r="N2" s="16"/>
    </row>
    <row r="3" spans="1:14" s="50" customFormat="1">
      <c r="A3" s="11" t="s">
        <v>240</v>
      </c>
      <c r="B3" s="14"/>
      <c r="C3" s="14"/>
      <c r="E3" s="15"/>
      <c r="F3" s="5"/>
      <c r="G3" s="15"/>
      <c r="H3" s="5"/>
      <c r="I3" s="15"/>
      <c r="J3" s="15"/>
      <c r="K3" s="15"/>
      <c r="L3" s="16"/>
      <c r="M3" s="5"/>
      <c r="N3" s="16"/>
    </row>
    <row r="4" spans="1:14" s="50" customFormat="1">
      <c r="A4" s="5"/>
      <c r="B4" s="5"/>
      <c r="C4" s="5"/>
      <c r="D4" s="5"/>
      <c r="E4" s="15"/>
      <c r="F4" s="5"/>
      <c r="G4" s="15"/>
      <c r="H4" s="5"/>
      <c r="I4" s="15"/>
      <c r="J4" s="15"/>
      <c r="K4" s="15"/>
      <c r="L4" s="16"/>
      <c r="M4" s="15"/>
      <c r="N4" s="34" t="s">
        <v>161</v>
      </c>
    </row>
    <row r="5" spans="1:14" s="50" customFormat="1">
      <c r="A5" s="5"/>
      <c r="B5" s="5"/>
      <c r="C5" s="5"/>
      <c r="D5" s="63" t="s">
        <v>156</v>
      </c>
      <c r="E5" s="64"/>
      <c r="F5" s="63"/>
      <c r="G5" s="64"/>
      <c r="H5" s="63"/>
      <c r="I5" s="64"/>
      <c r="J5" s="64"/>
      <c r="K5" s="64"/>
      <c r="L5" s="65"/>
      <c r="M5" s="64"/>
      <c r="N5" s="66"/>
    </row>
    <row r="6" spans="1:14">
      <c r="D6" s="67" t="s">
        <v>19</v>
      </c>
      <c r="E6" s="67"/>
      <c r="F6" s="67"/>
      <c r="G6" s="67"/>
      <c r="H6" s="67"/>
      <c r="I6" s="67"/>
      <c r="J6" s="68"/>
      <c r="K6" s="68" t="s">
        <v>177</v>
      </c>
      <c r="L6" s="68"/>
      <c r="M6" s="67"/>
      <c r="N6" s="57"/>
    </row>
    <row r="7" spans="1:14">
      <c r="D7" s="12" t="s">
        <v>42</v>
      </c>
      <c r="E7" s="67"/>
      <c r="F7" s="67" t="s">
        <v>157</v>
      </c>
      <c r="G7" s="67"/>
      <c r="H7" s="67" t="s">
        <v>222</v>
      </c>
      <c r="I7" s="67"/>
      <c r="J7" s="69" t="s">
        <v>40</v>
      </c>
      <c r="K7" s="69"/>
      <c r="L7" s="69"/>
      <c r="M7" s="67"/>
      <c r="N7" s="57" t="s">
        <v>155</v>
      </c>
    </row>
    <row r="8" spans="1:14">
      <c r="B8" s="68" t="s">
        <v>0</v>
      </c>
      <c r="D8" s="68" t="s">
        <v>43</v>
      </c>
      <c r="E8" s="67"/>
      <c r="F8" s="70" t="s">
        <v>158</v>
      </c>
      <c r="G8" s="67"/>
      <c r="H8" s="70" t="s">
        <v>223</v>
      </c>
      <c r="I8" s="67"/>
      <c r="J8" s="68" t="s">
        <v>41</v>
      </c>
      <c r="K8" s="67"/>
      <c r="L8" s="70" t="s">
        <v>37</v>
      </c>
      <c r="M8" s="71"/>
      <c r="N8" s="58" t="s">
        <v>2</v>
      </c>
    </row>
    <row r="9" spans="1:14">
      <c r="A9" s="72" t="s">
        <v>243</v>
      </c>
      <c r="C9" s="72"/>
      <c r="D9" s="168">
        <v>333300000</v>
      </c>
      <c r="E9" s="169"/>
      <c r="F9" s="168">
        <v>5210297103</v>
      </c>
      <c r="G9" s="169"/>
      <c r="H9" s="168">
        <v>0</v>
      </c>
      <c r="I9" s="169"/>
      <c r="J9" s="168">
        <v>33330000</v>
      </c>
      <c r="K9" s="169"/>
      <c r="L9" s="168">
        <v>1272172704</v>
      </c>
      <c r="M9" s="168"/>
      <c r="N9" s="168">
        <f>SUM(D9:L9)</f>
        <v>6849099807</v>
      </c>
    </row>
    <row r="10" spans="1:14">
      <c r="A10" s="73" t="s">
        <v>181</v>
      </c>
      <c r="C10" s="72"/>
      <c r="D10" s="170">
        <v>0</v>
      </c>
      <c r="E10" s="169"/>
      <c r="F10" s="170">
        <v>0</v>
      </c>
      <c r="G10" s="169"/>
      <c r="H10" s="170">
        <v>0</v>
      </c>
      <c r="I10" s="169"/>
      <c r="J10" s="170">
        <v>0</v>
      </c>
      <c r="K10" s="169"/>
      <c r="L10" s="168">
        <v>1459174391</v>
      </c>
      <c r="M10" s="168"/>
      <c r="N10" s="168">
        <f t="shared" ref="N10:N14" si="0">SUM(D10:L10)</f>
        <v>1459174391</v>
      </c>
    </row>
    <row r="11" spans="1:14">
      <c r="A11" s="73" t="s">
        <v>199</v>
      </c>
      <c r="C11" s="72"/>
      <c r="D11" s="170">
        <v>0</v>
      </c>
      <c r="E11" s="169"/>
      <c r="F11" s="170">
        <v>0</v>
      </c>
      <c r="G11" s="169"/>
      <c r="H11" s="170">
        <v>0</v>
      </c>
      <c r="I11" s="169"/>
      <c r="J11" s="170">
        <v>0</v>
      </c>
      <c r="K11" s="169"/>
      <c r="L11" s="168">
        <v>0</v>
      </c>
      <c r="M11" s="168"/>
      <c r="N11" s="146">
        <f t="shared" si="0"/>
        <v>0</v>
      </c>
    </row>
    <row r="12" spans="1:14">
      <c r="A12" s="73" t="s">
        <v>169</v>
      </c>
      <c r="C12" s="73"/>
      <c r="D12" s="172">
        <v>0</v>
      </c>
      <c r="E12" s="169"/>
      <c r="F12" s="172">
        <v>0</v>
      </c>
      <c r="G12" s="169"/>
      <c r="H12" s="172">
        <v>0</v>
      </c>
      <c r="I12" s="169"/>
      <c r="J12" s="172">
        <v>0</v>
      </c>
      <c r="K12" s="169"/>
      <c r="L12" s="172">
        <v>1459174391</v>
      </c>
      <c r="M12" s="169"/>
      <c r="N12" s="168">
        <f t="shared" si="0"/>
        <v>1459174391</v>
      </c>
    </row>
    <row r="13" spans="1:14">
      <c r="A13" s="73" t="s">
        <v>257</v>
      </c>
      <c r="B13" s="48">
        <v>30</v>
      </c>
      <c r="C13" s="73"/>
      <c r="D13" s="170">
        <v>0</v>
      </c>
      <c r="E13" s="169"/>
      <c r="F13" s="170">
        <v>-40843807</v>
      </c>
      <c r="G13" s="169"/>
      <c r="H13" s="170">
        <v>1000000000</v>
      </c>
      <c r="I13" s="169"/>
      <c r="J13" s="170">
        <v>0</v>
      </c>
      <c r="K13" s="169"/>
      <c r="L13" s="170">
        <v>0</v>
      </c>
      <c r="M13" s="169"/>
      <c r="N13" s="168">
        <f t="shared" si="0"/>
        <v>959156193</v>
      </c>
    </row>
    <row r="14" spans="1:14">
      <c r="A14" s="80" t="s">
        <v>259</v>
      </c>
      <c r="B14" s="48">
        <v>38</v>
      </c>
      <c r="C14" s="73"/>
      <c r="D14" s="170">
        <v>0</v>
      </c>
      <c r="E14" s="169"/>
      <c r="F14" s="170">
        <v>0</v>
      </c>
      <c r="G14" s="169"/>
      <c r="H14" s="170">
        <v>0</v>
      </c>
      <c r="I14" s="169"/>
      <c r="J14" s="170">
        <v>0</v>
      </c>
      <c r="K14" s="169"/>
      <c r="L14" s="169">
        <v>-333297118</v>
      </c>
      <c r="M14" s="169"/>
      <c r="N14" s="168">
        <f t="shared" si="0"/>
        <v>-333297118</v>
      </c>
    </row>
    <row r="15" spans="1:14">
      <c r="A15" s="80" t="s">
        <v>234</v>
      </c>
      <c r="B15" s="48"/>
      <c r="C15" s="73"/>
      <c r="D15" s="170"/>
      <c r="E15" s="169"/>
      <c r="F15" s="170"/>
      <c r="G15" s="169"/>
      <c r="H15" s="170"/>
      <c r="I15" s="169"/>
      <c r="J15" s="170"/>
      <c r="K15" s="169"/>
      <c r="L15" s="169"/>
      <c r="M15" s="169"/>
      <c r="N15" s="169"/>
    </row>
    <row r="16" spans="1:14">
      <c r="A16" s="80" t="s">
        <v>258</v>
      </c>
      <c r="B16" s="48">
        <v>30</v>
      </c>
      <c r="C16" s="73"/>
      <c r="D16" s="170">
        <v>0</v>
      </c>
      <c r="E16" s="169"/>
      <c r="F16" s="170">
        <v>0</v>
      </c>
      <c r="G16" s="169"/>
      <c r="H16" s="170">
        <v>0</v>
      </c>
      <c r="I16" s="169"/>
      <c r="J16" s="170">
        <v>0</v>
      </c>
      <c r="K16" s="169"/>
      <c r="L16" s="169">
        <v>-18147945</v>
      </c>
      <c r="M16" s="169"/>
      <c r="N16" s="146">
        <f t="shared" ref="N16:N17" si="1">SUM(D16:L16)</f>
        <v>-18147945</v>
      </c>
    </row>
    <row r="17" spans="1:15" ht="24" thickBot="1">
      <c r="A17" s="72" t="s">
        <v>209</v>
      </c>
      <c r="B17" s="48"/>
      <c r="C17" s="72"/>
      <c r="D17" s="171">
        <v>333300000</v>
      </c>
      <c r="E17" s="169"/>
      <c r="F17" s="171">
        <v>5169453296</v>
      </c>
      <c r="G17" s="169"/>
      <c r="H17" s="171">
        <v>1000000000</v>
      </c>
      <c r="I17" s="169"/>
      <c r="J17" s="171">
        <v>33330000</v>
      </c>
      <c r="K17" s="169"/>
      <c r="L17" s="171">
        <v>2379902032</v>
      </c>
      <c r="M17" s="168"/>
      <c r="N17" s="176">
        <f t="shared" si="1"/>
        <v>8915985328</v>
      </c>
    </row>
    <row r="18" spans="1:15" ht="24" thickTop="1">
      <c r="A18" s="72"/>
      <c r="C18" s="72"/>
      <c r="D18" s="170"/>
      <c r="E18" s="169"/>
      <c r="F18" s="170"/>
      <c r="G18" s="169"/>
      <c r="H18" s="170"/>
      <c r="I18" s="169"/>
      <c r="J18" s="170"/>
      <c r="K18" s="169"/>
      <c r="L18" s="170"/>
      <c r="M18" s="168"/>
      <c r="N18" s="170"/>
    </row>
    <row r="19" spans="1:15">
      <c r="A19" s="72" t="s">
        <v>241</v>
      </c>
      <c r="C19" s="72"/>
      <c r="D19" s="169">
        <v>333300000</v>
      </c>
      <c r="E19" s="169"/>
      <c r="F19" s="169">
        <v>5169453296</v>
      </c>
      <c r="G19" s="169"/>
      <c r="H19" s="169">
        <v>1000000000</v>
      </c>
      <c r="I19" s="169"/>
      <c r="J19" s="169">
        <v>33330000</v>
      </c>
      <c r="K19" s="169"/>
      <c r="L19" s="169">
        <v>2379902032</v>
      </c>
      <c r="M19" s="169"/>
      <c r="N19" s="168">
        <f t="shared" ref="N19:N24" si="2">SUM(D19:L19)</f>
        <v>8915985328</v>
      </c>
      <c r="O19" s="3"/>
    </row>
    <row r="20" spans="1:15">
      <c r="A20" s="73" t="s">
        <v>181</v>
      </c>
      <c r="C20" s="72"/>
      <c r="D20" s="170">
        <v>0</v>
      </c>
      <c r="E20" s="169"/>
      <c r="F20" s="170">
        <v>0</v>
      </c>
      <c r="G20" s="169"/>
      <c r="H20" s="170">
        <v>0</v>
      </c>
      <c r="I20" s="169"/>
      <c r="J20" s="170">
        <v>0</v>
      </c>
      <c r="K20" s="169"/>
      <c r="L20" s="169">
        <f>PL!H39</f>
        <v>1410618808</v>
      </c>
      <c r="M20" s="169"/>
      <c r="N20" s="168">
        <f t="shared" si="2"/>
        <v>1410618808</v>
      </c>
      <c r="O20" s="3"/>
    </row>
    <row r="21" spans="1:15">
      <c r="A21" s="73" t="s">
        <v>199</v>
      </c>
      <c r="C21" s="72"/>
      <c r="D21" s="170">
        <v>0</v>
      </c>
      <c r="E21" s="169"/>
      <c r="F21" s="170">
        <v>0</v>
      </c>
      <c r="G21" s="169"/>
      <c r="H21" s="170">
        <v>0</v>
      </c>
      <c r="I21" s="169"/>
      <c r="J21" s="170">
        <v>0</v>
      </c>
      <c r="K21" s="169"/>
      <c r="L21" s="169">
        <v>2101344</v>
      </c>
      <c r="M21" s="169"/>
      <c r="N21" s="146">
        <f t="shared" si="2"/>
        <v>2101344</v>
      </c>
      <c r="O21" s="3"/>
    </row>
    <row r="22" spans="1:15">
      <c r="A22" s="80" t="s">
        <v>169</v>
      </c>
      <c r="C22" s="73"/>
      <c r="D22" s="172">
        <v>0</v>
      </c>
      <c r="E22" s="169"/>
      <c r="F22" s="172">
        <v>0</v>
      </c>
      <c r="G22" s="169"/>
      <c r="H22" s="172">
        <v>0</v>
      </c>
      <c r="I22" s="169"/>
      <c r="J22" s="172">
        <v>0</v>
      </c>
      <c r="K22" s="169"/>
      <c r="L22" s="172">
        <f>SUM(L20:L21)</f>
        <v>1412720152</v>
      </c>
      <c r="M22" s="169"/>
      <c r="N22" s="168">
        <f t="shared" si="2"/>
        <v>1412720152</v>
      </c>
    </row>
    <row r="23" spans="1:15">
      <c r="A23" s="73" t="s">
        <v>221</v>
      </c>
      <c r="B23" s="48">
        <v>30</v>
      </c>
      <c r="C23" s="72"/>
      <c r="D23" s="170">
        <v>0</v>
      </c>
      <c r="E23" s="169"/>
      <c r="F23" s="170">
        <v>-9962114</v>
      </c>
      <c r="G23" s="169"/>
      <c r="H23" s="170">
        <v>1000000000</v>
      </c>
      <c r="I23" s="169"/>
      <c r="J23" s="170">
        <v>0</v>
      </c>
      <c r="K23" s="169"/>
      <c r="L23" s="169">
        <v>0</v>
      </c>
      <c r="M23" s="169"/>
      <c r="N23" s="168">
        <f t="shared" si="2"/>
        <v>990037886</v>
      </c>
      <c r="O23" s="3"/>
    </row>
    <row r="24" spans="1:15">
      <c r="A24" s="80" t="s">
        <v>233</v>
      </c>
      <c r="B24" s="48">
        <v>38</v>
      </c>
      <c r="C24" s="72"/>
      <c r="D24" s="170">
        <v>0</v>
      </c>
      <c r="E24" s="169"/>
      <c r="F24" s="170">
        <v>0</v>
      </c>
      <c r="G24" s="169"/>
      <c r="H24" s="170">
        <v>0</v>
      </c>
      <c r="I24" s="169"/>
      <c r="J24" s="170">
        <v>0</v>
      </c>
      <c r="K24" s="169"/>
      <c r="L24" s="169">
        <v>-359959900</v>
      </c>
      <c r="M24" s="169"/>
      <c r="N24" s="168">
        <f t="shared" si="2"/>
        <v>-359959900</v>
      </c>
      <c r="O24" s="3"/>
    </row>
    <row r="25" spans="1:15">
      <c r="A25" s="80" t="s">
        <v>234</v>
      </c>
      <c r="B25" s="48"/>
      <c r="C25" s="72"/>
      <c r="D25" s="170"/>
      <c r="E25" s="169"/>
      <c r="F25" s="170"/>
      <c r="G25" s="169"/>
      <c r="H25" s="170"/>
      <c r="I25" s="169"/>
      <c r="J25" s="170"/>
      <c r="K25" s="169"/>
      <c r="L25" s="169"/>
      <c r="M25" s="169"/>
      <c r="N25" s="169"/>
      <c r="O25" s="3"/>
    </row>
    <row r="26" spans="1:15">
      <c r="A26" s="80" t="s">
        <v>235</v>
      </c>
      <c r="B26" s="48">
        <v>30</v>
      </c>
      <c r="C26" s="72"/>
      <c r="D26" s="170">
        <v>0</v>
      </c>
      <c r="E26" s="169"/>
      <c r="F26" s="170">
        <v>0</v>
      </c>
      <c r="G26" s="169"/>
      <c r="H26" s="170">
        <v>0</v>
      </c>
      <c r="I26" s="169"/>
      <c r="J26" s="170">
        <v>0</v>
      </c>
      <c r="K26" s="169"/>
      <c r="L26" s="169">
        <v>-106476714</v>
      </c>
      <c r="M26" s="169"/>
      <c r="N26" s="146">
        <f t="shared" ref="N26" si="3">SUM(D26:L26)</f>
        <v>-106476714</v>
      </c>
      <c r="O26" s="3"/>
    </row>
    <row r="27" spans="1:15" ht="24" thickBot="1">
      <c r="A27" s="72" t="s">
        <v>242</v>
      </c>
      <c r="C27" s="72"/>
      <c r="D27" s="171">
        <f>SUM(D19,D22:D26)</f>
        <v>333300000</v>
      </c>
      <c r="E27" s="169"/>
      <c r="F27" s="171">
        <f>SUM(F19,F22:F26)</f>
        <v>5159491182</v>
      </c>
      <c r="G27" s="169"/>
      <c r="H27" s="171">
        <f>SUM(H19,H22:H26)</f>
        <v>2000000000</v>
      </c>
      <c r="I27" s="169"/>
      <c r="J27" s="171">
        <f>SUM(J19,J22:J26)</f>
        <v>33330000</v>
      </c>
      <c r="K27" s="169"/>
      <c r="L27" s="171">
        <f>SUM(L19,L22:L26)</f>
        <v>3326185570</v>
      </c>
      <c r="M27" s="168"/>
      <c r="N27" s="171">
        <f>SUM(N19,N22:N26)</f>
        <v>10852306752</v>
      </c>
    </row>
    <row r="28" spans="1:15" ht="24" thickTop="1">
      <c r="A28" s="72"/>
      <c r="B28" s="72"/>
      <c r="C28" s="72"/>
      <c r="D28" s="169">
        <v>0</v>
      </c>
      <c r="E28" s="169"/>
      <c r="F28" s="169">
        <v>0</v>
      </c>
      <c r="G28" s="169"/>
      <c r="H28" s="169">
        <v>0</v>
      </c>
      <c r="I28" s="169"/>
      <c r="J28" s="169">
        <v>0</v>
      </c>
      <c r="K28" s="169"/>
      <c r="L28" s="169">
        <v>0</v>
      </c>
      <c r="M28" s="168"/>
      <c r="N28" s="169">
        <v>0</v>
      </c>
    </row>
    <row r="29" spans="1:15">
      <c r="D29" s="168">
        <v>0</v>
      </c>
      <c r="E29" s="169"/>
      <c r="F29" s="168">
        <v>0</v>
      </c>
      <c r="G29" s="169"/>
      <c r="H29" s="168">
        <v>0</v>
      </c>
      <c r="I29" s="169"/>
      <c r="J29" s="169">
        <v>0</v>
      </c>
      <c r="K29" s="169"/>
      <c r="L29" s="168">
        <v>0</v>
      </c>
      <c r="M29" s="168"/>
      <c r="N29" s="168">
        <v>0</v>
      </c>
    </row>
    <row r="30" spans="1:15">
      <c r="A30" s="1" t="s">
        <v>16</v>
      </c>
      <c r="L30" s="17"/>
      <c r="M30" s="1"/>
      <c r="N30" s="17"/>
    </row>
  </sheetData>
  <printOptions horizontalCentered="1"/>
  <pageMargins left="0.2" right="0.196850393700787" top="0.98425196850393704" bottom="0.196850393700787" header="0.196850393700787" footer="0.196850393700787"/>
  <pageSetup paperSize="9" scale="80" orientation="landscape" r:id="rId1"/>
  <headerFooter alignWithMargins="0"/>
  <rowBreaks count="1" manualBreakCount="1">
    <brk id="3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showGridLines="0" tabSelected="1" view="pageBreakPreview" topLeftCell="A94" zoomScaleNormal="100" zoomScaleSheetLayoutView="100" workbookViewId="0">
      <selection activeCell="A127" sqref="A127"/>
    </sheetView>
  </sheetViews>
  <sheetFormatPr defaultColWidth="10.5703125" defaultRowHeight="24" customHeight="1"/>
  <cols>
    <col min="1" max="1" width="56.140625" style="1" customWidth="1"/>
    <col min="2" max="2" width="9.140625" style="1" customWidth="1"/>
    <col min="3" max="3" width="1.85546875" style="3" customWidth="1"/>
    <col min="4" max="4" width="14.7109375" style="3" customWidth="1"/>
    <col min="5" max="5" width="1.85546875" style="3" customWidth="1"/>
    <col min="6" max="6" width="14.7109375" style="3" customWidth="1"/>
    <col min="7" max="7" width="1.85546875" style="3" customWidth="1"/>
    <col min="8" max="8" width="14.7109375" style="2" customWidth="1"/>
    <col min="9" max="9" width="1.85546875" style="17" customWidth="1"/>
    <col min="10" max="10" width="14.7109375" style="2" customWidth="1"/>
    <col min="11" max="11" width="1.85546875" style="17" customWidth="1"/>
    <col min="12" max="12" width="13.5703125" style="3" customWidth="1"/>
    <col min="13" max="14" width="13.5703125" style="1" customWidth="1"/>
    <col min="15" max="16384" width="10.5703125" style="1"/>
  </cols>
  <sheetData>
    <row r="1" spans="1:12" ht="24" customHeight="1">
      <c r="A1" s="14" t="s">
        <v>125</v>
      </c>
      <c r="B1" s="48"/>
      <c r="C1" s="18"/>
      <c r="D1" s="18"/>
      <c r="E1" s="18"/>
      <c r="F1" s="18"/>
      <c r="G1" s="18"/>
      <c r="H1" s="16"/>
      <c r="I1" s="4"/>
      <c r="J1" s="34"/>
      <c r="K1" s="4"/>
    </row>
    <row r="2" spans="1:12" s="2" customFormat="1" ht="24" customHeight="1">
      <c r="A2" s="26" t="s">
        <v>46</v>
      </c>
      <c r="B2" s="8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s="2" customFormat="1" ht="24" customHeight="1">
      <c r="A3" s="11" t="s">
        <v>240</v>
      </c>
      <c r="B3" s="5"/>
      <c r="C3" s="15"/>
      <c r="D3" s="15"/>
      <c r="E3" s="15"/>
      <c r="F3" s="15"/>
      <c r="G3" s="15"/>
      <c r="H3" s="16"/>
      <c r="I3" s="5"/>
      <c r="J3" s="16"/>
      <c r="K3" s="5"/>
      <c r="L3" s="17"/>
    </row>
    <row r="4" spans="1:12" s="2" customFormat="1" ht="24" customHeight="1">
      <c r="A4" s="5"/>
      <c r="B4" s="5"/>
      <c r="C4" s="15"/>
      <c r="D4" s="15"/>
      <c r="E4" s="15"/>
      <c r="F4" s="15"/>
      <c r="G4" s="15"/>
      <c r="H4" s="16"/>
      <c r="I4" s="15"/>
      <c r="J4" s="34" t="s">
        <v>161</v>
      </c>
      <c r="K4" s="15"/>
      <c r="L4" s="17"/>
    </row>
    <row r="5" spans="1:12" s="38" customFormat="1" ht="24" customHeight="1">
      <c r="B5" s="87"/>
      <c r="C5" s="39"/>
      <c r="D5" s="177" t="s">
        <v>44</v>
      </c>
      <c r="E5" s="177"/>
      <c r="F5" s="177"/>
      <c r="G5" s="35"/>
      <c r="H5" s="179" t="s">
        <v>45</v>
      </c>
      <c r="I5" s="179"/>
      <c r="J5" s="179"/>
      <c r="L5" s="55"/>
    </row>
    <row r="6" spans="1:12" s="2" customFormat="1" ht="24" customHeight="1">
      <c r="C6" s="28"/>
      <c r="D6" s="46" t="s">
        <v>239</v>
      </c>
      <c r="E6" s="36"/>
      <c r="F6" s="46" t="s">
        <v>208</v>
      </c>
      <c r="G6" s="28"/>
      <c r="H6" s="46" t="s">
        <v>239</v>
      </c>
      <c r="I6" s="36"/>
      <c r="J6" s="46" t="s">
        <v>208</v>
      </c>
      <c r="K6" s="36"/>
      <c r="L6" s="17"/>
    </row>
    <row r="7" spans="1:12" s="2" customFormat="1" ht="24" customHeight="1">
      <c r="A7" s="38" t="s">
        <v>47</v>
      </c>
      <c r="G7" s="40"/>
      <c r="H7" s="40"/>
      <c r="J7" s="40"/>
      <c r="L7" s="17"/>
    </row>
    <row r="8" spans="1:12" s="2" customFormat="1" ht="24" customHeight="1">
      <c r="A8" s="2" t="s">
        <v>186</v>
      </c>
      <c r="D8" s="20">
        <f>PL!D37</f>
        <v>1807737357</v>
      </c>
      <c r="E8" s="20"/>
      <c r="F8" s="20">
        <f>PL!F37</f>
        <v>1547451269</v>
      </c>
      <c r="G8" s="20"/>
      <c r="H8" s="20">
        <f>PL!H37</f>
        <v>1704260125</v>
      </c>
      <c r="I8" s="20"/>
      <c r="J8" s="20">
        <f>PL!J37</f>
        <v>1754091624</v>
      </c>
      <c r="K8" s="20"/>
      <c r="L8" s="17"/>
    </row>
    <row r="9" spans="1:12" s="2" customFormat="1" ht="24" customHeight="1">
      <c r="A9" s="2" t="s">
        <v>188</v>
      </c>
      <c r="D9" s="20"/>
      <c r="E9" s="20"/>
      <c r="F9" s="20"/>
      <c r="G9" s="20"/>
      <c r="H9" s="20"/>
      <c r="I9" s="20"/>
      <c r="J9" s="20"/>
      <c r="K9" s="20"/>
      <c r="L9" s="17"/>
    </row>
    <row r="10" spans="1:12" s="2" customFormat="1" ht="24" customHeight="1">
      <c r="A10" s="2" t="s">
        <v>187</v>
      </c>
      <c r="D10" s="20"/>
      <c r="E10" s="20"/>
      <c r="F10" s="20"/>
      <c r="G10" s="20"/>
      <c r="H10" s="20"/>
      <c r="I10" s="20"/>
      <c r="J10" s="20"/>
      <c r="K10" s="20"/>
      <c r="L10" s="17"/>
    </row>
    <row r="11" spans="1:12" s="2" customFormat="1" ht="24" customHeight="1">
      <c r="A11" s="2" t="s">
        <v>76</v>
      </c>
      <c r="D11" s="20">
        <v>6472918914</v>
      </c>
      <c r="E11" s="20"/>
      <c r="F11" s="20">
        <v>6002150448</v>
      </c>
      <c r="G11" s="20"/>
      <c r="H11" s="20">
        <v>5035819237</v>
      </c>
      <c r="I11" s="20"/>
      <c r="J11" s="20">
        <v>5074355651</v>
      </c>
      <c r="K11" s="20"/>
      <c r="L11" s="17"/>
    </row>
    <row r="12" spans="1:12" s="2" customFormat="1" ht="24" customHeight="1">
      <c r="A12" s="2" t="s">
        <v>141</v>
      </c>
      <c r="E12" s="20"/>
      <c r="G12" s="20"/>
      <c r="I12" s="20"/>
      <c r="K12" s="20"/>
      <c r="L12" s="17"/>
    </row>
    <row r="13" spans="1:12" s="2" customFormat="1" ht="24" customHeight="1">
      <c r="A13" s="2" t="s">
        <v>142</v>
      </c>
      <c r="B13" s="6"/>
      <c r="D13" s="20">
        <v>412413381</v>
      </c>
      <c r="E13" s="20"/>
      <c r="F13" s="20">
        <v>315241662</v>
      </c>
      <c r="G13" s="20"/>
      <c r="H13" s="20">
        <v>461889794</v>
      </c>
      <c r="I13" s="20"/>
      <c r="J13" s="20">
        <v>403053092</v>
      </c>
      <c r="K13" s="20"/>
      <c r="L13" s="17"/>
    </row>
    <row r="14" spans="1:12" s="2" customFormat="1" ht="24" customHeight="1">
      <c r="A14" s="2" t="s">
        <v>189</v>
      </c>
      <c r="B14" s="6"/>
      <c r="D14" s="20">
        <v>492598031</v>
      </c>
      <c r="E14" s="20"/>
      <c r="F14" s="20">
        <v>41446862</v>
      </c>
      <c r="G14" s="20"/>
      <c r="H14" s="20">
        <v>0</v>
      </c>
      <c r="I14" s="20"/>
      <c r="J14" s="20">
        <v>0</v>
      </c>
      <c r="K14" s="20"/>
      <c r="L14" s="17"/>
    </row>
    <row r="15" spans="1:12" s="2" customFormat="1" ht="24" customHeight="1">
      <c r="A15" s="2" t="s">
        <v>48</v>
      </c>
      <c r="B15" s="6"/>
      <c r="D15" s="22">
        <v>94718339</v>
      </c>
      <c r="E15" s="22"/>
      <c r="F15" s="22">
        <v>69762414</v>
      </c>
      <c r="G15" s="22"/>
      <c r="H15" s="22">
        <v>60744875</v>
      </c>
      <c r="I15" s="20"/>
      <c r="J15" s="22">
        <v>40065559</v>
      </c>
      <c r="K15" s="20"/>
      <c r="L15" s="17"/>
    </row>
    <row r="16" spans="1:12" s="2" customFormat="1" ht="24" customHeight="1">
      <c r="A16" s="2" t="s">
        <v>150</v>
      </c>
      <c r="B16" s="6"/>
      <c r="D16" s="22">
        <v>271663</v>
      </c>
      <c r="E16" s="22"/>
      <c r="F16" s="22">
        <v>-846193</v>
      </c>
      <c r="G16" s="22"/>
      <c r="H16" s="22">
        <v>271663</v>
      </c>
      <c r="I16" s="20"/>
      <c r="J16" s="22">
        <v>-1254163</v>
      </c>
      <c r="K16" s="20"/>
      <c r="L16" s="17"/>
    </row>
    <row r="17" spans="1:12" s="2" customFormat="1" ht="24" customHeight="1">
      <c r="A17" s="2" t="s">
        <v>207</v>
      </c>
      <c r="B17" s="6"/>
      <c r="D17" s="22">
        <v>18092720</v>
      </c>
      <c r="E17" s="22"/>
      <c r="F17" s="22">
        <v>13388397</v>
      </c>
      <c r="G17" s="22"/>
      <c r="H17" s="22">
        <v>34052531</v>
      </c>
      <c r="I17" s="20"/>
      <c r="J17" s="22">
        <v>0</v>
      </c>
      <c r="K17" s="20"/>
      <c r="L17" s="17"/>
    </row>
    <row r="18" spans="1:12" s="2" customFormat="1" ht="24" customHeight="1">
      <c r="A18" s="2" t="s">
        <v>105</v>
      </c>
      <c r="B18" s="6"/>
      <c r="D18" s="22">
        <v>16614755</v>
      </c>
      <c r="E18" s="22"/>
      <c r="F18" s="22">
        <v>13288530</v>
      </c>
      <c r="G18" s="22"/>
      <c r="H18" s="22">
        <v>12290977</v>
      </c>
      <c r="I18" s="20"/>
      <c r="J18" s="22">
        <v>10206003</v>
      </c>
      <c r="K18" s="20"/>
      <c r="L18" s="17"/>
    </row>
    <row r="19" spans="1:12" s="2" customFormat="1" ht="24" customHeight="1">
      <c r="A19" s="2" t="s">
        <v>260</v>
      </c>
      <c r="B19" s="6"/>
      <c r="D19" s="22">
        <v>121364710</v>
      </c>
      <c r="E19" s="22"/>
      <c r="F19" s="22">
        <v>143036030</v>
      </c>
      <c r="G19" s="22"/>
      <c r="H19" s="22">
        <v>103145196</v>
      </c>
      <c r="I19" s="20"/>
      <c r="J19" s="22">
        <v>102689398</v>
      </c>
      <c r="K19" s="20"/>
      <c r="L19" s="17"/>
    </row>
    <row r="20" spans="1:12" s="2" customFormat="1" ht="24" customHeight="1">
      <c r="A20" s="2" t="s">
        <v>200</v>
      </c>
      <c r="B20" s="6"/>
      <c r="D20" s="22">
        <v>0</v>
      </c>
      <c r="E20" s="23"/>
      <c r="F20" s="22">
        <v>0</v>
      </c>
      <c r="G20" s="23"/>
      <c r="H20" s="22">
        <v>0</v>
      </c>
      <c r="I20" s="23"/>
      <c r="J20" s="22">
        <v>-1558578</v>
      </c>
      <c r="K20" s="23"/>
      <c r="L20" s="17"/>
    </row>
    <row r="21" spans="1:12" s="2" customFormat="1" ht="24" customHeight="1">
      <c r="A21" s="2" t="s">
        <v>237</v>
      </c>
      <c r="B21" s="6"/>
      <c r="D21" s="22">
        <v>20486838</v>
      </c>
      <c r="E21" s="23"/>
      <c r="F21" s="22">
        <v>8121517</v>
      </c>
      <c r="G21" s="23"/>
      <c r="H21" s="22">
        <v>20115999</v>
      </c>
      <c r="I21" s="23"/>
      <c r="J21" s="22">
        <v>6894232</v>
      </c>
      <c r="K21" s="23"/>
      <c r="L21" s="17"/>
    </row>
    <row r="22" spans="1:12" s="2" customFormat="1" ht="24" customHeight="1">
      <c r="A22" s="2" t="s">
        <v>170</v>
      </c>
      <c r="B22" s="6"/>
      <c r="D22" s="22">
        <v>0</v>
      </c>
      <c r="E22" s="23"/>
      <c r="F22" s="22">
        <v>0</v>
      </c>
      <c r="G22" s="23"/>
      <c r="H22" s="22">
        <v>9000000</v>
      </c>
      <c r="I22" s="23"/>
      <c r="J22" s="22">
        <v>7500000</v>
      </c>
      <c r="K22" s="23"/>
      <c r="L22" s="17"/>
    </row>
    <row r="23" spans="1:12" s="2" customFormat="1" ht="24" customHeight="1">
      <c r="A23" s="2" t="s">
        <v>190</v>
      </c>
      <c r="B23" s="6"/>
      <c r="D23" s="22">
        <v>-1251213</v>
      </c>
      <c r="E23" s="23"/>
      <c r="F23" s="22">
        <v>-1620598</v>
      </c>
      <c r="G23" s="23"/>
      <c r="H23" s="22">
        <v>0</v>
      </c>
      <c r="I23" s="23"/>
      <c r="J23" s="22">
        <v>0</v>
      </c>
      <c r="K23" s="20"/>
      <c r="L23" s="17"/>
    </row>
    <row r="24" spans="1:12" s="2" customFormat="1" ht="24" customHeight="1">
      <c r="A24" s="2" t="s">
        <v>269</v>
      </c>
      <c r="B24" s="6"/>
      <c r="D24" s="22">
        <v>-64680</v>
      </c>
      <c r="E24" s="23"/>
      <c r="F24" s="22">
        <v>0</v>
      </c>
      <c r="G24" s="23"/>
      <c r="H24" s="22">
        <v>-64680</v>
      </c>
      <c r="I24" s="23"/>
      <c r="J24" s="22">
        <v>0</v>
      </c>
      <c r="K24" s="20"/>
      <c r="L24" s="17"/>
    </row>
    <row r="25" spans="1:12" s="2" customFormat="1" ht="24" customHeight="1">
      <c r="A25" s="2" t="s">
        <v>204</v>
      </c>
      <c r="B25" s="6"/>
      <c r="D25" s="22">
        <v>15113594</v>
      </c>
      <c r="E25" s="20"/>
      <c r="F25" s="22">
        <v>2516728</v>
      </c>
      <c r="G25" s="20"/>
      <c r="H25" s="22">
        <v>13012233</v>
      </c>
      <c r="I25" s="20"/>
      <c r="J25" s="22">
        <v>1994784</v>
      </c>
      <c r="K25" s="20"/>
      <c r="L25" s="17"/>
    </row>
    <row r="26" spans="1:12" s="2" customFormat="1" ht="24" customHeight="1">
      <c r="A26" s="2" t="s">
        <v>272</v>
      </c>
      <c r="B26" s="6"/>
      <c r="D26" s="22">
        <v>0</v>
      </c>
      <c r="E26" s="20"/>
      <c r="F26" s="22">
        <v>-11144927</v>
      </c>
      <c r="G26" s="20"/>
      <c r="H26" s="22">
        <v>0</v>
      </c>
      <c r="I26" s="20"/>
      <c r="J26" s="22">
        <v>-11144927</v>
      </c>
      <c r="K26" s="20"/>
      <c r="L26" s="17"/>
    </row>
    <row r="27" spans="1:12" s="2" customFormat="1" ht="24" customHeight="1">
      <c r="A27" s="2" t="s">
        <v>167</v>
      </c>
      <c r="B27" s="6"/>
      <c r="D27" s="22">
        <v>20602790</v>
      </c>
      <c r="E27" s="20"/>
      <c r="F27" s="22">
        <v>40368596</v>
      </c>
      <c r="G27" s="20"/>
      <c r="H27" s="22">
        <v>20602790</v>
      </c>
      <c r="I27" s="20"/>
      <c r="J27" s="22">
        <v>40368596</v>
      </c>
      <c r="K27" s="20"/>
      <c r="L27" s="17"/>
    </row>
    <row r="28" spans="1:12" s="2" customFormat="1" ht="24" customHeight="1">
      <c r="A28" s="2" t="s">
        <v>230</v>
      </c>
      <c r="B28" s="6"/>
      <c r="D28" s="22">
        <v>0</v>
      </c>
      <c r="E28" s="20"/>
      <c r="F28" s="22">
        <v>-200100</v>
      </c>
      <c r="G28" s="20"/>
      <c r="H28" s="22">
        <v>0</v>
      </c>
      <c r="I28" s="20"/>
      <c r="J28" s="22">
        <v>-200100</v>
      </c>
      <c r="K28" s="20"/>
      <c r="L28" s="17"/>
    </row>
    <row r="29" spans="1:12" s="2" customFormat="1" ht="24" customHeight="1">
      <c r="A29" s="2" t="s">
        <v>273</v>
      </c>
      <c r="B29" s="6"/>
      <c r="D29" s="41">
        <v>-115415395</v>
      </c>
      <c r="E29" s="20"/>
      <c r="F29" s="41">
        <v>476644392</v>
      </c>
      <c r="G29" s="20"/>
      <c r="H29" s="41">
        <v>0</v>
      </c>
      <c r="I29" s="20"/>
      <c r="J29" s="41">
        <v>0</v>
      </c>
      <c r="K29" s="20"/>
      <c r="L29" s="17"/>
    </row>
    <row r="30" spans="1:12" s="2" customFormat="1" ht="24" customHeight="1">
      <c r="A30" s="2" t="s">
        <v>49</v>
      </c>
      <c r="B30" s="6"/>
      <c r="D30" s="41">
        <v>-157452498</v>
      </c>
      <c r="E30" s="20"/>
      <c r="F30" s="41">
        <v>-74488155</v>
      </c>
      <c r="G30" s="20"/>
      <c r="H30" s="41">
        <v>-288301800</v>
      </c>
      <c r="I30" s="20"/>
      <c r="J30" s="41">
        <v>-116412968</v>
      </c>
      <c r="K30" s="20"/>
      <c r="L30" s="17"/>
    </row>
    <row r="31" spans="1:12" s="2" customFormat="1" ht="24" customHeight="1">
      <c r="A31" s="2" t="s">
        <v>151</v>
      </c>
      <c r="B31" s="6"/>
      <c r="D31" s="22">
        <v>0</v>
      </c>
      <c r="E31" s="20"/>
      <c r="F31" s="22">
        <v>0</v>
      </c>
      <c r="G31" s="20"/>
      <c r="H31" s="41">
        <v>-254999944</v>
      </c>
      <c r="I31" s="20"/>
      <c r="J31" s="41">
        <v>0</v>
      </c>
      <c r="K31" s="20"/>
      <c r="L31" s="17"/>
    </row>
    <row r="32" spans="1:12" s="2" customFormat="1" ht="24" customHeight="1">
      <c r="A32" s="2" t="s">
        <v>50</v>
      </c>
      <c r="B32" s="6"/>
      <c r="D32" s="42">
        <v>314232936</v>
      </c>
      <c r="E32" s="20"/>
      <c r="F32" s="42">
        <v>213274394</v>
      </c>
      <c r="G32" s="20"/>
      <c r="H32" s="42">
        <v>368759021</v>
      </c>
      <c r="I32" s="20"/>
      <c r="J32" s="42">
        <v>266565119</v>
      </c>
      <c r="K32" s="20"/>
      <c r="L32" s="17"/>
    </row>
    <row r="33" spans="1:12" s="2" customFormat="1" ht="24" customHeight="1">
      <c r="A33" s="2" t="s">
        <v>201</v>
      </c>
      <c r="B33" s="6"/>
      <c r="D33" s="24"/>
      <c r="E33" s="20"/>
      <c r="F33" s="24"/>
      <c r="G33" s="20"/>
      <c r="H33" s="24"/>
      <c r="I33" s="20"/>
      <c r="J33" s="24"/>
      <c r="K33" s="20"/>
      <c r="L33" s="17"/>
    </row>
    <row r="34" spans="1:12" s="2" customFormat="1" ht="24" customHeight="1">
      <c r="A34" s="2" t="s">
        <v>95</v>
      </c>
      <c r="B34" s="6"/>
      <c r="D34" s="20">
        <f>SUM(D8:D32)</f>
        <v>9532982242</v>
      </c>
      <c r="E34" s="20"/>
      <c r="F34" s="20">
        <f>SUM(F8:F32)</f>
        <v>8798391266</v>
      </c>
      <c r="G34" s="20"/>
      <c r="H34" s="20">
        <f>SUM(H8:H32)</f>
        <v>7300598017</v>
      </c>
      <c r="I34" s="20"/>
      <c r="J34" s="20">
        <f>SUM(J8:J32)</f>
        <v>7577213322</v>
      </c>
      <c r="K34" s="20"/>
      <c r="L34" s="17"/>
    </row>
    <row r="35" spans="1:12" s="2" customFormat="1" ht="24" customHeight="1">
      <c r="A35" s="38" t="s">
        <v>51</v>
      </c>
      <c r="B35" s="6"/>
      <c r="D35" s="20"/>
      <c r="E35" s="20"/>
      <c r="F35" s="20"/>
      <c r="G35" s="20"/>
      <c r="H35" s="20"/>
      <c r="I35" s="20"/>
      <c r="J35" s="20"/>
      <c r="K35" s="20"/>
      <c r="L35" s="17"/>
    </row>
    <row r="36" spans="1:12" s="2" customFormat="1" ht="24" customHeight="1">
      <c r="A36" s="2" t="s">
        <v>126</v>
      </c>
      <c r="B36" s="6"/>
      <c r="D36" s="22">
        <v>-249017312</v>
      </c>
      <c r="E36" s="20"/>
      <c r="F36" s="22">
        <v>-91941334</v>
      </c>
      <c r="G36" s="20"/>
      <c r="H36" s="20">
        <v>-113692522</v>
      </c>
      <c r="I36" s="20"/>
      <c r="J36" s="20">
        <v>-50547327</v>
      </c>
      <c r="K36" s="20"/>
      <c r="L36" s="17"/>
    </row>
    <row r="37" spans="1:12" s="2" customFormat="1" ht="24" customHeight="1">
      <c r="A37" s="2" t="s">
        <v>224</v>
      </c>
      <c r="B37" s="6"/>
      <c r="D37" s="22">
        <v>-210460332</v>
      </c>
      <c r="E37" s="20"/>
      <c r="F37" s="22">
        <v>-20109133</v>
      </c>
      <c r="G37" s="20"/>
      <c r="H37" s="20">
        <v>2454595</v>
      </c>
      <c r="I37" s="20"/>
      <c r="J37" s="20">
        <v>-5002739</v>
      </c>
      <c r="K37" s="20"/>
      <c r="L37" s="17"/>
    </row>
    <row r="38" spans="1:12" s="2" customFormat="1" ht="24" customHeight="1">
      <c r="A38" s="2" t="s">
        <v>52</v>
      </c>
      <c r="B38" s="6"/>
      <c r="D38" s="22">
        <v>-433571213</v>
      </c>
      <c r="E38" s="20"/>
      <c r="F38" s="22">
        <v>-326371786</v>
      </c>
      <c r="G38" s="20"/>
      <c r="H38" s="22">
        <v>-498354179</v>
      </c>
      <c r="I38" s="20">
        <v>-293621555</v>
      </c>
      <c r="J38" s="22">
        <v>-399293421</v>
      </c>
      <c r="K38" s="20"/>
      <c r="L38" s="17"/>
    </row>
    <row r="39" spans="1:12" s="2" customFormat="1" ht="24" customHeight="1">
      <c r="A39" s="2" t="s">
        <v>77</v>
      </c>
      <c r="B39" s="6"/>
      <c r="D39" s="22">
        <v>3679171</v>
      </c>
      <c r="E39" s="20"/>
      <c r="F39" s="22">
        <v>2259244</v>
      </c>
      <c r="G39" s="20"/>
      <c r="H39" s="22">
        <v>165817</v>
      </c>
      <c r="I39" s="20"/>
      <c r="J39" s="22">
        <v>-152639</v>
      </c>
      <c r="K39" s="20"/>
      <c r="L39" s="17"/>
    </row>
    <row r="40" spans="1:12" s="2" customFormat="1" ht="24" customHeight="1">
      <c r="A40" s="2" t="s">
        <v>78</v>
      </c>
      <c r="B40" s="6"/>
      <c r="D40" s="22">
        <v>-6552942137</v>
      </c>
      <c r="E40" s="20"/>
      <c r="F40" s="22">
        <v>-8055553216</v>
      </c>
      <c r="G40" s="20"/>
      <c r="H40" s="22">
        <v>-1819221782</v>
      </c>
      <c r="I40" s="20"/>
      <c r="J40" s="22">
        <v>-7043641818</v>
      </c>
      <c r="K40" s="20"/>
      <c r="L40" s="17"/>
    </row>
    <row r="41" spans="1:12" s="2" customFormat="1" ht="24" customHeight="1">
      <c r="A41" s="2" t="s">
        <v>191</v>
      </c>
      <c r="B41" s="6"/>
      <c r="D41" s="22">
        <v>-530087910</v>
      </c>
      <c r="E41" s="20"/>
      <c r="F41" s="22">
        <v>-46605104</v>
      </c>
      <c r="G41" s="20"/>
      <c r="H41" s="22">
        <v>0</v>
      </c>
      <c r="I41" s="20"/>
      <c r="J41" s="22">
        <v>0</v>
      </c>
      <c r="K41" s="20"/>
      <c r="L41" s="17"/>
    </row>
    <row r="42" spans="1:12" s="2" customFormat="1" ht="24" customHeight="1">
      <c r="A42" s="2" t="s">
        <v>85</v>
      </c>
      <c r="B42" s="6"/>
      <c r="D42" s="22">
        <v>77452430</v>
      </c>
      <c r="E42" s="20"/>
      <c r="F42" s="22">
        <v>67440691</v>
      </c>
      <c r="G42" s="20"/>
      <c r="H42" s="22">
        <v>141602776</v>
      </c>
      <c r="I42" s="20"/>
      <c r="J42" s="22">
        <v>200424592</v>
      </c>
      <c r="K42" s="20"/>
      <c r="L42" s="17"/>
    </row>
    <row r="43" spans="1:12" s="2" customFormat="1" ht="24" customHeight="1">
      <c r="A43" s="2" t="s">
        <v>192</v>
      </c>
      <c r="B43" s="6"/>
      <c r="D43" s="22">
        <v>599286600</v>
      </c>
      <c r="E43" s="20"/>
      <c r="F43" s="22">
        <v>653084303</v>
      </c>
      <c r="G43" s="20"/>
      <c r="H43" s="22">
        <v>599286600</v>
      </c>
      <c r="I43" s="20"/>
      <c r="J43" s="22">
        <v>653084303</v>
      </c>
      <c r="K43" s="20"/>
      <c r="L43" s="17"/>
    </row>
    <row r="44" spans="1:12" s="2" customFormat="1" ht="24" customHeight="1">
      <c r="A44" s="2" t="s">
        <v>53</v>
      </c>
      <c r="B44" s="6"/>
      <c r="D44" s="22">
        <v>-27461479</v>
      </c>
      <c r="E44" s="20"/>
      <c r="F44" s="22">
        <v>22094078</v>
      </c>
      <c r="G44" s="20"/>
      <c r="H44" s="22">
        <v>14940413</v>
      </c>
      <c r="I44" s="20"/>
      <c r="J44" s="22">
        <v>-16082817</v>
      </c>
      <c r="L44" s="17"/>
    </row>
    <row r="45" spans="1:12" s="2" customFormat="1" ht="24" customHeight="1">
      <c r="A45" s="2" t="s">
        <v>54</v>
      </c>
      <c r="B45" s="6"/>
      <c r="D45" s="22">
        <v>-27825671</v>
      </c>
      <c r="E45" s="20"/>
      <c r="F45" s="22">
        <v>-118844401</v>
      </c>
      <c r="H45" s="22">
        <v>-21506393</v>
      </c>
      <c r="J45" s="22">
        <v>-49064471</v>
      </c>
      <c r="L45" s="17"/>
    </row>
    <row r="46" spans="1:12" s="2" customFormat="1" ht="24" customHeight="1">
      <c r="B46" s="6"/>
      <c r="D46" s="22"/>
      <c r="E46" s="20"/>
      <c r="F46" s="22"/>
      <c r="H46" s="22"/>
      <c r="J46" s="22"/>
      <c r="L46" s="17"/>
    </row>
    <row r="47" spans="1:12" s="2" customFormat="1" ht="24" customHeight="1">
      <c r="A47" s="2" t="s">
        <v>16</v>
      </c>
      <c r="D47" s="23"/>
      <c r="E47" s="20"/>
      <c r="F47" s="23"/>
      <c r="G47" s="20"/>
      <c r="H47" s="23"/>
      <c r="I47" s="20"/>
      <c r="J47" s="23"/>
      <c r="K47" s="20"/>
      <c r="L47" s="17"/>
    </row>
    <row r="48" spans="1:12" ht="24" customHeight="1">
      <c r="A48" s="14" t="s">
        <v>125</v>
      </c>
      <c r="B48" s="48"/>
      <c r="C48" s="18"/>
      <c r="D48" s="18"/>
      <c r="E48" s="18"/>
      <c r="F48" s="18"/>
      <c r="G48" s="18"/>
      <c r="H48" s="16"/>
      <c r="I48" s="4"/>
      <c r="J48" s="34"/>
      <c r="K48" s="4"/>
    </row>
    <row r="49" spans="1:12" s="2" customFormat="1" ht="24" customHeight="1">
      <c r="A49" s="26" t="s">
        <v>83</v>
      </c>
      <c r="B49" s="86"/>
      <c r="C49" s="16"/>
      <c r="D49" s="16"/>
      <c r="E49" s="16"/>
      <c r="F49" s="16"/>
      <c r="G49" s="16"/>
      <c r="H49" s="16"/>
      <c r="I49" s="16"/>
      <c r="J49" s="16"/>
      <c r="K49" s="16"/>
      <c r="L49" s="17"/>
    </row>
    <row r="50" spans="1:12" s="2" customFormat="1" ht="24" customHeight="1">
      <c r="A50" s="11" t="s">
        <v>240</v>
      </c>
      <c r="B50" s="5"/>
      <c r="C50" s="15"/>
      <c r="D50" s="15"/>
      <c r="E50" s="15"/>
      <c r="F50" s="15"/>
      <c r="G50" s="15"/>
      <c r="H50" s="16"/>
      <c r="I50" s="5"/>
      <c r="J50" s="16"/>
      <c r="K50" s="5"/>
      <c r="L50" s="17"/>
    </row>
    <row r="51" spans="1:12" s="2" customFormat="1" ht="24" customHeight="1">
      <c r="A51" s="5"/>
      <c r="B51" s="5"/>
      <c r="C51" s="15"/>
      <c r="D51" s="15"/>
      <c r="E51" s="15"/>
      <c r="F51" s="15"/>
      <c r="G51" s="15"/>
      <c r="H51" s="16"/>
      <c r="I51" s="15"/>
      <c r="J51" s="34" t="s">
        <v>161</v>
      </c>
      <c r="K51" s="15"/>
      <c r="L51" s="17"/>
    </row>
    <row r="52" spans="1:12" s="38" customFormat="1" ht="24" customHeight="1">
      <c r="B52" s="87"/>
      <c r="C52" s="39"/>
      <c r="D52" s="90"/>
      <c r="E52" s="90" t="s">
        <v>44</v>
      </c>
      <c r="F52" s="90"/>
      <c r="H52" s="43"/>
      <c r="I52" s="90" t="s">
        <v>45</v>
      </c>
      <c r="J52" s="43"/>
      <c r="K52" s="90"/>
      <c r="L52" s="55"/>
    </row>
    <row r="53" spans="1:12" s="2" customFormat="1" ht="24" customHeight="1">
      <c r="B53" s="40"/>
      <c r="D53" s="46" t="s">
        <v>239</v>
      </c>
      <c r="E53" s="36"/>
      <c r="F53" s="46" t="s">
        <v>208</v>
      </c>
      <c r="G53" s="28"/>
      <c r="H53" s="46" t="s">
        <v>239</v>
      </c>
      <c r="I53" s="36"/>
      <c r="J53" s="46" t="s">
        <v>208</v>
      </c>
      <c r="K53" s="36"/>
      <c r="L53" s="17"/>
    </row>
    <row r="54" spans="1:12" s="2" customFormat="1" ht="24" customHeight="1">
      <c r="A54" s="38" t="s">
        <v>55</v>
      </c>
      <c r="B54" s="6"/>
      <c r="K54" s="20"/>
      <c r="L54" s="17"/>
    </row>
    <row r="55" spans="1:12" s="2" customFormat="1" ht="24" customHeight="1">
      <c r="A55" s="2" t="s">
        <v>127</v>
      </c>
      <c r="B55" s="6"/>
      <c r="D55" s="22">
        <v>85358520</v>
      </c>
      <c r="E55" s="20"/>
      <c r="F55" s="22">
        <v>132970736</v>
      </c>
      <c r="G55" s="20"/>
      <c r="H55" s="22">
        <v>-22292488</v>
      </c>
      <c r="I55" s="20"/>
      <c r="J55" s="22">
        <v>-41047687</v>
      </c>
      <c r="K55" s="20"/>
      <c r="L55" s="17"/>
    </row>
    <row r="56" spans="1:12" s="2" customFormat="1" ht="24" customHeight="1">
      <c r="A56" s="2" t="s">
        <v>193</v>
      </c>
      <c r="B56" s="6"/>
      <c r="D56" s="22">
        <v>-56620241</v>
      </c>
      <c r="E56" s="20"/>
      <c r="F56" s="22">
        <v>-65165706</v>
      </c>
      <c r="G56" s="20"/>
      <c r="H56" s="22">
        <v>-41184903</v>
      </c>
      <c r="I56" s="20"/>
      <c r="J56" s="22">
        <v>-32511872</v>
      </c>
      <c r="K56" s="20"/>
      <c r="L56" s="17"/>
    </row>
    <row r="57" spans="1:12" s="2" customFormat="1" ht="24" customHeight="1">
      <c r="A57" s="2" t="s">
        <v>56</v>
      </c>
      <c r="B57" s="6"/>
      <c r="D57" s="20">
        <v>19515739</v>
      </c>
      <c r="E57" s="20"/>
      <c r="F57" s="20">
        <v>15097202</v>
      </c>
      <c r="G57" s="20"/>
      <c r="H57" s="20">
        <v>14749697</v>
      </c>
      <c r="I57" s="20"/>
      <c r="J57" s="20">
        <v>14134181</v>
      </c>
      <c r="K57" s="20"/>
      <c r="L57" s="17"/>
    </row>
    <row r="58" spans="1:12" s="2" customFormat="1" ht="24" customHeight="1">
      <c r="A58" s="2" t="s">
        <v>143</v>
      </c>
      <c r="B58" s="6"/>
      <c r="D58" s="20">
        <v>400084337</v>
      </c>
      <c r="E58" s="20"/>
      <c r="F58" s="20">
        <v>460304238</v>
      </c>
      <c r="G58" s="20"/>
      <c r="H58" s="20">
        <v>329217495</v>
      </c>
      <c r="I58" s="20"/>
      <c r="J58" s="20">
        <v>397807662</v>
      </c>
      <c r="K58" s="20"/>
      <c r="L58" s="17"/>
    </row>
    <row r="59" spans="1:12" s="2" customFormat="1" ht="24" customHeight="1">
      <c r="A59" s="2" t="s">
        <v>79</v>
      </c>
      <c r="B59" s="6"/>
      <c r="D59" s="20">
        <v>-152613028</v>
      </c>
      <c r="E59" s="20"/>
      <c r="F59" s="20">
        <v>-53200588</v>
      </c>
      <c r="G59" s="20"/>
      <c r="H59" s="20">
        <v>-335187750</v>
      </c>
      <c r="I59" s="20"/>
      <c r="J59" s="20">
        <v>-96455019</v>
      </c>
      <c r="K59" s="23"/>
      <c r="L59" s="17"/>
    </row>
    <row r="60" spans="1:12" s="2" customFormat="1" ht="24" customHeight="1">
      <c r="A60" s="2" t="s">
        <v>57</v>
      </c>
      <c r="B60" s="6"/>
      <c r="D60" s="23">
        <v>3384115</v>
      </c>
      <c r="E60" s="23"/>
      <c r="F60" s="23">
        <v>-27162740</v>
      </c>
      <c r="G60" s="23"/>
      <c r="H60" s="23">
        <v>29984647</v>
      </c>
      <c r="I60" s="23"/>
      <c r="J60" s="23">
        <v>49734636</v>
      </c>
      <c r="K60" s="20"/>
      <c r="L60" s="17"/>
    </row>
    <row r="61" spans="1:12" s="2" customFormat="1" ht="24" customHeight="1">
      <c r="A61" s="2" t="s">
        <v>128</v>
      </c>
      <c r="B61" s="6"/>
      <c r="D61" s="23">
        <v>0</v>
      </c>
      <c r="E61" s="23"/>
      <c r="F61" s="23">
        <v>-89600</v>
      </c>
      <c r="G61" s="23"/>
      <c r="H61" s="23">
        <v>0</v>
      </c>
      <c r="I61" s="23"/>
      <c r="J61" s="23">
        <v>0</v>
      </c>
      <c r="K61" s="23"/>
      <c r="L61" s="17"/>
    </row>
    <row r="62" spans="1:12" s="2" customFormat="1" ht="24" customHeight="1">
      <c r="A62" s="2" t="s">
        <v>225</v>
      </c>
      <c r="B62" s="6"/>
      <c r="D62" s="30">
        <v>0</v>
      </c>
      <c r="E62" s="20"/>
      <c r="F62" s="30">
        <v>10000000</v>
      </c>
      <c r="G62" s="20"/>
      <c r="H62" s="30">
        <v>0</v>
      </c>
      <c r="I62" s="20"/>
      <c r="J62" s="30">
        <v>10000000</v>
      </c>
      <c r="K62" s="23"/>
      <c r="L62" s="17"/>
    </row>
    <row r="63" spans="1:12" s="2" customFormat="1" ht="24" customHeight="1">
      <c r="A63" s="2" t="s">
        <v>274</v>
      </c>
      <c r="B63" s="6"/>
      <c r="D63" s="23">
        <f>SUM(D34:D45,D55:D62)</f>
        <v>2481143831</v>
      </c>
      <c r="E63" s="23"/>
      <c r="F63" s="23">
        <f>SUM(F34:F45,F55:F62)</f>
        <v>1356598150</v>
      </c>
      <c r="G63" s="23"/>
      <c r="H63" s="23">
        <f>SUM(H34:H45,H55:H62)</f>
        <v>5581560040</v>
      </c>
      <c r="I63" s="23"/>
      <c r="J63" s="23">
        <f>SUM(J34:J45,J55:J62)</f>
        <v>1168598886</v>
      </c>
      <c r="K63" s="23"/>
      <c r="L63" s="17"/>
    </row>
    <row r="64" spans="1:12" s="2" customFormat="1" ht="24" customHeight="1">
      <c r="A64" s="2" t="s">
        <v>147</v>
      </c>
      <c r="B64" s="6"/>
      <c r="D64" s="23">
        <v>0</v>
      </c>
      <c r="E64" s="23"/>
      <c r="F64" s="23">
        <v>116770899</v>
      </c>
      <c r="G64" s="23"/>
      <c r="H64" s="23">
        <v>0</v>
      </c>
      <c r="I64" s="23"/>
      <c r="J64" s="23">
        <v>51133910</v>
      </c>
      <c r="K64" s="20"/>
      <c r="L64" s="17"/>
    </row>
    <row r="65" spans="1:12" s="2" customFormat="1" ht="24" customHeight="1">
      <c r="A65" s="2" t="s">
        <v>58</v>
      </c>
      <c r="B65" s="6"/>
      <c r="D65" s="30">
        <v>-406687848</v>
      </c>
      <c r="E65" s="20"/>
      <c r="F65" s="30">
        <v>-321767671</v>
      </c>
      <c r="G65" s="20"/>
      <c r="H65" s="30">
        <v>-358597109</v>
      </c>
      <c r="I65" s="20"/>
      <c r="J65" s="30">
        <v>-246624454</v>
      </c>
      <c r="K65" s="20"/>
      <c r="L65" s="17"/>
    </row>
    <row r="66" spans="1:12" s="2" customFormat="1" ht="21" customHeight="1">
      <c r="A66" s="38" t="s">
        <v>232</v>
      </c>
      <c r="D66" s="25">
        <f>SUM(D63:D65)</f>
        <v>2074455983</v>
      </c>
      <c r="E66" s="20"/>
      <c r="F66" s="25">
        <f>SUM(F63:F65)</f>
        <v>1151601378</v>
      </c>
      <c r="G66" s="20"/>
      <c r="H66" s="25">
        <f>SUM(H63:H65)</f>
        <v>5222962931</v>
      </c>
      <c r="I66" s="20"/>
      <c r="J66" s="25">
        <f>SUM(J63:J65)</f>
        <v>973108342</v>
      </c>
      <c r="K66" s="20"/>
      <c r="L66" s="17"/>
    </row>
    <row r="67" spans="1:12" s="2" customFormat="1" ht="24" customHeight="1">
      <c r="A67" s="38" t="s">
        <v>59</v>
      </c>
      <c r="D67" s="20"/>
      <c r="E67" s="20"/>
      <c r="F67" s="20"/>
      <c r="G67" s="20"/>
      <c r="H67" s="20"/>
      <c r="I67" s="20"/>
      <c r="J67" s="20"/>
      <c r="K67" s="20"/>
      <c r="L67" s="17"/>
    </row>
    <row r="68" spans="1:12" s="2" customFormat="1" ht="24" customHeight="1">
      <c r="A68" s="2" t="s">
        <v>152</v>
      </c>
      <c r="D68" s="20">
        <v>-120848021</v>
      </c>
      <c r="E68" s="20"/>
      <c r="F68" s="20">
        <v>240737177</v>
      </c>
      <c r="G68" s="20"/>
      <c r="H68" s="20">
        <v>-180786394</v>
      </c>
      <c r="I68" s="20"/>
      <c r="J68" s="20">
        <v>-7884750</v>
      </c>
      <c r="K68" s="20"/>
      <c r="L68" s="17"/>
    </row>
    <row r="69" spans="1:12" s="2" customFormat="1" ht="24" customHeight="1">
      <c r="A69" s="2" t="s">
        <v>275</v>
      </c>
      <c r="D69" s="168">
        <v>-500000000</v>
      </c>
      <c r="E69" s="168"/>
      <c r="F69" s="168">
        <v>0</v>
      </c>
      <c r="G69" s="168"/>
      <c r="H69" s="168">
        <v>-500000000</v>
      </c>
      <c r="I69" s="168"/>
      <c r="J69" s="168">
        <v>0</v>
      </c>
      <c r="K69" s="168"/>
      <c r="L69" s="17"/>
    </row>
    <row r="70" spans="1:12" s="2" customFormat="1" ht="24" customHeight="1">
      <c r="A70" s="2" t="s">
        <v>206</v>
      </c>
      <c r="D70" s="20">
        <v>-1624740000</v>
      </c>
      <c r="E70" s="20"/>
      <c r="F70" s="20">
        <v>0</v>
      </c>
      <c r="G70" s="20"/>
      <c r="H70" s="20">
        <v>-4959025829</v>
      </c>
      <c r="I70" s="20"/>
      <c r="J70" s="20">
        <v>838973898</v>
      </c>
      <c r="K70" s="20"/>
      <c r="L70" s="17"/>
    </row>
    <row r="71" spans="1:12" s="2" customFormat="1" ht="24" customHeight="1">
      <c r="A71" s="2" t="s">
        <v>175</v>
      </c>
      <c r="D71" s="20">
        <v>-1421155000</v>
      </c>
      <c r="E71" s="20"/>
      <c r="F71" s="20">
        <v>-612000000</v>
      </c>
      <c r="G71" s="20"/>
      <c r="H71" s="20">
        <v>-1421155000</v>
      </c>
      <c r="I71" s="20"/>
      <c r="J71" s="20">
        <v>-612000000</v>
      </c>
      <c r="K71" s="20"/>
      <c r="L71" s="17"/>
    </row>
    <row r="72" spans="1:12" s="2" customFormat="1" ht="24" customHeight="1">
      <c r="A72" s="2" t="s">
        <v>173</v>
      </c>
      <c r="D72" s="20">
        <v>459000000</v>
      </c>
      <c r="E72" s="20"/>
      <c r="F72" s="20">
        <v>0</v>
      </c>
      <c r="G72" s="20"/>
      <c r="H72" s="20">
        <v>459000000</v>
      </c>
      <c r="I72" s="20"/>
      <c r="J72" s="20">
        <v>0</v>
      </c>
      <c r="K72" s="20"/>
      <c r="L72" s="17"/>
    </row>
    <row r="73" spans="1:12" s="2" customFormat="1" ht="24" customHeight="1">
      <c r="A73" s="2" t="s">
        <v>197</v>
      </c>
      <c r="D73" s="20">
        <v>-29386706</v>
      </c>
      <c r="E73" s="20"/>
      <c r="F73" s="20">
        <v>-1641217</v>
      </c>
      <c r="G73" s="20"/>
      <c r="H73" s="20">
        <v>343000</v>
      </c>
      <c r="I73" s="20"/>
      <c r="J73" s="20">
        <v>245000</v>
      </c>
      <c r="K73" s="20"/>
      <c r="L73" s="17"/>
    </row>
    <row r="74" spans="1:12" s="2" customFormat="1" ht="24" customHeight="1">
      <c r="A74" s="2" t="s">
        <v>159</v>
      </c>
      <c r="D74" s="20">
        <v>0</v>
      </c>
      <c r="E74" s="20"/>
      <c r="F74" s="20">
        <v>0</v>
      </c>
      <c r="G74" s="20"/>
      <c r="H74" s="20">
        <v>-4197500</v>
      </c>
      <c r="I74" s="20"/>
      <c r="J74" s="20">
        <v>-103499500</v>
      </c>
      <c r="K74" s="20"/>
      <c r="L74" s="17"/>
    </row>
    <row r="75" spans="1:12" s="2" customFormat="1" ht="24" customHeight="1">
      <c r="A75" s="2" t="s">
        <v>168</v>
      </c>
      <c r="D75" s="20">
        <v>-1223796000</v>
      </c>
      <c r="E75" s="20"/>
      <c r="F75" s="20">
        <v>-1733744400</v>
      </c>
      <c r="G75" s="20"/>
      <c r="H75" s="20">
        <v>-1223796000</v>
      </c>
      <c r="I75" s="20"/>
      <c r="J75" s="20">
        <v>-1733744900</v>
      </c>
      <c r="K75" s="20"/>
      <c r="L75" s="17"/>
    </row>
    <row r="76" spans="1:12" s="2" customFormat="1" ht="24" customHeight="1">
      <c r="A76" s="2" t="s">
        <v>198</v>
      </c>
      <c r="D76" s="20">
        <v>52725773</v>
      </c>
      <c r="E76" s="20"/>
      <c r="F76" s="20">
        <v>11194072</v>
      </c>
      <c r="G76" s="20"/>
      <c r="H76" s="20">
        <v>95687376</v>
      </c>
      <c r="I76" s="20"/>
      <c r="J76" s="20">
        <v>12325269</v>
      </c>
      <c r="K76" s="20"/>
      <c r="L76" s="17"/>
    </row>
    <row r="77" spans="1:12" s="2" customFormat="1" ht="24" customHeight="1">
      <c r="A77" s="2" t="s">
        <v>149</v>
      </c>
      <c r="D77" s="20">
        <v>254999944</v>
      </c>
      <c r="E77" s="20"/>
      <c r="F77" s="20">
        <v>0</v>
      </c>
      <c r="G77" s="20"/>
      <c r="H77" s="20">
        <v>254999944</v>
      </c>
      <c r="I77" s="20"/>
      <c r="J77" s="20">
        <v>299999990</v>
      </c>
      <c r="K77" s="20"/>
      <c r="L77" s="17"/>
    </row>
    <row r="78" spans="1:12" s="2" customFormat="1" ht="24" customHeight="1">
      <c r="A78" s="2" t="s">
        <v>160</v>
      </c>
      <c r="D78" s="20">
        <v>5034159</v>
      </c>
      <c r="E78" s="20"/>
      <c r="F78" s="20">
        <v>1106785</v>
      </c>
      <c r="G78" s="20"/>
      <c r="H78" s="21">
        <v>5034008</v>
      </c>
      <c r="I78" s="20"/>
      <c r="J78" s="21">
        <v>999652</v>
      </c>
      <c r="K78" s="20"/>
      <c r="L78" s="17"/>
    </row>
    <row r="79" spans="1:12" s="2" customFormat="1" ht="24" customHeight="1">
      <c r="A79" s="2" t="s">
        <v>162</v>
      </c>
      <c r="D79" s="27">
        <v>-498168354</v>
      </c>
      <c r="E79" s="23"/>
      <c r="F79" s="27">
        <v>-102939396</v>
      </c>
      <c r="G79" s="23"/>
      <c r="H79" s="27">
        <v>-375190684</v>
      </c>
      <c r="I79" s="23"/>
      <c r="J79" s="27">
        <v>-85888915</v>
      </c>
      <c r="K79" s="23"/>
      <c r="L79" s="17"/>
    </row>
    <row r="80" spans="1:12" s="2" customFormat="1" ht="24" customHeight="1">
      <c r="A80" s="38" t="s">
        <v>205</v>
      </c>
      <c r="D80" s="30">
        <f>SUM(D68:D79)</f>
        <v>-4646334205</v>
      </c>
      <c r="E80" s="20"/>
      <c r="F80" s="30">
        <f>SUM(F68:F79)</f>
        <v>-2197286979</v>
      </c>
      <c r="G80" s="20"/>
      <c r="H80" s="30">
        <f>SUM(H68:H79)</f>
        <v>-7849087079</v>
      </c>
      <c r="I80" s="20"/>
      <c r="J80" s="30">
        <f>SUM(J68:J79)</f>
        <v>-1390474256</v>
      </c>
      <c r="K80" s="20"/>
      <c r="L80" s="17"/>
    </row>
    <row r="81" spans="1:12" s="2" customFormat="1" ht="24" customHeight="1">
      <c r="A81" s="38"/>
      <c r="D81" s="23"/>
      <c r="E81" s="20"/>
      <c r="F81" s="23"/>
      <c r="G81" s="20"/>
      <c r="H81" s="23"/>
      <c r="I81" s="20"/>
      <c r="J81" s="23"/>
      <c r="K81" s="20"/>
      <c r="L81" s="17"/>
    </row>
    <row r="82" spans="1:12" s="2" customFormat="1" ht="24" customHeight="1">
      <c r="A82" s="2" t="s">
        <v>16</v>
      </c>
      <c r="D82" s="23"/>
      <c r="E82" s="20"/>
      <c r="F82" s="23"/>
      <c r="G82" s="20"/>
      <c r="H82" s="23"/>
      <c r="I82" s="20"/>
      <c r="J82" s="23"/>
      <c r="K82" s="20"/>
      <c r="L82" s="17"/>
    </row>
    <row r="83" spans="1:12" ht="24" customHeight="1">
      <c r="A83" s="14" t="s">
        <v>125</v>
      </c>
      <c r="B83" s="48"/>
      <c r="C83" s="18"/>
      <c r="D83" s="18"/>
      <c r="E83" s="18"/>
      <c r="F83" s="18"/>
      <c r="G83" s="18"/>
      <c r="H83" s="16"/>
      <c r="I83" s="4"/>
      <c r="J83" s="34"/>
      <c r="K83" s="4"/>
    </row>
    <row r="84" spans="1:12" s="2" customFormat="1" ht="24" customHeight="1">
      <c r="A84" s="26" t="s">
        <v>83</v>
      </c>
      <c r="B84" s="86"/>
      <c r="C84" s="16"/>
      <c r="D84" s="16"/>
      <c r="E84" s="16"/>
      <c r="F84" s="16"/>
      <c r="G84" s="16"/>
      <c r="H84" s="16"/>
      <c r="I84" s="16"/>
      <c r="J84" s="16"/>
      <c r="K84" s="16"/>
      <c r="L84" s="17"/>
    </row>
    <row r="85" spans="1:12" s="2" customFormat="1" ht="24" customHeight="1">
      <c r="A85" s="11" t="s">
        <v>240</v>
      </c>
      <c r="B85" s="5"/>
      <c r="C85" s="15"/>
      <c r="D85" s="15"/>
      <c r="E85" s="15"/>
      <c r="F85" s="15"/>
      <c r="G85" s="15"/>
      <c r="H85" s="16"/>
      <c r="I85" s="5"/>
      <c r="J85" s="16"/>
      <c r="K85" s="5"/>
      <c r="L85" s="17"/>
    </row>
    <row r="86" spans="1:12" s="2" customFormat="1" ht="24" customHeight="1">
      <c r="A86" s="5"/>
      <c r="B86" s="5"/>
      <c r="C86" s="15"/>
      <c r="D86" s="15"/>
      <c r="E86" s="15"/>
      <c r="F86" s="15"/>
      <c r="G86" s="15"/>
      <c r="H86" s="16"/>
      <c r="I86" s="15"/>
      <c r="J86" s="34" t="s">
        <v>161</v>
      </c>
      <c r="K86" s="15"/>
      <c r="L86" s="17"/>
    </row>
    <row r="87" spans="1:12" s="38" customFormat="1" ht="24" customHeight="1">
      <c r="B87" s="87"/>
      <c r="C87" s="39"/>
      <c r="D87" s="101"/>
      <c r="E87" s="101" t="s">
        <v>44</v>
      </c>
      <c r="F87" s="101"/>
      <c r="H87" s="43"/>
      <c r="I87" s="101" t="s">
        <v>45</v>
      </c>
      <c r="J87" s="43"/>
      <c r="K87" s="101"/>
      <c r="L87" s="55"/>
    </row>
    <row r="88" spans="1:12" s="2" customFormat="1" ht="24" customHeight="1">
      <c r="B88" s="40"/>
      <c r="D88" s="46" t="s">
        <v>239</v>
      </c>
      <c r="E88" s="36"/>
      <c r="F88" s="46" t="s">
        <v>208</v>
      </c>
      <c r="G88" s="28"/>
      <c r="H88" s="46" t="s">
        <v>239</v>
      </c>
      <c r="I88" s="36"/>
      <c r="J88" s="46" t="s">
        <v>208</v>
      </c>
      <c r="K88" s="36"/>
      <c r="L88" s="17"/>
    </row>
    <row r="89" spans="1:12" s="2" customFormat="1" ht="24" customHeight="1">
      <c r="A89" s="38" t="s">
        <v>60</v>
      </c>
      <c r="D89" s="20"/>
      <c r="E89" s="20"/>
      <c r="F89" s="20"/>
      <c r="G89" s="20"/>
      <c r="H89" s="20"/>
      <c r="I89" s="20"/>
      <c r="J89" s="20"/>
      <c r="K89" s="20"/>
      <c r="L89" s="17"/>
    </row>
    <row r="90" spans="1:12" s="2" customFormat="1" ht="24" customHeight="1">
      <c r="A90" s="2" t="s">
        <v>202</v>
      </c>
      <c r="D90" s="20">
        <v>855550000</v>
      </c>
      <c r="E90" s="20"/>
      <c r="F90" s="20">
        <v>0</v>
      </c>
      <c r="G90" s="20"/>
      <c r="H90" s="20">
        <v>289170000</v>
      </c>
      <c r="I90" s="20"/>
      <c r="J90" s="20">
        <v>0</v>
      </c>
      <c r="K90" s="20"/>
      <c r="L90" s="17"/>
    </row>
    <row r="91" spans="1:12" s="2" customFormat="1" ht="24" customHeight="1">
      <c r="A91" s="2" t="s">
        <v>276</v>
      </c>
      <c r="D91" s="20">
        <v>0</v>
      </c>
      <c r="E91" s="20"/>
      <c r="F91" s="20">
        <v>-650000000</v>
      </c>
      <c r="G91" s="20"/>
      <c r="H91" s="20">
        <v>0</v>
      </c>
      <c r="I91" s="20"/>
      <c r="J91" s="20">
        <v>-650000000</v>
      </c>
      <c r="K91" s="20"/>
      <c r="L91" s="17"/>
    </row>
    <row r="92" spans="1:12" s="2" customFormat="1" ht="24" customHeight="1">
      <c r="A92" s="2" t="s">
        <v>251</v>
      </c>
      <c r="D92" s="20">
        <v>0</v>
      </c>
      <c r="E92" s="20"/>
      <c r="F92" s="20">
        <v>0</v>
      </c>
      <c r="G92" s="20"/>
      <c r="H92" s="20">
        <v>1060000000</v>
      </c>
      <c r="I92" s="20"/>
      <c r="J92" s="20">
        <v>-288294476</v>
      </c>
      <c r="K92" s="20"/>
      <c r="L92" s="17"/>
    </row>
    <row r="93" spans="1:12" s="2" customFormat="1" ht="24" customHeight="1">
      <c r="A93" s="2" t="s">
        <v>86</v>
      </c>
      <c r="D93" s="20">
        <v>-22822646</v>
      </c>
      <c r="E93" s="20"/>
      <c r="F93" s="20">
        <v>-18714130</v>
      </c>
      <c r="G93" s="20"/>
      <c r="H93" s="20">
        <v>-8768832</v>
      </c>
      <c r="I93" s="20"/>
      <c r="J93" s="20">
        <v>-7799893</v>
      </c>
      <c r="K93" s="20"/>
      <c r="L93" s="17"/>
    </row>
    <row r="94" spans="1:12" s="2" customFormat="1" ht="24" customHeight="1">
      <c r="A94" s="2" t="s">
        <v>80</v>
      </c>
      <c r="D94" s="20">
        <v>2334702900</v>
      </c>
      <c r="E94" s="20"/>
      <c r="F94" s="20">
        <v>935000000</v>
      </c>
      <c r="G94" s="20"/>
      <c r="H94" s="20">
        <v>1312402900</v>
      </c>
      <c r="I94" s="20"/>
      <c r="J94" s="20">
        <v>935000000</v>
      </c>
      <c r="K94" s="20"/>
      <c r="L94" s="17"/>
    </row>
    <row r="95" spans="1:12" s="2" customFormat="1" ht="24" customHeight="1">
      <c r="A95" s="2" t="s">
        <v>61</v>
      </c>
      <c r="D95" s="20">
        <v>-1539402900</v>
      </c>
      <c r="E95" s="20"/>
      <c r="F95" s="20">
        <v>-1227937000</v>
      </c>
      <c r="G95" s="20"/>
      <c r="H95" s="20">
        <v>-1223002900</v>
      </c>
      <c r="I95" s="20"/>
      <c r="J95" s="20">
        <v>-1227937000</v>
      </c>
      <c r="K95" s="20"/>
      <c r="L95" s="17"/>
    </row>
    <row r="96" spans="1:12" s="2" customFormat="1" ht="24" customHeight="1">
      <c r="A96" s="2" t="s">
        <v>277</v>
      </c>
      <c r="D96" s="20">
        <v>2000000000</v>
      </c>
      <c r="E96" s="20"/>
      <c r="F96" s="20">
        <v>2000000000</v>
      </c>
      <c r="G96" s="20"/>
      <c r="H96" s="168">
        <v>2000000000</v>
      </c>
      <c r="I96" s="20"/>
      <c r="J96" s="20">
        <v>2000000000</v>
      </c>
      <c r="K96" s="20"/>
      <c r="L96" s="17"/>
    </row>
    <row r="97" spans="1:12" s="2" customFormat="1" ht="24" customHeight="1">
      <c r="A97" s="2" t="s">
        <v>278</v>
      </c>
      <c r="D97" s="168">
        <v>1000000000</v>
      </c>
      <c r="E97" s="168"/>
      <c r="F97" s="168">
        <v>0</v>
      </c>
      <c r="G97" s="168"/>
      <c r="H97" s="168">
        <v>1000000000</v>
      </c>
      <c r="I97" s="168"/>
      <c r="J97" s="168">
        <v>0</v>
      </c>
      <c r="K97" s="168"/>
      <c r="L97" s="17"/>
    </row>
    <row r="98" spans="1:12" s="2" customFormat="1" ht="24" customHeight="1">
      <c r="A98" s="2" t="s">
        <v>194</v>
      </c>
      <c r="D98" s="20">
        <v>-2395000000</v>
      </c>
      <c r="E98" s="20"/>
      <c r="F98" s="20">
        <v>0</v>
      </c>
      <c r="G98" s="20"/>
      <c r="H98" s="20">
        <v>-2395000000</v>
      </c>
      <c r="I98" s="20"/>
      <c r="J98" s="20">
        <v>0</v>
      </c>
      <c r="K98" s="20"/>
      <c r="L98" s="17"/>
    </row>
    <row r="99" spans="1:12" s="2" customFormat="1" ht="24" customHeight="1">
      <c r="A99" s="2" t="s">
        <v>229</v>
      </c>
      <c r="D99" s="20">
        <v>1000000000</v>
      </c>
      <c r="E99" s="20"/>
      <c r="F99" s="20">
        <v>1000000000</v>
      </c>
      <c r="G99" s="20"/>
      <c r="H99" s="20">
        <v>1000000000</v>
      </c>
      <c r="I99" s="20"/>
      <c r="J99" s="20">
        <v>1000000000</v>
      </c>
      <c r="K99" s="20"/>
      <c r="L99" s="17"/>
    </row>
    <row r="100" spans="1:12" s="2" customFormat="1" ht="24" customHeight="1">
      <c r="A100" s="2" t="s">
        <v>144</v>
      </c>
      <c r="D100" s="20">
        <v>-24936082</v>
      </c>
      <c r="E100" s="20"/>
      <c r="F100" s="20">
        <v>-45346408</v>
      </c>
      <c r="G100" s="20"/>
      <c r="H100" s="20">
        <v>-16128667</v>
      </c>
      <c r="I100" s="20"/>
      <c r="J100" s="20">
        <v>-45346408</v>
      </c>
      <c r="K100" s="20"/>
      <c r="L100" s="17"/>
    </row>
    <row r="101" spans="1:12" s="2" customFormat="1" ht="24" customHeight="1">
      <c r="A101" s="2" t="s">
        <v>228</v>
      </c>
      <c r="D101" s="20">
        <v>-12452643</v>
      </c>
      <c r="E101" s="20"/>
      <c r="F101" s="20">
        <v>-15938915</v>
      </c>
      <c r="G101" s="20"/>
      <c r="H101" s="20">
        <v>-12452643</v>
      </c>
      <c r="I101" s="20"/>
      <c r="J101" s="20">
        <v>-15938915</v>
      </c>
      <c r="K101" s="20"/>
      <c r="L101" s="17"/>
    </row>
    <row r="102" spans="1:12" s="2" customFormat="1" ht="24" customHeight="1">
      <c r="A102" s="2" t="s">
        <v>87</v>
      </c>
      <c r="D102" s="20">
        <v>-521353435</v>
      </c>
      <c r="E102" s="20"/>
      <c r="F102" s="20">
        <v>-483802521</v>
      </c>
      <c r="G102" s="20"/>
      <c r="H102" s="20">
        <v>-478779318</v>
      </c>
      <c r="I102" s="20"/>
      <c r="J102" s="20">
        <v>-478156983</v>
      </c>
      <c r="K102" s="20"/>
      <c r="L102" s="17"/>
    </row>
    <row r="103" spans="1:12" s="2" customFormat="1" ht="24" customHeight="1">
      <c r="A103" s="2" t="s">
        <v>195</v>
      </c>
      <c r="D103" s="20">
        <v>-359959900</v>
      </c>
      <c r="E103" s="20"/>
      <c r="F103" s="20">
        <v>-333297118</v>
      </c>
      <c r="G103" s="20"/>
      <c r="H103" s="20">
        <v>-359959900</v>
      </c>
      <c r="I103" s="20"/>
      <c r="J103" s="20">
        <v>-333297118</v>
      </c>
      <c r="K103" s="20"/>
      <c r="L103" s="17"/>
    </row>
    <row r="104" spans="1:12" s="2" customFormat="1" ht="24" customHeight="1">
      <c r="A104" s="2" t="s">
        <v>261</v>
      </c>
      <c r="D104" s="20">
        <v>-133095893</v>
      </c>
      <c r="E104" s="20"/>
      <c r="F104" s="20">
        <v>-18147945</v>
      </c>
      <c r="G104" s="20"/>
      <c r="H104" s="20">
        <v>-133095893</v>
      </c>
      <c r="I104" s="20"/>
      <c r="J104" s="20">
        <v>-18147945</v>
      </c>
      <c r="K104" s="20"/>
      <c r="L104" s="17"/>
    </row>
    <row r="105" spans="1:12" s="2" customFormat="1" ht="24" customHeight="1">
      <c r="A105" s="38" t="s">
        <v>176</v>
      </c>
      <c r="D105" s="25">
        <f>SUM(D90:D104)</f>
        <v>2181229401</v>
      </c>
      <c r="E105" s="20"/>
      <c r="F105" s="25">
        <f>SUM(F90:F104)</f>
        <v>1141815963</v>
      </c>
      <c r="G105" s="20"/>
      <c r="H105" s="25">
        <f>SUM(H90:H104)</f>
        <v>2034384747</v>
      </c>
      <c r="I105" s="20"/>
      <c r="J105" s="25">
        <f>SUM(J90:J104)</f>
        <v>870081262</v>
      </c>
      <c r="K105" s="20"/>
      <c r="L105" s="17"/>
    </row>
    <row r="106" spans="1:12" s="2" customFormat="1" ht="24" customHeight="1">
      <c r="A106" s="38" t="s">
        <v>203</v>
      </c>
      <c r="D106" s="20">
        <f>SUM(D66,D80,D105)</f>
        <v>-390648821</v>
      </c>
      <c r="E106" s="20"/>
      <c r="F106" s="20">
        <f>SUM(F66,F80,F105)</f>
        <v>96130362</v>
      </c>
      <c r="G106" s="20"/>
      <c r="H106" s="168">
        <f>SUM(H66,H80,H105)</f>
        <v>-591739401</v>
      </c>
      <c r="I106" s="20"/>
      <c r="J106" s="20">
        <f>SUM(J66,J80,J105)</f>
        <v>452715348</v>
      </c>
      <c r="K106" s="20"/>
      <c r="L106" s="17"/>
    </row>
    <row r="107" spans="1:12" s="2" customFormat="1" ht="24" customHeight="1">
      <c r="A107" s="2" t="s">
        <v>171</v>
      </c>
      <c r="D107" s="30">
        <v>2573392341</v>
      </c>
      <c r="E107" s="20"/>
      <c r="F107" s="30">
        <v>2477261979</v>
      </c>
      <c r="G107" s="20"/>
      <c r="H107" s="30">
        <v>2022295794</v>
      </c>
      <c r="I107" s="20"/>
      <c r="J107" s="30">
        <v>1569580446</v>
      </c>
      <c r="K107" s="20"/>
      <c r="L107" s="17"/>
    </row>
    <row r="108" spans="1:12" s="2" customFormat="1" ht="24" customHeight="1" thickBot="1">
      <c r="A108" s="38" t="s">
        <v>172</v>
      </c>
      <c r="D108" s="31">
        <f>SUM(D106:D107)</f>
        <v>2182743520</v>
      </c>
      <c r="E108" s="20"/>
      <c r="F108" s="31">
        <f>SUM(F106:F107)</f>
        <v>2573392341</v>
      </c>
      <c r="G108" s="20"/>
      <c r="H108" s="31">
        <f>SUM(H106:H107)</f>
        <v>1430556393</v>
      </c>
      <c r="I108" s="20"/>
      <c r="J108" s="31">
        <f>SUM(J106:J107)</f>
        <v>2022295794</v>
      </c>
      <c r="K108" s="20"/>
      <c r="L108" s="17"/>
    </row>
    <row r="109" spans="1:12" s="2" customFormat="1" ht="24" customHeight="1" thickTop="1">
      <c r="A109" s="38"/>
      <c r="D109" s="23">
        <f>D108-BS!D9</f>
        <v>0</v>
      </c>
      <c r="E109" s="20"/>
      <c r="F109" s="23">
        <f>F108-BS!F9</f>
        <v>0</v>
      </c>
      <c r="G109" s="20"/>
      <c r="H109" s="23">
        <f>H108-BS!H9</f>
        <v>0</v>
      </c>
      <c r="I109" s="20"/>
      <c r="J109" s="23">
        <f>J108-BS!J9</f>
        <v>0</v>
      </c>
      <c r="K109" s="20"/>
      <c r="L109" s="17"/>
    </row>
    <row r="110" spans="1:12" s="2" customFormat="1" ht="24" customHeight="1">
      <c r="A110" s="38" t="s">
        <v>62</v>
      </c>
      <c r="L110" s="17"/>
    </row>
    <row r="111" spans="1:12" s="2" customFormat="1" ht="24" customHeight="1">
      <c r="A111" s="2" t="s">
        <v>63</v>
      </c>
      <c r="D111" s="22"/>
      <c r="E111" s="41"/>
      <c r="F111" s="22"/>
      <c r="G111" s="20"/>
      <c r="H111" s="22"/>
      <c r="I111" s="20"/>
      <c r="J111" s="22"/>
      <c r="K111" s="20"/>
      <c r="L111" s="17"/>
    </row>
    <row r="112" spans="1:12" s="2" customFormat="1" ht="24" customHeight="1">
      <c r="A112" s="2" t="s">
        <v>145</v>
      </c>
      <c r="K112" s="20"/>
      <c r="L112" s="17"/>
    </row>
    <row r="113" spans="1:12" s="2" customFormat="1" ht="24" customHeight="1">
      <c r="A113" s="2" t="s">
        <v>146</v>
      </c>
      <c r="D113" s="2">
        <v>30766285</v>
      </c>
      <c r="E113" s="41"/>
      <c r="F113" s="2">
        <v>102151088</v>
      </c>
      <c r="G113" s="20"/>
      <c r="H113" s="22">
        <v>30766285</v>
      </c>
      <c r="I113" s="20"/>
      <c r="J113" s="22">
        <v>102151088</v>
      </c>
      <c r="K113" s="20"/>
      <c r="L113" s="17"/>
    </row>
    <row r="114" spans="1:12" s="2" customFormat="1" ht="24" customHeight="1">
      <c r="A114" s="2" t="s">
        <v>174</v>
      </c>
      <c r="D114" s="126">
        <v>0</v>
      </c>
      <c r="E114" s="41"/>
      <c r="F114" s="2">
        <v>4619518</v>
      </c>
      <c r="G114" s="20"/>
      <c r="H114" s="126">
        <v>0</v>
      </c>
      <c r="J114" s="2">
        <v>4619518</v>
      </c>
      <c r="L114" s="17"/>
    </row>
    <row r="115" spans="1:12" s="2" customFormat="1" ht="24" customHeight="1">
      <c r="A115" s="2" t="s">
        <v>231</v>
      </c>
      <c r="D115" s="22">
        <v>0</v>
      </c>
      <c r="E115" s="22"/>
      <c r="F115" s="22">
        <v>4005964</v>
      </c>
      <c r="G115" s="22"/>
      <c r="H115" s="126">
        <v>0</v>
      </c>
      <c r="I115" s="22"/>
      <c r="J115" s="22">
        <v>4005964</v>
      </c>
      <c r="L115" s="17"/>
    </row>
    <row r="116" spans="1:12" s="2" customFormat="1" ht="24" customHeight="1">
      <c r="A116" s="2" t="s">
        <v>252</v>
      </c>
      <c r="D116" s="22"/>
      <c r="E116" s="41"/>
      <c r="F116" s="22"/>
      <c r="G116" s="20"/>
      <c r="H116" s="22"/>
      <c r="J116" s="22"/>
      <c r="L116" s="17"/>
    </row>
    <row r="117" spans="1:12" s="2" customFormat="1" ht="24" customHeight="1">
      <c r="A117" s="2" t="s">
        <v>253</v>
      </c>
      <c r="D117" s="22">
        <v>1240056</v>
      </c>
      <c r="E117" s="41"/>
      <c r="F117" s="22">
        <v>0</v>
      </c>
      <c r="G117" s="20"/>
      <c r="H117" s="22">
        <v>1240056</v>
      </c>
      <c r="J117" s="22">
        <v>0</v>
      </c>
      <c r="L117" s="17"/>
    </row>
    <row r="118" spans="1:12" s="2" customFormat="1" ht="24" customHeight="1">
      <c r="A118" s="2" t="s">
        <v>196</v>
      </c>
      <c r="D118" s="22">
        <v>356300</v>
      </c>
      <c r="E118" s="41"/>
      <c r="F118" s="22">
        <v>255000</v>
      </c>
      <c r="G118" s="20"/>
      <c r="H118" s="22">
        <v>356300</v>
      </c>
      <c r="I118" s="20"/>
      <c r="J118" s="22">
        <v>255000</v>
      </c>
      <c r="K118" s="20"/>
      <c r="L118" s="17"/>
    </row>
    <row r="119" spans="1:12" s="2" customFormat="1" ht="24" customHeight="1">
      <c r="A119" s="2" t="s">
        <v>166</v>
      </c>
      <c r="D119" s="126">
        <v>0</v>
      </c>
      <c r="E119" s="20"/>
      <c r="F119" s="2">
        <v>37832875</v>
      </c>
      <c r="G119" s="20"/>
      <c r="H119" s="126">
        <v>0</v>
      </c>
      <c r="I119" s="20"/>
      <c r="J119" s="2">
        <v>16696875</v>
      </c>
      <c r="K119" s="20"/>
      <c r="L119" s="17"/>
    </row>
    <row r="120" spans="1:12" s="2" customFormat="1" ht="24" customHeight="1">
      <c r="A120" s="2" t="s">
        <v>226</v>
      </c>
      <c r="E120" s="20"/>
      <c r="G120" s="20"/>
      <c r="I120" s="20"/>
      <c r="K120" s="20"/>
      <c r="L120" s="17"/>
    </row>
    <row r="121" spans="1:12" s="2" customFormat="1" ht="24" customHeight="1">
      <c r="A121" s="2" t="s">
        <v>227</v>
      </c>
      <c r="D121" s="126">
        <v>0</v>
      </c>
      <c r="E121" s="20"/>
      <c r="F121" s="2">
        <v>28092675</v>
      </c>
      <c r="G121" s="20"/>
      <c r="H121" s="126">
        <v>0</v>
      </c>
      <c r="I121" s="20"/>
      <c r="J121" s="2">
        <v>28092675</v>
      </c>
      <c r="K121" s="20"/>
      <c r="L121" s="17"/>
    </row>
    <row r="122" spans="1:12" s="2" customFormat="1" ht="24" customHeight="1">
      <c r="A122" s="2" t="s">
        <v>103</v>
      </c>
      <c r="K122" s="20"/>
      <c r="L122" s="17"/>
    </row>
    <row r="123" spans="1:12" s="2" customFormat="1" ht="24" customHeight="1">
      <c r="A123" s="2" t="s">
        <v>102</v>
      </c>
      <c r="D123" s="2">
        <v>90217</v>
      </c>
      <c r="E123" s="20"/>
      <c r="F123" s="2">
        <v>291865</v>
      </c>
      <c r="G123" s="20"/>
      <c r="H123" s="126">
        <v>0</v>
      </c>
      <c r="I123" s="20"/>
      <c r="J123" s="22">
        <v>0</v>
      </c>
      <c r="K123" s="20"/>
      <c r="L123" s="17"/>
    </row>
    <row r="124" spans="1:12" s="2" customFormat="1" ht="24" customHeight="1">
      <c r="A124" s="2" t="s">
        <v>254</v>
      </c>
      <c r="D124" s="22">
        <v>2769378</v>
      </c>
      <c r="E124" s="20"/>
      <c r="F124" s="22">
        <v>0</v>
      </c>
      <c r="G124" s="20"/>
      <c r="H124" s="126">
        <v>2626680</v>
      </c>
      <c r="I124" s="22"/>
      <c r="J124" s="22">
        <v>0</v>
      </c>
      <c r="K124" s="20"/>
      <c r="L124" s="17"/>
    </row>
    <row r="125" spans="1:12" s="2" customFormat="1" ht="24" customHeight="1">
      <c r="A125" s="2" t="s">
        <v>255</v>
      </c>
      <c r="D125" s="22">
        <v>2328767</v>
      </c>
      <c r="E125" s="20"/>
      <c r="F125" s="22">
        <v>0</v>
      </c>
      <c r="G125" s="20"/>
      <c r="H125" s="126">
        <v>2328767</v>
      </c>
      <c r="I125" s="22"/>
      <c r="J125" s="22">
        <v>0</v>
      </c>
      <c r="K125" s="20"/>
      <c r="L125" s="17"/>
    </row>
    <row r="126" spans="1:12" s="2" customFormat="1" ht="24" customHeight="1">
      <c r="A126" s="2" t="s">
        <v>270</v>
      </c>
      <c r="C126" s="22"/>
      <c r="D126" s="22">
        <v>257754000</v>
      </c>
      <c r="E126" s="22"/>
      <c r="F126" s="126">
        <v>0</v>
      </c>
      <c r="G126" s="22"/>
      <c r="H126" s="22">
        <v>257754000</v>
      </c>
      <c r="I126" s="22"/>
      <c r="J126" s="22">
        <v>0</v>
      </c>
      <c r="K126" s="22"/>
      <c r="L126" s="22"/>
    </row>
    <row r="127" spans="1:12" s="2" customFormat="1" ht="24" customHeight="1">
      <c r="A127" s="2" t="s">
        <v>283</v>
      </c>
      <c r="C127" s="126"/>
      <c r="D127" s="126">
        <v>31338001</v>
      </c>
      <c r="E127" s="126"/>
      <c r="F127" s="126">
        <v>0</v>
      </c>
      <c r="G127" s="126"/>
      <c r="H127" s="126">
        <v>28039112</v>
      </c>
      <c r="I127" s="126"/>
      <c r="J127" s="126">
        <v>0</v>
      </c>
      <c r="K127" s="126"/>
      <c r="L127" s="126"/>
    </row>
    <row r="128" spans="1:12" s="2" customFormat="1" ht="24" customHeight="1">
      <c r="A128" s="38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</row>
    <row r="129" spans="1:12" s="2" customFormat="1" ht="24" customHeight="1">
      <c r="A129" s="2" t="s">
        <v>16</v>
      </c>
      <c r="L129" s="17"/>
    </row>
  </sheetData>
  <mergeCells count="2">
    <mergeCell ref="D5:F5"/>
    <mergeCell ref="H5:J5"/>
  </mergeCells>
  <printOptions gridLinesSet="0"/>
  <pageMargins left="0.70866141732283505" right="0.196850393700787" top="0.52" bottom="0.196850393700787" header="0.196850393700787" footer="0.196850393700787"/>
  <pageSetup paperSize="9" scale="70" fitToHeight="0" orientation="portrait" r:id="rId1"/>
  <headerFooter alignWithMargins="0"/>
  <rowBreaks count="2" manualBreakCount="2">
    <brk id="47" max="16383" man="1"/>
    <brk id="82" max="16383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63183</vt:lpwstr>
  </property>
  <property fmtid="{D5CDD505-2E9C-101B-9397-08002B2CF9AE}" pid="4" name="OptimizationTime">
    <vt:lpwstr>20170220_1804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CF</vt:lpstr>
      <vt:lpstr>BS!Print_Area</vt:lpstr>
      <vt:lpstr>CONSO!Print_Area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Kamolwan Theeravetch</cp:lastModifiedBy>
  <cp:lastPrinted>2017-02-18T17:29:16Z</cp:lastPrinted>
  <dcterms:created xsi:type="dcterms:W3CDTF">1998-02-25T03:57:14Z</dcterms:created>
  <dcterms:modified xsi:type="dcterms:W3CDTF">2017-02-18T17:29:20Z</dcterms:modified>
</cp:coreProperties>
</file>