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735" yWindow="180" windowWidth="14265" windowHeight="11745" tabRatio="834" firstSheet="1" activeTab="10"/>
  </bookViews>
  <sheets>
    <sheet name="〰〰อง" sheetId="5" state="veryHidden" r:id="rId1"/>
    <sheet name="หมายเหตุ น1-15" sheetId="32" r:id="rId2"/>
    <sheet name="P16" sheetId="28" r:id="rId3"/>
    <sheet name="P17-18" sheetId="50" r:id="rId4"/>
    <sheet name="P19-20" sheetId="49" r:id="rId5"/>
    <sheet name="21" sheetId="38" r:id="rId6"/>
    <sheet name="P22 ppe-con" sheetId="42" r:id="rId7"/>
    <sheet name="P23 ppe" sheetId="39" r:id="rId8"/>
    <sheet name="P24" sheetId="43" r:id="rId9"/>
    <sheet name="P25-26" sheetId="35" r:id="rId10"/>
    <sheet name="P27-33" sheetId="12" r:id="rId11"/>
    <sheet name="P34" sheetId="47" r:id="rId12"/>
    <sheet name="P35" sheetId="53" r:id="rId13"/>
    <sheet name="P36-37" sheetId="36" r:id="rId14"/>
    <sheet name="P38" sheetId="26" r:id="rId15"/>
    <sheet name="P39" sheetId="31" r:id="rId16"/>
    <sheet name="P40-41" sheetId="5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DAT2" localSheetId="16">'[1]AA-1'!#REF!</definedName>
    <definedName name="__DAT2">'[1]AA-1'!#REF!</definedName>
    <definedName name="__DAT3" localSheetId="16">'[1]AA-1'!#REF!</definedName>
    <definedName name="__DAT3">'[1]AA-1'!#REF!</definedName>
    <definedName name="__DAT5" localSheetId="16">'[1]AA-1'!#REF!</definedName>
    <definedName name="__DAT5">'[1]AA-1'!#REF!</definedName>
    <definedName name="__DAT6" localSheetId="16">'[1]AA-1'!#REF!</definedName>
    <definedName name="__DAT6">'[1]AA-1'!#REF!</definedName>
    <definedName name="__DAT7" localSheetId="16">'[1]AA-1'!#REF!</definedName>
    <definedName name="__DAT7">'[1]AA-1'!#REF!</definedName>
    <definedName name="__DAT8" localSheetId="16">'[1]AA-1'!#REF!</definedName>
    <definedName name="__DAT8">'[1]AA-1'!#REF!</definedName>
    <definedName name="__DAT9" localSheetId="16">'[1]AA-1'!#REF!</definedName>
    <definedName name="__DAT9">'[1]AA-1'!#REF!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DAT8" localSheetId="16">'[1]AA-1'!#REF!</definedName>
    <definedName name="_DAT8">'[1]AA-1'!#REF!</definedName>
    <definedName name="_DAT9" localSheetId="16">'[1]AA-1'!#REF!</definedName>
    <definedName name="_DAT9">'[1]AA-1'!#REF!</definedName>
    <definedName name="_GoBack" localSheetId="1">'หมายเหตุ น1-15'!#REF!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xlnm.Database" localSheetId="16">#REF!</definedName>
    <definedName name="_xlnm.Database">#REF!</definedName>
    <definedName name="Db">[2]Sheet1!$A$2:$D$126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Titles_23_8" localSheetId="16">[3]SSW_loan_OD!#REF!</definedName>
    <definedName name="Excel_BuiltIn_Print_Titles_23_8">[3]SSW_loan_OD!#REF!</definedName>
    <definedName name="Excel_BuiltIn_Print_Titles_23_9" localSheetId="16">[4]SSW!#REF!</definedName>
    <definedName name="Excel_BuiltIn_Print_Titles_23_9">[4]SSW!#REF!</definedName>
    <definedName name="Excel_BuiltIn_Print_Titles_4">#N/A</definedName>
    <definedName name="Excel_BuiltIn_Print_Titles_4_1">#N/A</definedName>
    <definedName name="Excel_BuiltIn_Print_Titles_4_10" localSheetId="16">[5]Insurance!#REF!</definedName>
    <definedName name="Excel_BuiltIn_Print_Titles_4_10">[5]Insurance!#REF!</definedName>
    <definedName name="Excel_BuiltIn_Print_Titles_4_15" localSheetId="16">[5]Insurance!#REF!</definedName>
    <definedName name="Excel_BuiltIn_Print_Titles_4_15">[5]Insurance!#REF!</definedName>
    <definedName name="Excel_BuiltIn_Print_Titles_4_16" localSheetId="16">[5]Insurance!#REF!</definedName>
    <definedName name="Excel_BuiltIn_Print_Titles_4_16">[5]Insurance!#REF!</definedName>
    <definedName name="Excel_BuiltIn_Print_Titles_4_18" localSheetId="16">[5]Insurance!#REF!</definedName>
    <definedName name="Excel_BuiltIn_Print_Titles_4_18">[5]Insurance!#REF!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[5]Insurance!#REF!</definedName>
    <definedName name="Excel_BuiltIn_Print_Titles_4_5">[5]Insurance!#REF!</definedName>
    <definedName name="Excel_BuiltIn_Print_Titles_4_6">#N/A</definedName>
    <definedName name="Excel_BuiltIn_Print_Titles_4_8" localSheetId="16">[5]Insurance!#REF!</definedName>
    <definedName name="Excel_BuiltIn_Print_Titles_4_8">[5]Insurance!#REF!</definedName>
    <definedName name="Excel_BuiltIn_Print_Titles_4_9" localSheetId="16">[5]Insurance!#REF!</definedName>
    <definedName name="Excel_BuiltIn_Print_Titles_4_9">[5]Insurance!#REF!</definedName>
    <definedName name="_xlnm.Extract" localSheetId="16">[6]BGT97STAFF!#REF!</definedName>
    <definedName name="_xlnm.Extract">[6]BGT97STAFF!#REF!</definedName>
    <definedName name="_xlnm.Print_Area" localSheetId="8">'P24'!$A$1:$L$34</definedName>
    <definedName name="_xlnm.Print_Area" localSheetId="9">'P25-26'!$A$1:$P$69</definedName>
    <definedName name="_xlnm.Print_Area">[7]RSS9801!#REF!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วุตาไพ" localSheetId="16">#REF!</definedName>
    <definedName name="วุตาไพ">#REF!</definedName>
  </definedNames>
  <calcPr calcId="145621"/>
</workbook>
</file>

<file path=xl/calcChain.xml><?xml version="1.0" encoding="utf-8"?>
<calcChain xmlns="http://schemas.openxmlformats.org/spreadsheetml/2006/main">
  <c r="O30" i="36" l="1"/>
  <c r="M30" i="36"/>
  <c r="K30" i="36"/>
  <c r="I30" i="36"/>
  <c r="G30" i="36"/>
  <c r="O57" i="36"/>
  <c r="O58" i="36" s="1"/>
  <c r="M57" i="36"/>
  <c r="M58" i="36" s="1"/>
  <c r="K57" i="36"/>
  <c r="K58" i="36" s="1"/>
  <c r="I57" i="36"/>
  <c r="I58" i="36" s="1"/>
  <c r="G58" i="36"/>
  <c r="G57" i="36"/>
  <c r="G29" i="36"/>
  <c r="H36" i="31" l="1"/>
  <c r="I61" i="35"/>
  <c r="H102" i="12" l="1"/>
  <c r="L102" i="12"/>
  <c r="H124" i="12" l="1"/>
  <c r="H126" i="12"/>
  <c r="L125" i="12"/>
  <c r="H125" i="12" s="1"/>
  <c r="H127" i="12" s="1"/>
  <c r="J127" i="12"/>
  <c r="N127" i="12"/>
  <c r="P127" i="12"/>
  <c r="H105" i="12"/>
  <c r="L127" i="12" l="1"/>
  <c r="J151" i="12"/>
  <c r="J154" i="12"/>
  <c r="N154" i="12"/>
  <c r="J153" i="12"/>
  <c r="N153" i="12"/>
  <c r="N151" i="12"/>
  <c r="H154" i="12"/>
  <c r="L154" i="12"/>
  <c r="H153" i="12"/>
  <c r="L153" i="12"/>
  <c r="H151" i="12"/>
  <c r="L151" i="12"/>
  <c r="O52" i="35" l="1"/>
  <c r="M52" i="35"/>
  <c r="K52" i="35"/>
  <c r="I52" i="35"/>
  <c r="M27" i="42" l="1"/>
  <c r="F28" i="39"/>
  <c r="I27" i="42" s="1"/>
  <c r="F25" i="39"/>
  <c r="O72" i="50" l="1"/>
  <c r="M72" i="50"/>
  <c r="K72" i="50"/>
  <c r="I72" i="50"/>
  <c r="N80" i="12" l="1"/>
  <c r="N79" i="12"/>
  <c r="I31" i="43" l="1"/>
  <c r="K27" i="42"/>
  <c r="Y27" i="42"/>
  <c r="Y15" i="42"/>
  <c r="M15" i="42"/>
  <c r="K15" i="42"/>
  <c r="I15" i="42"/>
  <c r="Y24" i="42"/>
  <c r="M24" i="42"/>
  <c r="K24" i="42"/>
  <c r="I24" i="42"/>
  <c r="O12" i="42"/>
  <c r="J19" i="38" l="1"/>
  <c r="J226" i="12" l="1"/>
  <c r="J225" i="12"/>
  <c r="N226" i="12"/>
  <c r="N225" i="12"/>
  <c r="K30" i="43"/>
  <c r="I30" i="43"/>
  <c r="I34" i="43"/>
  <c r="I33" i="43"/>
  <c r="O28" i="50" l="1"/>
  <c r="M28" i="50"/>
  <c r="K28" i="50"/>
  <c r="I28" i="50"/>
  <c r="O9" i="50" l="1"/>
  <c r="M9" i="50"/>
  <c r="K9" i="50"/>
  <c r="I9" i="50"/>
  <c r="M13" i="26" l="1"/>
  <c r="I13" i="26"/>
  <c r="M12" i="42" l="1"/>
  <c r="K12" i="42"/>
  <c r="I12" i="42"/>
  <c r="K58" i="50" l="1"/>
  <c r="I58" i="50"/>
  <c r="K45" i="50"/>
  <c r="I45" i="50"/>
  <c r="K64" i="36" l="1"/>
  <c r="K19" i="42" l="1"/>
  <c r="O21" i="50" l="1"/>
  <c r="M21" i="50"/>
  <c r="K21" i="50"/>
  <c r="I21" i="50"/>
  <c r="O64" i="36" l="1"/>
  <c r="S23" i="42"/>
  <c r="S28" i="42"/>
  <c r="S11" i="42"/>
  <c r="S31" i="42" s="1"/>
  <c r="Q23" i="42"/>
  <c r="Q28" i="42" s="1"/>
  <c r="Q11" i="42"/>
  <c r="Q16" i="42" s="1"/>
  <c r="AG26" i="42"/>
  <c r="AG21" i="42"/>
  <c r="AG22" i="42"/>
  <c r="AG18" i="42"/>
  <c r="AG13" i="42"/>
  <c r="AG8" i="42"/>
  <c r="AG9" i="42"/>
  <c r="AG10" i="42"/>
  <c r="AG7" i="42"/>
  <c r="AE23" i="42"/>
  <c r="AE28" i="42" s="1"/>
  <c r="AE11" i="42"/>
  <c r="AE31" i="42" s="1"/>
  <c r="S16" i="42"/>
  <c r="L51" i="49"/>
  <c r="P51" i="49"/>
  <c r="P26" i="49"/>
  <c r="J26" i="49"/>
  <c r="P9" i="49"/>
  <c r="L9" i="49"/>
  <c r="O35" i="50"/>
  <c r="M35" i="50"/>
  <c r="K35" i="50"/>
  <c r="I35" i="50"/>
  <c r="M51" i="50"/>
  <c r="AG27" i="42"/>
  <c r="AG15" i="42"/>
  <c r="AG14" i="42"/>
  <c r="AG24" i="42"/>
  <c r="AE33" i="42" s="1"/>
  <c r="G23" i="42"/>
  <c r="G28" i="42" s="1"/>
  <c r="G11" i="42"/>
  <c r="G16" i="42" s="1"/>
  <c r="AG12" i="42"/>
  <c r="O64" i="50"/>
  <c r="M64" i="50"/>
  <c r="I64" i="50"/>
  <c r="O58" i="50"/>
  <c r="M58" i="50"/>
  <c r="O51" i="50"/>
  <c r="K51" i="50"/>
  <c r="O45" i="50"/>
  <c r="M45" i="50"/>
  <c r="M18" i="54"/>
  <c r="M13" i="54"/>
  <c r="M8" i="54"/>
  <c r="K64" i="50"/>
  <c r="I51" i="50"/>
  <c r="AG19" i="42"/>
  <c r="T15" i="39"/>
  <c r="N36" i="31"/>
  <c r="N38" i="31" s="1"/>
  <c r="J36" i="31"/>
  <c r="K27" i="53"/>
  <c r="K28" i="53" s="1"/>
  <c r="I27" i="53"/>
  <c r="I28" i="53" s="1"/>
  <c r="E23" i="42"/>
  <c r="E31" i="42" s="1"/>
  <c r="E11" i="42"/>
  <c r="M28" i="35"/>
  <c r="M24" i="35"/>
  <c r="K12" i="43"/>
  <c r="K16" i="43" s="1"/>
  <c r="I12" i="43"/>
  <c r="I16" i="43" s="1"/>
  <c r="M47" i="36"/>
  <c r="M52" i="36" s="1"/>
  <c r="M54" i="36" s="1"/>
  <c r="N20" i="31"/>
  <c r="J20" i="31"/>
  <c r="E16" i="42"/>
  <c r="G28" i="53"/>
  <c r="K21" i="53"/>
  <c r="I21" i="53"/>
  <c r="G21" i="53"/>
  <c r="P42" i="49"/>
  <c r="L42" i="49"/>
  <c r="P16" i="49"/>
  <c r="L16" i="49"/>
  <c r="N13" i="31"/>
  <c r="J13" i="31"/>
  <c r="O7" i="35"/>
  <c r="K7" i="35"/>
  <c r="T27" i="39"/>
  <c r="T25" i="39"/>
  <c r="R34" i="39" s="1"/>
  <c r="T23" i="39"/>
  <c r="T22" i="39"/>
  <c r="T20" i="39"/>
  <c r="T19" i="39"/>
  <c r="T13" i="39"/>
  <c r="T14" i="39"/>
  <c r="T9" i="39"/>
  <c r="T10" i="39"/>
  <c r="T11" i="39"/>
  <c r="T8" i="39"/>
  <c r="R24" i="39"/>
  <c r="R29" i="39" s="1"/>
  <c r="R12" i="39"/>
  <c r="R17" i="39" s="1"/>
  <c r="AC23" i="42"/>
  <c r="AC28" i="42"/>
  <c r="AC11" i="42"/>
  <c r="AC16" i="42" s="1"/>
  <c r="E28" i="53"/>
  <c r="M20" i="53"/>
  <c r="M19" i="53"/>
  <c r="E21" i="53"/>
  <c r="N52" i="12"/>
  <c r="O15" i="50"/>
  <c r="M15" i="50"/>
  <c r="K15" i="50"/>
  <c r="I15" i="50"/>
  <c r="O24" i="35"/>
  <c r="K24" i="35"/>
  <c r="N27" i="12"/>
  <c r="G8" i="47"/>
  <c r="K8" i="47"/>
  <c r="J118" i="12"/>
  <c r="J108" i="12"/>
  <c r="N31" i="12"/>
  <c r="N33" i="12" s="1"/>
  <c r="N40" i="12" s="1"/>
  <c r="N42" i="12" s="1"/>
  <c r="I21" i="43"/>
  <c r="L9" i="38"/>
  <c r="L10" i="38"/>
  <c r="L8" i="38"/>
  <c r="L11" i="38" s="1"/>
  <c r="L12" i="38"/>
  <c r="P59" i="49"/>
  <c r="O8" i="47"/>
  <c r="AA23" i="42"/>
  <c r="Y23" i="42"/>
  <c r="Y28" i="42" s="1"/>
  <c r="L26" i="12" s="1"/>
  <c r="W23" i="42"/>
  <c r="U23" i="42"/>
  <c r="O23" i="42"/>
  <c r="O28" i="42" s="1"/>
  <c r="M23" i="42"/>
  <c r="M28" i="42" s="1"/>
  <c r="K23" i="42"/>
  <c r="I23" i="42"/>
  <c r="J13" i="12"/>
  <c r="P18" i="12"/>
  <c r="N18" i="12"/>
  <c r="P13" i="12"/>
  <c r="N13" i="12"/>
  <c r="J24" i="39"/>
  <c r="J29" i="39" s="1"/>
  <c r="P24" i="39"/>
  <c r="P29" i="39" s="1"/>
  <c r="N24" i="39"/>
  <c r="N29" i="39" s="1"/>
  <c r="L24" i="39"/>
  <c r="H24" i="39"/>
  <c r="H19" i="38"/>
  <c r="J11" i="38"/>
  <c r="J25" i="38" s="1"/>
  <c r="L16" i="38"/>
  <c r="L18" i="38"/>
  <c r="L17" i="38"/>
  <c r="H11" i="38"/>
  <c r="H14" i="38" s="1"/>
  <c r="O28" i="35"/>
  <c r="M43" i="35"/>
  <c r="O43" i="35"/>
  <c r="K28" i="35"/>
  <c r="J237" i="12"/>
  <c r="P237" i="12"/>
  <c r="N237" i="12"/>
  <c r="M8" i="47"/>
  <c r="I8" i="47"/>
  <c r="J18" i="12"/>
  <c r="K21" i="43"/>
  <c r="W11" i="42"/>
  <c r="W16" i="42" s="1"/>
  <c r="AA11" i="42"/>
  <c r="AA16" i="42" s="1"/>
  <c r="Y11" i="42"/>
  <c r="Y16" i="42" s="1"/>
  <c r="L25" i="12" s="1"/>
  <c r="L27" i="12" s="1"/>
  <c r="U11" i="42"/>
  <c r="O11" i="42"/>
  <c r="M11" i="42"/>
  <c r="M31" i="42" s="1"/>
  <c r="K11" i="42"/>
  <c r="I11" i="42"/>
  <c r="I16" i="42" s="1"/>
  <c r="F24" i="39"/>
  <c r="F29" i="39" s="1"/>
  <c r="P12" i="39"/>
  <c r="N12" i="39"/>
  <c r="N32" i="39" s="1"/>
  <c r="L12" i="39"/>
  <c r="L17" i="39" s="1"/>
  <c r="J12" i="39"/>
  <c r="J17" i="39" s="1"/>
  <c r="H12" i="39"/>
  <c r="H17" i="39" s="1"/>
  <c r="F12" i="39"/>
  <c r="P90" i="12"/>
  <c r="N90" i="12"/>
  <c r="P201" i="12"/>
  <c r="N108" i="12"/>
  <c r="P108" i="12"/>
  <c r="P52" i="12"/>
  <c r="P117" i="12"/>
  <c r="P118" i="12" s="1"/>
  <c r="M22" i="26"/>
  <c r="M23" i="26" s="1"/>
  <c r="O31" i="42"/>
  <c r="J38" i="31"/>
  <c r="H25" i="38"/>
  <c r="I22" i="26"/>
  <c r="I23" i="26" s="1"/>
  <c r="H22" i="38"/>
  <c r="L31" i="12"/>
  <c r="L33" i="12" s="1"/>
  <c r="L40" i="12" s="1"/>
  <c r="L42" i="12" s="1"/>
  <c r="U16" i="42"/>
  <c r="N17" i="39"/>
  <c r="O16" i="42"/>
  <c r="W28" i="42"/>
  <c r="T28" i="39"/>
  <c r="K16" i="42"/>
  <c r="F17" i="39"/>
  <c r="T16" i="39"/>
  <c r="L26" i="49"/>
  <c r="N118" i="12"/>
  <c r="I24" i="43"/>
  <c r="L20" i="38"/>
  <c r="K24" i="43"/>
  <c r="J27" i="38"/>
  <c r="L21" i="38"/>
  <c r="L13" i="38"/>
  <c r="J22" i="38"/>
  <c r="N26" i="49"/>
  <c r="I47" i="36"/>
  <c r="I52" i="36" s="1"/>
  <c r="I54" i="36" s="1"/>
  <c r="J201" i="12"/>
  <c r="N201" i="12"/>
  <c r="K53" i="36"/>
  <c r="O53" i="36" s="1"/>
  <c r="K45" i="36"/>
  <c r="O45" i="36" s="1"/>
  <c r="K49" i="36"/>
  <c r="I18" i="54"/>
  <c r="K51" i="36"/>
  <c r="O51" i="36" s="1"/>
  <c r="K50" i="36"/>
  <c r="O50" i="36" s="1"/>
  <c r="K46" i="36"/>
  <c r="O46" i="36" s="1"/>
  <c r="G47" i="36"/>
  <c r="G52" i="36" s="1"/>
  <c r="G54" i="36" s="1"/>
  <c r="I8" i="54"/>
  <c r="I13" i="54"/>
  <c r="K48" i="36"/>
  <c r="O48" i="36" s="1"/>
  <c r="K56" i="36"/>
  <c r="O56" i="36" s="1"/>
  <c r="L19" i="38" l="1"/>
  <c r="T24" i="39"/>
  <c r="H24" i="38"/>
  <c r="J21" i="31"/>
  <c r="L25" i="38"/>
  <c r="M16" i="42"/>
  <c r="M30" i="42" s="1"/>
  <c r="T12" i="39"/>
  <c r="N21" i="31"/>
  <c r="G31" i="42"/>
  <c r="AG11" i="42"/>
  <c r="AG16" i="42" s="1"/>
  <c r="K31" i="42"/>
  <c r="W31" i="42"/>
  <c r="AC31" i="42"/>
  <c r="L29" i="39"/>
  <c r="I27" i="43"/>
  <c r="H32" i="39"/>
  <c r="E28" i="42"/>
  <c r="J39" i="31"/>
  <c r="P19" i="12"/>
  <c r="J19" i="12"/>
  <c r="N19" i="12"/>
  <c r="M21" i="53"/>
  <c r="K27" i="43"/>
  <c r="L14" i="38"/>
  <c r="F31" i="39"/>
  <c r="F32" i="39"/>
  <c r="L32" i="39"/>
  <c r="AA31" i="42"/>
  <c r="M27" i="53"/>
  <c r="M28" i="53" s="1"/>
  <c r="AC30" i="42"/>
  <c r="E30" i="42"/>
  <c r="AE16" i="42"/>
  <c r="AE30" i="42" s="1"/>
  <c r="Q31" i="42"/>
  <c r="J32" i="39"/>
  <c r="J14" i="38"/>
  <c r="J24" i="38" s="1"/>
  <c r="H29" i="39"/>
  <c r="H31" i="39" s="1"/>
  <c r="P32" i="39"/>
  <c r="I31" i="42"/>
  <c r="U31" i="42"/>
  <c r="N39" i="31"/>
  <c r="R31" i="39"/>
  <c r="R32" i="39"/>
  <c r="P17" i="39"/>
  <c r="P31" i="39" s="1"/>
  <c r="P43" i="49"/>
  <c r="L43" i="49"/>
  <c r="I26" i="43"/>
  <c r="G30" i="42"/>
  <c r="S30" i="42"/>
  <c r="N31" i="39"/>
  <c r="L31" i="39"/>
  <c r="T17" i="39"/>
  <c r="J31" i="39"/>
  <c r="I14" i="54"/>
  <c r="I19" i="54" s="1"/>
  <c r="I21" i="54" s="1"/>
  <c r="I23" i="54" s="1"/>
  <c r="I25" i="54" s="1"/>
  <c r="M14" i="54"/>
  <c r="M19" i="54" s="1"/>
  <c r="M21" i="54" s="1"/>
  <c r="M23" i="54" s="1"/>
  <c r="M27" i="54" s="1"/>
  <c r="O47" i="36"/>
  <c r="L22" i="38"/>
  <c r="K26" i="43"/>
  <c r="Q30" i="42"/>
  <c r="K28" i="42"/>
  <c r="K30" i="42" s="1"/>
  <c r="Y31" i="42"/>
  <c r="AG23" i="42"/>
  <c r="AG28" i="42" s="1"/>
  <c r="AA28" i="42"/>
  <c r="AA30" i="42" s="1"/>
  <c r="Y30" i="42"/>
  <c r="U28" i="42"/>
  <c r="U30" i="42" s="1"/>
  <c r="W30" i="42"/>
  <c r="O30" i="42"/>
  <c r="I28" i="42"/>
  <c r="I30" i="42" s="1"/>
  <c r="O49" i="36"/>
  <c r="K47" i="36"/>
  <c r="K52" i="36" s="1"/>
  <c r="K54" i="36" s="1"/>
  <c r="AG31" i="42" l="1"/>
  <c r="T32" i="39"/>
  <c r="T29" i="39"/>
  <c r="L24" i="38"/>
  <c r="T31" i="39"/>
  <c r="I29" i="54"/>
  <c r="I35" i="54" s="1"/>
  <c r="I27" i="54"/>
  <c r="M25" i="54"/>
  <c r="M33" i="54" s="1"/>
  <c r="O52" i="36"/>
  <c r="O54" i="36" s="1"/>
  <c r="M29" i="54"/>
  <c r="M35" i="54" s="1"/>
  <c r="I33" i="54"/>
  <c r="I31" i="54"/>
  <c r="AG30" i="42"/>
  <c r="M31" i="54" l="1"/>
  <c r="O60" i="36"/>
  <c r="O62" i="36" s="1"/>
  <c r="I24" i="35" l="1"/>
  <c r="I28" i="35" l="1"/>
  <c r="K43" i="35" l="1"/>
  <c r="I43" i="35" l="1"/>
  <c r="N16" i="49" l="1"/>
  <c r="I7" i="35"/>
  <c r="M7" i="35"/>
  <c r="L118" i="12"/>
  <c r="H235" i="12" l="1"/>
  <c r="L235" i="12"/>
  <c r="H118" i="12"/>
  <c r="J16" i="49" l="1"/>
  <c r="N42" i="49" l="1"/>
  <c r="N43" i="49" s="1"/>
  <c r="J42" i="49" l="1"/>
  <c r="J43" i="49" s="1"/>
  <c r="L234" i="12"/>
  <c r="H234" i="12" l="1"/>
  <c r="N58" i="49" l="1"/>
  <c r="N59" i="49" s="1"/>
  <c r="J51" i="49" l="1"/>
  <c r="N51" i="49"/>
  <c r="K8" i="54" l="1"/>
  <c r="K18" i="54"/>
  <c r="L50" i="12"/>
  <c r="L51" i="12" l="1"/>
  <c r="L88" i="12" s="1"/>
  <c r="L20" i="31"/>
  <c r="L52" i="12" l="1"/>
  <c r="L89" i="12" s="1"/>
  <c r="L90" i="12" s="1"/>
  <c r="H18" i="12" l="1"/>
  <c r="L18" i="12"/>
  <c r="L236" i="12"/>
  <c r="L237" i="12" s="1"/>
  <c r="N9" i="49"/>
  <c r="K22" i="26"/>
  <c r="H236" i="12" l="1"/>
  <c r="H237" i="12" s="1"/>
  <c r="J9" i="49"/>
  <c r="L13" i="31"/>
  <c r="L21" i="31" s="1"/>
  <c r="K13" i="26"/>
  <c r="K23" i="26" s="1"/>
  <c r="L13" i="12" l="1"/>
  <c r="L19" i="12" s="1"/>
  <c r="H13" i="12"/>
  <c r="H19" i="12" s="1"/>
  <c r="L108" i="12"/>
  <c r="H20" i="31"/>
  <c r="N81" i="12"/>
  <c r="N82" i="12" s="1"/>
  <c r="H201" i="12" l="1"/>
  <c r="L201" i="12"/>
  <c r="K13" i="54"/>
  <c r="K14" i="54" s="1"/>
  <c r="K19" i="54" s="1"/>
  <c r="K21" i="54" s="1"/>
  <c r="K23" i="54" s="1"/>
  <c r="K29" i="54" l="1"/>
  <c r="K35" i="54" s="1"/>
  <c r="K25" i="54"/>
  <c r="K27" i="54"/>
  <c r="L36" i="31"/>
  <c r="L38" i="31" s="1"/>
  <c r="L39" i="31" s="1"/>
  <c r="G22" i="26"/>
  <c r="H13" i="31"/>
  <c r="H21" i="31" s="1"/>
  <c r="K33" i="54" l="1"/>
  <c r="K31" i="54"/>
  <c r="M61" i="35"/>
  <c r="G13" i="26"/>
  <c r="G23" i="26" s="1"/>
  <c r="M67" i="35" l="1"/>
  <c r="M68" i="35" s="1"/>
  <c r="M69" i="35" l="1"/>
  <c r="I67" i="35"/>
  <c r="O67" i="35" l="1"/>
  <c r="K67" i="35" l="1"/>
  <c r="K28" i="36" l="1"/>
  <c r="O28" i="36" s="1"/>
  <c r="I29" i="36" l="1"/>
  <c r="I17" i="36"/>
  <c r="I22" i="36" l="1"/>
  <c r="I24" i="36" s="1"/>
  <c r="K21" i="36" l="1"/>
  <c r="O21" i="36" s="1"/>
  <c r="K23" i="36" l="1"/>
  <c r="O23" i="36" s="1"/>
  <c r="M29" i="36"/>
  <c r="G18" i="54"/>
  <c r="K15" i="36" l="1"/>
  <c r="K20" i="36"/>
  <c r="O20" i="36" s="1"/>
  <c r="K16" i="36"/>
  <c r="K19" i="36"/>
  <c r="O19" i="36" s="1"/>
  <c r="G17" i="36" l="1"/>
  <c r="O15" i="36"/>
  <c r="K17" i="36"/>
  <c r="M17" i="36"/>
  <c r="M22" i="36" s="1"/>
  <c r="M24" i="36" s="1"/>
  <c r="O16" i="36" l="1"/>
  <c r="O17" i="36" s="1"/>
  <c r="G8" i="54"/>
  <c r="K36" i="36"/>
  <c r="O36" i="36" s="1"/>
  <c r="H108" i="12" l="1"/>
  <c r="K18" i="36" l="1"/>
  <c r="G22" i="36"/>
  <c r="G24" i="36" s="1"/>
  <c r="G13" i="54"/>
  <c r="G14" i="54" s="1"/>
  <c r="G19" i="54" s="1"/>
  <c r="G21" i="54" s="1"/>
  <c r="G23" i="54" s="1"/>
  <c r="G25" i="54" l="1"/>
  <c r="G27" i="54"/>
  <c r="G29" i="54" s="1"/>
  <c r="G35" i="54" s="1"/>
  <c r="O18" i="36"/>
  <c r="O22" i="36" s="1"/>
  <c r="O24" i="36" s="1"/>
  <c r="K22" i="36"/>
  <c r="K24" i="36" s="1"/>
  <c r="G33" i="54" l="1"/>
  <c r="G31" i="54"/>
  <c r="I68" i="35"/>
  <c r="I69" i="35" l="1"/>
  <c r="K29" i="36" l="1"/>
  <c r="O26" i="36" l="1"/>
  <c r="O29" i="36" s="1"/>
  <c r="O32" i="36" l="1"/>
  <c r="O34" i="36" s="1"/>
  <c r="H38" i="31" l="1"/>
  <c r="H39" i="31" s="1"/>
  <c r="O61" i="35" l="1"/>
  <c r="O68" i="35" s="1"/>
  <c r="K61" i="35"/>
  <c r="K68" i="35" s="1"/>
  <c r="K69" i="35" l="1"/>
  <c r="J400" i="32"/>
  <c r="H400" i="32"/>
  <c r="O69" i="35"/>
  <c r="H402" i="32" l="1"/>
  <c r="H404" i="32"/>
  <c r="J404" i="32"/>
  <c r="J402" i="32"/>
  <c r="I18" i="47" l="1"/>
  <c r="M18" i="47"/>
  <c r="K18" i="47" l="1"/>
  <c r="G18" i="47" l="1"/>
</calcChain>
</file>

<file path=xl/sharedStrings.xml><?xml version="1.0" encoding="utf-8"?>
<sst xmlns="http://schemas.openxmlformats.org/spreadsheetml/2006/main" count="1633" uniqueCount="1063">
  <si>
    <t>ลูกหนี้การค้าและลูกหนี้อื่น</t>
  </si>
  <si>
    <t>เจ้าหนี้การค้า</t>
  </si>
  <si>
    <t>รายได้อื่น</t>
  </si>
  <si>
    <t>สุทธิ</t>
  </si>
  <si>
    <t>ส่วนที่เป็นของส่วนได้เสียที่ไม่มีอำนาจควบคุม</t>
  </si>
  <si>
    <t xml:space="preserve">     </t>
  </si>
  <si>
    <t>เงินสดและรายการเทียบเท่าเงินสด</t>
  </si>
  <si>
    <t>ค่าใช้จ่ายในการบริหาร</t>
  </si>
  <si>
    <t>ภาษีเงินได้</t>
  </si>
  <si>
    <t>รวม</t>
  </si>
  <si>
    <t>บริษัทย่อย</t>
  </si>
  <si>
    <t>ภายใน 1 ปี</t>
  </si>
  <si>
    <t>หนี้สินตามสัญญาเช่าการเงิน</t>
  </si>
  <si>
    <t>นโยบายราคา</t>
  </si>
  <si>
    <t>ส่วนที่เป็นของบริษัทใหญ่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</si>
  <si>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</si>
  <si>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</si>
  <si>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</si>
  <si>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ส่วนงานดำเนินงาน</t>
  </si>
  <si>
    <t>งบการเงินรวม</t>
  </si>
  <si>
    <t>งบการเงินเฉพาะกิจการ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</si>
  <si>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</si>
  <si>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</si>
  <si>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</si>
  <si>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</si>
  <si>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</si>
  <si>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</si>
  <si>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</si>
  <si>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</si>
  <si>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เงินกู้ยืมระยะยาวจากสถาบันการเงิน</t>
  </si>
  <si>
    <t>ส่วนที่ครบกำหนดชำระภายในหนึ่งปี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</si>
  <si>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</si>
  <si>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</si>
  <si>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</si>
  <si>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</si>
  <si>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</si>
  <si>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</si>
  <si>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ผลต่างจากการแปลงค่างบการเงิน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</si>
  <si>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</si>
  <si>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</si>
  <si>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</si>
  <si>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</si>
  <si>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</si>
  <si>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</si>
  <si>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</si>
  <si>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รวมค่าใช้จ่าย</t>
  </si>
  <si>
    <t>ลักษณะความสัมพันธ์และนโยบายในการกำหนดราคา</t>
  </si>
  <si>
    <t>ลักษณะความสัมพันธ์</t>
  </si>
  <si>
    <t>รวมทั้งสิ้น</t>
  </si>
  <si>
    <t>8.</t>
  </si>
  <si>
    <t>9.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</si>
  <si>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</si>
  <si>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</si>
  <si>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รวมเงินกู้ยืมระยะยาวจากสถาบันการเงิน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</si>
  <si>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</si>
  <si>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</si>
  <si>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กำไร(ขาดทุน)ที่ยังไม่เกิดขึ้นจริง</t>
  </si>
  <si>
    <t>จากการดำเนินงาน</t>
  </si>
  <si>
    <t>ภาระผูกพันและหนี้สินที่อาจเกิดขึ้น</t>
  </si>
  <si>
    <t>เกินกว่า 1 ปี แต่ไม่เกิน 3 ปี</t>
  </si>
  <si>
    <t>19.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</si>
  <si>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</si>
  <si>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</si>
  <si>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</si>
  <si>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ทุนเรือนหุ้น</t>
  </si>
  <si>
    <t xml:space="preserve">ทุนจดทะเบียน </t>
  </si>
  <si>
    <t>จัดสรรแล้ว</t>
  </si>
  <si>
    <t>สำรองตามกฎหมาย</t>
  </si>
  <si>
    <t>หนี้สินและส่วนของผู้ถือหุ้น</t>
  </si>
  <si>
    <t>2556</t>
  </si>
  <si>
    <t xml:space="preserve">ต้นทุนทางการเงิน 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</si>
  <si>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</si>
  <si>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อัตราส่วนหนี้สินรวมต่อส่วนของผู้ถือหุ้น</t>
  </si>
  <si>
    <t>งบการเงินในสกุลเงินที่ใช้ในการดำเนินงาน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</si>
  <si>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</si>
  <si>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</si>
  <si>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</si>
  <si>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</si>
  <si>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</si>
  <si>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เจ้าหนี้การค้าและเจ้าหนี้อื่น</t>
  </si>
  <si>
    <t>- 20 -</t>
  </si>
  <si>
    <t>กำไร(ขาดทุน)จากอัตราแลกเปลี่ยน</t>
  </si>
  <si>
    <t>กำไร(ขาดทุน)ที่เกิดขึ้นจริง</t>
  </si>
  <si>
    <t xml:space="preserve">รวมลูกหนี้การค้าและลูกหนี้อื่น </t>
  </si>
  <si>
    <t>- 24 -</t>
  </si>
  <si>
    <t>ทุนที่ชำระแล้ว</t>
  </si>
  <si>
    <t>การเปลี่ยนแปลงในมูลค่าปัจจุบันของภาระผูกพันของโครงการผลประโยชน์</t>
  </si>
  <si>
    <t>การจ่ายสินทรัพย์ที่ไม่ใช่เงินสดให้เจ้าของ</t>
  </si>
  <si>
    <t>การโอนสินทรัพย์จากลูกค้า</t>
  </si>
  <si>
    <t>องค์ประกอบอื่นของส่วนของผู้ถือหุ้น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</si>
  <si>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</si>
  <si>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</si>
  <si>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</si>
  <si>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</si>
  <si>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</si>
  <si>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</si>
  <si>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</si>
  <si>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ยกเว้นรายการที่เปิดเผยไว้ในนโยบายการบัญชีที่เกี่ยวข้อง</t>
  </si>
  <si>
    <t>การนำเสนองบการเงิน</t>
  </si>
  <si>
    <t>สัญญาเช่า</t>
  </si>
  <si>
    <t>งบการเงินระหว่างกาล</t>
  </si>
  <si>
    <t>การจ่ายโดยใช้หุ้นเป็นเกณฑ์</t>
  </si>
  <si>
    <t>การรวมธุรกิจ</t>
  </si>
  <si>
    <t>ประเภทธุรกิจ</t>
  </si>
  <si>
    <t>ความสัมพันธ์</t>
  </si>
  <si>
    <t xml:space="preserve">            ลูกหนี้การค้าและลูกหนี้อื่นแสดงในราคาตามสิทธิที่จะได้รับหักด้วยค่าเผื่อหนี้สงสัยจะสูญ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</si>
  <si>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</si>
  <si>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</si>
  <si>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</si>
  <si>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</si>
  <si>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</si>
  <si>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</si>
  <si>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</si>
  <si>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</si>
  <si>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</si>
  <si>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</si>
  <si>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</si>
  <si>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</si>
  <si>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</si>
  <si>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</si>
  <si>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</si>
  <si>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</si>
  <si>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หัก   ค่าเสื่อมราคาสะสม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</si>
  <si>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</si>
  <si>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</si>
  <si>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</si>
  <si>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</si>
  <si>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</si>
  <si>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</si>
  <si>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</si>
  <si>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</si>
  <si>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</si>
  <si>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</si>
  <si>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ราคาตามบัญชี - สุทธิ</t>
  </si>
  <si>
    <t>เกิน 1 ปี แต่ไม่เกิน 5 ปี</t>
  </si>
  <si>
    <t>- 29 -</t>
  </si>
  <si>
    <t>15.</t>
  </si>
  <si>
    <t>22.</t>
  </si>
  <si>
    <t>ค่าใช้จ่ายพนักงาน</t>
  </si>
  <si>
    <t>ค่าเสื่อมราคา</t>
  </si>
  <si>
    <t>รายจ่ายการซ่อมแซมเรือครั้งใหญ่ตัดบัญชี</t>
  </si>
  <si>
    <t>ค่าใช้จ่ายตามลักษณะ</t>
  </si>
  <si>
    <t>24.</t>
  </si>
  <si>
    <t>การอนุมัติงบการเงิน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</si>
  <si>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</si>
  <si>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</si>
  <si>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   รวมทั้งผลขาดทุนทางภาษีที่ยัง</t>
  </si>
  <si>
    <t xml:space="preserve">              ไม่ได้ใช้ในจำนวนเท่าที่มีความเป็นไปได้ค่อนข้างแน่ที่บริษัทฯ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</t>
  </si>
  <si>
    <t xml:space="preserve">              จากผลแตกต่างชั่วคราวที่ใช้หักภาษีและผลขาดทุนทางภาษีที่ยังไม่ได้ใช้นั้น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</si>
  <si>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</si>
  <si>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</si>
  <si>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</si>
  <si>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</si>
  <si>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</si>
  <si>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จำนวนเงินขั้นต่ำที่ต้องจ่ายสำหรับสัญญาการเงินข้างต้น มีดังนี้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</si>
  <si>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</si>
  <si>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</si>
  <si>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</si>
  <si>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</si>
  <si>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</si>
  <si>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</si>
  <si>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</si>
  <si>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</si>
  <si>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</si>
  <si>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18.</t>
  </si>
  <si>
    <t>21.</t>
  </si>
  <si>
    <t>มาตรฐานการบัญชี</t>
  </si>
  <si>
    <t>งบกระแสเงินสด</t>
  </si>
  <si>
    <t>ผลประโยชน์ของพนักงาน</t>
  </si>
  <si>
    <t>การด้อยค่าของสินทรัพย์</t>
  </si>
  <si>
    <t xml:space="preserve">สินทรัพย์ไม่มีตัวตน </t>
  </si>
  <si>
    <t>มาตรฐานการรายงานทางการเงิน</t>
  </si>
  <si>
    <t>การตีความมาตรฐานการบัญชี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</si>
  <si>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</si>
  <si>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</si>
  <si>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</si>
  <si>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</si>
  <si>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กำไรต่อหุ้น</t>
  </si>
  <si>
    <t>สินทรัพย์ไม่มีตัวตน</t>
  </si>
  <si>
    <t>อสังหาริมทรัพย์เพื่อการลงทุน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</si>
  <si>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</si>
  <si>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</si>
  <si>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</si>
  <si>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การประเมินว่าข้อตกลงประกอบด้วยสัญญาเช่าหรือไม่</t>
  </si>
  <si>
    <t>งบการเงินระหว่างกาลและการด้อยค่า</t>
  </si>
  <si>
    <t>ที่ดิน อาคารและอุปกรณ์</t>
  </si>
  <si>
    <t>เงินลงทุนในบริษัทร่วมและการร่วมค้า</t>
  </si>
  <si>
    <t>สัญญาประกันภัย</t>
  </si>
  <si>
    <t>การสำรวจและประเมินค่าแหล่งทรัพยากรแร่</t>
  </si>
  <si>
    <t>สัญญาเช่าดำเนินงาน-สิ่งจูงใจให้แก่ผู้เช่า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</si>
  <si>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</si>
  <si>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</si>
  <si>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>สัญญาการก่อสร้างอสังหาริมทรัพย์</t>
  </si>
  <si>
    <t>การประเมินเนื้อหาสัญญาเช่าที่ทำขึ้นตามรูปแบบกฎหมาย</t>
  </si>
  <si>
    <t>การเปิดเผยข้อมูลเกี่ยวกับบุคคลหรือกิจการที่เกี่ยวข้องกัน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</si>
  <si>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</si>
  <si>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</si>
  <si>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</si>
  <si>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</si>
  <si>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</si>
  <si>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</si>
  <si>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</si>
  <si>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</si>
  <si>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</si>
  <si>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</si>
  <si>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</si>
  <si>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</si>
  <si>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</si>
  <si>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</si>
  <si>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</si>
  <si>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</si>
  <si>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</si>
  <si>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</si>
  <si>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ให้บริการ</t>
  </si>
  <si>
    <t>ต้นทุน</t>
  </si>
  <si>
    <t>กำไรขั้นต้น</t>
  </si>
  <si>
    <t>ค่าใช้จ่ายในการขาย</t>
  </si>
  <si>
    <t>ค่าใช้จ่ายทางการเงิน</t>
  </si>
  <si>
    <t>กำไรก่อนภาษีเงินได้</t>
  </si>
  <si>
    <t>กำไรขาดทุนเบ็ดเสร็จอื่น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</si>
  <si>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</si>
  <si>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</si>
  <si>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</si>
  <si>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</si>
  <si>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</si>
  <si>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</si>
  <si>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</si>
  <si>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4.3  ลูกหนี้การค้าและลูกหนี้อื่น</t>
  </si>
  <si>
    <t xml:space="preserve">     4.5 เงินลงทุนในบริษัทย่อย</t>
  </si>
  <si>
    <t xml:space="preserve">     4.9  การด้อยค่าของสินทรัพย์</t>
  </si>
  <si>
    <t>อัตราการถือหุ้น</t>
  </si>
  <si>
    <t xml:space="preserve">บริษัท เอ เอ็ม เอ โลจิสติกส์ จำกัด </t>
  </si>
  <si>
    <t>99.99</t>
  </si>
  <si>
    <t xml:space="preserve">     4.6  อสังหาริมทรัพย์เพื่อการลงทุน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</si>
  <si>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</si>
  <si>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</si>
  <si>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</si>
  <si>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</si>
  <si>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</si>
  <si>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4.8  สินทรัพย์ไม่มีตัวตน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</si>
  <si>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</si>
  <si>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4.10 การแปลงค่างบการเงินที่เป็นเงินตราต่างประเทศ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</si>
  <si>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</si>
  <si>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</si>
  <si>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</si>
  <si>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</si>
  <si>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เงินมัดจำ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</si>
  <si>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</si>
  <si>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</si>
  <si>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</si>
  <si>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</si>
  <si>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</si>
  <si>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</si>
  <si>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</si>
  <si>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</si>
  <si>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</si>
  <si>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</si>
  <si>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</si>
  <si>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</si>
  <si>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</si>
  <si>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</si>
  <si>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</si>
  <si>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</si>
  <si>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</si>
  <si>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</si>
  <si>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</si>
  <si>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17.</t>
  </si>
  <si>
    <t>เจ้าหนี้อื่น</t>
  </si>
  <si>
    <t>รวมเจ้าหนี้การค้า</t>
  </si>
  <si>
    <t>20.</t>
  </si>
  <si>
    <t xml:space="preserve">ยอดคงเหลือ ณ วันที่ 1 มกราคม </t>
  </si>
  <si>
    <t>- 26 -</t>
  </si>
  <si>
    <t xml:space="preserve"> การบริหารจัดการทุน</t>
  </si>
  <si>
    <t>ต้นทุนบริการ</t>
  </si>
  <si>
    <t>25.</t>
  </si>
  <si>
    <t>ดอกเบี้ยรับ</t>
  </si>
  <si>
    <t>รายได้อื่น ๆ</t>
  </si>
  <si>
    <t>ขนส่งสินค้า</t>
  </si>
  <si>
    <t xml:space="preserve">ทางทะเล </t>
  </si>
  <si>
    <t>ทางบก</t>
  </si>
  <si>
    <t>รวมส่วนงาน</t>
  </si>
  <si>
    <t>รายการปรับปรุง</t>
  </si>
  <si>
    <t>และตัดรายการ</t>
  </si>
  <si>
    <t>ระหว่างกัน</t>
  </si>
  <si>
    <t>การจ่ายค่าตอบแทนกรรมการและผู้บริหาร</t>
  </si>
  <si>
    <t xml:space="preserve">        ผลต่างจากการแปลงค่างบการเงิน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</si>
  <si>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</si>
  <si>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</si>
  <si>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30.</t>
  </si>
  <si>
    <t>เงินฝากประจำที่ติดภาระค้ำประกัน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</si>
  <si>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</si>
  <si>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</si>
  <si>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หนี้สินไม่หมุนเวียนอื่น</t>
  </si>
  <si>
    <t>31.</t>
  </si>
  <si>
    <t>- 33 -</t>
  </si>
  <si>
    <t>ค่าใช้จ่ายค้างจ่าย</t>
  </si>
  <si>
    <t>การเปิดเผยข้อมูลเพิ่มเติมเกี่ยวกับกระแสเงินสด</t>
  </si>
  <si>
    <t>เงินสด</t>
  </si>
  <si>
    <t>เงินฝากออมทรัพย์</t>
  </si>
  <si>
    <t>สินทรัพย์สุทธิ-รถบรรทุกและส่วนควบ</t>
  </si>
  <si>
    <t>หนี้สินภาษีเงินได้รอการตัดบัญชี</t>
  </si>
  <si>
    <t xml:space="preserve">      </t>
  </si>
  <si>
    <t>กรรมการและผู้ถือหุ้น</t>
  </si>
  <si>
    <t xml:space="preserve">     ร่วมกันกับบริษัท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</si>
  <si>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</si>
  <si>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</si>
  <si>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</si>
  <si>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</si>
  <si>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</si>
  <si>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</si>
  <si>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</si>
  <si>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</si>
  <si>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</si>
  <si>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</si>
  <si>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 xml:space="preserve">โลจิสติกส์ จำกัด </t>
  </si>
  <si>
    <t xml:space="preserve">บริษัท พีทีจี เอ็นเนอยี </t>
  </si>
  <si>
    <t xml:space="preserve">จำกัด (มหาชน) </t>
  </si>
  <si>
    <t>- 27 -</t>
  </si>
  <si>
    <t>คอร์ปอเรชั่น จำกัด</t>
  </si>
  <si>
    <t>สินทรัพย์ภาษีเงินได้รอตัดบัญชี</t>
  </si>
  <si>
    <t>หนี้สินภาษีเงินได้รอตัดบัญชี</t>
  </si>
  <si>
    <t>ผู้ถือหุ้นรายใหญ่เป็น</t>
  </si>
  <si>
    <t xml:space="preserve">     รายเดียวกับบริษัท</t>
  </si>
  <si>
    <t>"</t>
  </si>
  <si>
    <t>ตั๋วเงินจ่าย</t>
  </si>
  <si>
    <t>อื่นๆ</t>
  </si>
  <si>
    <t>- 28 -</t>
  </si>
  <si>
    <t xml:space="preserve">     ผลต่างจากการแปลงค่างบการเงิน</t>
  </si>
  <si>
    <t>รายได้จากการขนส่ง</t>
  </si>
  <si>
    <t>รวมรายได้อื่น</t>
  </si>
  <si>
    <t xml:space="preserve">     4.4  สินค้าคงเหลือ</t>
  </si>
  <si>
    <t>- 30 -</t>
  </si>
  <si>
    <t>16.</t>
  </si>
  <si>
    <t>- 34 -</t>
  </si>
  <si>
    <t>23.</t>
  </si>
  <si>
    <t>29.</t>
  </si>
  <si>
    <t>รายได้ค้างรับ</t>
  </si>
  <si>
    <t>ณ วันที่ 31 ธันวาคม 2558</t>
  </si>
  <si>
    <t>จ่ายค่าใช้จ่ายผลประโยชน์พนักงาน</t>
  </si>
  <si>
    <t>รวมเจ้าหนี้การค้าและเจ้าหนี้อื่น</t>
  </si>
  <si>
    <t>รวมเจ้าหนี้อื่น</t>
  </si>
  <si>
    <t>รายได้รับล่วงหน้า</t>
  </si>
  <si>
    <t>รับเงินกู้ระหว่างงวด</t>
  </si>
  <si>
    <t>จำหน่าย/ตัดจำหน่าย</t>
  </si>
  <si>
    <t>ค่าเสื่อมราคาสะสมส่วนที่จำหน่าย/</t>
  </si>
  <si>
    <t xml:space="preserve">หัก </t>
  </si>
  <si>
    <t>นโยบายการบัญชี การเปลี่ยนแปลงประมาณการทางบัญชีและข้อผิดพลาด</t>
  </si>
  <si>
    <t>ผลกระทบจากการเปลี่ยนแปลงของอัตราแลกเปลี่ยนเงินตราต่างประเทศ</t>
  </si>
  <si>
    <t>การบัญชีและการรายงานโครงการผลประโยชน์เมื่อออกจากงาน</t>
  </si>
  <si>
    <t>การรายงานทางการเงินในสภาพเศรษฐกิจที่เงินเฟ้อรุนแรง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</si>
  <si>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</si>
  <si>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สินทรัพย์ไม่หมุนเวียนที่ถือไว้เพื่อขายและการดำเนินงานที่ยกเลิก</t>
  </si>
  <si>
    <t>ภาษีเงินได้ – การเปลี่ยนแปลงสถานภาพทางภาษีของกิจการหรือของผู้ถือหุ้น</t>
  </si>
  <si>
    <t>การตีความมาตรฐานรายงานทางการเงิน</t>
  </si>
  <si>
    <t xml:space="preserve">   เรื่อง การรายงานทางการเงินในสภาพเศรษฐกิจที่เงินเฟ้อรุนแรง</t>
  </si>
  <si>
    <t>ต้นทุนการเปิดหน้าดินในช่วงการผลิตสำหรับเหมืองผิวดิน</t>
  </si>
  <si>
    <t>ฉบับที่ 1 (ปรับปรุง 2558)</t>
  </si>
  <si>
    <t>ฉบับที่ 2 (ปรับปรุง 2558)</t>
  </si>
  <si>
    <t>ฉบับที่ 7 (ปรับปรุง 2558)</t>
  </si>
  <si>
    <t>ฉบับที่ 8 (ปรับปรุง 2558)</t>
  </si>
  <si>
    <t>ฉบับที่ 10 (ปรับปรุง 2558)</t>
  </si>
  <si>
    <t>ฉบับที่ 11 (ปรับปรุง 2558)</t>
  </si>
  <si>
    <t>ฉบับที่ 12 (ปรับปรุง 2558)</t>
  </si>
  <si>
    <t>ฉบับที่ 16 (ปรับปรุง 2558)</t>
  </si>
  <si>
    <t>ฉบับที่ 17 (ปรับปรุง 2558)</t>
  </si>
  <si>
    <t>ฉบับที่ 18 (ปรับปรุง 2558)</t>
  </si>
  <si>
    <t>ฉบับที่ 19 (ปรับปรุง 2558)</t>
  </si>
  <si>
    <t>ฉบับที่ 20 (ปรับปรุง 2558)</t>
  </si>
  <si>
    <t>ฉบับที่ 21 (ปรับปรุง 2558)</t>
  </si>
  <si>
    <t>ฉบับที่ 23 (ปรับปรุง 2558)</t>
  </si>
  <si>
    <t>ฉบับที่ 24 (ปรับปรุง 2558)</t>
  </si>
  <si>
    <t>ฉบับที่ 26 (ปรับปรุง 2558)</t>
  </si>
  <si>
    <t>ฉบับที่ 27 (ปรับปรุง 2558)</t>
  </si>
  <si>
    <t>ฉบับที่ 28 (ปรับปรุง 2558)</t>
  </si>
  <si>
    <t>ฉบับที่ 29 (ปรับปรุง 2558)</t>
  </si>
  <si>
    <t>ฉบับที่ 33 (ปรับปรุง 2558)</t>
  </si>
  <si>
    <t>ฉบับที่ 34 (ปรับปรุง 2558)</t>
  </si>
  <si>
    <t>ฉบับที่ 36 (ปรับปรุง 2558)</t>
  </si>
  <si>
    <t>ฉบับที่ 37 (ปรับปรุง 2558)</t>
  </si>
  <si>
    <t>ฉบับที่ 38 (ปรับปรุง 2558)</t>
  </si>
  <si>
    <t>ฉบับที่ 40 (ปรับปรุง 2558)</t>
  </si>
  <si>
    <t xml:space="preserve">ฉบับที่ 41 </t>
  </si>
  <si>
    <t>เกษตรกรรม</t>
  </si>
  <si>
    <t>ฉบับที่ 3 (ปรับปรุง 2558)</t>
  </si>
  <si>
    <t>ฉบับที่ 4 (ปรับปรุง 2558)</t>
  </si>
  <si>
    <t>ฉบับที่ 5 (ปรับปรุง 2558)</t>
  </si>
  <si>
    <t>ฉบับที่ 6 (ปรับปรุง 2558</t>
  </si>
  <si>
    <t>ฉบับที่ 13 (ปรับปรุง 2558)</t>
  </si>
  <si>
    <t>ฉบับที่ 15 (ปรับปรุง 2558)</t>
  </si>
  <si>
    <t>ฉบับที่ 25 (ปรับปรุง 2558)</t>
  </si>
  <si>
    <t>ฉบับที่ 31 (ปรับปรุง 2558)</t>
  </si>
  <si>
    <t>ฉบับที่ 32 (ปรับปรุง 2558)</t>
  </si>
  <si>
    <t xml:space="preserve">การปรับปรุงย้อนหลังภายใต้มาตรฐานการบัญชี ฉบับที่ 29 (ปรับปรุง 2558) </t>
  </si>
  <si>
    <t>ฉบับที่ 14 (ปรับปรุง 2558)</t>
  </si>
  <si>
    <t xml:space="preserve">     4.11 สัญญาเช่าการเงิน</t>
  </si>
  <si>
    <t xml:space="preserve">     4.12 สัญญาเช่าดำเนินงาน</t>
  </si>
  <si>
    <t xml:space="preserve">     4.13  ค่าใช้จ่ายภาษีเงินได้ 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</si>
  <si>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</si>
  <si>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4.13.2  ภาษีเงินได้รอการตัดบัญชี</t>
  </si>
  <si>
    <t xml:space="preserve">     4.14  กำไรต่อหุ้นขั้นพื้นฐาน</t>
  </si>
  <si>
    <t>- 14 -</t>
  </si>
  <si>
    <t>26.</t>
  </si>
  <si>
    <t>27.</t>
  </si>
  <si>
    <t>28.</t>
  </si>
  <si>
    <t xml:space="preserve">การเปิดเผยข้อมูลเกี่ยวกับเครื่องมือทางการเงิน </t>
  </si>
  <si>
    <t>ข้อมูลทางการเงินจำแนกตามส่วนงาน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</si>
  <si>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</si>
  <si>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</si>
  <si>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และเงินทุนระยะสั้นที่มี</t>
  </si>
  <si>
    <t xml:space="preserve">     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</si>
  <si>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>กำไรจากอัตราแลกเปลี่ยนบนงบการเงินสกุลเงินดำเนินงาน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</si>
  <si>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</si>
  <si>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</si>
  <si>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</si>
  <si>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</si>
  <si>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</si>
  <si>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</si>
  <si>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</si>
  <si>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</si>
  <si>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</si>
  <si>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- 3 -</t>
  </si>
  <si>
    <t xml:space="preserve"> - 4 -</t>
  </si>
  <si>
    <t xml:space="preserve">            บริษัทย่อย</t>
  </si>
  <si>
    <t>เงินที่นำส่งรัฐ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</si>
  <si>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</si>
  <si>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</si>
  <si>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</si>
  <si>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ในการจัดทำงบการเงินตามมาตรฐานการรายงานทางการเงิน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</si>
  <si>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</si>
  <si>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</si>
  <si>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</si>
  <si>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</si>
  <si>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</si>
  <si>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</si>
  <si>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</si>
  <si>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</si>
  <si>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</si>
  <si>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</si>
  <si>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</si>
  <si>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</si>
  <si>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หนี้สิน   และผลต่างจากการแปลงค่างบการเงินที่บันทึกในส่วนของเจ้าของจะลดลง </t>
  </si>
  <si>
    <t xml:space="preserve">     4.15  ประมาณการหนี้สิน</t>
  </si>
  <si>
    <t xml:space="preserve">     4.17  รายการธุรกิจกับบุคคลหรือกิจการที่เกี่ยวข้องกัน</t>
  </si>
  <si>
    <t xml:space="preserve">     4.18 การใช้ดุลยพินิจและประมาณการทางบัญชีที่สำคัญ</t>
  </si>
  <si>
    <t xml:space="preserve">     สินทรัพย์ภาษีเงินได้รอการตัดบัญชี</t>
  </si>
  <si>
    <t xml:space="preserve">            บริษัทฯ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</si>
  <si>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</si>
  <si>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</si>
  <si>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</si>
  <si>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</si>
  <si>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</si>
  <si>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</si>
  <si>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</si>
  <si>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</si>
  <si>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 xml:space="preserve"> - 5 -</t>
  </si>
  <si>
    <t>อัตราดอกเบี้ยคงที่</t>
  </si>
  <si>
    <t>อัตราดอกเบี้ยลอยตัว</t>
  </si>
  <si>
    <t>หนี้สินทางการเงิน</t>
  </si>
  <si>
    <t>อัตราดอกเบี้ย (ร้อยละต่อปี)</t>
  </si>
  <si>
    <t>มากกว่า 1 ปี ถึงสิ้นสุดระยะเวลา</t>
  </si>
  <si>
    <t>งบการเงินรวม (ล้านบาท)</t>
  </si>
  <si>
    <t>งบการเงินเฉพาะกิจการ (ล้านบาท)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</si>
  <si>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</si>
  <si>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</si>
  <si>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</si>
  <si>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</si>
  <si>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</si>
  <si>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>ส่วนที่ครบกำหนดชำระมากกว่า 1 ปี ถึงสิ้นสุดระยะเวลา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</si>
  <si>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</si>
  <si>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เงินจ่ายล่วงหน้าตามสัญญาซื้อขายเรือ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</si>
  <si>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</si>
  <si>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</si>
  <si>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  รายการตามประกาศกรมพัฒนาธุรกิจการค้าโดยกระทรวงพาณิชย์  ลงวันที่ 28 กันยายน 2554  เรื่อง กำหนดรายการย่อที่ต้องมี</t>
  </si>
  <si>
    <t xml:space="preserve">            งบการเงินนี้ได้จัดทำขึ้นตามมาตรฐานการรายงานทางการเงิน  ภายใต้พระราชบัญญัติวิชาชีพบัญชี  พ.ศ. 2547 และแสดง</t>
  </si>
  <si>
    <t xml:space="preserve">     นำเสนอรายงานทางการเงินภายใต้พระราชบัญญัติหลักทรัพย์  และตลาดหลักทรัพย์ พ.ศ. 2535</t>
  </si>
  <si>
    <t xml:space="preserve">     ในงบการเงิน  พ.ศ. 2554   และตามข้อกำหนดของคณะกรรมการกำกับหลักทรัพย์   และตลาดหลักทรัพย์ว่าด้วยการจัดทำและ</t>
  </si>
  <si>
    <t xml:space="preserve">            งบการเงินของบริษัทฯ     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</si>
  <si>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</si>
  <si>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</si>
  <si>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</si>
  <si>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</si>
  <si>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</si>
  <si>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การบัญชีสำหรับเงินอุดหนุนจากรัฐบาลและการเปิดเผยข้อมูลเกี่ยวกับ</t>
  </si>
  <si>
    <t xml:space="preserve">   ความช่วยเหลือจากรัฐบาล</t>
  </si>
  <si>
    <t>ความช่วยเหลือจากรัฐบาล-กรณีที่ไม่มีความเกี่ยวข้องอย่างเฉพาะเจาะจง</t>
  </si>
  <si>
    <t xml:space="preserve">   กับกิจกรรมดำเนินงาน</t>
  </si>
  <si>
    <t>การเปลี่ยนแปลงในหนี้สินที่เกิดขึ้นจากการรื้อถอน การบูรณะ และหนี้สินที่มี</t>
  </si>
  <si>
    <t xml:space="preserve">   ลักษณะคล้ายคลึงกัน</t>
  </si>
  <si>
    <t>สิทธิในส่วนได้เสียจากกองทุนการรื้อถอน การบูรณะและการปรับปรุง</t>
  </si>
  <si>
    <t xml:space="preserve">   สภาพแวดล้อม</t>
  </si>
  <si>
    <t>ข้อจำกัดสินทรัพย์ตามโครงการผลประโยชน์ข้อกำหนดเงินทุนขั้นต่ำและ</t>
  </si>
  <si>
    <t xml:space="preserve">   ปฏิสัมพันธ์ของรายการเหล่านี้ สำหรับมาตรฐานการบัญชี ฉบับที่ 19 </t>
  </si>
  <si>
    <t xml:space="preserve">   (ปรับปรุง 2558) เรื่อง ผลประโยชน์ของพนักงาน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</si>
  <si>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</si>
  <si>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</si>
  <si>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ให้แก่เจ้าของเดิม และส่วนได้เสียในส่วนของเจ้าของที่ออกโดยกลุ่มบริษัท/บริษัท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</si>
  <si>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</si>
  <si>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สิ่งตอบแทนที่โอนให้ ต้องวัดด้วยมูลค่ายุติธรรมของสินทรัพย์ที่โอนไป   หนี้สินที่กลุ่มบริษัท/ บริษัทก่อขึ้นเพื่อจ่ายชำระ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</si>
  <si>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</si>
  <si>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</si>
  <si>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</si>
  <si>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</si>
  <si>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</si>
  <si>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</si>
  <si>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</si>
  <si>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</si>
  <si>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</si>
  <si>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</si>
  <si>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</si>
  <si>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 xml:space="preserve">ตามลำดับ </t>
  </si>
  <si>
    <t>งบการเงิน</t>
  </si>
  <si>
    <t>เฉพาะกิจการ (บาท)</t>
  </si>
  <si>
    <t>มียอดเคลื่อนไหวดังต่อไปนี้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</si>
  <si>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</si>
  <si>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 xml:space="preserve">ลูกหนี้การค้าและลูกหนี้อื่น  </t>
  </si>
  <si>
    <t xml:space="preserve">เจ้าหนี้การค้าและเจ้าหนี้อื่น 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</si>
  <si>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</si>
  <si>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ส่วนหนึ่งรายการเกิดจากกับบุคคลและกิจการที่เกี่ยวข้องกันดังกล่าว</t>
  </si>
  <si>
    <t>ค่าใช้จ่ายภาษีเงินได้</t>
  </si>
  <si>
    <t>บริษัท ปิโตรเลียมไทย</t>
  </si>
  <si>
    <t>บริษัท ปิโตรเลียมไทย คอร์ปอเรชั่น จำกัด</t>
  </si>
  <si>
    <t>ณ วันที่ 1 มกราคม 2558</t>
  </si>
  <si>
    <t>ส่วนเกินมูลค่าหุ้นสามัญ</t>
  </si>
  <si>
    <t>เงินเบิกเกินบัญชีและเงินกู้ยืมระยะสั้นจากสถาบันการเงิน</t>
  </si>
  <si>
    <t>ทุนจดทะเบียน</t>
  </si>
  <si>
    <t>4.</t>
  </si>
  <si>
    <t>จำกัด</t>
  </si>
  <si>
    <t>กรรมการร่วมกันกับ</t>
  </si>
  <si>
    <t>5.</t>
  </si>
  <si>
    <t>5.2.1  ลูกหนี้การค้า</t>
  </si>
  <si>
    <t>5.3.1  รายได้จากการรับจ้างขนส่ง</t>
  </si>
  <si>
    <t>5.3.2  รายได้ค่าเช่าและค่าบริการ</t>
  </si>
  <si>
    <t xml:space="preserve">6.  เงินสดและรายการเทียบเท่าเงินสด </t>
  </si>
  <si>
    <t>7.</t>
  </si>
  <si>
    <t>10. อสังหาริมทรัพย์เพื่อการลงทุน</t>
  </si>
  <si>
    <t>12.  สินทรัพย์ไม่มีตัวตน</t>
  </si>
  <si>
    <t>13.  เงินฝากประจำที่ติดภาระค้ำประกัน</t>
  </si>
  <si>
    <t>14.</t>
  </si>
  <si>
    <t xml:space="preserve">      24.1  ค่าตอบแทนกรรมการ</t>
  </si>
  <si>
    <t xml:space="preserve">       24.2  ค่าตอบแทนผู้บริหาร</t>
  </si>
  <si>
    <t>26.1  เงินสดและรายการเทียบเท่าเงินสด</t>
  </si>
  <si>
    <t>26.2  รายการไม่กระทบเงินสด</t>
  </si>
  <si>
    <t>27.2  บริษัทฯ มีภาระผูกพันในการจ่ายค่าเช่าตามสัญญา ดังนี้</t>
  </si>
  <si>
    <t>3.76 - 4.55</t>
  </si>
  <si>
    <t>- 15 -</t>
  </si>
  <si>
    <t>- 17 -</t>
  </si>
  <si>
    <t>- 18 -</t>
  </si>
  <si>
    <t>- 19 -</t>
  </si>
  <si>
    <t>- 23 -</t>
  </si>
  <si>
    <t>5.3.3  ซื้อน้ำมัน</t>
  </si>
  <si>
    <t>5.3.4  ค่าเช่า</t>
  </si>
  <si>
    <t>5.3.5  ค่าใช้จ่ายในการบริหาร</t>
  </si>
  <si>
    <t xml:space="preserve">     อายุระหว่าง 1 - 30 วัน</t>
  </si>
  <si>
    <t xml:space="preserve">     อายุระหว่าง 31 - 60 วัน</t>
  </si>
  <si>
    <t xml:space="preserve">     เกินกว่า  60 วัน</t>
  </si>
  <si>
    <t xml:space="preserve">     ในกำหนด</t>
  </si>
  <si>
    <t xml:space="preserve">     2.2  การวัดมูลค่ายุติธรรม</t>
  </si>
  <si>
    <t xml:space="preserve">   นโยบายการบัญชีและการเปิดเผยข้อมูลของบริษัทฯและบริษัทย่อยหลายข้อกำหนดให้มีการวัดมูลค่ายุติธรรมทั้ง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</si>
  <si>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และบริษัทย่อย </t>
  </si>
  <si>
    <t>5.2.2  ลูกหนี้อื่น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</si>
  <si>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</si>
  <si>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</si>
  <si>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3 เดือน และไม่มีข้อจำกัดในการเบิกใช้</t>
  </si>
  <si>
    <t xml:space="preserve">   ในระหว่างงวด   บริษัทฯ  ได้นำมาตรฐานการรายงานทางการเงินฉบับปรับปรุงและฉบับใหม่รวมถึงแนวปฏิบัติทาง</t>
  </si>
  <si>
    <t xml:space="preserve">            บัญชีที่ออกโดยสภาวิชาชีพ ตามที่กล่าวข้างต้นมาถือปฏิบัติ    มาตรฐานการรายงานทางการเงินดังกล่าวได้รับการปรับปรุง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</si>
  <si>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</t>
  </si>
  <si>
    <t xml:space="preserve">            ปรับปรุงถ้อยคำ และคำศัพท์การตีความและการให้แนวปฏิบัติทางการบัญชีกับผู้ใช้มาตรฐาน การนำมาตรฐานการรายงาน</t>
  </si>
  <si>
    <t xml:space="preserve"> 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</si>
  <si>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</si>
  <si>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</si>
  <si>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</si>
  <si>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</si>
  <si>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       4.1.1  บริษัทฯ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ที่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</si>
  <si>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</si>
  <si>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</si>
  <si>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</si>
  <si>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</si>
  <si>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 วัสดุและของใช้สิ้นเปลืองประจำเรือเดินทะเล แสดงไว้ในราคาทุน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</si>
  <si>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</si>
  <si>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</si>
  <si>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</si>
  <si>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</si>
  <si>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</si>
  <si>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</si>
  <si>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</si>
  <si>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</si>
  <si>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</si>
  <si>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ซ่อมเรือและสำรวจเรือรอตัดจ่าย  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</si>
  <si>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 สภาพเรือและค่าใช้จ่ายในการซ่อมเรือครั้งใหญ่จะรับรู้เป็นค่าใช้จ่ายในการ</t>
  </si>
  <si>
    <t xml:space="preserve">     ที่เหลืออยู่ของการซ่อมเรือครั้งใหญ่จะถูกตัดจำหน่ายทันที</t>
  </si>
  <si>
    <t xml:space="preserve">     เรือครั้งใหญ่ครั้งต่อไป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</t>
  </si>
  <si>
    <t xml:space="preserve">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</si>
  <si>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แสดงในราคาทุนหักค่าตัดจำหน่ายสะสม    และค่าเผื่อการ</t>
  </si>
  <si>
    <t xml:space="preserve">            บริษัทฯ  และบริษัทย่อย  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</si>
  <si>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</si>
  <si>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</si>
  <si>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กรณีที่ราคาตามบัญชีของสินทรัพย์สูงกว่ามูลค่าที่คาดว่าจะได้รับคืน   บริษัทฯ  และบริษัทย่อยจะรับรู้ผลขาดทุนจากการด้อยค่า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</si>
  <si>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</si>
  <si>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</si>
  <si>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</si>
  <si>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</si>
  <si>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</si>
  <si>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</si>
  <si>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</si>
  <si>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</si>
  <si>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ในทางกลับกันถ้าเงินบาทอ่อนค่าเมื่อเทียบกับเงินเหรียญสหรัฐอเมริกา   มูลค่าทางบัญชีของสินทรัพย์  หนี้สิน  และผลต่างจาก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</si>
  <si>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</si>
  <si>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</si>
  <si>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</si>
  <si>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</si>
  <si>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</si>
  <si>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</si>
  <si>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</si>
  <si>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</si>
  <si>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       รายการบัญชีในสกุลเงินตราต่างประเทศอื่นที่เกิดขึ้นระหว่างปี    แปลงค่าเป็นสกุลเงินที่ใช้ในการดำเนินงานตามอัตรา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</si>
  <si>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</si>
  <si>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      อย่างไรก็ตาม  เพื่อให้เป็นไปตามข้อกำหนดของตลาดหลักทรัพย์แห่งประเทศไทยและกรมพัฒนาธุรกิจการค้า กลุ่มบริษัท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</si>
  <si>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</si>
  <si>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</si>
  <si>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ให้จัดประเภทเป็นสัญญาเช่าการเงิน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</si>
  <si>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   แล้วแต่จำนวนใดจะต่ำกว่า     หักด้วยค่าเสื่อมราคาสะสมและ</t>
  </si>
  <si>
    <t xml:space="preserve">     ของสัญญาเช่า แล้วแต่ระยะเวลาใดจะต่ำกว่า</t>
  </si>
  <si>
    <t xml:space="preserve">     ขาดทุนเบ็ดเสร็จ  สินทรัพย์ที่ได้มาตามสัญญาเช่าการเงินจะคิดค่าเสื่อมราคาตลอดอายุการใช้งานของสินทรัพย์ที่เช่า  หรืออายุ</t>
  </si>
  <si>
    <t xml:space="preserve">     ขาดทุนจากการด้อยค่า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</t>
  </si>
  <si>
    <t xml:space="preserve">     อัตราดอกเบี้ยแต่ละงวด     เป็นอัตราคงที่สำหรับยอดคงเหลือของหนี้สิน     ค่าใช้จ่ายทางการเงินจะบันทึกโดยตรงในงบกำไร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</si>
  <si>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</si>
  <si>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</si>
  <si>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</si>
  <si>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31 ธันวาคม 2558</t>
  </si>
  <si>
    <t>- 13 -</t>
  </si>
  <si>
    <t>33.</t>
  </si>
  <si>
    <t xml:space="preserve">     2.3  มาตรฐานการรายงานทางการเงินที่ออกและปรับปรุงใหม่ที่ได้ใช้ในระหว่างงวด</t>
  </si>
  <si>
    <t xml:space="preserve">     2.4  มาตรฐานการรายงานทางการเงินที่ออกและปรับปรุงใหม่ซึ่งมีผลบังคับใช้ในอนาคต</t>
  </si>
  <si>
    <t xml:space="preserve">จ่ายชำระระหว่างปี </t>
  </si>
  <si>
    <t>กำไรสำหรับงวด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</si>
  <si>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</si>
  <si>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</si>
  <si>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</si>
  <si>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</si>
  <si>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</si>
  <si>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อาม่า มารีน จำกัด (มหาชน) ซึ่งเป็นบริษัทใหญ่ และงบการเงินบริษัทย่อย</t>
  </si>
  <si>
    <t xml:space="preserve">           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</si>
  <si>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5-10 ปี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</si>
  <si>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</si>
  <si>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</si>
  <si>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4.16.2  ผลประโยชน์พนักงาน</t>
  </si>
  <si>
    <t>LIBOR + 3.25 ถึง 3.30</t>
  </si>
  <si>
    <t>งานระหว่างก่อสร้าง</t>
  </si>
  <si>
    <t>เครื่องจักร</t>
  </si>
  <si>
    <t>สำนักงานสำเร็จรูป</t>
  </si>
  <si>
    <t>Pirme rate - 0.75 ต่อปี จ่ายชำระครบถ้วนแล้ว เมื่อเดือนเมษายน 2559</t>
  </si>
  <si>
    <t>- 35 -</t>
  </si>
  <si>
    <t>- 36 -</t>
  </si>
  <si>
    <t>- 37 -</t>
  </si>
  <si>
    <t xml:space="preserve">                        บริษัทฯ และบริษัทย่อยจัดให้มีผลประโยชน์ของพนักงาน  หลังการเลิกจ้างเพื่อจ่ายให้แก่พนักงาน   เป็นไปตาม</t>
  </si>
  <si>
    <t xml:space="preserve">     ประมาณการตามหลักคณิตศาสตร์ประกันภัยโดยใช้วิธีคิดลดแต่ละหน่วยที่ประมาณการไว้ (Projected Unit Credit Method) 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</si>
  <si>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</si>
  <si>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</si>
  <si>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>หุ้นสามัญ 431,600,000 หุ้น มูลค่าหุ้นละ 0.0126 USD</t>
  </si>
  <si>
    <t>หุ้นสามัญ 1,100,000 หุ้น มูลค่าหุ้นละ 2.3988 USD</t>
  </si>
  <si>
    <t>จำนวนหุ้นสามัญถัวเฉลี่ยถ่วงน้ำหนัก ก่อนแปลงมูลค่า (หุ้น)</t>
  </si>
  <si>
    <t>กำไรต่อหุ้นขั้นพื้นฐาน ก่อนแปลงมูลค่า (บาท/หุ้น)</t>
  </si>
  <si>
    <t>จำนวนหุ้นสามัญถัวเฉลี่ยถ่วงน้ำหนัก หลังแปลงมูลค่า (หุ้น)</t>
  </si>
  <si>
    <t>กำไรต่อหุ้นขั้นพื้นฐาน หลังแปลงมูลค่า (บาท/หุ้น)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</si>
  <si>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</si>
  <si>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</si>
  <si>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 xml:space="preserve">                        บริษัทฯ และบริษัทย่อยจัดให้มีกองทุนสำรองเลี้ยงชีพ ซึ่งเป็นลักษณะของแผนการจ่ายสมทบตามที่ได้กำหนด</t>
  </si>
  <si>
    <t xml:space="preserve">     การจ่ายสมทบไว้แล้ว สินทรัพย์ของกองทุนสำรองเลี้ยงชีพ ได้แยกออกไปจากสินทรัพย์ของบริษัทฯ และได้รับการบริหาร</t>
  </si>
  <si>
    <t xml:space="preserve">     โดยผู้จัดการกองทุนภายนอก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</si>
  <si>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สำหรับรอบระยะเวลาบัญชีที่เกิดรายการนั้น</t>
  </si>
  <si>
    <t>บริษัท วันลิ้งค์เทคโนโลยี่</t>
  </si>
  <si>
    <t>บริษัท วันลิ้งค์เน็ตเวิร์ค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</si>
  <si>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</si>
  <si>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</si>
  <si>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</si>
  <si>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</si>
  <si>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ที่ดิน อาคาร และอุปกรณ์ 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</si>
  <si>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</si>
  <si>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11. ที่ดิน อาคาร และอุปกรณ์ 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</si>
  <si>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</si>
  <si>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กับบริษัทฯ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</si>
  <si>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  หมายรวมถึง   บริษัทร่วมและบุคคล    ซึ่งมีอิทธิพลอย่างเป็นสาระสำคัญ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</si>
  <si>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</si>
  <si>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</si>
  <si>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</si>
  <si>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</si>
  <si>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บริษัทฯ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</si>
  <si>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</si>
  <si>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มูลค่าคงเหลือเมื่อเลิกใช้งานของอาคารและอุปกรณ์    และต้องทบทวนอายุการให้ประโยชน์และมูลค่าคงเหลือใหม่หากมีการ</t>
  </si>
  <si>
    <t xml:space="preserve">     เปลี่ยนแปลงเช่นนั้นเกิดขึ้น   นอกจากนี้ฝ่ายบริหารจำเป็นต้องสอบทานการด้อยค่าของอาคาร   และอุปกรณ์ในแต่ละช่วงเวลา</t>
  </si>
  <si>
    <t xml:space="preserve">        บริษัท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</si>
  <si>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</si>
  <si>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>7.1  ลูกหนี้การค้า   ประกอบด้วย</t>
  </si>
  <si>
    <t>7.2  ลูกหนี้อื่น   ประกอบด้วย</t>
  </si>
  <si>
    <t>หุ้นละ 100.00 บาท)  การเพิ่มทุนในครั้งนี้มีวัตถุประสงค์เพื่อนำไปใช้ลงทุนในอนาคต โดยบริษัทฯได้เข้าซื้อหุ้นสามัญเพิ่มทุนทั้งจำนวน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</si>
  <si>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</si>
  <si>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ล้านบาท) ค้ำประกันโดยเงินฝากประจำที่มีภาระค้ำประกัน ตามหมายเหตุข้อ 13 และค้ำประกันส่วนตัวโดยกรรมการบริษัท</t>
  </si>
  <si>
    <t xml:space="preserve">ดอกเบี้ย  ปีที่ 1-5 นับตั้งแต่วันเบิกรับเงินกู้  อัตราดอกเบี้ยร้อยละ Pirme rate - 2.50 ต่อปี  และตั้งแต่ปีที่ 6 จนสิ้นสุดระยะเวลา  อัตราดอกเบี้ยร้อยละ </t>
  </si>
  <si>
    <t xml:space="preserve">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</si>
  <si>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งวดแรกในเดือนมิถุนายน  2559  ครบกำหนดจ่ายชำระงวดสุดท้ายในเดือนกุมภาพันธ์ 2566  อัตราดอกเบี้ย LIBOR+3.25% ต่อปี</t>
  </si>
  <si>
    <t>งบการเงินรวมและงบการเงิน</t>
  </si>
  <si>
    <t>ต่อหุ้น  เป็นจำนวนเงิน 77.00 ล้านบาท โดยบริษัทฯได้มีการจ่ายเงินปันผลแล้วเสร็จในเดือนมีนาคม 2558</t>
  </si>
  <si>
    <t>ตามรายงานการประชุมวิสามัญผู้ถือหุ้น ครั้งที่ 1/2559 เมื่อวันที่ 16 กุมภาพันธ์ 2559 มีมติอนุมัติจ่ายเงินปันผลให้แก่ผู้ถือหุ้น ในอัตรา 203 บาท</t>
  </si>
  <si>
    <t xml:space="preserve">ต่อหุ้น สำหรับจำนวนหุ้น 1.10 ล้านหุ้น รวมเป็นเงินทั้งสิ้น จำนวน 223.30 ล้านบาท โดยบริษัทฯได้มีการจ่ายเงินปันผลแล้วเสร็จในวันที่ 1 มีนาคม </t>
  </si>
  <si>
    <t>2559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</si>
  <si>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ของกำไร</t>
  </si>
  <si>
    <t>สุทธิหลังจากหักยอดขาดทุนสะสมยกมา  (ถ้ามี)  จนกว่าทุนสำรองนี้จะมีจำนวนไม่น้อยกว่าร้อยละ 10 ของทุนจดทะเบียนสำรองตามกฎหมาย</t>
  </si>
  <si>
    <t xml:space="preserve">ดังกล่าวจะนำไปจ่ายเงินปันผลไม่ได้ </t>
  </si>
  <si>
    <t>มากกว่า 1 ปี  ถึง 5 ปี</t>
  </si>
  <si>
    <t>มากกว่า 1 ปี ถึง 5 ปี</t>
  </si>
  <si>
    <t xml:space="preserve">           กำไรขาดทุนจากการขายที่ดิน 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</si>
  <si>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</si>
  <si>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</si>
  <si>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</si>
  <si>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</si>
  <si>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ล้านบาท ตามลำดับ</t>
  </si>
  <si>
    <t>- 31 -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</si>
  <si>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</si>
  <si>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</si>
  <si>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</si>
  <si>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 xml:space="preserve">               ค่าที่ปรึกษา โบนัส เบี้ยประชุม ค่าน้ำมัน และค่าโทรศัพท์</t>
  </si>
  <si>
    <t xml:space="preserve">ฉบับที่ 21 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</si>
  <si>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</si>
  <si>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</si>
  <si>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</si>
  <si>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</si>
  <si>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5.2</t>
  </si>
  <si>
    <t>5.3</t>
  </si>
  <si>
    <t>เงินปันผลจ่าย</t>
  </si>
  <si>
    <t xml:space="preserve">               10.00 ล้านบาท   </t>
  </si>
  <si>
    <t xml:space="preserve">               ตามรายงานการประชุมสามัญผู้ถือหุ้น  ประจำปี 2559  เมื่อวันที่ 27 เมษายน 2559  กำหนดจ่ายค่าตอบแทนกรรมการ  เป็นจำนวนไม่เกิน</t>
  </si>
  <si>
    <t xml:space="preserve">               ค่าตอบแทนผู้บริหาร ผู้จัดการและผู้บริหารสี่รายแรกรองจากผู้จัดการลงมาและผู้บริหารในระดับเทียบเท่ารายที่สี่ทุกราย ประกอบด้วย เงินเดือน </t>
  </si>
  <si>
    <t xml:space="preserve">     (ขาดทุน) ขั้นพื้นฐานปี 2558 จากการเปลี่ยนแปลงมูลค่าหุ้นที่ตราไว้จากเดิมหุ้นละ 100 บาท เป็นหุ้นละ 0.50 บาท ประกอบด้วย</t>
  </si>
  <si>
    <t xml:space="preserve">     รายละเอียดดังนี้</t>
  </si>
  <si>
    <t>5.2.3  ซื้อทรัพย์สิน</t>
  </si>
  <si>
    <t>5.2.4  เจ้าหนี้การค้า</t>
  </si>
  <si>
    <t xml:space="preserve">            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จะรับรู้รายได้ตามสัดส่วนของระยะเวลาที่เรือได้</t>
  </si>
  <si>
    <t>เงินเชื่อวงเงินจำนวน 2.00 ล้านบาท  (งบการเงินเฉพาะกิจการ ค้ำประกันการใช้บริการท่าเรือกับหน่วยงานราชการ  จำนวน 0.42 ล้านบาท)  ตาม</t>
  </si>
  <si>
    <t>อะไหล่</t>
  </si>
  <si>
    <t>บริษัท พีทีจี โลจิสติกส์ จำกัด</t>
  </si>
  <si>
    <t>6.</t>
  </si>
  <si>
    <t>ลูกหนี้อื่น</t>
  </si>
  <si>
    <t xml:space="preserve">            เดินทางไปแล้วเทียบกับระยะเวลาที่ต้องใช้ในการเดินเรือทั้งหมดของเที่ยวเรือนั้น  </t>
  </si>
  <si>
    <t>ลูกหนี้การค้า</t>
  </si>
  <si>
    <t xml:space="preserve">บริษัท พีทีจี โลจิสติกส์ </t>
  </si>
  <si>
    <t>บริษัท เอ็มไพร์ ออยล์</t>
  </si>
  <si>
    <t>บริษัท เอ็มไพร์ ออยล์ จำกัด</t>
  </si>
  <si>
    <t>5.2.5  เจ้าหนี้อื่น</t>
  </si>
  <si>
    <t xml:space="preserve">              ตามลำดับ</t>
  </si>
  <si>
    <t>เงินกู้ยืมระยะยาวจากสถาบันการเงิน  ตามหมายเหตุ 18</t>
  </si>
  <si>
    <r>
      <rPr>
        <u/>
        <sz val="15"/>
        <rFont val="AngsanaUPC"/>
        <family val="1"/>
        <charset val="222"/>
      </rPr>
      <t>บวก</t>
    </r>
    <r>
      <rPr>
        <sz val="15"/>
        <rFont val="AngsanaUPC"/>
        <family val="1"/>
        <charset val="222"/>
      </rPr>
      <t xml:space="preserve"> ผลต่างจากการแปลงค่างบการเงิน</t>
    </r>
  </si>
  <si>
    <r>
      <t>วงเงินที่ 1</t>
    </r>
    <r>
      <rPr>
        <sz val="15"/>
        <rFont val="AngsanaUPC"/>
        <family val="1"/>
        <charset val="222"/>
      </rPr>
      <t xml:space="preserve">  วงเงิน 76.80 ล้านบาท  กำหนดจ่ายชำระรายงวด  1  เดือน  งวดละ  1.07 ล้านบาท  โดยเริ่มจ่ายชำระงวดแรกในเดือนพฤศจิกายน  2556 </t>
    </r>
  </si>
  <si>
    <r>
      <t>วงเงินที่ 4</t>
    </r>
    <r>
      <rPr>
        <sz val="15"/>
        <rFont val="AngsanaUPC"/>
        <family val="1"/>
        <charset val="222"/>
      </rPr>
      <t xml:space="preserve">  วงเงิน 4.60 ล้านดอลล่าห์สหรัฐอเมริกา กำหนดคืนเงินต้นเป็นงวดเดือน  เดือนละ  58,980  ล้านดอลล่าห์สหรัฐอเมริกา  โดยเริ่มจ่ายชำระ</t>
    </r>
  </si>
  <si>
    <r>
      <t xml:space="preserve">        </t>
    </r>
    <r>
      <rPr>
        <sz val="15"/>
        <rFont val="Symbol"/>
        <family val="1"/>
        <charset val="2"/>
      </rPr>
      <t>·</t>
    </r>
  </si>
  <si>
    <t>เหตุการณ์ภายหลังวันที่</t>
  </si>
  <si>
    <t>32.</t>
  </si>
  <si>
    <t xml:space="preserve">หมายเหตุข้อ 27  </t>
  </si>
  <si>
    <t>ณ วันที่ 31 ธันวาคม 2558  บริษัทฯ  และบริษัทย่อยนำเงินฝากประจำทั้งจำนวนไปใช้ค้ำประกันวงเงินเบิกเกินบัญชีธนาคาร  วงเงินจำนวน 5.00</t>
  </si>
  <si>
    <t xml:space="preserve">ล้านบาท (งบการเงินเฉพาะกิจการ วงเงินจำนวน 3.00 ล้านบาท) ตามหมายเหตุข้อ 15, ค้ำประกันสำหรับการว่าจ้างขนส่งน้ำมันเชื้อเพลิง จำนวน </t>
  </si>
  <si>
    <t>4.00 ล้านบาท และค้ำประกันวงเงินการสั่งซื้อผลิตภัณฑ์ปิโตรเลียมและใช้บริการเป็นเงินเชื่อ วงเงินจำนวน 2.00 ล้านบาท ตามหมายเหตุข้อ 27</t>
  </si>
  <si>
    <t>ค้ำประกันสำหรับการว่าจ้างขนส่งน้ำมันเชื้อเพลิง จำนวน  8.00  ล้านบาท  และค้ำประกันวงเงินการสั่งซื้อผลิตภัณฑ์ปิโตรเลียมและใช้บริการเป็น</t>
  </si>
  <si>
    <t>การแบ่งปันกำไรสุทธิ</t>
  </si>
  <si>
    <t>กำไรสะสม</t>
  </si>
  <si>
    <t>กำไรก่อนค่าใช้จ่าย</t>
  </si>
  <si>
    <t>กำไรก่อนต้นทุนทางการเงินและภาษีเงินได้</t>
  </si>
  <si>
    <t>การแบ่งปันกำไร</t>
  </si>
  <si>
    <t>การแบ่งปันกำไรเบ็ดเสร็จรวม</t>
  </si>
  <si>
    <t xml:space="preserve">กำไรต่อหุ้นขั้นพื้นฐาน </t>
  </si>
  <si>
    <t xml:space="preserve">             สำหรับงวดปี สิ้นสุดวันที่ 31 ธันวาคม 2558</t>
  </si>
  <si>
    <t>กำไร(ขาดทุน)สำหรับปี</t>
  </si>
  <si>
    <t xml:space="preserve">     สำหรับปี  ด้วยจำนวนหุ้นถัวเฉลี่ยถ่วงน้ำหนักตามระยะเวลาที่ออกและเรียกชำระแล้ว  และบริษัทฯ ได้ปรับปรุงย้อนหลังกำไร</t>
  </si>
  <si>
    <t>รายการและจำนวนเงินด้านงบแสดงฐานะการเงิน ณ วันที่ 31 ธันวาคม 2559 และ 2558 กับบุคคลและกิจการที่เกี่ยวข้องกับบริษัทฯ เป็นดังนี้</t>
  </si>
  <si>
    <t>31 ธันวาคม 2559</t>
  </si>
  <si>
    <t>รายการและจำนวนเงินด้านงบกำไรขาดทุนเบ็ดเสร็จ สำหรับปี สิ้นสุดวันที่ 31 ธันวาคม 2559 และ 2558 มีดังนี้</t>
  </si>
  <si>
    <t>ณ วันที่ 31 ธันวาคม 2559</t>
  </si>
  <si>
    <t>ค่าเสื่อมราคาสำหรับปี สิ้นสุดวันที่ 31 ธันวาคม 2559</t>
  </si>
  <si>
    <t>ค่าเสื่อมราคาสำหรับปี สิ้นสุดวันที่ 31 ธันวาคม 2558</t>
  </si>
  <si>
    <t xml:space="preserve">ณ วันที่ 31 ธันวาคม 2559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</si>
  <si>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ค่าเสื่อมราคาสำหรับปี สิ้นสุดวันที่ 31 ธันวาคม 2559</t>
  </si>
  <si>
    <t xml:space="preserve">     ค่าเสื่อมราคาสำหรับปี สิ้นสุดวันที่ 31 ธันวาคม 2558</t>
  </si>
  <si>
    <t>ค่าตัดจำหน่ายสำหรับปี สิ้นสุดวันที่ 31 ธันวาคม 2559</t>
  </si>
  <si>
    <t>ค่าตัดจำหน่ายสำหรับปี สิ้นสุดวันที่ 31 ธันวาคม 2558</t>
  </si>
  <si>
    <t>ณ วันที่ 31 ธันวาคม 2559 บริษัทฯ และบริษัทย่อยนำเงินฝากประจำทั้งจำนวนไปใช้ค้ำประกันการใช้บริการท่าเรือกับหน่วยงานราชการแห่งหนึ่ง,</t>
  </si>
  <si>
    <t>ค่าใช้จ่ายภาษีเงินได้สำหรับปี สิ้นสุดวันที่ 31 ธันวาคม 2559 และ 2558 สรุปได้ดังนี้</t>
  </si>
  <si>
    <t>ภาษีเงินได้นิติบุคคลสำหรับปี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</si>
  <si>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 สำหรับปี สิ้นสุดวันที่ 31 ธันวาคม 2559 </t>
  </si>
  <si>
    <t>และ 2558 สามารถแสดงได้ดังนี้</t>
  </si>
  <si>
    <t>สำหรับปี สิ้นสุดวันที่ 31 ธันวาคม 2559  เงินกู้ยืมระยะยาวจากสถาบันการเงินที่แสดงในงบการเงินรวมและงบการเงินเฉพาะกิจการ</t>
  </si>
  <si>
    <t>ยอดคงเหลือ ณ วันที่ 31 ธันวาคม</t>
  </si>
  <si>
    <t>สำหรับงวดปี สิ้นสุดวันที่ 31 ธันวาคม</t>
  </si>
  <si>
    <t>ภาระผูกพันของโครงการผลประโยชน์ ณ วันที่ 31 ธันวาคม</t>
  </si>
  <si>
    <t xml:space="preserve">กำไร(ขาดทุน)จากอัตราแลกเปลี่ยนสำหรับปี สิ้นสุดวันที่ 31 ธันวาคม 2559 และ 2558 ประกอบด้วยรายละเอียด ดังนี้ </t>
  </si>
  <si>
    <r>
      <t xml:space="preserve">ค่าใช้จ่ายตามลักษณะที่สำคัญ </t>
    </r>
    <r>
      <rPr>
        <sz val="15"/>
        <color indexed="8"/>
        <rFont val="AngsanaUPC"/>
        <family val="1"/>
        <charset val="222"/>
      </rPr>
      <t xml:space="preserve">สำหรับสำหรับปี สิ้นสุดวันที่ 31 ธันวาคม 2559 และ 2558 ประกอบด้วยรายละเอียดดังนี้ </t>
    </r>
  </si>
  <si>
    <t>ณ วันที่ 31 ธันวาคม 2559 และ 2558  บริษัทฯ มีอัตราส่วนหนี้สินต่อทุนสรุปได้ดังนี้</t>
  </si>
  <si>
    <t>สำหรับปี  สิ้นสุดวันที่ 31 ธันวาคม 2559</t>
  </si>
  <si>
    <t>สำหรับปี  สิ้นสุดวันที่ 31 ธันวาคม 2558</t>
  </si>
  <si>
    <t>สินทรัพย์ถาวร ณ วันที่ 31 ธันวาคม 2558</t>
  </si>
  <si>
    <t>สินทรัพย์ถาวร ณ วันที่ 31 ธันวาคม 2559</t>
  </si>
  <si>
    <t>ณ วันที่ 31 ธันวาคม 2559 บริษัทฯ ทำสัญญาเช่าการเงินกับบริษัทลีสซิ่งเพื่อเช่ายานพาหนะใช้ในการดำเนินงานของกิจการ จำนวน 100 คัน โดย</t>
  </si>
  <si>
    <t>กำหนดการชำระค่าเช่าเป็นรายเดือน ครบกำหนดค่าเช่างวดสุดท้ายในปี 2565 ค้ำประกันโดยบริษัทแม่ และกรรมการของบริษัทท่านหนึ่ง</t>
  </si>
  <si>
    <t>2565</t>
  </si>
  <si>
    <t>27.3  ณ วันที่  31 ธันวาคม 2558  บริษัทฯ  มีภาระผูกพันที่ต้องจ่ายชำระค่าที่ปรึกษาทางการเงินตามสัญญา จำนวน 1.20 ล้านบาท</t>
  </si>
  <si>
    <t xml:space="preserve">              สำหรับปี สิ้นสุดวันที่ 31 ธันวาคม 2559 และ 2558 บริษัทฯ จ่ายค่าตอบแทนกรรมการ จำนวน 3.06 ล้านบาท และจำนวน 0.51 ล้านบาท </t>
  </si>
  <si>
    <t>กำไรจากการประมาณตามหลักการนักคณิตศาสตร์ประกันภัย</t>
  </si>
  <si>
    <t>อัตราดอกเบี้ยร้อยละ  3.906 - 4.563 ต่อปี</t>
  </si>
  <si>
    <t>2.54 - 2.72</t>
  </si>
  <si>
    <t xml:space="preserve">        กำไร(ขาดทุน)จากการประมาณการตามหลัก</t>
  </si>
  <si>
    <t>กำไรสำหรับปี</t>
  </si>
  <si>
    <t>กำไรขาดทุนเบ็ดเสร็จอื่นสำหรับปี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</si>
  <si>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</si>
  <si>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</si>
  <si>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</si>
  <si>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ภาระผูกพันของโครงการผลประโยชน์ </t>
  </si>
  <si>
    <t>เพิ่มขึ้น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</si>
  <si>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</si>
  <si>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</si>
  <si>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</si>
  <si>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</si>
  <si>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ประมาณการ</t>
  </si>
  <si>
    <t xml:space="preserve">      ความอ่อนไหวของข้อสมมติฐานต่างๆ</t>
  </si>
  <si>
    <t>- 32 -</t>
  </si>
  <si>
    <t>กำไรเบ็ดเสร็จรวมสำหรับปี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</si>
  <si>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</si>
  <si>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</si>
  <si>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อัตราหมุนเวียนพนักงาน (เปลี่ยนแปลงร้อยละ 1)</t>
  </si>
  <si>
    <t>ภาษีเงินได้รอการตัดบัญชีที่เกี่ยวข้อง</t>
  </si>
  <si>
    <t>ผลกำไร(ขาดทุน)จากการประมาณการตามหลัก</t>
  </si>
  <si>
    <t xml:space="preserve">     คณิตศาสตร์ประกันภัย</t>
  </si>
  <si>
    <t>สิทธิประโยชน์จากการส่งเสริมการลงทุน</t>
  </si>
  <si>
    <t>เลขที่ 59-0083-1-00-1-0  ลงวันที่ 15 ธันวาคม 2558</t>
  </si>
  <si>
    <t>เลขที่ 59-1252-1-00-1-0  ลงวันที่ 13 กันยายน 2559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</si>
  <si>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</si>
  <si>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</si>
  <si>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สิทธิประโยชน์อื่น ๆ ตามที่ระบุไว้ในบัตรส่งเสริม</t>
  </si>
  <si>
    <t>ต้นทุนดอกเบี้ย</t>
  </si>
  <si>
    <t xml:space="preserve">     -   ผลประโยชน์หลังออกจากงาน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</si>
  <si>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</si>
  <si>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</si>
  <si>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</si>
  <si>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21 กุมภาพันธ์ 2560</t>
  </si>
  <si>
    <t xml:space="preserve">               สำหรับปี สิ้นสุดวันที่ 31 ธันวาคม 2559 และ 2558  บริษัทฯ และบริษัทย่อยจ่ายค่าตอบแทนผู้บริหาร  จำนวน 25.53 ล้านบาท และ</t>
  </si>
  <si>
    <t xml:space="preserve">               จำนวน 12.01 ล้านบาท ตามลำดับ (งบการเงินเฉพาะกิจการ จำนวน 24.10 ล้านบาท และ 10.22 ล้านบาท ตามลำดับ) </t>
  </si>
  <si>
    <t>10-23  ปี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</si>
  <si>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</si>
  <si>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</si>
  <si>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</si>
  <si>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</si>
  <si>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</si>
  <si>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</si>
  <si>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</si>
  <si>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</si>
  <si>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</si>
  <si>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</si>
  <si>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</si>
  <si>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</si>
  <si>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</si>
  <si>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</si>
  <si>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</si>
  <si>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</si>
  <si>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</si>
  <si>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</si>
  <si>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</si>
  <si>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</si>
  <si>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</si>
  <si>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</si>
  <si>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</si>
  <si>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</si>
  <si>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</si>
  <si>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</si>
  <si>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การเปิดเผยข้อมูลเกี่ยวกับบุคคล หรือกิจการที่เกี่ยวข้องกัน</t>
  </si>
  <si>
    <t>การรายงานทางการเงินระหว่างกาล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</si>
  <si>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</si>
  <si>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</si>
  <si>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</si>
  <si>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</si>
  <si>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</si>
  <si>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</si>
  <si>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>มาตรฐานการบัญชี (ต่อ)</t>
  </si>
  <si>
    <t xml:space="preserve">มาตรฐานการรายงานทางการเงิน 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</si>
  <si>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</si>
  <si>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</si>
  <si>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</si>
  <si>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</si>
  <si>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</si>
  <si>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</si>
  <si>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</si>
  <si>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</si>
  <si>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</si>
  <si>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</si>
  <si>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</si>
  <si>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</si>
  <si>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การตีความมาตรฐานการรายงานทางการเงิน</t>
  </si>
  <si>
    <t>ฉบับที่ 1 (ปรับปรุง 2559)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</si>
  <si>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</si>
  <si>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</si>
  <si>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</si>
  <si>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</si>
  <si>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ฉบับที่ 7 (ปรับปรุง 2559)</t>
  </si>
  <si>
    <t>ฉบับที่ 14 (ปรับปรุง 2559)</t>
  </si>
  <si>
    <t>ฉบับที่ 18 (ปรับปรุง 2559)</t>
  </si>
  <si>
    <r>
      <t>การรายงานทางการเงิน</t>
    </r>
    <r>
      <rPr>
        <sz val="15"/>
        <color rgb="FF000000"/>
        <rFont val="Angsana New"/>
        <family val="1"/>
      </rPr>
      <t>ระหว่างกาลและการด้อยค่า</t>
    </r>
  </si>
  <si>
    <t>สัญญาสำหรับการก่อสร้างอสังหาริมทรัพย์</t>
  </si>
  <si>
    <t>ความช่วยเหลือจากรัฐบาล - กรณีที่ไม่มีความเกี่ยวข้องอย่างเฉพาะเจาะจง</t>
  </si>
  <si>
    <t xml:space="preserve">     กับกิจกรรมดำเนินงาน</t>
  </si>
  <si>
    <t>การเปลี่ยนแปลงในหนี้สินที่เกิดขึ้นจากการรื้อถอน การบูรณะ และหนี้สิน</t>
  </si>
  <si>
    <t xml:space="preserve">     ที่มีลักษณะคล้ายคลึงกัน</t>
  </si>
  <si>
    <t>สิทธิในส่วนได้เสียจากกองทุนการรื้อถอน การบูรณะ และการปรับปรุง</t>
  </si>
  <si>
    <t xml:space="preserve">การปรับปรุงย้อนหลังภายใต้มาตรฐานการบัญชีฉบับที่ 29 (ปรับปรุง 2559)  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</si>
  <si>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</si>
  <si>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 </t>
  </si>
  <si>
    <t xml:space="preserve">     (ปรับปรุง 2559) เรื่องผลประโยชน์ของพนักงาน</t>
  </si>
  <si>
    <t xml:space="preserve">     เรื่องการรายงานทางการเงินในสภาพเศรษฐกิจที่มีภาวะเงินเฟ้อรุนแรง</t>
  </si>
  <si>
    <t>- 16 -</t>
  </si>
  <si>
    <t>- 25 -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</si>
  <si>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</si>
  <si>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</si>
  <si>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</si>
  <si>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</si>
  <si>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</si>
  <si>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</si>
  <si>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</si>
  <si>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>- 38 -</t>
  </si>
  <si>
    <t>- 39 -</t>
  </si>
  <si>
    <t xml:space="preserve"> - 40 -</t>
  </si>
  <si>
    <t xml:space="preserve"> - 41 -</t>
  </si>
  <si>
    <t>ณ วันที่ 31 ธันวาคม 2559 และ 2558 บริษัทฯ มีลูกหนี้การค้าแยกตามอายุหนี้ที่ค้างชำระโดยนับจากวันที่ที่ครบกำหนดชำระดังนี้</t>
  </si>
  <si>
    <t>ค่าใช้จ่ายภาษีเงินได้ที่แสดงอยู่ในงบกำไรขาดทุนเบ็ดเสร็จ</t>
  </si>
  <si>
    <t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2559 และ 2558 สรุปได้ดังนี้</t>
  </si>
  <si>
    <t>กลุ่มบริษัทฯ มีภาระผูกพันที่เกี่ยวกับผลประโยชน์พนักงาน ตามข้อกำหนดของพระราชบัญญัติคุ้มครองแรงงาน พ.ศ. 2541 ในการให้ผลประโยชน์</t>
  </si>
  <si>
    <t>เมื่อเกษียณอายุ 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</si>
  <si>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 ความเสี่ยง</t>
  </si>
  <si>
    <t>จากอัตราแลกเปลี่ยน ความเสี่ยงจากอัตราดอกเบี้ย และความเสี่ยงจากตลาด (เงินลงทุน)</t>
  </si>
  <si>
    <t>0.02 ล้านบาท (งบการเงินเฉพาะกิจการ  จำนวน 0.92 ล้านบาท) โดยบริษัทฯ บันทึกไว้ในกำไรขาดทุนเบ็ดเสร็จอื่นแล้วทั้งจำนวน</t>
  </si>
  <si>
    <t xml:space="preserve">ส่วนเกินมูลค่าหุ้นสามัญ </t>
  </si>
  <si>
    <t>ตามพระราชบัญญัติแห่งพระราชบัญญัติบริษัทมหาชนจำกัด พ.ศ. 2535 มาตรา 51 ในกรณีที่บริษัทเสนอขายหุ้นสูงกว่ามูลค่าหุ้นที่จดทะเบียนไว้</t>
  </si>
  <si>
    <t>สำหรับปี สิ้นสุดวันที่ 31 ธันวาคม 2559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</si>
  <si>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</si>
  <si>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</si>
  <si>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บริษัทฯ  และบริษัทย่อยกำหนดกรอบแนวคิดของการควบคุมเกี่ยวกับการวัดมูลค่ายุติธรรม  กรอบแนวคิดนี้รวมถึง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</si>
  <si>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</si>
  <si>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 เมื่อวัดมูลค่ายุติธรรมของสินทรัพย์และหนี้สิน บริษัทฯ และบริษัทย่อยได้ใช้ข้อมูลที่สามารถสังเกตได้ให้มากที่สุดเท่าที่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</si>
  <si>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</si>
  <si>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ตีความมาตรฐานการรายงานทางการเงิน ซึ่งมีผลบังคับสำหรับงบการเงินที่เริ่มในหรือหลังวันที่ 1 มกราคม 2559 ดังต่อไปนี้</t>
  </si>
  <si>
    <t xml:space="preserve">            สภาวิชาชีพบัญชีได้ออกมาตรฐานการบัญชี   มาตรฐานการรายงานทางการเงิน   การตีความมาตรฐานการบัญชีและการ</t>
  </si>
  <si>
    <t xml:space="preserve">     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</t>
  </si>
  <si>
    <t xml:space="preserve">     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สภาวิชาชีพบัญชีได้ออก</t>
  </si>
  <si>
    <t xml:space="preserve">     มีผลวันที่ 1 มกราคม 2560 เป็นต้นไป ดังต่อไปนี้</t>
  </si>
  <si>
    <t xml:space="preserve">     วันที่การบัญชีระหว่างประเทศที่สิ้นสุดในวันที่  31 ธันวาคม 2558  (Bound Volume 2016  without early application)  โดยจะ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</si>
  <si>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</si>
  <si>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</si>
  <si>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 xml:space="preserve">            บริษัท ไม่มีแผนที่จะนำมาตรฐานรายงานทางการเงินดังกล่าวมาใช้ก่อนวันถือปฏิบัติ  และคาดว่าไม่มีผลกระทบที่มีสาระ</t>
  </si>
  <si>
    <t xml:space="preserve">     สำคัญต่องบการเงินในงวดที่ถือปฏิบัติ</t>
  </si>
  <si>
    <t xml:space="preserve">     3.3  งบการเงินรวมนี้จัดทำขึ้น   โดยมีวัตถุประสงค์เพื่อแสดงฐานะการเงินและผลการดำเนินงานรวมของบริษัท  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</si>
  <si>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</si>
  <si>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</si>
  <si>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3.1  ในการจัดทำงบการเงินรวมถือหลักเกณฑ์การรวมเฉพาะบริษัท  ซึ่งบริษัท อาม่า มารีน จำกัด  (มหาชน) 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</si>
  <si>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 โดยบริษัทฯ     ได้นำบริษัทย่อยเข้ามาจัดทำ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</si>
  <si>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</t>
  </si>
  <si>
    <t xml:space="preserve">     ในเรื่องที่มีความไม่แน่นอนเสมอ 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</si>
  <si>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</si>
  <si>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</si>
  <si>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สัญญาเช่า </t>
  </si>
  <si>
    <t xml:space="preserve">     เกิดรายการนั้น ส่วนนี้ค่าใช้จ่ายที่เกี่ยวข้องกับผลประโยชน์พนักงานจะบันทึกในกำไรหรือขาดทุน เพื่อกระจายต้นทุนดังกล่าว</t>
  </si>
  <si>
    <t xml:space="preserve">     ตลอดระยะเวลาของการจ้างงาน</t>
  </si>
  <si>
    <t xml:space="preserve">     กฎหมายแรงงานไทย       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</si>
  <si>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ซึ่งคำนวณโดยนักคณิตศาสตร์ประกันภัยที่ได้รับอนุญาต        โดยใช้เทคนิคการประมาณการตามหลักคณิตศาสตร์ประกันภัย </t>
  </si>
  <si>
    <t xml:space="preserve">     (Actuarial Technique)  อันเป็นประมาณการจากมูลค่าปัจจุบันของกระแสเงินสดที่คาดว่าจะต้องจ่ายในอนาคต และคำนวณ</t>
  </si>
  <si>
    <t xml:space="preserve">     คิดลด  โดยใช้อัตราดอกเบี้ยของพันธบัตรรัฐบาลที่มีกำหนดเวลาใกล้เคียงกับระยะเวลาของหนี้สินดังกล่าว  โดยประมาณการ</t>
  </si>
  <si>
    <t xml:space="preserve">     กระแสเงินสดที่คาดว่าจะต้องจ่ายในอนาคตนั้น  ประมาณการจากเงินเดือนพนักงาน อัตราการลาออก อายุงาน  และปัจจัยอื่น   </t>
  </si>
  <si>
    <t xml:space="preserve">     กำไรหรือขาดทุนจากการเปลี่ยนแปลงประมาณการจะรับรู้รายการในกำไรขาดทุนเบ็ดเสร็จอื่น  สำหรับรอบระยะเวลาบัญชีที่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</si>
  <si>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เกิดจากผลต่างของอัตราแลกเปลี่ยนจากการ</t>
  </si>
  <si>
    <t>เมื่อวันที่ 20 กรกฏาคม 2559 บริษัท เอ เอ็ม เอ โลจิสติกส์ จำกัด ซึ่งเป็นบริษัทย่อย ได้จดทะเบียนเพิ่มทุนจำนวน 50.00 ล้านบาท จากเดิม</t>
  </si>
  <si>
    <t>140.00 ล้านบาท  (หุ้นสามัญ 0.50 ล้านหุ้น  มูลค่าหุ้นละ 100.00 บาท)  เป็นจำนวนเงินรวม 190.00 ล้านบาท (หุ้นสามัญ 1.90 ล้านหุ้น มูลค่า</t>
  </si>
  <si>
    <t xml:space="preserve">เมื่อวันที่ 22 มีนาคม 2559  บริษัท เอ เอ็ม เอ โลจิสติกส์ จำกัด ซึ่งเป็นบริษัทย่อย ได้จดทะเบียนเพิ่มทุนจำนวน 100.00 ล้านบาท จากเดิม </t>
  </si>
  <si>
    <t>40.00 ล้านบาท  (หุ้นสามัญ 0.40 ล้านหุ้น  มูลค่าหุ้นละ 100.00 บาท)  เป็นจำนวนเงินรวม 140.00 ล้านบาท  (หุ้นสามัญ 1.40 ล้านหุ้น  มูลค่า</t>
  </si>
  <si>
    <t>ณ วันที่ 31 ธันวาคม 2558  บริษัทฯ  จัดทำสัญญาสินเชื่อเบิกเงินเกินบัญชี วงเงินจำนวน 5.00 ล้านบาท  (งบการเงินเฉพาะกิจการ จำนวน 3.00</t>
  </si>
  <si>
    <r>
      <t>วงเงินที่ 3</t>
    </r>
    <r>
      <rPr>
        <sz val="15"/>
        <rFont val="AngsanaUPC"/>
        <family val="1"/>
        <charset val="222"/>
      </rPr>
      <t xml:space="preserve">  วงเงิน 47.25 ล้านบาท  กำหนดจ่ายชำระรายงวด  1  เดือน  งวดละ  0.66  ล้านบาท  โดยเริ่มจ่ายชำระงวดแรกในเดือนพฤศจิกายน 2556 </t>
    </r>
  </si>
  <si>
    <t xml:space="preserve">ดอกเบี้ย  ปีที่ 1-5 นับตั้งแต่วันเบิกรับเงินกู้  อัตราดอกเบี้ยร้อยละ Pirme rate - 2.50 ต่อปี  และตั้งแต่ปีที่ 6 จนสิ้นสุดระยะเวลา  อัตราดอกเบี้ยร้อยละ  </t>
  </si>
  <si>
    <r>
      <t>วงเงินที่ 2</t>
    </r>
    <r>
      <rPr>
        <sz val="15"/>
        <rFont val="AngsanaUPC"/>
        <family val="1"/>
        <charset val="222"/>
      </rPr>
      <t xml:space="preserve">  วงเงิน 54.00 ล้านบาท  กำหนดจ่ายชำระรายงวด  1  เดือน  งวดละ  0.66 ล้านบาท  โดยเริ่มจ่ายชำระงวดแรกในเดือนพฤศจิกายน  2556 </t>
    </r>
  </si>
  <si>
    <t>การกู้เงินซึ่งเป็นสกุลเงินบาท (Prime Rate) หักด้วยดอกเบี้ยอัตราร้อยละ 0.75-2.5  ต่อปีของแต่ละปี โดยมีรายละเอียดดังนี้</t>
  </si>
  <si>
    <t>ตามลำดับ วงเงินสินเชื่อดังกล่าวค้ำประกันโดยเรือเดินทะเล ตามหมายเหตุ 11  อัตราดอกเบี้ยเท่ากับอัตราดอกเบี้ยขั้นต่ำที่ผู้เรียกเก็บจากผู้กู้  สำหรับ</t>
  </si>
  <si>
    <t>ณ วันที่ 31 ธันวาคม 2559  และ 2558  บริษัทฯ มีวงเงินกู้ยืมระยะยาวกับสถาบันการเงิน รวม 2 แห่ง  จำนวน 3 วงเงิน  และจำนวน 5 วงเงิน</t>
  </si>
  <si>
    <t xml:space="preserve">        แล้ว เมื่อวันที่ 18 พฤษภาคม 2559 ดังต่อไปนี้</t>
  </si>
  <si>
    <t xml:space="preserve">        เรื่องอื่นๆ ที่เกี่ยวข้องเพื่อให้สอดคล้องกับการแปรสภาพเป็นบริษัทมหาชนจำกัด  ซึ่งบริษัทฯ ได้ทำการจดทะเบียน ณ กรมพัฒนาธุรกิจการค้า </t>
  </si>
  <si>
    <t>21.1  ตามรายงานการประชุมสามัญผู้ถือหุ้นประจำปี 2559  เมื่อวันที่ 27 เมษายน 2559  มีมติอนุมัติแปรสภาพบริษัทเป็นบริษัทมหาชน จำกัด  และ</t>
  </si>
  <si>
    <t>ตามรายงานการประชุมวิสามัญผู้ถือหุ้น ครั้งที่ 1/2558  เมื่อวันที่ 21 กุมภาพันธ์ 2558  มีมติอนุมัติจ่ายเงินปันผลให้แก่ผู้ถือหุ้น ในอัตรา 70 บาท</t>
  </si>
  <si>
    <t xml:space="preserve">        21.1.1  มติแปลงมูลค่าที่ตราไว้ของหุ้นบริษัทฯ  จากเดิมมูลค่าหุ้นละ  100 บาท  จำนวน  1,618,000  หุ้น  เป็นมูลค่าหุ้นละ  0.50 บาท จำนวน </t>
  </si>
  <si>
    <t xml:space="preserve">  323,600,000 หุ้น โดยบริษัทฯ จะมีทุนชำระแล้ว 161,800,000 บาท  และมีหุ้นสามัญที่ชำระค่าหุ้นเป็นตัวเงิน 323,600,000 หุ้น  </t>
  </si>
  <si>
    <t xml:space="preserve">        21.1.2  ตามรายงานการประชุมวิสามัญผู้ถือหุ้น ครั้งที่ 2/2559 เมื่อวันที่ 10 ตุลาคม 2559 มีมติอนุมัติให้บริษัทฯ เพิ่มทุนจดทะเบียน จากจำนวน</t>
  </si>
  <si>
    <t>21.2  ตามรายงานการประชุมวิสามัญผู้ถือหุ้น  ครั้งที่ 1/2559  เมื่อวันที่ 16 กุมภาพันธ์ 2559  มีมติอนุมัติให้บริษัทฯ  เพิ่มทุนจดทะเบียน  จากจำนวน</t>
  </si>
  <si>
    <t xml:space="preserve">        110.00 ล้านบาท  เป็นจำนวน 161.80 ล้านบาท โดยการออกหุ้นสามัญใหม่อีกจำนวน  0.52  ล้านหุ้น  มูลค่าที่ตราไว้หุ้นละ 100 บาท เพื่อเสนอ</t>
  </si>
  <si>
    <t xml:space="preserve">        มูลค่าหุ้นทั้งสิ้น 569.80 ล้านบาท ซึ่งบริษัทได้ทำการจดทะเบียน ณ กรมพัฒนาธุรกิจการค้า เมื่อวันที่ 29 กุมภาพันธ์ 2559</t>
  </si>
  <si>
    <t xml:space="preserve">        ขายต่อผู้ถือหุ้นแบบเฉพาะเจาะจง ในราคาหุ้นละ 1,200 บาท และมีส่วนเกินมูลค่าหุ้นสามัญ จำนวน 1,100 บาทต่อหุ้น เป็นจำนวนเงินส่วนเกิน</t>
  </si>
  <si>
    <t xml:space="preserve"> เงินสดและรายการเทียบเท่าเงินสด   หมายรวมถึง   เงินสดในมือและเงินฝากธนาคารทุกประเภท   ซึ่งถึงกำหนดจ่ายคืนในระยะเวลาไม่เกิน </t>
  </si>
  <si>
    <t xml:space="preserve"> ตามลำดับ (งบการเงินเฉพาะกิจการ จำนวน 520.85 ล้านบาท และจำนวน 137.82 ล้านบาท ตามลำดับ)</t>
  </si>
  <si>
    <t xml:space="preserve"> ณ วันที่ 31 ธันวาคม 2559 และ 2558  บริษัทฯ และบริษัทย่อยซื้อสินทรัพย์เป็นเงินเชื่อ จำนวน 826.90 ล้านบาท  และจำนวน 335.58 ล้านบาท</t>
  </si>
  <si>
    <t xml:space="preserve">         </t>
  </si>
  <si>
    <t xml:space="preserve">         ขนส่งน้ำมันเชื้อเพลิง  กับกลุ่มบริษัท  พีทีจี  เอ็นเนอยี  จำกัด  (มหาชน)  ค้ำประกันโดยเงินฝากประจำที่มีภาระค้ำประกัน ตามหมายเหตุ 13</t>
  </si>
  <si>
    <t>27.1  ณ วันที่  31 ธันวาคม 2559  และ  2558  บริษัทฯ  และบริษัทย่อยมีหนี้สินที่อาจเกิดขึ้นจากการที่ธนาคารออกหนังสือ   ซึ่งเป็นหลักประกันให้</t>
  </si>
  <si>
    <t xml:space="preserve">         บริษัทฯ จำนวนเงิน 10.42 ล้านบาท และจำนวนเงิน 6.42 ล้านบาท ตามลำดับ (งบการเงินเฉพาะกิจการ จำนวน 0.42 ล้านบาท)  เพื่อใช้เป็น</t>
  </si>
  <si>
    <t xml:space="preserve">         หลักประกันในการใช้บริการท่าเรือกับหน่วยงานราชการแห่งหนึ่ง,    การสั่งซื้อผลิตภัณฑ์ปิโตรเลียมและใช้บริการเป็นเงินเชื่อ,    การว่าจ้าง</t>
  </si>
  <si>
    <t>27.4  ณ วันที่ 31 ธันวาคม 2558 บริษัทฯ มีภาระผูกพันที่ต้องจ่ายชำระค่าเรือ ตามสัญญาจะซื้อจะขาย จำนวน 6.75 ล้านเหรียญสหรัฐฯ</t>
  </si>
  <si>
    <t>และการดำรงไว้ซึ่งความสามารถในการดำรงธุรกิจอย่างต่อเนื่อง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</si>
  <si>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</si>
  <si>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จำนวน 2 ลำ ตามบัตรส่งเสริมดังต่อไปนี้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</si>
  <si>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</si>
  <si>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</si>
  <si>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</si>
  <si>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หนี้สินทางการเงินที่มีสาระสำคัญสามารถจัดประเภทอัตราดอกเบี้ย และสามารถแยกตามวันที่ครบกำหนดสำหรับหนี้สินทางการเงิน ดังนี้</t>
  </si>
  <si>
    <t xml:space="preserve">        ความเสี่ยงเกี่ยวกับอัตราดอกเบี้ย  เกิดจากการเปลี่ยนแปลงของอัตราดอกเบี้ยในตลาด ซึ่งมีผลกระทบต่อผลการดำเนินงานและกระแสเงินสด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</si>
  <si>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</si>
  <si>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</si>
  <si>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</si>
  <si>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>ของทุน</t>
  </si>
  <si>
    <t>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</si>
  <si>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ทาง</t>
  </si>
  <si>
    <t xml:space="preserve">       ราคาตามบัญชีของสินทรัพย์และหนี้สินทางการเงินที่แสดงในงบแสดงฐานะทางการเงิน มีมูลค่าใกล้เคียงกับมูลค่ายุติธรรมโดยประมาณ</t>
  </si>
  <si>
    <t xml:space="preserve">       สินทรัพย์ทางการเงินที่แสดงไว้ในงบแสดงฐานะการเงิน ประกอบด้วย  เงินสดและรายการเทียบเท่าเงินสด  ลูกหนี้การค้าและลูกหนี้อื่น รายได้</t>
  </si>
  <si>
    <t>หนี้สินตามสัญญาเช่าทางการเงิน  และเงินกู้ยืมระยะยาว</t>
  </si>
  <si>
    <t xml:space="preserve">ค้างรับ   เงินฝากประจำที่ติดภาระค้ำประกัน   หนี้สินทางการเงินที่แสดงไว้ในงบแสดงฐานะการเงิน    ประกอบด้วย   เจ้าหนี้การค้าและเจ้าหนี้อื่น  </t>
  </si>
  <si>
    <t>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</si>
  <si>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สม่ำเสมอ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</si>
  <si>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</si>
  <si>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</si>
  <si>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</si>
  <si>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</si>
  <si>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และ 2558  ในสกุลเงินเหรียญสหรัฐอเมริกา  ซึ่งเป็นสกุลเงินที่ใช้ในการดำเนินงานแสดงได้ดังนี้</t>
  </si>
  <si>
    <t>งบแสดงฐานะการเงิน  ณ วันที่ 31 ธันวาคม 2559 และ 2558  และงบกำไรขาดทุนเบ็ดเสร็จ  สำหรับปี สิ้นสุดวันที่ 31 ธันวาคม 2559</t>
  </si>
  <si>
    <t xml:space="preserve">        ในวันที่ 6 กุมภาพันธ์ 2560</t>
  </si>
  <si>
    <t xml:space="preserve">        ในวันที่ 19 เมษายน 2560</t>
  </si>
  <si>
    <t xml:space="preserve">        จ่ายเงินปันผลสำหรับปี 2559 ในอัตราหุ้นละ 0.25 บาท เป็นจำนวนเงิน 107.90 ล้านบาท ทั้งนี้การอนุมัติดังกล่าวขึ้นอยู่กับที่ประชุมผู้ถือหุ้น</t>
  </si>
  <si>
    <t xml:space="preserve">        (เรือใช้แล้ว)  มูลค่า  12.75 ล้านเหรียญสหรัฐฯ  เพื่อรองรับการขยายตัวของธุรกิจในอนาคต  ซึ่งบริษัทฯ  ได้จ่ายชำระและรับมอบเรือแล้ว</t>
  </si>
  <si>
    <t>บริษัทฯ ได้เข้าซื้อหุ้นสามัญเพิ่มทุนทั้งจำนวน</t>
  </si>
  <si>
    <t>หุ้นละ  100.00  บาท)  การเพิ่มทุนในครั้งนี้มีวัตถุประสงค์   เพื่อใช้เป็นเงินทุนหมุนเวียนในการดำเนินธุรกิจและขยายธุรกิจในอนาคต  โดย</t>
  </si>
  <si>
    <t>ในปี 2559  บริษัทฯ และบริษัทย่อยได้จัดให้มีการประมาณการผลประโยชน์พนักงานตามหลักคณิตศาสตร์ประกันภัยจากผู้เชี่ยวชาญขึ้นใหม่</t>
  </si>
  <si>
    <t xml:space="preserve">บริษัทฯ ต้องนำค่าหุ้นส่วนเกินนี้ตั้งเป็นทุนสำรอง ("ส่วนเกินมูลค่าหุ้นสามัญ ") ส่วนเกินมูลค่าหุ้นสามัญนี้จะนำไปจ่ายเงินปันผลไม่ได้ </t>
  </si>
  <si>
    <r>
      <t>วงเงินที่ 6</t>
    </r>
    <r>
      <rPr>
        <sz val="15"/>
        <rFont val="AngsanaUPC"/>
        <family val="1"/>
        <charset val="222"/>
      </rPr>
      <t xml:space="preserve">  วงเงิน 8.05 ล้านดอลล่าห์สหรัฐอเมริกา  กำหนดคืนเงินต้นเป็นงวดเดือน เดือนละ 142,000 ล้านดอลล่าห์สหรัฐอเมริกา  โดยเริ่มจ่ายชำระ</t>
    </r>
  </si>
  <si>
    <r>
      <t>วงเงินที่ 5</t>
    </r>
    <r>
      <rPr>
        <sz val="15"/>
        <rFont val="AngsanaUPC"/>
        <family val="1"/>
        <charset val="222"/>
      </rPr>
      <t xml:space="preserve">  วงเงิน 6.75 ล้านดอลล่าห์สหรัฐอเมริกา กำหนดคืนเงินต้นเป็นงวดเดือน เดือนละ 83,333.33 ล้านดอลล่าห์สหรัฐอเมริกา โดยเริ่มจ่ายชำระ</t>
    </r>
  </si>
  <si>
    <t>ผล(กำไร)ขาดทุนจากการประมาณการนักคณิตศาสตร์ประกันภัยที่รับรู้ในงบกำไรขาดทุนเบ็ดเสร็จอื่น</t>
  </si>
  <si>
    <t xml:space="preserve">ซึ่งจากผลการประมาณการใหม่  ทำให้บริษัทฯ  และบริษัทย่อยมีผลกำไรจากการประมาณการตามหลักคณิตศาสตร์ประกันภัย  เป็นจำนวน </t>
  </si>
  <si>
    <t xml:space="preserve">  161.80 ล้านบาท (หุ้นสามัญ 323.60 ล้านหุ้น มูลค่าที่ตราไว้หุ้นละ 0.50 บาท) เป็นจำนวน 215.80 ล้านบาท (หุ้นสามัญ 431.60 ล้านหุ้น </t>
  </si>
  <si>
    <t xml:space="preserve">  มูลค่าที่ตราไว้หุ้นละ 0.50 บาท)  โดยการออกหุ้นสามัญใหม่จำนวน 108.00 ล้านหุ้น มูลค่าที่ตราไว้หุ้นละ 0.50 บาท  เพื่อเสนอขายต่อ</t>
  </si>
  <si>
    <t xml:space="preserve">  993.08 ล้านบาท โดยบริษัทฯ ได้ทำการจดทะเบียน ณ กรมพัฒนาธุรกิจการค้า เมื่อวันที่ 15 ธันวาคม 2559</t>
  </si>
  <si>
    <t xml:space="preserve">  ประชาชน, กรรมการผู้บริหาร,  พนักงานของบริษัทและบริษัทย่อย  ในราคาหุ้นละ  9.99  บาท  และมีส่วนเกินมูลค่าหุ้นสามัญจำนวน </t>
  </si>
  <si>
    <t>ตลาดหลักทรัพย์ เอ็ม เอ ไอ  ได้รับหุ้นสามัญของบริษัทฯ จำนวน 431.60 ล้านหุ้น มูลค่าที่ตราไว้หุ้นละ 0.50 บาท เป็นหลักทรัพย์</t>
  </si>
  <si>
    <t xml:space="preserve">     งบกำไรขาดทุน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</si>
  <si>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ในการนี้</t>
  </si>
  <si>
    <t>30.1  นโยบายการบัญชี</t>
  </si>
  <si>
    <t>30.2  การบริหารจัดการทุน</t>
  </si>
  <si>
    <t>30.3  ความเสี่ยงเกี่ยวกับอัตราดอกเบี้ย</t>
  </si>
  <si>
    <t>30.4  ราคายุติธรรมของเครื่องมือทางการเงิน</t>
  </si>
  <si>
    <t xml:space="preserve">33.1  ตามมติที่ประชุมคณะกรรมการบริษัท ครั้งที่ 8/2559 เมื่อวันที่ 20 ธันวาคม 2559 ได้อนุมัติให้บริษัทฯซื้อเรือบรรทุกน้ำมัน/สารเคมี ลำใหม่ </t>
  </si>
  <si>
    <t>33.2  ตามมติที่ประชุมคณะกรรมการบริษัท ครั้งที่ 1/2560  เมื่อวันที่ 21 กุมภาพันธ์ 2560 ได้มีมติเห็นชอบให้เสนอที่ประชุมผู้ถือหุ้นสามัญอนุมัติ</t>
  </si>
  <si>
    <t>34.</t>
  </si>
  <si>
    <t>การจ่ายชำระเงินตามสัญญาซื้อขายแล้วทั้งจำนวน เมื่อวันที่ 12 กุมภาพันธ์ 2559</t>
  </si>
  <si>
    <t xml:space="preserve">ณ  วันที่  31  ธันวาคม  2559  และ  2558 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150.17 ล้านบาท และ  122.39 ล้านบาท </t>
  </si>
  <si>
    <t>ณ  วันที่  31  ธันวาคม  2559  และ  2558   บริษัทย่อยมีรถบรรทุกน้ำมันและส่วนควบซึ่งได้มาภายใต้สัญญาเช่าการเงิน   โดยมีมูลค่าสุทธิตามบัญชี  เป็นจำนวนเงินประมาณ  534.02 ล้านบาท  และจำนวน  242.74</t>
  </si>
  <si>
    <t>ณ  วันที่  31  ธันวาคม  2559  และ  2558   บริษัทฯ  ได้จดจำนองเรือเดินทะเลและอุปกรณ์  ซึ่งมีมูลค่าตามบัญชีสุทธิ จำนวน 448.25 ล้านบาท  และจำนวน 446.20 ล้านบาท ตามลำดับ ไว้เป็นหลักทรัพย์ค้ำประกัน</t>
  </si>
  <si>
    <t>ณ วันที่ 31 ธันวาคม 2558  บริษัทฯ มีการทำสัญญาซื้อเรือ และจ่ายเงินตามสัญญาซื้อขายบางส่วน  คิดเป็นอัตราร้อยละ 10 ของสัญญาซื้อขาย  ส่วนที่เหลืออีกจำนวน 6.75 ล้านเหรียญสหรัฐ ตามหมายเหตุ 27  ซึ่งได้มี</t>
  </si>
  <si>
    <t xml:space="preserve">            คณิตศาสตร์ประกันภัย-สุทธิจากภาษี</t>
  </si>
  <si>
    <t xml:space="preserve">  จดทะเบียนและเริ่มทำการซื้อขายในตลาดหลักทรัพย์ เอ็ม เอ ไอ ตั้งแต่วันที่ 22 ธันวาคม 2559 </t>
  </si>
  <si>
    <t>สำหรับปี สิ้นสุดวันที่ 31 ธันวาคม 2559 และ 2558</t>
  </si>
  <si>
    <t>งวดแรกในเดือนมกราคม 2560  ครบกำหนดจ่ายชำระงวดสุดท้ายในเดือนกันยายน 2564  อัตราดอกเบี้ย LIBOR+3.25% ต่อปี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</si>
</sst>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_ * #,##0_ ;_ * \-#,##0_ ;_ * \-??_ ;_ @_ "/>
    <numFmt numFmtId="209" formatCode="\t&quot;$&quot;#,##0.00_);[Red]\(\t&quot;$&quot;#,##0.00\)"/>
    <numFmt numFmtId="210" formatCode="[$-F800]dddd\,\ mmmm\ dd\,\ yyyy"/>
    <numFmt numFmtId="211" formatCode="#,##0.000_);\(#,##0.000\)"/>
    <numFmt numFmtId="212" formatCode="_-* #,##0.0000_-;\-* #,##0.0000_-;_-* &quot;-&quot;??_-;_-@_-"/>
    <numFmt numFmtId="213" formatCode="_-* #,##0_-;\-* #,##0_-;_-* &quot;-&quot;??_-;_-@_-"/>
  </numFmts>
  <fonts count="98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color indexed="8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u/>
      <sz val="15"/>
      <name val="AngsanaUPC"/>
      <family val="1"/>
      <charset val="222"/>
    </font>
    <font>
      <b/>
      <i/>
      <sz val="15"/>
      <name val="AngsanaUPC"/>
      <family val="1"/>
      <charset val="222"/>
    </font>
    <font>
      <sz val="14"/>
      <color rgb="FF000000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rgb="FFFF0000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rgb="FF000000"/>
      <name val="AngsanaUPC"/>
      <family val="1"/>
      <charset val="222"/>
    </font>
    <font>
      <b/>
      <sz val="15"/>
      <color rgb="FF000000"/>
      <name val="AngsanaUPC"/>
      <family val="1"/>
      <charset val="222"/>
    </font>
    <font>
      <sz val="15"/>
      <name val="Symbol"/>
      <family val="1"/>
      <charset val="2"/>
    </font>
    <font>
      <sz val="15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UPC"/>
      <family val="1"/>
      <charset val="222"/>
    </font>
    <font>
      <b/>
      <sz val="15"/>
      <name val="AngsanaUPC"/>
      <family val="1"/>
    </font>
    <font>
      <sz val="15"/>
      <color rgb="FF000000"/>
      <name val="AngsanaUPC"/>
      <family val="1"/>
    </font>
    <font>
      <sz val="15"/>
      <color rgb="FF000000"/>
      <name val="Angsana New"/>
      <family val="1"/>
    </font>
    <font>
      <b/>
      <u/>
      <sz val="15"/>
      <color rgb="FF000000"/>
      <name val="AngsanaUPC"/>
      <family val="1"/>
    </font>
    <font>
      <b/>
      <u/>
      <sz val="15"/>
      <name val="Angsana New"/>
      <family val="1"/>
    </font>
    <font>
      <b/>
      <u/>
      <sz val="15"/>
      <color rgb="FF00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39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43" fontId="2" fillId="0" borderId="0" applyFont="0" applyFill="0" applyBorder="0" applyAlignment="0" applyProtection="0"/>
    <xf numFmtId="187" fontId="5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4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202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3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204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93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205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1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7" fillId="0" borderId="0" applyFill="0" applyBorder="0" applyAlignment="0" applyProtection="0"/>
    <xf numFmtId="43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48" fillId="0" borderId="0" applyFill="0" applyBorder="0" applyAlignment="0" applyProtection="0"/>
    <xf numFmtId="3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2" fillId="0" borderId="0"/>
    <xf numFmtId="0" fontId="2" fillId="0" borderId="0"/>
    <xf numFmtId="0" fontId="73" fillId="0" borderId="0"/>
    <xf numFmtId="0" fontId="2" fillId="0" borderId="0"/>
    <xf numFmtId="0" fontId="5" fillId="0" borderId="0"/>
  </cellStyleXfs>
  <cellXfs count="309">
    <xf numFmtId="0" fontId="0" fillId="0" borderId="0" xfId="0"/>
    <xf numFmtId="37" fontId="69" fillId="0" borderId="0" xfId="0" applyNumberFormat="1" applyFont="1" applyFill="1"/>
    <xf numFmtId="37" fontId="75" fillId="0" borderId="18" xfId="4438" quotePrefix="1" applyNumberFormat="1" applyFont="1" applyFill="1" applyBorder="1" applyAlignment="1">
      <alignment horizontal="center"/>
    </xf>
    <xf numFmtId="37" fontId="69" fillId="0" borderId="18" xfId="4438" quotePrefix="1" applyNumberFormat="1" applyFont="1" applyFill="1" applyBorder="1" applyAlignment="1">
      <alignment horizontal="center"/>
    </xf>
    <xf numFmtId="0" fontId="76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Fill="1"/>
    <xf numFmtId="0" fontId="69" fillId="0" borderId="0" xfId="0" applyFont="1" applyFill="1" applyAlignment="1">
      <alignment horizontal="center"/>
    </xf>
    <xf numFmtId="0" fontId="69" fillId="0" borderId="0" xfId="0" quotePrefix="1" applyFont="1" applyFill="1"/>
    <xf numFmtId="0" fontId="77" fillId="0" borderId="0" xfId="4433" applyFont="1" applyFill="1"/>
    <xf numFmtId="207" fontId="78" fillId="0" borderId="0" xfId="4433" applyNumberFormat="1" applyFont="1" applyFill="1"/>
    <xf numFmtId="0" fontId="78" fillId="0" borderId="0" xfId="4433" applyFont="1" applyFill="1"/>
    <xf numFmtId="0" fontId="78" fillId="0" borderId="0" xfId="4429" applyFont="1" applyFill="1" applyAlignment="1">
      <alignment horizontal="center"/>
    </xf>
    <xf numFmtId="208" fontId="78" fillId="0" borderId="0" xfId="4429" applyNumberFormat="1" applyFont="1" applyFill="1"/>
    <xf numFmtId="0" fontId="78" fillId="0" borderId="0" xfId="4429" applyNumberFormat="1" applyFont="1" applyFill="1" applyAlignment="1">
      <alignment horizontal="center"/>
    </xf>
    <xf numFmtId="207" fontId="78" fillId="0" borderId="0" xfId="4435" applyNumberFormat="1" applyFont="1" applyFill="1"/>
    <xf numFmtId="0" fontId="78" fillId="0" borderId="0" xfId="4429" applyFont="1" applyFill="1"/>
    <xf numFmtId="0" fontId="78" fillId="0" borderId="0" xfId="4429" applyFont="1" applyFill="1" applyBorder="1"/>
    <xf numFmtId="207" fontId="78" fillId="0" borderId="0" xfId="4434" quotePrefix="1" applyNumberFormat="1" applyFont="1" applyFill="1" applyAlignment="1" applyProtection="1">
      <alignment horizontal="center"/>
    </xf>
    <xf numFmtId="39" fontId="78" fillId="0" borderId="0" xfId="4434" applyNumberFormat="1" applyFont="1" applyFill="1" applyAlignment="1"/>
    <xf numFmtId="206" fontId="69" fillId="0" borderId="0" xfId="4433" applyNumberFormat="1" applyFont="1" applyFill="1" applyBorder="1" applyAlignment="1"/>
    <xf numFmtId="207" fontId="78" fillId="0" borderId="0" xfId="4409" quotePrefix="1" applyNumberFormat="1" applyFont="1" applyFill="1" applyAlignment="1" applyProtection="1"/>
    <xf numFmtId="207" fontId="78" fillId="0" borderId="0" xfId="4409" quotePrefix="1" applyNumberFormat="1" applyFont="1" applyFill="1" applyAlignment="1" applyProtection="1">
      <alignment horizontal="center"/>
    </xf>
    <xf numFmtId="207" fontId="69" fillId="0" borderId="0" xfId="4433" quotePrefix="1" applyNumberFormat="1" applyFont="1" applyFill="1" applyAlignment="1">
      <alignment horizontal="center"/>
    </xf>
    <xf numFmtId="207" fontId="78" fillId="0" borderId="0" xfId="4409" applyNumberFormat="1" applyFont="1" applyFill="1" applyAlignment="1" applyProtection="1">
      <alignment horizontal="left"/>
    </xf>
    <xf numFmtId="0" fontId="78" fillId="0" borderId="0" xfId="2286" applyFont="1" applyFill="1" applyAlignment="1"/>
    <xf numFmtId="0" fontId="79" fillId="0" borderId="0" xfId="0" applyFont="1"/>
    <xf numFmtId="0" fontId="69" fillId="0" borderId="0" xfId="3438" applyFont="1" applyFill="1" applyAlignment="1"/>
    <xf numFmtId="39" fontId="69" fillId="0" borderId="0" xfId="4432" quotePrefix="1" applyNumberFormat="1" applyFont="1" applyFill="1" applyAlignment="1">
      <alignment horizontal="center"/>
    </xf>
    <xf numFmtId="39" fontId="78" fillId="0" borderId="0" xfId="3438" applyNumberFormat="1" applyFont="1" applyFill="1"/>
    <xf numFmtId="0" fontId="76" fillId="0" borderId="0" xfId="4420" applyFont="1" applyFill="1"/>
    <xf numFmtId="0" fontId="69" fillId="0" borderId="0" xfId="4420" applyFont="1" applyFill="1"/>
    <xf numFmtId="0" fontId="69" fillId="0" borderId="0" xfId="2286" applyFont="1" applyFill="1" applyAlignment="1"/>
    <xf numFmtId="39" fontId="78" fillId="0" borderId="0" xfId="1209" applyNumberFormat="1" applyFont="1" applyFill="1" applyBorder="1" applyAlignment="1" applyProtection="1"/>
    <xf numFmtId="0" fontId="69" fillId="0" borderId="0" xfId="0" applyFont="1" applyAlignment="1"/>
    <xf numFmtId="0" fontId="79" fillId="0" borderId="0" xfId="0" applyFont="1" applyAlignment="1"/>
    <xf numFmtId="0" fontId="69" fillId="0" borderId="0" xfId="0" applyFont="1" applyAlignment="1">
      <alignment horizontal="left"/>
    </xf>
    <xf numFmtId="0" fontId="79" fillId="0" borderId="0" xfId="0" applyFont="1" applyAlignment="1">
      <alignment horizontal="left"/>
    </xf>
    <xf numFmtId="0" fontId="78" fillId="0" borderId="0" xfId="4437" applyFont="1" applyFill="1"/>
    <xf numFmtId="0" fontId="69" fillId="0" borderId="18" xfId="0" applyFont="1" applyBorder="1" applyAlignment="1">
      <alignment horizontal="center"/>
    </xf>
    <xf numFmtId="0" fontId="80" fillId="0" borderId="0" xfId="0" applyFont="1"/>
    <xf numFmtId="39" fontId="69" fillId="0" borderId="0" xfId="4409" applyNumberFormat="1" applyFont="1" applyFill="1" applyAlignment="1" applyProtection="1">
      <alignment horizontal="left"/>
    </xf>
    <xf numFmtId="39" fontId="69" fillId="0" borderId="0" xfId="4409" applyNumberFormat="1" applyFont="1" applyFill="1" applyAlignment="1" applyProtection="1"/>
    <xf numFmtId="0" fontId="69" fillId="0" borderId="0" xfId="2320" applyFont="1" applyFill="1" applyAlignment="1"/>
    <xf numFmtId="0" fontId="69" fillId="0" borderId="0" xfId="2320" applyFont="1" applyFill="1" applyAlignment="1">
      <alignment horizontal="left"/>
    </xf>
    <xf numFmtId="39" fontId="69" fillId="0" borderId="0" xfId="4409" applyNumberFormat="1" applyFont="1" applyFill="1" applyAlignment="1">
      <alignment horizontal="left"/>
    </xf>
    <xf numFmtId="39" fontId="69" fillId="0" borderId="0" xfId="4410" applyNumberFormat="1" applyFont="1" applyFill="1" applyAlignment="1"/>
    <xf numFmtId="0" fontId="69" fillId="0" borderId="0" xfId="0" applyFont="1" applyAlignment="1">
      <alignment horizontal="right"/>
    </xf>
    <xf numFmtId="0" fontId="69" fillId="0" borderId="0" xfId="0" applyFont="1" applyFill="1" applyAlignment="1">
      <alignment horizontal="left"/>
    </xf>
    <xf numFmtId="0" fontId="69" fillId="0" borderId="0" xfId="0" applyFont="1" applyFill="1" applyAlignment="1">
      <alignment horizontal="justify" vertical="center"/>
    </xf>
    <xf numFmtId="0" fontId="69" fillId="0" borderId="18" xfId="0" applyFont="1" applyFill="1" applyBorder="1" applyAlignment="1">
      <alignment horizontal="center"/>
    </xf>
    <xf numFmtId="210" fontId="69" fillId="0" borderId="0" xfId="0" applyNumberFormat="1" applyFont="1" applyFill="1" applyBorder="1"/>
    <xf numFmtId="0" fontId="81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3" fontId="5" fillId="0" borderId="0" xfId="1186" applyFont="1" applyFill="1" applyBorder="1"/>
    <xf numFmtId="213" fontId="5" fillId="0" borderId="0" xfId="1186" applyNumberFormat="1" applyFont="1" applyFill="1" applyBorder="1"/>
    <xf numFmtId="189" fontId="5" fillId="0" borderId="0" xfId="0" applyNumberFormat="1" applyFont="1" applyFill="1" applyBorder="1"/>
    <xf numFmtId="189" fontId="5" fillId="0" borderId="0" xfId="0" applyNumberFormat="1" applyFont="1" applyBorder="1"/>
    <xf numFmtId="0" fontId="5" fillId="0" borderId="0" xfId="0" applyFont="1" applyBorder="1"/>
    <xf numFmtId="0" fontId="69" fillId="0" borderId="0" xfId="0" applyFont="1" applyBorder="1"/>
    <xf numFmtId="0" fontId="69" fillId="0" borderId="0" xfId="0" applyFont="1" applyBorder="1" applyAlignment="1">
      <alignment horizontal="center"/>
    </xf>
    <xf numFmtId="0" fontId="69" fillId="0" borderId="0" xfId="2293" applyFont="1" applyFill="1" applyBorder="1" applyAlignment="1"/>
    <xf numFmtId="39" fontId="69" fillId="0" borderId="0" xfId="4409" applyNumberFormat="1" applyFont="1" applyFill="1" applyBorder="1" applyAlignment="1">
      <alignment horizontal="left"/>
    </xf>
    <xf numFmtId="39" fontId="69" fillId="0" borderId="0" xfId="4409" quotePrefix="1" applyNumberFormat="1" applyFont="1" applyFill="1" applyBorder="1" applyAlignment="1">
      <alignment horizontal="center"/>
    </xf>
    <xf numFmtId="39" fontId="69" fillId="0" borderId="0" xfId="2320" applyNumberFormat="1" applyFont="1" applyFill="1" applyAlignment="1"/>
    <xf numFmtId="37" fontId="69" fillId="0" borderId="0" xfId="0" applyNumberFormat="1" applyFont="1" applyFill="1" applyBorder="1" applyAlignment="1"/>
    <xf numFmtId="49" fontId="76" fillId="0" borderId="0" xfId="0" applyNumberFormat="1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horizontal="left"/>
    </xf>
    <xf numFmtId="49" fontId="69" fillId="0" borderId="0" xfId="0" applyNumberFormat="1" applyFont="1" applyFill="1"/>
    <xf numFmtId="49" fontId="69" fillId="0" borderId="0" xfId="0" applyNumberFormat="1" applyFont="1"/>
    <xf numFmtId="43" fontId="69" fillId="0" borderId="0" xfId="1186" applyFont="1"/>
    <xf numFmtId="43" fontId="76" fillId="0" borderId="0" xfId="1186" applyFont="1"/>
    <xf numFmtId="43" fontId="69" fillId="0" borderId="0" xfId="1186" applyFont="1" applyAlignment="1">
      <alignment horizontal="center"/>
    </xf>
    <xf numFmtId="43" fontId="69" fillId="0" borderId="18" xfId="1186" applyFont="1" applyBorder="1" applyAlignment="1">
      <alignment horizontal="center"/>
    </xf>
    <xf numFmtId="37" fontId="69" fillId="0" borderId="0" xfId="4438" applyNumberFormat="1" applyFont="1" applyFill="1" applyAlignment="1">
      <alignment horizontal="center"/>
    </xf>
    <xf numFmtId="43" fontId="69" fillId="0" borderId="0" xfId="1186" applyFont="1" applyAlignment="1">
      <alignment horizontal="left"/>
    </xf>
    <xf numFmtId="43" fontId="69" fillId="0" borderId="19" xfId="1186" applyFont="1" applyBorder="1"/>
    <xf numFmtId="43" fontId="69" fillId="0" borderId="0" xfId="1186" applyFont="1" applyBorder="1"/>
    <xf numFmtId="0" fontId="69" fillId="0" borderId="0" xfId="1186" applyNumberFormat="1" applyFont="1"/>
    <xf numFmtId="198" fontId="69" fillId="0" borderId="0" xfId="1186" applyNumberFormat="1" applyFont="1"/>
    <xf numFmtId="2" fontId="69" fillId="0" borderId="0" xfId="1186" applyNumberFormat="1" applyFont="1"/>
    <xf numFmtId="43" fontId="69" fillId="0" borderId="18" xfId="1186" applyFont="1" applyBorder="1"/>
    <xf numFmtId="0" fontId="69" fillId="0" borderId="0" xfId="1186" applyNumberFormat="1" applyFont="1" applyAlignment="1">
      <alignment horizontal="center"/>
    </xf>
    <xf numFmtId="2" fontId="69" fillId="0" borderId="0" xfId="1186" applyNumberFormat="1" applyFont="1" applyBorder="1"/>
    <xf numFmtId="43" fontId="69" fillId="0" borderId="0" xfId="1186" applyFont="1" applyFill="1"/>
    <xf numFmtId="43" fontId="69" fillId="0" borderId="0" xfId="1186" applyFont="1" applyBorder="1" applyAlignment="1">
      <alignment horizontal="center"/>
    </xf>
    <xf numFmtId="43" fontId="69" fillId="0" borderId="0" xfId="1186" applyFont="1" applyAlignment="1">
      <alignment horizontal="center" vertical="center"/>
    </xf>
    <xf numFmtId="198" fontId="69" fillId="0" borderId="7" xfId="1186" applyNumberFormat="1" applyFont="1" applyBorder="1"/>
    <xf numFmtId="198" fontId="69" fillId="0" borderId="17" xfId="1186" applyNumberFormat="1" applyFont="1" applyBorder="1"/>
    <xf numFmtId="40" fontId="69" fillId="0" borderId="0" xfId="1186" applyNumberFormat="1" applyFont="1"/>
    <xf numFmtId="40" fontId="69" fillId="0" borderId="0" xfId="1186" applyNumberFormat="1" applyFont="1" applyAlignment="1">
      <alignment horizontal="center"/>
    </xf>
    <xf numFmtId="198" fontId="69" fillId="0" borderId="0" xfId="1186" applyNumberFormat="1" applyFont="1" applyFill="1"/>
    <xf numFmtId="0" fontId="69" fillId="0" borderId="0" xfId="0" applyFont="1" applyAlignment="1">
      <alignment horizontal="center" vertical="center"/>
    </xf>
    <xf numFmtId="0" fontId="69" fillId="0" borderId="18" xfId="0" applyFont="1" applyBorder="1" applyAlignment="1">
      <alignment horizontal="center" vertical="center"/>
    </xf>
    <xf numFmtId="0" fontId="69" fillId="0" borderId="18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vertical="center" wrapText="1"/>
    </xf>
    <xf numFmtId="198" fontId="69" fillId="0" borderId="18" xfId="1186" applyNumberFormat="1" applyFont="1" applyBorder="1"/>
    <xf numFmtId="198" fontId="69" fillId="0" borderId="20" xfId="1186" applyNumberFormat="1" applyFont="1" applyBorder="1"/>
    <xf numFmtId="198" fontId="69" fillId="0" borderId="0" xfId="1186" applyNumberFormat="1" applyFont="1" applyBorder="1"/>
    <xf numFmtId="198" fontId="69" fillId="0" borderId="17" xfId="1186" applyNumberFormat="1" applyFont="1" applyFill="1" applyBorder="1"/>
    <xf numFmtId="198" fontId="69" fillId="0" borderId="0" xfId="1186" applyNumberFormat="1" applyFont="1" applyFill="1" applyBorder="1"/>
    <xf numFmtId="40" fontId="69" fillId="0" borderId="0" xfId="1186" applyNumberFormat="1" applyFont="1" applyFill="1"/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198" fontId="69" fillId="0" borderId="20" xfId="1186" applyNumberFormat="1" applyFont="1" applyFill="1" applyBorder="1"/>
    <xf numFmtId="198" fontId="69" fillId="0" borderId="7" xfId="1186" applyNumberFormat="1" applyFont="1" applyFill="1" applyBorder="1"/>
    <xf numFmtId="198" fontId="69" fillId="0" borderId="18" xfId="1186" applyNumberFormat="1" applyFont="1" applyFill="1" applyBorder="1"/>
    <xf numFmtId="40" fontId="69" fillId="0" borderId="0" xfId="1186" applyNumberFormat="1" applyFont="1" applyFill="1" applyAlignment="1">
      <alignment horizontal="center"/>
    </xf>
    <xf numFmtId="0" fontId="83" fillId="0" borderId="0" xfId="0" applyFont="1" applyFill="1"/>
    <xf numFmtId="43" fontId="76" fillId="0" borderId="0" xfId="1186" applyFont="1" applyBorder="1"/>
    <xf numFmtId="43" fontId="69" fillId="0" borderId="0" xfId="1186" applyFont="1" applyBorder="1" applyAlignment="1">
      <alignment horizontal="center" vertical="center"/>
    </xf>
    <xf numFmtId="43" fontId="69" fillId="0" borderId="0" xfId="1186" applyFont="1" applyBorder="1" applyAlignment="1">
      <alignment horizontal="center" vertical="center" wrapText="1"/>
    </xf>
    <xf numFmtId="43" fontId="69" fillId="0" borderId="18" xfId="1186" applyFont="1" applyBorder="1" applyAlignment="1">
      <alignment horizontal="center" vertical="center"/>
    </xf>
    <xf numFmtId="0" fontId="69" fillId="0" borderId="7" xfId="1186" applyNumberFormat="1" applyFont="1" applyBorder="1"/>
    <xf numFmtId="0" fontId="76" fillId="0" borderId="0" xfId="1186" applyNumberFormat="1" applyFont="1"/>
    <xf numFmtId="0" fontId="69" fillId="0" borderId="0" xfId="1186" applyNumberFormat="1" applyFont="1" applyAlignment="1"/>
    <xf numFmtId="43" fontId="69" fillId="0" borderId="0" xfId="1186" applyFont="1" applyAlignment="1"/>
    <xf numFmtId="198" fontId="69" fillId="0" borderId="19" xfId="1186" applyNumberFormat="1" applyFont="1" applyBorder="1"/>
    <xf numFmtId="43" fontId="69" fillId="0" borderId="0" xfId="1186" applyFont="1" applyFill="1" applyAlignment="1">
      <alignment horizontal="left"/>
    </xf>
    <xf numFmtId="49" fontId="84" fillId="0" borderId="0" xfId="1186" applyNumberFormat="1" applyFont="1"/>
    <xf numFmtId="206" fontId="69" fillId="0" borderId="0" xfId="0" applyNumberFormat="1" applyFont="1" applyFill="1"/>
    <xf numFmtId="198" fontId="69" fillId="0" borderId="0" xfId="0" applyNumberFormat="1" applyFont="1"/>
    <xf numFmtId="40" fontId="69" fillId="0" borderId="0" xfId="1186" applyNumberFormat="1" applyFont="1" applyBorder="1"/>
    <xf numFmtId="198" fontId="69" fillId="0" borderId="0" xfId="4408" applyNumberFormat="1" applyFont="1"/>
    <xf numFmtId="198" fontId="69" fillId="0" borderId="21" xfId="1186" applyNumberFormat="1" applyFont="1" applyFill="1" applyBorder="1"/>
    <xf numFmtId="198" fontId="69" fillId="0" borderId="21" xfId="1186" applyNumberFormat="1" applyFont="1" applyBorder="1"/>
    <xf numFmtId="198" fontId="69" fillId="0" borderId="14" xfId="1186" applyNumberFormat="1" applyFont="1" applyBorder="1"/>
    <xf numFmtId="198" fontId="69" fillId="0" borderId="22" xfId="1186" applyNumberFormat="1" applyFont="1" applyBorder="1"/>
    <xf numFmtId="10" fontId="69" fillId="0" borderId="0" xfId="4408" quotePrefix="1" applyNumberFormat="1" applyFont="1" applyAlignment="1">
      <alignment horizontal="right"/>
    </xf>
    <xf numFmtId="43" fontId="69" fillId="0" borderId="0" xfId="1186" quotePrefix="1" applyFont="1" applyAlignment="1">
      <alignment horizontal="right"/>
    </xf>
    <xf numFmtId="211" fontId="69" fillId="0" borderId="0" xfId="0" applyNumberFormat="1" applyFont="1"/>
    <xf numFmtId="49" fontId="76" fillId="0" borderId="0" xfId="1186" applyNumberFormat="1" applyFont="1"/>
    <xf numFmtId="49" fontId="76" fillId="0" borderId="0" xfId="1186" applyNumberFormat="1" applyFont="1" applyBorder="1"/>
    <xf numFmtId="43" fontId="69" fillId="0" borderId="7" xfId="1186" applyFont="1" applyBorder="1" applyAlignment="1">
      <alignment horizontal="center"/>
    </xf>
    <xf numFmtId="43" fontId="69" fillId="0" borderId="7" xfId="1186" applyFont="1" applyBorder="1"/>
    <xf numFmtId="49" fontId="69" fillId="0" borderId="0" xfId="1186" applyNumberFormat="1" applyFont="1" applyAlignment="1">
      <alignment horizontal="center"/>
    </xf>
    <xf numFmtId="0" fontId="69" fillId="0" borderId="0" xfId="1186" applyNumberFormat="1" applyFont="1" applyFill="1"/>
    <xf numFmtId="37" fontId="82" fillId="0" borderId="0" xfId="0" applyNumberFormat="1" applyFont="1" applyFill="1"/>
    <xf numFmtId="0" fontId="82" fillId="0" borderId="0" xfId="0" applyNumberFormat="1" applyFont="1" applyFill="1"/>
    <xf numFmtId="43" fontId="69" fillId="0" borderId="0" xfId="1186" applyFont="1" applyFill="1" applyBorder="1"/>
    <xf numFmtId="49" fontId="69" fillId="0" borderId="7" xfId="1186" applyNumberFormat="1" applyFont="1" applyBorder="1" applyAlignment="1">
      <alignment horizontal="center"/>
    </xf>
    <xf numFmtId="43" fontId="69" fillId="0" borderId="20" xfId="1186" applyFont="1" applyBorder="1"/>
    <xf numFmtId="0" fontId="69" fillId="0" borderId="0" xfId="0" quotePrefix="1" applyFont="1"/>
    <xf numFmtId="210" fontId="69" fillId="0" borderId="0" xfId="1186" applyNumberFormat="1" applyFont="1"/>
    <xf numFmtId="49" fontId="76" fillId="0" borderId="0" xfId="1186" applyNumberFormat="1" applyFont="1" applyFill="1"/>
    <xf numFmtId="43" fontId="76" fillId="0" borderId="0" xfId="1186" applyFont="1" applyFill="1"/>
    <xf numFmtId="43" fontId="83" fillId="0" borderId="0" xfId="1186" applyFont="1"/>
    <xf numFmtId="43" fontId="69" fillId="0" borderId="0" xfId="1186" applyFont="1" applyFill="1" applyAlignment="1">
      <alignment horizontal="center"/>
    </xf>
    <xf numFmtId="43" fontId="69" fillId="0" borderId="7" xfId="1186" applyFont="1" applyFill="1" applyBorder="1" applyAlignment="1">
      <alignment horizontal="center"/>
    </xf>
    <xf numFmtId="198" fontId="69" fillId="0" borderId="19" xfId="1186" applyNumberFormat="1" applyFont="1" applyFill="1" applyBorder="1"/>
    <xf numFmtId="43" fontId="69" fillId="0" borderId="19" xfId="1186" applyFont="1" applyFill="1" applyBorder="1"/>
    <xf numFmtId="43" fontId="5" fillId="0" borderId="0" xfId="1186" applyFont="1"/>
    <xf numFmtId="49" fontId="76" fillId="0" borderId="0" xfId="0" applyNumberFormat="1" applyFont="1" applyFill="1"/>
    <xf numFmtId="0" fontId="76" fillId="0" borderId="0" xfId="0" applyFont="1" applyFill="1"/>
    <xf numFmtId="0" fontId="69" fillId="0" borderId="0" xfId="0" applyFont="1" applyFill="1" applyBorder="1"/>
    <xf numFmtId="39" fontId="69" fillId="0" borderId="0" xfId="4409" applyFont="1" applyFill="1"/>
    <xf numFmtId="39" fontId="69" fillId="0" borderId="0" xfId="4409" applyFont="1" applyFill="1" applyAlignment="1" applyProtection="1">
      <alignment horizontal="left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vertical="center"/>
    </xf>
    <xf numFmtId="0" fontId="85" fillId="0" borderId="20" xfId="0" applyFont="1" applyBorder="1" applyAlignment="1">
      <alignment horizontal="center" vertical="center"/>
    </xf>
    <xf numFmtId="0" fontId="85" fillId="0" borderId="18" xfId="0" applyFont="1" applyBorder="1" applyAlignment="1">
      <alignment horizontal="center" vertical="center" wrapText="1"/>
    </xf>
    <xf numFmtId="0" fontId="85" fillId="0" borderId="18" xfId="0" applyFont="1" applyBorder="1" applyAlignment="1">
      <alignment horizontal="center" vertical="center"/>
    </xf>
    <xf numFmtId="0" fontId="86" fillId="0" borderId="0" xfId="0" applyFont="1" applyAlignment="1">
      <alignment vertical="center"/>
    </xf>
    <xf numFmtId="43" fontId="85" fillId="0" borderId="0" xfId="1186" applyFont="1" applyAlignment="1">
      <alignment horizontal="right" vertical="center" wrapText="1"/>
    </xf>
    <xf numFmtId="43" fontId="85" fillId="0" borderId="0" xfId="1186" applyFont="1" applyAlignment="1">
      <alignment horizontal="right" vertical="center"/>
    </xf>
    <xf numFmtId="0" fontId="85" fillId="0" borderId="0" xfId="0" applyFont="1" applyAlignment="1">
      <alignment horizontal="right" vertical="center"/>
    </xf>
    <xf numFmtId="198" fontId="85" fillId="0" borderId="0" xfId="1186" applyNumberFormat="1" applyFont="1" applyAlignment="1">
      <alignment horizontal="right" vertical="center" wrapText="1"/>
    </xf>
    <xf numFmtId="198" fontId="85" fillId="0" borderId="0" xfId="1186" applyNumberFormat="1" applyFont="1" applyAlignment="1">
      <alignment horizontal="right" vertical="center"/>
    </xf>
    <xf numFmtId="198" fontId="85" fillId="0" borderId="0" xfId="0" applyNumberFormat="1" applyFont="1" applyAlignment="1">
      <alignment horizontal="right" vertical="center"/>
    </xf>
    <xf numFmtId="198" fontId="85" fillId="0" borderId="0" xfId="1186" applyNumberFormat="1" applyFont="1" applyFill="1" applyAlignment="1">
      <alignment horizontal="right" vertical="center"/>
    </xf>
    <xf numFmtId="198" fontId="85" fillId="0" borderId="7" xfId="0" applyNumberFormat="1" applyFont="1" applyBorder="1" applyAlignment="1">
      <alignment horizontal="right" vertical="center" wrapText="1"/>
    </xf>
    <xf numFmtId="198" fontId="85" fillId="0" borderId="0" xfId="0" applyNumberFormat="1" applyFont="1" applyAlignment="1">
      <alignment horizontal="right" vertical="center" wrapText="1"/>
    </xf>
    <xf numFmtId="43" fontId="83" fillId="0" borderId="0" xfId="1186" applyFont="1" applyAlignment="1">
      <alignment horizontal="center"/>
    </xf>
    <xf numFmtId="43" fontId="69" fillId="0" borderId="20" xfId="1186" applyFont="1" applyBorder="1" applyAlignment="1">
      <alignment horizontal="center"/>
    </xf>
    <xf numFmtId="43" fontId="69" fillId="0" borderId="17" xfId="1186" applyFont="1" applyBorder="1"/>
    <xf numFmtId="207" fontId="76" fillId="0" borderId="0" xfId="2293" applyNumberFormat="1" applyFont="1" applyFill="1" applyAlignment="1"/>
    <xf numFmtId="207" fontId="69" fillId="0" borderId="0" xfId="2293" applyNumberFormat="1" applyFont="1" applyFill="1" applyAlignment="1"/>
    <xf numFmtId="207" fontId="83" fillId="0" borderId="0" xfId="2293" applyNumberFormat="1" applyFont="1" applyFill="1" applyAlignment="1"/>
    <xf numFmtId="207" fontId="69" fillId="0" borderId="0" xfId="2293" applyNumberFormat="1" applyFont="1" applyFill="1" applyBorder="1" applyAlignment="1"/>
    <xf numFmtId="207" fontId="69" fillId="0" borderId="0" xfId="2293" applyNumberFormat="1" applyFont="1" applyFill="1" applyBorder="1" applyAlignment="1">
      <alignment horizontal="center"/>
    </xf>
    <xf numFmtId="207" fontId="69" fillId="0" borderId="20" xfId="2293" applyNumberFormat="1" applyFont="1" applyFill="1" applyBorder="1" applyAlignment="1">
      <alignment horizontal="center"/>
    </xf>
    <xf numFmtId="207" fontId="69" fillId="0" borderId="18" xfId="2293" applyNumberFormat="1" applyFont="1" applyFill="1" applyBorder="1" applyAlignment="1">
      <alignment horizontal="center"/>
    </xf>
    <xf numFmtId="43" fontId="69" fillId="0" borderId="0" xfId="1209" applyFont="1" applyFill="1" applyBorder="1" applyAlignment="1"/>
    <xf numFmtId="0" fontId="69" fillId="0" borderId="0" xfId="0" applyFont="1" applyBorder="1" applyAlignment="1"/>
    <xf numFmtId="0" fontId="69" fillId="0" borderId="0" xfId="0" applyFont="1"/>
    <xf numFmtId="37" fontId="69" fillId="0" borderId="0" xfId="3429" applyNumberFormat="1" applyFont="1" applyFill="1"/>
    <xf numFmtId="212" fontId="69" fillId="0" borderId="0" xfId="1186" applyNumberFormat="1" applyFont="1"/>
    <xf numFmtId="206" fontId="69" fillId="0" borderId="0" xfId="1186" applyNumberFormat="1" applyFont="1" applyFill="1"/>
    <xf numFmtId="206" fontId="69" fillId="0" borderId="0" xfId="1186" quotePrefix="1" applyNumberFormat="1" applyFont="1" applyFill="1" applyAlignment="1">
      <alignment horizontal="left"/>
    </xf>
    <xf numFmtId="206" fontId="69" fillId="0" borderId="0" xfId="1186" applyNumberFormat="1" applyFont="1" applyFill="1" applyAlignment="1">
      <alignment horizontal="center"/>
    </xf>
    <xf numFmtId="206" fontId="75" fillId="0" borderId="18" xfId="4438" quotePrefix="1" applyNumberFormat="1" applyFont="1" applyFill="1" applyBorder="1" applyAlignment="1">
      <alignment horizontal="center"/>
    </xf>
    <xf numFmtId="206" fontId="69" fillId="0" borderId="0" xfId="4438" applyNumberFormat="1" applyFont="1" applyFill="1" applyAlignment="1">
      <alignment horizontal="center"/>
    </xf>
    <xf numFmtId="206" fontId="69" fillId="0" borderId="0" xfId="1186" applyNumberFormat="1" applyFont="1" applyFill="1" applyBorder="1"/>
    <xf numFmtId="206" fontId="69" fillId="0" borderId="19" xfId="1186" applyNumberFormat="1" applyFont="1" applyFill="1" applyBorder="1"/>
    <xf numFmtId="0" fontId="69" fillId="0" borderId="0" xfId="0" applyFont="1"/>
    <xf numFmtId="206" fontId="69" fillId="0" borderId="0" xfId="1186" applyNumberFormat="1" applyFont="1" applyFill="1" applyAlignment="1">
      <alignment horizontal="center"/>
    </xf>
    <xf numFmtId="43" fontId="69" fillId="0" borderId="0" xfId="1186" applyFont="1" applyAlignment="1">
      <alignment horizontal="center"/>
    </xf>
    <xf numFmtId="0" fontId="69" fillId="0" borderId="0" xfId="0" applyFont="1"/>
    <xf numFmtId="198" fontId="85" fillId="0" borderId="7" xfId="1186" applyNumberFormat="1" applyFont="1" applyBorder="1" applyAlignment="1">
      <alignment horizontal="right" vertical="center"/>
    </xf>
    <xf numFmtId="198" fontId="85" fillId="0" borderId="7" xfId="0" applyNumberFormat="1" applyFont="1" applyBorder="1" applyAlignment="1">
      <alignment horizontal="right" vertical="center"/>
    </xf>
    <xf numFmtId="14" fontId="69" fillId="0" borderId="0" xfId="0" applyNumberFormat="1" applyFont="1" applyFill="1" applyBorder="1" applyAlignment="1">
      <alignment horizontal="center"/>
    </xf>
    <xf numFmtId="0" fontId="69" fillId="0" borderId="0" xfId="0" applyFont="1" applyFill="1" applyAlignment="1">
      <alignment horizontal="right"/>
    </xf>
    <xf numFmtId="39" fontId="88" fillId="0" borderId="0" xfId="3429" applyNumberFormat="1" applyFont="1" applyFill="1"/>
    <xf numFmtId="43" fontId="89" fillId="0" borderId="0" xfId="1186" applyFont="1"/>
    <xf numFmtId="43" fontId="90" fillId="0" borderId="0" xfId="1186" applyFont="1"/>
    <xf numFmtId="43" fontId="89" fillId="0" borderId="0" xfId="1186" applyFont="1" applyAlignment="1">
      <alignment horizontal="center"/>
    </xf>
    <xf numFmtId="43" fontId="89" fillId="0" borderId="0" xfId="1186" applyFont="1" applyAlignment="1">
      <alignment horizontal="left"/>
    </xf>
    <xf numFmtId="0" fontId="69" fillId="0" borderId="0" xfId="0" applyFont="1" applyAlignment="1">
      <alignment horizontal="center"/>
    </xf>
    <xf numFmtId="0" fontId="69" fillId="0" borderId="0" xfId="0" applyFont="1"/>
    <xf numFmtId="43" fontId="69" fillId="0" borderId="0" xfId="1186" applyFont="1" applyAlignment="1">
      <alignment horizontal="center"/>
    </xf>
    <xf numFmtId="0" fontId="69" fillId="0" borderId="0" xfId="0" applyFont="1"/>
    <xf numFmtId="0" fontId="69" fillId="0" borderId="0" xfId="0" applyFont="1"/>
    <xf numFmtId="43" fontId="69" fillId="0" borderId="0" xfId="1186" applyNumberFormat="1" applyFont="1" applyAlignment="1">
      <alignment horizontal="center"/>
    </xf>
    <xf numFmtId="43" fontId="69" fillId="0" borderId="0" xfId="1186" applyNumberFormat="1" applyFont="1" applyBorder="1"/>
    <xf numFmtId="43" fontId="69" fillId="0" borderId="0" xfId="1186" applyNumberFormat="1" applyFont="1"/>
    <xf numFmtId="43" fontId="69" fillId="0" borderId="7" xfId="1186" applyNumberFormat="1" applyFont="1" applyBorder="1" applyAlignment="1">
      <alignment horizontal="center"/>
    </xf>
    <xf numFmtId="43" fontId="75" fillId="0" borderId="18" xfId="1186" quotePrefix="1" applyNumberFormat="1" applyFont="1" applyFill="1" applyBorder="1" applyAlignment="1">
      <alignment horizontal="center"/>
    </xf>
    <xf numFmtId="43" fontId="69" fillId="0" borderId="0" xfId="1186" applyNumberFormat="1" applyFont="1" applyFill="1" applyAlignment="1">
      <alignment horizontal="center"/>
    </xf>
    <xf numFmtId="43" fontId="69" fillId="0" borderId="7" xfId="1186" applyNumberFormat="1" applyFont="1" applyBorder="1"/>
    <xf numFmtId="43" fontId="69" fillId="0" borderId="17" xfId="1186" applyNumberFormat="1" applyFont="1" applyFill="1" applyBorder="1"/>
    <xf numFmtId="43" fontId="69" fillId="0" borderId="0" xfId="1186" applyNumberFormat="1" applyFont="1" applyFill="1"/>
    <xf numFmtId="43" fontId="69" fillId="0" borderId="17" xfId="1186" applyNumberFormat="1" applyFont="1" applyBorder="1"/>
    <xf numFmtId="43" fontId="69" fillId="0" borderId="18" xfId="1186" applyNumberFormat="1" applyFont="1" applyBorder="1"/>
    <xf numFmtId="43" fontId="69" fillId="0" borderId="19" xfId="1186" applyNumberFormat="1" applyFont="1" applyFill="1" applyBorder="1"/>
    <xf numFmtId="43" fontId="69" fillId="0" borderId="19" xfId="1186" applyNumberFormat="1" applyFont="1" applyBorder="1"/>
    <xf numFmtId="43" fontId="91" fillId="0" borderId="0" xfId="1186" applyNumberFormat="1" applyFont="1"/>
    <xf numFmtId="37" fontId="92" fillId="0" borderId="0" xfId="0" quotePrefix="1" applyNumberFormat="1" applyFont="1" applyFill="1"/>
    <xf numFmtId="37" fontId="90" fillId="0" borderId="0" xfId="0" applyNumberFormat="1" applyFont="1" applyFill="1" applyAlignment="1"/>
    <xf numFmtId="37" fontId="89" fillId="0" borderId="0" xfId="0" applyNumberFormat="1" applyFont="1" applyFill="1"/>
    <xf numFmtId="37" fontId="89" fillId="0" borderId="0" xfId="0" applyNumberFormat="1" applyFont="1" applyFill="1" applyAlignment="1">
      <alignment horizontal="left"/>
    </xf>
    <xf numFmtId="37" fontId="69" fillId="0" borderId="0" xfId="0" quotePrefix="1" applyNumberFormat="1" applyFont="1" applyFill="1"/>
    <xf numFmtId="16" fontId="85" fillId="0" borderId="0" xfId="0" applyNumberFormat="1" applyFont="1" applyFill="1" applyAlignment="1">
      <alignment horizontal="center" vertical="center"/>
    </xf>
    <xf numFmtId="0" fontId="69" fillId="0" borderId="0" xfId="0" quotePrefix="1" applyFont="1" applyFill="1" applyAlignment="1">
      <alignment horizontal="left"/>
    </xf>
    <xf numFmtId="0" fontId="69" fillId="0" borderId="0" xfId="0" applyFont="1" applyFill="1" applyBorder="1" applyAlignment="1">
      <alignment horizontal="left"/>
    </xf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78" fillId="0" borderId="0" xfId="0" applyFont="1" applyFill="1"/>
    <xf numFmtId="0" fontId="78" fillId="0" borderId="0" xfId="0" applyFont="1" applyFill="1" applyAlignment="1"/>
    <xf numFmtId="0" fontId="93" fillId="0" borderId="0" xfId="0" applyFont="1" applyAlignment="1">
      <alignment horizontal="left"/>
    </xf>
    <xf numFmtId="0" fontId="88" fillId="0" borderId="0" xfId="0" applyFont="1" applyAlignment="1">
      <alignment horizontal="left"/>
    </xf>
    <xf numFmtId="0" fontId="89" fillId="0" borderId="0" xfId="0" applyFont="1" applyAlignment="1">
      <alignment horizontal="left"/>
    </xf>
    <xf numFmtId="207" fontId="78" fillId="0" borderId="0" xfId="4435" applyNumberFormat="1" applyFont="1" applyFill="1" applyAlignment="1"/>
    <xf numFmtId="0" fontId="94" fillId="0" borderId="0" xfId="0" applyFont="1" applyAlignment="1">
      <alignment horizontal="left"/>
    </xf>
    <xf numFmtId="0" fontId="95" fillId="0" borderId="0" xfId="0" applyFont="1" applyAlignment="1">
      <alignment horizontal="left"/>
    </xf>
    <xf numFmtId="0" fontId="96" fillId="0" borderId="0" xfId="0" applyFont="1" applyAlignment="1"/>
    <xf numFmtId="0" fontId="96" fillId="0" borderId="0" xfId="0" applyFont="1" applyAlignment="1">
      <alignment horizontal="left"/>
    </xf>
    <xf numFmtId="0" fontId="97" fillId="0" borderId="0" xfId="0" applyFont="1" applyAlignment="1"/>
    <xf numFmtId="0" fontId="69" fillId="0" borderId="0" xfId="0" applyFont="1"/>
    <xf numFmtId="0" fontId="69" fillId="0" borderId="0" xfId="0" applyFont="1" applyAlignment="1">
      <alignment horizontal="center"/>
    </xf>
    <xf numFmtId="39" fontId="78" fillId="0" borderId="0" xfId="4434" applyNumberFormat="1" applyFont="1" applyFill="1" applyAlignment="1">
      <alignment horizontal="center"/>
    </xf>
    <xf numFmtId="0" fontId="69" fillId="0" borderId="0" xfId="0" applyFont="1" applyAlignment="1">
      <alignment horizontal="left"/>
    </xf>
    <xf numFmtId="0" fontId="69" fillId="0" borderId="0" xfId="0" applyFont="1"/>
    <xf numFmtId="198" fontId="89" fillId="0" borderId="0" xfId="1186" applyNumberFormat="1" applyFont="1" applyFill="1" applyBorder="1"/>
    <xf numFmtId="198" fontId="89" fillId="0" borderId="0" xfId="1186" applyNumberFormat="1" applyFont="1" applyFill="1" applyAlignment="1">
      <alignment horizontal="center"/>
    </xf>
    <xf numFmtId="198" fontId="89" fillId="0" borderId="0" xfId="1186" applyNumberFormat="1" applyFont="1" applyFill="1"/>
    <xf numFmtId="43" fontId="69" fillId="0" borderId="0" xfId="1186" applyFont="1" applyFill="1" applyAlignment="1">
      <alignment horizontal="right"/>
    </xf>
    <xf numFmtId="43" fontId="88" fillId="0" borderId="0" xfId="1186" applyFont="1"/>
    <xf numFmtId="0" fontId="88" fillId="0" borderId="0" xfId="1186" applyNumberFormat="1" applyFont="1"/>
    <xf numFmtId="43" fontId="69" fillId="0" borderId="0" xfId="1186" applyNumberFormat="1" applyFont="1" applyFill="1" applyBorder="1"/>
    <xf numFmtId="49" fontId="69" fillId="0" borderId="0" xfId="1186" applyNumberFormat="1" applyFont="1" applyAlignment="1">
      <alignment horizontal="left"/>
    </xf>
    <xf numFmtId="39" fontId="78" fillId="0" borderId="0" xfId="4434" applyNumberFormat="1" applyFont="1" applyFill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69" fillId="0" borderId="18" xfId="0" applyFont="1" applyBorder="1" applyAlignment="1">
      <alignment horizontal="center"/>
    </xf>
    <xf numFmtId="206" fontId="69" fillId="0" borderId="18" xfId="1186" applyNumberFormat="1" applyFont="1" applyFill="1" applyBorder="1" applyAlignment="1">
      <alignment horizontal="center"/>
    </xf>
    <xf numFmtId="206" fontId="69" fillId="0" borderId="0" xfId="1186" quotePrefix="1" applyNumberFormat="1" applyFont="1" applyFill="1" applyAlignment="1">
      <alignment horizontal="center"/>
    </xf>
    <xf numFmtId="206" fontId="69" fillId="0" borderId="0" xfId="1186" applyNumberFormat="1" applyFont="1" applyFill="1" applyAlignment="1">
      <alignment horizontal="center"/>
    </xf>
    <xf numFmtId="43" fontId="69" fillId="0" borderId="18" xfId="1186" applyFont="1" applyBorder="1" applyAlignment="1">
      <alignment horizontal="center"/>
    </xf>
    <xf numFmtId="43" fontId="69" fillId="0" borderId="0" xfId="1186" quotePrefix="1" applyFont="1" applyAlignment="1">
      <alignment horizontal="center"/>
    </xf>
    <xf numFmtId="43" fontId="69" fillId="0" borderId="0" xfId="1186" applyFont="1" applyAlignment="1">
      <alignment horizontal="center"/>
    </xf>
    <xf numFmtId="43" fontId="69" fillId="0" borderId="0" xfId="1186" applyFont="1" applyBorder="1" applyAlignment="1">
      <alignment horizontal="center"/>
    </xf>
    <xf numFmtId="43" fontId="69" fillId="0" borderId="0" xfId="1186" applyFont="1" applyBorder="1" applyAlignment="1">
      <alignment horizontal="center" vertical="center"/>
    </xf>
    <xf numFmtId="43" fontId="69" fillId="0" borderId="18" xfId="1186" applyFont="1" applyBorder="1" applyAlignment="1">
      <alignment horizontal="center" vertical="center"/>
    </xf>
    <xf numFmtId="0" fontId="69" fillId="0" borderId="7" xfId="0" applyFont="1" applyBorder="1" applyAlignment="1">
      <alignment horizontal="center" vertical="center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7" xfId="0" applyFont="1" applyFill="1" applyBorder="1" applyAlignment="1">
      <alignment horizontal="center" vertical="center"/>
    </xf>
    <xf numFmtId="0" fontId="69" fillId="0" borderId="20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40" fontId="69" fillId="0" borderId="18" xfId="1186" applyNumberFormat="1" applyFont="1" applyBorder="1" applyAlignment="1">
      <alignment horizontal="center"/>
    </xf>
    <xf numFmtId="43" fontId="69" fillId="0" borderId="0" xfId="1186" quotePrefix="1" applyFont="1" applyFill="1" applyAlignment="1">
      <alignment horizontal="center"/>
    </xf>
    <xf numFmtId="43" fontId="69" fillId="0" borderId="0" xfId="1186" applyFont="1" applyFill="1" applyAlignment="1">
      <alignment horizontal="center"/>
    </xf>
    <xf numFmtId="43" fontId="69" fillId="0" borderId="18" xfId="1186" applyFont="1" applyFill="1" applyBorder="1" applyAlignment="1">
      <alignment horizontal="center"/>
    </xf>
    <xf numFmtId="43" fontId="69" fillId="0" borderId="7" xfId="1186" applyFont="1" applyFill="1" applyBorder="1" applyAlignment="1">
      <alignment horizontal="center"/>
    </xf>
    <xf numFmtId="43" fontId="69" fillId="0" borderId="7" xfId="1186" applyFont="1" applyBorder="1" applyAlignment="1">
      <alignment horizontal="center"/>
    </xf>
    <xf numFmtId="43" fontId="89" fillId="0" borderId="18" xfId="1186" applyFont="1" applyBorder="1" applyAlignment="1">
      <alignment horizontal="center"/>
    </xf>
    <xf numFmtId="43" fontId="69" fillId="0" borderId="18" xfId="1186" applyFont="1" applyBorder="1" applyAlignment="1">
      <alignment horizontal="center" wrapText="1"/>
    </xf>
    <xf numFmtId="43" fontId="69" fillId="0" borderId="0" xfId="1186" applyFont="1" applyBorder="1" applyAlignment="1">
      <alignment horizontal="center" wrapText="1"/>
    </xf>
    <xf numFmtId="0" fontId="69" fillId="0" borderId="18" xfId="0" applyFont="1" applyFill="1" applyBorder="1" applyAlignment="1">
      <alignment horizontal="center"/>
    </xf>
    <xf numFmtId="0" fontId="69" fillId="0" borderId="7" xfId="0" applyFont="1" applyFill="1" applyBorder="1" applyAlignment="1">
      <alignment horizontal="center"/>
    </xf>
    <xf numFmtId="0" fontId="85" fillId="0" borderId="0" xfId="0" applyFont="1" applyBorder="1" applyAlignment="1">
      <alignment horizontal="center" vertical="center" wrapText="1"/>
    </xf>
    <xf numFmtId="0" fontId="85" fillId="0" borderId="7" xfId="0" applyFont="1" applyBorder="1" applyAlignment="1">
      <alignment horizontal="center" vertical="center" wrapText="1"/>
    </xf>
    <xf numFmtId="0" fontId="85" fillId="0" borderId="20" xfId="0" applyFont="1" applyBorder="1" applyAlignment="1">
      <alignment horizontal="center" vertical="center"/>
    </xf>
    <xf numFmtId="0" fontId="85" fillId="0" borderId="18" xfId="0" applyFont="1" applyBorder="1" applyAlignment="1">
      <alignment horizontal="center" vertical="center"/>
    </xf>
    <xf numFmtId="0" fontId="85" fillId="0" borderId="20" xfId="0" applyFont="1" applyBorder="1" applyAlignment="1">
      <alignment horizontal="center" vertical="center" wrapText="1"/>
    </xf>
    <xf numFmtId="0" fontId="85" fillId="0" borderId="18" xfId="0" applyFont="1" applyBorder="1" applyAlignment="1">
      <alignment horizontal="center" vertical="center" wrapText="1"/>
    </xf>
    <xf numFmtId="0" fontId="85" fillId="0" borderId="7" xfId="0" applyFont="1" applyBorder="1" applyAlignment="1">
      <alignment horizontal="center" vertical="center"/>
    </xf>
    <xf numFmtId="207" fontId="69" fillId="0" borderId="18" xfId="2293" applyNumberFormat="1" applyFont="1" applyFill="1" applyBorder="1" applyAlignment="1">
      <alignment horizontal="center"/>
    </xf>
    <xf numFmtId="0" fontId="69" fillId="0" borderId="0" xfId="0" applyFont="1" applyAlignment="1">
      <alignment horizontal="left"/>
    </xf>
    <xf numFmtId="0" fontId="69" fillId="0" borderId="0" xfId="0" applyFont="1"/>
    <xf numFmtId="43" fontId="69" fillId="0" borderId="18" xfId="1186" applyNumberFormat="1" applyFont="1" applyBorder="1" applyAlignment="1">
      <alignment horizontal="center"/>
    </xf>
  </cellXfs>
  <cellStyles count="4439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2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3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4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5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6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7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0" xfId="1380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8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9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20"/>
    <cellStyle name="Normal 2 3" xfId="2296"/>
    <cellStyle name="Normal 2 3 2" xfId="2297"/>
    <cellStyle name="Normal 2 3 2 2" xfId="2298"/>
    <cellStyle name="Normal 2 3 3" xfId="4421"/>
    <cellStyle name="Normal 2 4" xfId="2299"/>
    <cellStyle name="Normal 2 4 2" xfId="4422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4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3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5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6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1"/>
    <cellStyle name="Normal 62" xfId="4433"/>
    <cellStyle name="Normal 63" xfId="4437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7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8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_C779A0245" xfId="4429"/>
    <cellStyle name="Normal_W168-Dec'51-T3 วินท์คอม เทคโนโลยี" xfId="4410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" xfId="4408" builtinId="5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30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1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เปอร์เซ็นต์_Sheet1" xfId="2928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4" xfId="3432"/>
    <cellStyle name="ปกติ 2 2 5" xfId="4432"/>
    <cellStyle name="ปกติ 2 3" xfId="3433"/>
    <cellStyle name="ปกติ 2 4" xfId="3434"/>
    <cellStyle name="ปกติ 2 6" xfId="4438"/>
    <cellStyle name="ปกติ 20" xfId="3435"/>
    <cellStyle name="ปกติ 21" xfId="3436"/>
    <cellStyle name="ปกติ 22" xfId="3437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Sheet1" xfId="4409"/>
    <cellStyle name="ปกติ_Sheet1 2" xfId="4434"/>
    <cellStyle name="ปกติ_SPC-Dec'50-T3" xfId="4435"/>
    <cellStyle name="เปอร์เซ็นต์ 2" xfId="3901"/>
    <cellStyle name="เปอร์เซ็นต์ 3" xfId="3902"/>
    <cellStyle name="เปอร์เซ็นต์ 4" xfId="3903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6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6149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50768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59%20&#3629;&#3634;&#3617;&#3656;&#3634;%20&#3617;&#3634;&#3619;&#3637;&#3609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Work\AMA%20FS'59\Lead%20-%20AMA%20Marine%20-%20USD&amp;Bath-Dec'5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Work\AMA%20FS'59\Note%20-%20Q4-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57">
          <cell r="F57">
            <v>1160703097.4400001</v>
          </cell>
          <cell r="H57">
            <v>485903624.13000005</v>
          </cell>
          <cell r="J57">
            <v>717548973.20999992</v>
          </cell>
          <cell r="L57">
            <v>280282352.11000001</v>
          </cell>
        </row>
        <row r="95">
          <cell r="F95">
            <v>2100756438.8600001</v>
          </cell>
          <cell r="H95">
            <v>501099045.69000012</v>
          </cell>
          <cell r="J95">
            <v>2037756192.9200001</v>
          </cell>
          <cell r="L95">
            <v>461848549.2299999</v>
          </cell>
        </row>
      </sheetData>
      <sheetData sheetId="1">
        <row r="24">
          <cell r="H24">
            <v>130116120.40000005</v>
          </cell>
          <cell r="L24">
            <v>92783791.939999968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งบแสดงฐานะการเงิน-สรรพากร (แยก)"/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WCF-งบรวม"/>
      <sheetName val="WCF-AMA"/>
      <sheetName val="WCF-AMAL"/>
      <sheetName val="งบแสดงฐานะการเงิน-Bath-convert"/>
      <sheetName val="งบกำไรขาดทุน-Bath-convert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ระแสเงินสด (2)"/>
      <sheetName val="งบแสดงฐานะการเงิน-นำเสนอ (แยก)"/>
      <sheetName val="งบกำไรขาดทุน - แยกสะสม"/>
      <sheetName val="งบกำไรขาดทุน - แยก 1 เดือน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-งบเดี่ยว+งบรวม"/>
      <sheetName val="PL - งบเดี่ยว+งบรวม-สะสม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Ratio-นำเสนอ-งบรวม"/>
      <sheetName val="Ratio-นำเสนอ-งบเฉพาะกิจการ"/>
      <sheetName val="WLS1-AMA"/>
      <sheetName val="WLS2-AMA"/>
      <sheetName val="A"/>
      <sheetName val="C"/>
      <sheetName val="E"/>
      <sheetName val="O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 - 59"/>
      <sheetName val="อัตราปิด ณ วันสิ้นงวด-USD"/>
      <sheetName val="อัตราปิด ณ วันสิ้นงวด-Bath"/>
      <sheetName val="Usd-5"/>
      <sheetName val="Bath-5"/>
      <sheetName val="Detail"/>
      <sheetName val="คำนวณTax"/>
      <sheetName val="72101 ดอกเบี้ยรับ"/>
      <sheetName val="Sheet1"/>
    </sheetNames>
    <sheetDataSet>
      <sheetData sheetId="0">
        <row r="11">
          <cell r="O11">
            <v>34700968.979999997</v>
          </cell>
        </row>
      </sheetData>
      <sheetData sheetId="1">
        <row r="11">
          <cell r="P11">
            <v>27381698.690000001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32">
          <cell r="E232">
            <v>-14285.670000002836</v>
          </cell>
        </row>
      </sheetData>
      <sheetData sheetId="18">
        <row r="172">
          <cell r="E172">
            <v>520850500</v>
          </cell>
        </row>
        <row r="174">
          <cell r="E174">
            <v>-126207643.28</v>
          </cell>
        </row>
        <row r="175">
          <cell r="E175">
            <v>-1535753.5699999928</v>
          </cell>
        </row>
        <row r="176">
          <cell r="E176">
            <v>-324579.31000000238</v>
          </cell>
        </row>
        <row r="177">
          <cell r="E177">
            <v>8404431.25</v>
          </cell>
        </row>
      </sheetData>
      <sheetData sheetId="19"/>
      <sheetData sheetId="20"/>
      <sheetData sheetId="21"/>
      <sheetData sheetId="22">
        <row r="9">
          <cell r="F9">
            <v>1241947679.79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H12">
            <v>702513156.13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17">
          <cell r="J17">
            <v>816722.62</v>
          </cell>
        </row>
      </sheetData>
      <sheetData sheetId="39">
        <row r="10">
          <cell r="J10">
            <v>7458135.0300000003</v>
          </cell>
        </row>
      </sheetData>
      <sheetData sheetId="40"/>
      <sheetData sheetId="41"/>
      <sheetData sheetId="42">
        <row r="46">
          <cell r="G46">
            <v>215800000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6">
          <cell r="J16">
            <v>33884246.360000007</v>
          </cell>
        </row>
        <row r="34">
          <cell r="Z34">
            <v>122109753.59999999</v>
          </cell>
        </row>
        <row r="40">
          <cell r="Z40">
            <v>525475060.79000002</v>
          </cell>
        </row>
      </sheetData>
      <sheetData sheetId="52">
        <row r="10">
          <cell r="J10">
            <v>19923563.66</v>
          </cell>
        </row>
      </sheetData>
      <sheetData sheetId="53">
        <row r="13">
          <cell r="X13">
            <v>30125.87</v>
          </cell>
        </row>
      </sheetData>
      <sheetData sheetId="54"/>
      <sheetData sheetId="55">
        <row r="10">
          <cell r="X10">
            <v>21200077.300000001</v>
          </cell>
        </row>
      </sheetData>
      <sheetData sheetId="56"/>
      <sheetData sheetId="57">
        <row r="10">
          <cell r="AC10">
            <v>8334094.9300000072</v>
          </cell>
        </row>
      </sheetData>
      <sheetData sheetId="58"/>
      <sheetData sheetId="59"/>
      <sheetData sheetId="60"/>
      <sheetData sheetId="61">
        <row r="10">
          <cell r="X10">
            <v>701114.29</v>
          </cell>
        </row>
      </sheetData>
      <sheetData sheetId="62"/>
      <sheetData sheetId="63"/>
      <sheetData sheetId="64">
        <row r="10">
          <cell r="X10">
            <v>1195413.56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7">
          <cell r="AA17">
            <v>-6061727.54</v>
          </cell>
        </row>
      </sheetData>
      <sheetData sheetId="77">
        <row r="25">
          <cell r="Q25">
            <v>1204514.94</v>
          </cell>
        </row>
      </sheetData>
      <sheetData sheetId="78"/>
      <sheetData sheetId="79">
        <row r="24">
          <cell r="Q24">
            <v>366027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สด"/>
      <sheetName val="ลูกหนี้"/>
      <sheetName val="สินค้าคงเหลือ"/>
      <sheetName val="เรือเดินทะเลและอุปกรณ์"/>
      <sheetName val="สินทรัพย์ไม่มีตัวตน"/>
      <sheetName val="เจ้าหนี้"/>
      <sheetName val="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สัญญาเช่าการเงิน"/>
      <sheetName val="ภาระผูกพันผลประโยชน์พนักงาน"/>
      <sheetName val="Defered Tax"/>
      <sheetName val="กระทบยอด Defered tax"/>
      <sheetName val="ค่าใช้จ่ายตามลักษณะ"/>
      <sheetName val="ภาระผูกพันตามสัญญา"/>
      <sheetName val="กำไร(ขาดทุน)จากอัตราแลกเปลี่ยน"/>
    </sheetNames>
    <sheetDataSet>
      <sheetData sheetId="0" refreshError="1"/>
      <sheetData sheetId="1">
        <row r="12">
          <cell r="G12">
            <v>6681863.04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3">
          <cell r="Z103">
            <v>153508.49600000001</v>
          </cell>
        </row>
      </sheetData>
      <sheetData sheetId="13">
        <row r="8">
          <cell r="I8">
            <v>302243.40000000002</v>
          </cell>
        </row>
      </sheetData>
      <sheetData sheetId="14">
        <row r="25">
          <cell r="M25">
            <v>31109570.370000001</v>
          </cell>
          <cell r="AK25">
            <v>31109570.370000001</v>
          </cell>
        </row>
        <row r="38">
          <cell r="M38">
            <v>66548455.130000003</v>
          </cell>
          <cell r="AK38">
            <v>80747440.480000004</v>
          </cell>
        </row>
      </sheetData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467"/>
  <sheetViews>
    <sheetView topLeftCell="A447" zoomScale="90" zoomScaleNormal="90" zoomScaleSheetLayoutView="100" workbookViewId="0">
      <selection activeCell="A456" sqref="A456"/>
    </sheetView>
  </sheetViews>
  <sheetFormatPr defaultRowHeight="24.75" customHeight="1"/>
  <cols>
    <col min="1" max="1" width="9.140625" style="5"/>
    <col min="2" max="2" width="9.140625" style="5" customWidth="1"/>
    <col min="3" max="3" width="9.140625" style="5"/>
    <col min="4" max="4" width="9.140625" style="5" customWidth="1"/>
    <col min="5" max="6" width="10.140625" style="5" customWidth="1"/>
    <col min="7" max="7" width="6.7109375" style="5" customWidth="1"/>
    <col min="8" max="8" width="15.7109375" style="5" customWidth="1"/>
    <col min="9" max="9" width="1.7109375" style="5" customWidth="1"/>
    <col min="10" max="10" width="15.7109375" style="6" customWidth="1"/>
    <col min="11" max="11" width="2.5703125" style="5" customWidth="1"/>
    <col min="12" max="12" width="5.28515625" style="5" customWidth="1"/>
    <col min="13" max="16384" width="9.140625" style="5"/>
  </cols>
  <sheetData>
    <row r="1" spans="1:14" s="4" customFormat="1" ht="24.95" customHeight="1">
      <c r="A1" s="270" t="s">
        <v>635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4" s="4" customFormat="1" ht="24.95" customHeight="1">
      <c r="A2" s="270" t="s">
        <v>90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4" s="4" customFormat="1" ht="24.95" customHeight="1">
      <c r="A3" s="270" t="s">
        <v>935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4" ht="24.95" customHeight="1"/>
    <row r="5" spans="1:14" ht="24.95" customHeight="1">
      <c r="A5" s="4" t="s">
        <v>91</v>
      </c>
    </row>
    <row r="6" spans="1:14" s="7" customFormat="1" ht="24.95" customHeight="1">
      <c r="A6" s="7" t="s">
        <v>92</v>
      </c>
      <c r="C6" s="7" t="s">
        <v>636</v>
      </c>
      <c r="J6" s="8"/>
    </row>
    <row r="7" spans="1:14" s="7" customFormat="1" ht="24.95" customHeight="1">
      <c r="C7" s="9" t="s">
        <v>638</v>
      </c>
      <c r="J7" s="8"/>
      <c r="N7" s="9"/>
    </row>
    <row r="8" spans="1:14" ht="24.95" customHeight="1">
      <c r="A8" s="5" t="s">
        <v>93</v>
      </c>
      <c r="C8" s="5" t="s">
        <v>656</v>
      </c>
    </row>
    <row r="9" spans="1:14" ht="24.95" customHeight="1">
      <c r="C9" s="5" t="s">
        <v>657</v>
      </c>
    </row>
    <row r="10" spans="1:14" ht="24.95" customHeight="1">
      <c r="A10" s="5" t="s">
        <v>94</v>
      </c>
      <c r="C10" s="5" t="s">
        <v>471</v>
      </c>
    </row>
    <row r="11" spans="1:14" ht="24.95" customHeight="1">
      <c r="C11" s="5" t="s">
        <v>470</v>
      </c>
    </row>
    <row r="12" spans="1:14" ht="24.95" customHeight="1">
      <c r="A12" s="4" t="s">
        <v>95</v>
      </c>
    </row>
    <row r="13" spans="1:14" ht="24.95" customHeight="1">
      <c r="A13" s="5" t="s">
        <v>96</v>
      </c>
    </row>
    <row r="14" spans="1:14" ht="24.95" customHeight="1">
      <c r="A14" s="5" t="s">
        <v>473</v>
      </c>
    </row>
    <row r="15" spans="1:14" ht="24.95" customHeight="1">
      <c r="A15" s="5" t="s">
        <v>472</v>
      </c>
    </row>
    <row r="16" spans="1:14" ht="24.95" customHeight="1">
      <c r="A16" s="5" t="s">
        <v>475</v>
      </c>
    </row>
    <row r="17" spans="1:12" ht="24.95" customHeight="1">
      <c r="A17" s="5" t="s">
        <v>474</v>
      </c>
    </row>
    <row r="18" spans="1:12" ht="24.95" customHeight="1">
      <c r="A18" s="5" t="s">
        <v>476</v>
      </c>
    </row>
    <row r="19" spans="1:12" ht="24.95" customHeight="1">
      <c r="A19" s="5" t="s">
        <v>97</v>
      </c>
    </row>
    <row r="20" spans="1:12" ht="24.95" customHeight="1">
      <c r="A20" s="5" t="s">
        <v>556</v>
      </c>
      <c r="B20" s="10"/>
      <c r="C20" s="11"/>
      <c r="D20" s="11"/>
      <c r="E20" s="11"/>
      <c r="F20" s="11"/>
      <c r="G20" s="11"/>
      <c r="H20" s="11"/>
      <c r="I20" s="11"/>
      <c r="J20" s="11"/>
    </row>
    <row r="21" spans="1:12" ht="24.95" customHeight="1">
      <c r="A21" s="12"/>
      <c r="B21" s="12" t="s">
        <v>557</v>
      </c>
      <c r="C21" s="11"/>
      <c r="D21" s="11"/>
      <c r="E21" s="11"/>
      <c r="F21" s="11"/>
      <c r="G21" s="11"/>
      <c r="H21" s="11"/>
      <c r="I21" s="11"/>
      <c r="J21" s="11"/>
    </row>
    <row r="22" spans="1:12" ht="24.95" customHeight="1">
      <c r="A22" s="12" t="s">
        <v>411</v>
      </c>
      <c r="B22" s="12"/>
      <c r="C22" s="13"/>
      <c r="D22" s="13"/>
      <c r="E22" s="13"/>
      <c r="F22" s="14"/>
      <c r="G22" s="14"/>
      <c r="H22" s="14"/>
      <c r="I22" s="15"/>
      <c r="J22" s="15"/>
    </row>
    <row r="23" spans="1:12" ht="24.95" customHeight="1">
      <c r="A23" s="12" t="s">
        <v>5</v>
      </c>
      <c r="B23" s="12" t="s">
        <v>938</v>
      </c>
      <c r="C23" s="13"/>
      <c r="D23" s="13"/>
      <c r="E23" s="13"/>
      <c r="F23" s="14"/>
      <c r="G23" s="14"/>
      <c r="H23" s="14"/>
      <c r="I23" s="15"/>
      <c r="J23" s="15"/>
    </row>
    <row r="24" spans="1:12" ht="24.95" customHeight="1">
      <c r="A24" s="12" t="s">
        <v>937</v>
      </c>
      <c r="B24" s="16"/>
      <c r="C24" s="13"/>
      <c r="D24" s="13"/>
      <c r="E24" s="13"/>
      <c r="F24" s="14"/>
      <c r="G24" s="14"/>
      <c r="H24" s="14"/>
      <c r="I24" s="15"/>
      <c r="J24" s="15"/>
    </row>
    <row r="25" spans="1:12" ht="24.95" customHeight="1">
      <c r="A25" s="12" t="s">
        <v>936</v>
      </c>
      <c r="B25" s="17"/>
      <c r="C25" s="13"/>
      <c r="D25" s="13"/>
      <c r="E25" s="13"/>
      <c r="F25" s="14"/>
      <c r="G25" s="14"/>
      <c r="H25" s="14"/>
      <c r="I25" s="15"/>
      <c r="J25" s="15"/>
      <c r="K25" s="11"/>
      <c r="L25" s="11"/>
    </row>
    <row r="26" spans="1:12" ht="24.95" customHeight="1">
      <c r="A26" s="12" t="s">
        <v>5</v>
      </c>
      <c r="B26" s="12" t="s">
        <v>477</v>
      </c>
      <c r="C26" s="13"/>
      <c r="D26" s="13"/>
      <c r="E26" s="13"/>
      <c r="F26" s="14"/>
      <c r="G26" s="14"/>
      <c r="H26" s="14"/>
      <c r="I26" s="15"/>
      <c r="J26" s="15"/>
      <c r="K26" s="11"/>
      <c r="L26" s="11"/>
    </row>
    <row r="27" spans="1:12" ht="24.95" customHeight="1">
      <c r="A27" s="12" t="s">
        <v>478</v>
      </c>
      <c r="B27" s="17"/>
      <c r="C27" s="13"/>
      <c r="D27" s="13"/>
      <c r="E27" s="13"/>
      <c r="F27" s="14"/>
      <c r="G27" s="14"/>
      <c r="H27" s="14"/>
      <c r="I27" s="15"/>
      <c r="J27" s="15"/>
      <c r="K27" s="15"/>
      <c r="L27" s="18"/>
    </row>
    <row r="28" spans="1:12" ht="24.95" customHeight="1">
      <c r="A28" s="12" t="s">
        <v>479</v>
      </c>
      <c r="B28" s="11"/>
      <c r="C28" s="11"/>
      <c r="D28" s="11"/>
      <c r="E28" s="11"/>
      <c r="F28" s="11"/>
      <c r="G28" s="11"/>
      <c r="H28" s="11"/>
      <c r="I28" s="11"/>
      <c r="J28" s="11"/>
      <c r="K28" s="15"/>
      <c r="L28" s="18"/>
    </row>
    <row r="29" spans="1:12" ht="24.95" customHeight="1">
      <c r="A29" s="12" t="s">
        <v>413</v>
      </c>
      <c r="B29" s="12"/>
      <c r="C29" s="13"/>
      <c r="D29" s="13"/>
      <c r="E29" s="13"/>
      <c r="F29" s="14"/>
      <c r="G29" s="14"/>
      <c r="H29" s="14"/>
      <c r="I29" s="15"/>
      <c r="J29" s="15"/>
      <c r="K29" s="15"/>
      <c r="L29" s="18"/>
    </row>
    <row r="30" spans="1:12" ht="24.95" customHeight="1">
      <c r="A30" s="19"/>
      <c r="B30" s="12" t="s">
        <v>558</v>
      </c>
      <c r="C30" s="19"/>
      <c r="D30" s="19"/>
      <c r="E30" s="19"/>
      <c r="F30" s="19"/>
      <c r="G30" s="19"/>
      <c r="H30" s="19"/>
      <c r="I30" s="19"/>
      <c r="J30" s="19"/>
      <c r="K30" s="15"/>
      <c r="L30" s="18"/>
    </row>
    <row r="31" spans="1:12" ht="24.95" customHeight="1">
      <c r="A31" s="12" t="s">
        <v>940</v>
      </c>
      <c r="B31" s="17"/>
      <c r="C31" s="13"/>
      <c r="D31" s="13"/>
      <c r="E31" s="13"/>
      <c r="F31" s="14"/>
      <c r="G31" s="14"/>
      <c r="H31" s="14"/>
      <c r="I31" s="15"/>
      <c r="J31" s="15"/>
      <c r="K31" s="15"/>
      <c r="L31" s="18"/>
    </row>
    <row r="32" spans="1:12" ht="24.95" customHeight="1">
      <c r="A32" s="12" t="s">
        <v>939</v>
      </c>
      <c r="B32" s="12"/>
      <c r="C32" s="13"/>
      <c r="D32" s="13"/>
      <c r="E32" s="13"/>
      <c r="F32" s="14"/>
      <c r="G32" s="14"/>
      <c r="H32" s="14"/>
      <c r="I32" s="15"/>
      <c r="J32" s="15"/>
      <c r="K32" s="15"/>
      <c r="L32" s="18"/>
    </row>
    <row r="33" spans="1:12" ht="24.95" customHeight="1">
      <c r="A33" s="12"/>
      <c r="B33" s="12"/>
      <c r="C33" s="13"/>
      <c r="D33" s="13"/>
      <c r="E33" s="13"/>
      <c r="F33" s="14"/>
      <c r="G33" s="14"/>
      <c r="H33" s="14"/>
      <c r="I33" s="15"/>
      <c r="J33" s="15"/>
      <c r="K33" s="15"/>
      <c r="L33" s="18"/>
    </row>
    <row r="34" spans="1:12" ht="27" customHeight="1">
      <c r="A34" s="267" t="s">
        <v>412</v>
      </c>
      <c r="B34" s="267"/>
      <c r="C34" s="267"/>
      <c r="D34" s="267"/>
      <c r="E34" s="267"/>
      <c r="F34" s="267"/>
      <c r="G34" s="267"/>
      <c r="H34" s="267"/>
      <c r="I34" s="267"/>
      <c r="J34" s="267"/>
      <c r="K34" s="20"/>
      <c r="L34" s="18"/>
    </row>
    <row r="35" spans="1:12" ht="27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8"/>
    </row>
    <row r="36" spans="1:12" ht="27" customHeight="1">
      <c r="A36" s="21" t="s">
        <v>753</v>
      </c>
      <c r="B36" s="22" t="s">
        <v>414</v>
      </c>
      <c r="C36" s="23"/>
      <c r="D36" s="23"/>
      <c r="E36" s="23"/>
      <c r="F36" s="24"/>
      <c r="G36" s="23"/>
      <c r="H36" s="25"/>
      <c r="I36" s="23"/>
      <c r="J36" s="23"/>
      <c r="K36" s="23"/>
      <c r="L36" s="11"/>
    </row>
    <row r="37" spans="1:12" ht="27" customHeight="1">
      <c r="A37" s="21"/>
      <c r="B37" s="22" t="s">
        <v>415</v>
      </c>
      <c r="C37" s="23"/>
      <c r="D37" s="23"/>
      <c r="E37" s="23"/>
      <c r="F37" s="24"/>
      <c r="G37" s="23"/>
      <c r="H37" s="25"/>
      <c r="I37" s="23"/>
      <c r="J37" s="23"/>
      <c r="K37" s="23"/>
      <c r="L37" s="11"/>
    </row>
    <row r="38" spans="1:12" ht="27" customHeight="1">
      <c r="A38" s="21" t="s">
        <v>753</v>
      </c>
      <c r="B38" s="22" t="s">
        <v>416</v>
      </c>
      <c r="C38" s="23"/>
      <c r="D38" s="23"/>
      <c r="E38" s="23"/>
      <c r="F38" s="24"/>
      <c r="G38" s="23"/>
      <c r="H38" s="25"/>
      <c r="I38" s="23"/>
      <c r="J38" s="23"/>
      <c r="K38" s="23"/>
      <c r="L38" s="11"/>
    </row>
    <row r="39" spans="1:12" ht="27" customHeight="1">
      <c r="A39" s="21"/>
      <c r="B39" s="22" t="s">
        <v>417</v>
      </c>
      <c r="C39" s="23"/>
      <c r="D39" s="23"/>
      <c r="E39" s="23"/>
      <c r="F39" s="24"/>
      <c r="G39" s="23"/>
      <c r="H39" s="25"/>
      <c r="I39" s="23"/>
      <c r="J39" s="23"/>
      <c r="K39" s="23"/>
      <c r="L39" s="11"/>
    </row>
    <row r="40" spans="1:12" ht="27" customHeight="1">
      <c r="A40" s="21" t="s">
        <v>753</v>
      </c>
      <c r="B40" s="22" t="s">
        <v>418</v>
      </c>
      <c r="C40" s="23"/>
      <c r="D40" s="23"/>
      <c r="E40" s="23"/>
      <c r="F40" s="24"/>
      <c r="G40" s="23"/>
      <c r="H40" s="25"/>
      <c r="I40" s="23"/>
      <c r="J40" s="23"/>
      <c r="K40" s="23"/>
      <c r="L40" s="11"/>
    </row>
    <row r="41" spans="1:12" ht="27" customHeight="1">
      <c r="A41" s="21"/>
      <c r="B41" s="12" t="s">
        <v>480</v>
      </c>
      <c r="C41" s="23"/>
      <c r="D41" s="23"/>
      <c r="E41" s="23"/>
      <c r="F41" s="24"/>
      <c r="G41" s="23"/>
      <c r="H41" s="25"/>
      <c r="I41" s="23"/>
      <c r="J41" s="23"/>
      <c r="K41" s="23"/>
      <c r="L41" s="11"/>
    </row>
    <row r="42" spans="1:12" ht="27" customHeight="1">
      <c r="A42" s="25" t="s">
        <v>481</v>
      </c>
      <c r="B42" s="22"/>
      <c r="C42" s="23"/>
      <c r="D42" s="23"/>
      <c r="E42" s="23"/>
      <c r="F42" s="24"/>
      <c r="G42" s="23"/>
      <c r="H42" s="25"/>
      <c r="I42" s="23"/>
      <c r="J42" s="23"/>
      <c r="K42" s="23"/>
      <c r="L42" s="11"/>
    </row>
    <row r="43" spans="1:12" ht="27" customHeight="1">
      <c r="A43" s="25" t="s">
        <v>419</v>
      </c>
      <c r="B43" s="22"/>
      <c r="C43" s="23"/>
      <c r="D43" s="23"/>
      <c r="E43" s="23"/>
      <c r="F43" s="24"/>
      <c r="G43" s="23"/>
      <c r="H43" s="25"/>
      <c r="I43" s="23"/>
      <c r="J43" s="23"/>
      <c r="K43" s="23"/>
      <c r="L43" s="11"/>
    </row>
    <row r="44" spans="1:12" ht="27" customHeight="1">
      <c r="A44" s="11"/>
      <c r="B44" s="12" t="s">
        <v>941</v>
      </c>
      <c r="C44" s="23"/>
      <c r="D44" s="23"/>
      <c r="E44" s="23"/>
      <c r="F44" s="24"/>
      <c r="G44" s="23"/>
      <c r="H44" s="25"/>
      <c r="I44" s="23"/>
      <c r="J44" s="23"/>
      <c r="K44" s="23"/>
      <c r="L44" s="11"/>
    </row>
    <row r="45" spans="1:12" ht="27" customHeight="1">
      <c r="A45" s="5" t="s">
        <v>631</v>
      </c>
      <c r="K45" s="15"/>
      <c r="L45" s="26"/>
    </row>
    <row r="46" spans="1:12" ht="27" customHeight="1">
      <c r="A46" s="5" t="s">
        <v>943</v>
      </c>
      <c r="K46" s="15"/>
      <c r="L46" s="26"/>
    </row>
    <row r="47" spans="1:12" ht="27" customHeight="1">
      <c r="A47" s="5" t="s">
        <v>942</v>
      </c>
      <c r="K47" s="26"/>
      <c r="L47" s="15"/>
    </row>
    <row r="48" spans="1:12" ht="27" customHeight="1">
      <c r="B48" s="27" t="s">
        <v>166</v>
      </c>
      <c r="K48" s="28"/>
      <c r="L48" s="28"/>
    </row>
    <row r="49" spans="1:12" ht="27" customHeight="1">
      <c r="B49" s="5" t="s">
        <v>356</v>
      </c>
      <c r="E49" s="5" t="s">
        <v>98</v>
      </c>
      <c r="K49" s="29"/>
      <c r="L49" s="28"/>
    </row>
    <row r="50" spans="1:12" ht="27" customHeight="1">
      <c r="B50" s="5" t="s">
        <v>357</v>
      </c>
      <c r="E50" s="5" t="s">
        <v>173</v>
      </c>
      <c r="K50" s="29"/>
      <c r="L50" s="28"/>
    </row>
    <row r="51" spans="1:12" ht="27" customHeight="1">
      <c r="B51" s="5" t="s">
        <v>358</v>
      </c>
      <c r="E51" s="5" t="s">
        <v>167</v>
      </c>
      <c r="K51" s="29"/>
      <c r="L51" s="28"/>
    </row>
    <row r="52" spans="1:12" ht="27" customHeight="1">
      <c r="B52" s="5" t="s">
        <v>359</v>
      </c>
      <c r="E52" s="5" t="s">
        <v>346</v>
      </c>
      <c r="K52" s="28"/>
      <c r="L52" s="28"/>
    </row>
    <row r="53" spans="1:12" ht="27" customHeight="1">
      <c r="B53" s="5" t="s">
        <v>360</v>
      </c>
      <c r="E53" s="5" t="s">
        <v>174</v>
      </c>
      <c r="K53" s="28"/>
    </row>
    <row r="54" spans="1:12" ht="27" customHeight="1">
      <c r="B54" s="5" t="s">
        <v>361</v>
      </c>
      <c r="E54" s="5" t="s">
        <v>175</v>
      </c>
      <c r="K54" s="29"/>
    </row>
    <row r="55" spans="1:12" ht="27" customHeight="1">
      <c r="B55" s="5" t="s">
        <v>362</v>
      </c>
      <c r="E55" s="5" t="s">
        <v>8</v>
      </c>
      <c r="K55" s="29"/>
    </row>
    <row r="56" spans="1:12" ht="27" customHeight="1">
      <c r="B56" s="5" t="s">
        <v>363</v>
      </c>
      <c r="E56" s="5" t="s">
        <v>185</v>
      </c>
      <c r="K56" s="29"/>
    </row>
    <row r="57" spans="1:12" ht="27" customHeight="1">
      <c r="B57" s="5" t="s">
        <v>364</v>
      </c>
      <c r="E57" s="5" t="s">
        <v>99</v>
      </c>
      <c r="K57" s="29"/>
    </row>
    <row r="58" spans="1:12" ht="27" customHeight="1">
      <c r="B58" s="5" t="s">
        <v>365</v>
      </c>
      <c r="E58" s="5" t="s">
        <v>43</v>
      </c>
      <c r="K58" s="29"/>
    </row>
    <row r="59" spans="1:12" ht="27" customHeight="1">
      <c r="B59" s="5" t="s">
        <v>366</v>
      </c>
      <c r="E59" s="5" t="s">
        <v>168</v>
      </c>
      <c r="K59" s="30"/>
      <c r="L59" s="30"/>
    </row>
    <row r="60" spans="1:12" ht="27" customHeight="1">
      <c r="B60" s="5" t="s">
        <v>367</v>
      </c>
      <c r="E60" s="5" t="s">
        <v>482</v>
      </c>
      <c r="K60" s="30"/>
      <c r="L60" s="30"/>
    </row>
    <row r="61" spans="1:12" ht="27" customHeight="1">
      <c r="E61" s="5" t="s">
        <v>483</v>
      </c>
      <c r="K61" s="30"/>
      <c r="L61" s="30"/>
    </row>
    <row r="62" spans="1:12" ht="27" customHeight="1">
      <c r="A62" s="31"/>
      <c r="B62" s="5" t="s">
        <v>368</v>
      </c>
      <c r="E62" s="5" t="s">
        <v>347</v>
      </c>
      <c r="K62" s="29"/>
    </row>
    <row r="63" spans="1:12" ht="27" customHeight="1">
      <c r="A63" s="32"/>
      <c r="B63" s="5" t="s">
        <v>369</v>
      </c>
      <c r="E63" s="5" t="s">
        <v>176</v>
      </c>
      <c r="K63" s="29"/>
    </row>
    <row r="64" spans="1:12" ht="27" customHeight="1">
      <c r="A64" s="32"/>
      <c r="K64" s="29"/>
    </row>
    <row r="65" spans="1:12" ht="26.1" customHeight="1">
      <c r="A65" s="267" t="s">
        <v>420</v>
      </c>
      <c r="B65" s="267"/>
      <c r="C65" s="267"/>
      <c r="D65" s="267"/>
      <c r="E65" s="267"/>
      <c r="F65" s="267"/>
      <c r="G65" s="267"/>
      <c r="H65" s="267"/>
      <c r="I65" s="267"/>
      <c r="J65" s="267"/>
      <c r="K65" s="20"/>
      <c r="L65" s="30"/>
    </row>
    <row r="66" spans="1:12" ht="26.1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  <row r="67" spans="1:12" ht="26.1" customHeight="1">
      <c r="A67" s="31"/>
      <c r="B67" s="27" t="s">
        <v>166</v>
      </c>
      <c r="C67" s="33"/>
      <c r="D67" s="28"/>
      <c r="E67" s="33"/>
      <c r="F67" s="28"/>
      <c r="G67" s="34"/>
      <c r="H67" s="26"/>
      <c r="I67" s="28"/>
      <c r="J67" s="33"/>
      <c r="K67" s="29"/>
    </row>
    <row r="68" spans="1:12" ht="26.1" customHeight="1">
      <c r="A68" s="32"/>
      <c r="B68" s="5" t="s">
        <v>370</v>
      </c>
      <c r="E68" s="5" t="s">
        <v>194</v>
      </c>
      <c r="K68" s="29"/>
    </row>
    <row r="69" spans="1:12" ht="26.1" customHeight="1">
      <c r="A69" s="32"/>
      <c r="B69" s="5" t="s">
        <v>371</v>
      </c>
      <c r="E69" s="5" t="s">
        <v>348</v>
      </c>
      <c r="K69" s="29"/>
    </row>
    <row r="70" spans="1:12" ht="26.1" customHeight="1">
      <c r="A70" s="32"/>
      <c r="B70" s="5" t="s">
        <v>372</v>
      </c>
      <c r="E70" s="5" t="s">
        <v>20</v>
      </c>
      <c r="K70" s="29"/>
    </row>
    <row r="71" spans="1:12" ht="26.1" customHeight="1">
      <c r="A71" s="32"/>
      <c r="B71" s="5" t="s">
        <v>373</v>
      </c>
      <c r="E71" s="5" t="s">
        <v>186</v>
      </c>
      <c r="K71" s="29"/>
    </row>
    <row r="72" spans="1:12" ht="26.1" customHeight="1">
      <c r="A72" s="32"/>
      <c r="B72" s="5" t="s">
        <v>374</v>
      </c>
      <c r="E72" s="5" t="s">
        <v>349</v>
      </c>
      <c r="K72" s="29"/>
    </row>
    <row r="73" spans="1:12" ht="26.1" customHeight="1">
      <c r="A73" s="32"/>
      <c r="B73" s="5" t="s">
        <v>375</v>
      </c>
      <c r="E73" s="5" t="s">
        <v>177</v>
      </c>
      <c r="K73" s="29"/>
    </row>
    <row r="74" spans="1:12" ht="26.1" customHeight="1">
      <c r="A74" s="32"/>
      <c r="B74" s="5" t="s">
        <v>376</v>
      </c>
      <c r="E74" s="5" t="s">
        <v>100</v>
      </c>
      <c r="K74" s="29"/>
    </row>
    <row r="75" spans="1:12" ht="26.1" customHeight="1">
      <c r="A75" s="32"/>
      <c r="B75" s="5" t="s">
        <v>377</v>
      </c>
      <c r="E75" s="5" t="s">
        <v>169</v>
      </c>
      <c r="K75" s="29"/>
    </row>
    <row r="76" spans="1:12" ht="26.1" customHeight="1">
      <c r="A76" s="31"/>
      <c r="B76" s="5" t="s">
        <v>378</v>
      </c>
      <c r="E76" s="5" t="s">
        <v>350</v>
      </c>
      <c r="K76" s="29"/>
    </row>
    <row r="77" spans="1:12" ht="26.1" customHeight="1">
      <c r="A77" s="31"/>
      <c r="B77" s="5" t="s">
        <v>379</v>
      </c>
      <c r="E77" s="5" t="s">
        <v>170</v>
      </c>
      <c r="K77" s="29"/>
    </row>
    <row r="78" spans="1:12" ht="26.1" customHeight="1">
      <c r="A78" s="32"/>
      <c r="B78" s="5" t="s">
        <v>380</v>
      </c>
      <c r="E78" s="5" t="s">
        <v>179</v>
      </c>
      <c r="K78" s="29"/>
    </row>
    <row r="79" spans="1:12" ht="26.1" customHeight="1">
      <c r="A79" s="32"/>
      <c r="B79" s="5" t="s">
        <v>381</v>
      </c>
      <c r="E79" s="5" t="s">
        <v>382</v>
      </c>
      <c r="K79" s="29"/>
    </row>
    <row r="80" spans="1:12" ht="26.1" customHeight="1">
      <c r="A80" s="32"/>
      <c r="B80" s="27" t="s">
        <v>171</v>
      </c>
      <c r="E80" s="35"/>
      <c r="K80" s="29"/>
    </row>
    <row r="81" spans="1:12" ht="26.1" customHeight="1">
      <c r="A81" s="32"/>
      <c r="B81" s="5" t="s">
        <v>357</v>
      </c>
      <c r="E81" s="35" t="s">
        <v>101</v>
      </c>
      <c r="K81" s="29"/>
    </row>
    <row r="82" spans="1:12" ht="26.1" customHeight="1">
      <c r="A82" s="32"/>
      <c r="B82" s="5" t="s">
        <v>383</v>
      </c>
      <c r="E82" s="35" t="s">
        <v>102</v>
      </c>
      <c r="K82" s="29"/>
    </row>
    <row r="83" spans="1:12" ht="26.1" customHeight="1">
      <c r="A83" s="32"/>
      <c r="B83" s="5" t="s">
        <v>384</v>
      </c>
      <c r="E83" s="35" t="s">
        <v>187</v>
      </c>
      <c r="K83" s="29"/>
    </row>
    <row r="84" spans="1:12" ht="26.1" customHeight="1">
      <c r="A84" s="32"/>
      <c r="B84" s="5" t="s">
        <v>385</v>
      </c>
      <c r="E84" s="35" t="s">
        <v>351</v>
      </c>
      <c r="K84" s="29"/>
    </row>
    <row r="85" spans="1:12" ht="26.1" customHeight="1">
      <c r="A85" s="32"/>
      <c r="B85" s="5" t="s">
        <v>386</v>
      </c>
      <c r="E85" s="35" t="s">
        <v>188</v>
      </c>
      <c r="K85" s="29"/>
    </row>
    <row r="86" spans="1:12" ht="26.1" customHeight="1">
      <c r="A86" s="32"/>
      <c r="B86" s="5" t="s">
        <v>359</v>
      </c>
      <c r="E86" s="35" t="s">
        <v>18</v>
      </c>
      <c r="I86" s="28"/>
      <c r="J86" s="33"/>
      <c r="K86" s="29"/>
    </row>
    <row r="87" spans="1:12" ht="26.1" customHeight="1">
      <c r="A87" s="32"/>
      <c r="B87" s="5" t="s">
        <v>360</v>
      </c>
      <c r="E87" s="35" t="s">
        <v>19</v>
      </c>
      <c r="I87" s="28"/>
      <c r="J87" s="33"/>
      <c r="K87" s="29"/>
    </row>
    <row r="88" spans="1:12" ht="26.1" customHeight="1">
      <c r="A88" s="31"/>
      <c r="B88" s="5" t="s">
        <v>361</v>
      </c>
      <c r="E88" s="35" t="s">
        <v>180</v>
      </c>
      <c r="I88" s="33"/>
      <c r="J88" s="29"/>
      <c r="K88" s="28"/>
      <c r="L88" s="28"/>
    </row>
    <row r="89" spans="1:12" ht="26.1" customHeight="1">
      <c r="A89" s="32"/>
      <c r="B89" s="5" t="s">
        <v>362</v>
      </c>
      <c r="E89" s="35" t="s">
        <v>181</v>
      </c>
      <c r="I89" s="28"/>
      <c r="J89" s="33"/>
      <c r="K89" s="29"/>
      <c r="L89" s="28"/>
    </row>
    <row r="90" spans="1:12" ht="26.1" customHeight="1">
      <c r="A90" s="32"/>
      <c r="B90" s="5" t="s">
        <v>387</v>
      </c>
      <c r="E90" s="35" t="s">
        <v>182</v>
      </c>
      <c r="I90" s="28"/>
      <c r="J90" s="33"/>
      <c r="K90" s="29"/>
      <c r="L90" s="28"/>
    </row>
    <row r="91" spans="1:12" ht="26.1" customHeight="1">
      <c r="A91" s="32"/>
      <c r="B91" s="36" t="s">
        <v>172</v>
      </c>
      <c r="C91" s="35"/>
      <c r="D91" s="35"/>
      <c r="E91" s="35"/>
      <c r="F91" s="6"/>
      <c r="K91" s="28"/>
      <c r="L91" s="28"/>
    </row>
    <row r="92" spans="1:12" ht="26.1" customHeight="1">
      <c r="A92" s="32"/>
      <c r="B92" s="37" t="s">
        <v>360</v>
      </c>
      <c r="C92" s="35"/>
      <c r="D92" s="35"/>
      <c r="E92" s="35" t="s">
        <v>484</v>
      </c>
      <c r="K92" s="28"/>
      <c r="L92" s="28"/>
    </row>
    <row r="93" spans="1:12" ht="26.1" customHeight="1">
      <c r="A93" s="32"/>
      <c r="B93" s="37"/>
      <c r="C93" s="35"/>
      <c r="D93" s="35"/>
      <c r="E93" s="35" t="s">
        <v>485</v>
      </c>
      <c r="K93" s="29"/>
      <c r="L93" s="28"/>
    </row>
    <row r="94" spans="1:12" ht="26.1" customHeight="1">
      <c r="B94" s="37" t="s">
        <v>388</v>
      </c>
      <c r="C94" s="35"/>
      <c r="D94" s="35"/>
      <c r="E94" s="37" t="s">
        <v>189</v>
      </c>
    </row>
    <row r="95" spans="1:12" ht="26.1" customHeight="1">
      <c r="B95" s="37" t="s">
        <v>389</v>
      </c>
      <c r="C95" s="35"/>
      <c r="D95" s="35"/>
      <c r="E95" s="35" t="s">
        <v>352</v>
      </c>
    </row>
    <row r="96" spans="1:12" s="258" customFormat="1" ht="26.1" customHeight="1">
      <c r="B96" s="257"/>
      <c r="C96" s="35"/>
      <c r="D96" s="35"/>
      <c r="E96" s="35"/>
      <c r="J96" s="255"/>
    </row>
    <row r="97" spans="1:12" ht="26.1" customHeight="1">
      <c r="A97" s="267" t="s">
        <v>421</v>
      </c>
      <c r="B97" s="267"/>
      <c r="C97" s="267"/>
      <c r="D97" s="267"/>
      <c r="E97" s="267"/>
      <c r="F97" s="267"/>
      <c r="G97" s="267"/>
      <c r="H97" s="267"/>
      <c r="I97" s="267"/>
      <c r="J97" s="267"/>
      <c r="K97" s="20"/>
    </row>
    <row r="98" spans="1:12" s="258" customFormat="1" ht="26.1" customHeight="1">
      <c r="A98" s="256"/>
      <c r="B98" s="256"/>
      <c r="C98" s="256"/>
      <c r="D98" s="256"/>
      <c r="E98" s="256"/>
      <c r="F98" s="256"/>
      <c r="G98" s="256"/>
      <c r="H98" s="256"/>
      <c r="I98" s="256"/>
      <c r="J98" s="256"/>
      <c r="K98" s="20"/>
    </row>
    <row r="99" spans="1:12" ht="26.1" customHeight="1">
      <c r="A99" s="19"/>
      <c r="B99" s="36" t="s">
        <v>172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</row>
    <row r="100" spans="1:12" ht="26.1" customHeight="1">
      <c r="B100" s="37" t="s">
        <v>372</v>
      </c>
      <c r="C100" s="35"/>
      <c r="D100" s="35"/>
      <c r="E100" s="37" t="s">
        <v>193</v>
      </c>
    </row>
    <row r="101" spans="1:12" ht="26.1" customHeight="1">
      <c r="B101" s="37" t="s">
        <v>374</v>
      </c>
      <c r="C101" s="35"/>
      <c r="D101" s="35"/>
      <c r="E101" s="37" t="s">
        <v>15</v>
      </c>
    </row>
    <row r="102" spans="1:12" ht="26.1" customHeight="1">
      <c r="B102" s="37" t="s">
        <v>390</v>
      </c>
      <c r="C102" s="35"/>
      <c r="D102" s="35"/>
      <c r="E102" s="35" t="s">
        <v>190</v>
      </c>
    </row>
    <row r="103" spans="1:12" ht="26.1" customHeight="1">
      <c r="B103" s="37" t="s">
        <v>391</v>
      </c>
      <c r="C103" s="35"/>
      <c r="D103" s="35"/>
      <c r="E103" s="35" t="s">
        <v>191</v>
      </c>
    </row>
    <row r="104" spans="1:12" ht="26.1" customHeight="1">
      <c r="B104" s="38" t="s">
        <v>353</v>
      </c>
      <c r="C104" s="35"/>
      <c r="D104" s="35"/>
      <c r="E104" s="35"/>
      <c r="F104" s="35"/>
    </row>
    <row r="105" spans="1:12" ht="26.1" customHeight="1">
      <c r="B105" s="37" t="s">
        <v>356</v>
      </c>
      <c r="C105" s="35"/>
      <c r="D105" s="35"/>
      <c r="E105" s="35" t="s">
        <v>486</v>
      </c>
    </row>
    <row r="106" spans="1:12" ht="26.1" customHeight="1">
      <c r="B106" s="37"/>
      <c r="C106" s="35"/>
      <c r="D106" s="35"/>
      <c r="E106" s="35" t="s">
        <v>487</v>
      </c>
    </row>
    <row r="107" spans="1:12" ht="26.1" customHeight="1">
      <c r="B107" s="37" t="s">
        <v>384</v>
      </c>
      <c r="C107" s="35"/>
      <c r="D107" s="35"/>
      <c r="E107" s="35" t="s">
        <v>183</v>
      </c>
    </row>
    <row r="108" spans="1:12" ht="26.1" customHeight="1">
      <c r="B108" s="37" t="s">
        <v>385</v>
      </c>
      <c r="C108" s="35"/>
      <c r="D108" s="35"/>
      <c r="E108" s="35" t="s">
        <v>488</v>
      </c>
    </row>
    <row r="109" spans="1:12" ht="26.1" customHeight="1">
      <c r="B109" s="37"/>
      <c r="C109" s="35"/>
      <c r="D109" s="35"/>
      <c r="E109" s="35" t="s">
        <v>489</v>
      </c>
    </row>
    <row r="110" spans="1:12" ht="26.1" customHeight="1">
      <c r="B110" s="37" t="s">
        <v>358</v>
      </c>
      <c r="C110" s="35"/>
      <c r="D110" s="35"/>
      <c r="E110" s="35" t="s">
        <v>392</v>
      </c>
    </row>
    <row r="111" spans="1:12" ht="26.1" customHeight="1">
      <c r="B111" s="37"/>
      <c r="C111" s="35"/>
      <c r="D111" s="35"/>
      <c r="E111" s="35" t="s">
        <v>354</v>
      </c>
    </row>
    <row r="112" spans="1:12" ht="26.1" customHeight="1">
      <c r="B112" s="37" t="s">
        <v>360</v>
      </c>
      <c r="C112" s="35"/>
      <c r="D112" s="35"/>
      <c r="E112" s="35" t="s">
        <v>184</v>
      </c>
    </row>
    <row r="113" spans="1:5" ht="26.1" customHeight="1">
      <c r="B113" s="37" t="s">
        <v>362</v>
      </c>
      <c r="C113" s="35"/>
      <c r="D113" s="35"/>
      <c r="E113" s="35" t="s">
        <v>16</v>
      </c>
    </row>
    <row r="114" spans="1:5" ht="26.1" customHeight="1">
      <c r="B114" s="37" t="s">
        <v>387</v>
      </c>
      <c r="C114" s="35"/>
      <c r="D114" s="35"/>
      <c r="E114" s="35" t="s">
        <v>17</v>
      </c>
    </row>
    <row r="115" spans="1:5" ht="26.1" customHeight="1">
      <c r="B115" s="37" t="s">
        <v>393</v>
      </c>
      <c r="C115" s="35"/>
      <c r="D115" s="35"/>
      <c r="E115" s="5" t="s">
        <v>490</v>
      </c>
    </row>
    <row r="116" spans="1:5" ht="26.1" customHeight="1">
      <c r="B116" s="37"/>
      <c r="C116" s="35"/>
      <c r="D116" s="35"/>
      <c r="E116" s="5" t="s">
        <v>491</v>
      </c>
    </row>
    <row r="117" spans="1:5" ht="26.1" customHeight="1">
      <c r="B117" s="37"/>
      <c r="C117" s="35"/>
      <c r="D117" s="35"/>
      <c r="E117" s="5" t="s">
        <v>492</v>
      </c>
    </row>
    <row r="118" spans="1:5" ht="26.1" customHeight="1">
      <c r="B118" s="5" t="s">
        <v>388</v>
      </c>
      <c r="E118" s="5" t="s">
        <v>192</v>
      </c>
    </row>
    <row r="119" spans="1:5" ht="26.1" customHeight="1">
      <c r="B119" s="5" t="s">
        <v>364</v>
      </c>
      <c r="E119" s="5" t="s">
        <v>87</v>
      </c>
    </row>
    <row r="120" spans="1:5" ht="26.1" customHeight="1">
      <c r="B120" s="5" t="s">
        <v>365</v>
      </c>
      <c r="E120" s="5" t="s">
        <v>88</v>
      </c>
    </row>
    <row r="121" spans="1:5" ht="26.1" customHeight="1">
      <c r="B121" s="5" t="s">
        <v>367</v>
      </c>
      <c r="E121" s="5" t="s">
        <v>355</v>
      </c>
    </row>
    <row r="122" spans="1:5" ht="26.1" customHeight="1">
      <c r="B122" s="5" t="s">
        <v>721</v>
      </c>
      <c r="E122" s="5" t="s">
        <v>423</v>
      </c>
    </row>
    <row r="123" spans="1:5" ht="26.1" customHeight="1">
      <c r="A123" s="39"/>
      <c r="B123" s="5" t="s">
        <v>563</v>
      </c>
    </row>
    <row r="124" spans="1:5" ht="26.1" customHeight="1">
      <c r="A124" s="25" t="s">
        <v>564</v>
      </c>
    </row>
    <row r="125" spans="1:5" ht="26.1" customHeight="1">
      <c r="A125" s="25" t="s">
        <v>957</v>
      </c>
    </row>
    <row r="126" spans="1:5" ht="26.1" customHeight="1">
      <c r="A126" s="25" t="s">
        <v>566</v>
      </c>
    </row>
    <row r="127" spans="1:5" ht="26.1" customHeight="1">
      <c r="A127" s="25" t="s">
        <v>565</v>
      </c>
    </row>
    <row r="128" spans="1:5" ht="26.1" customHeight="1">
      <c r="A128" s="25"/>
    </row>
    <row r="129" spans="1:10" ht="27" customHeight="1">
      <c r="A129" s="267" t="s">
        <v>454</v>
      </c>
      <c r="B129" s="267"/>
      <c r="C129" s="267"/>
      <c r="D129" s="267"/>
      <c r="E129" s="267"/>
      <c r="F129" s="267"/>
      <c r="G129" s="267"/>
      <c r="H129" s="267"/>
      <c r="I129" s="267"/>
      <c r="J129" s="267"/>
    </row>
    <row r="130" spans="1:10" ht="27" customHeight="1">
      <c r="A130" s="25"/>
    </row>
    <row r="131" spans="1:10" ht="27" customHeight="1">
      <c r="A131" s="5" t="s">
        <v>632</v>
      </c>
    </row>
    <row r="132" spans="1:10" ht="27" customHeight="1">
      <c r="A132" s="5" t="s">
        <v>945</v>
      </c>
    </row>
    <row r="133" spans="1:10" ht="27" customHeight="1">
      <c r="A133" s="25" t="s">
        <v>944</v>
      </c>
    </row>
    <row r="134" spans="1:10" ht="27" customHeight="1">
      <c r="A134" s="25" t="s">
        <v>947</v>
      </c>
    </row>
    <row r="135" spans="1:10" ht="27" customHeight="1">
      <c r="A135" s="25" t="s">
        <v>946</v>
      </c>
    </row>
    <row r="136" spans="1:10" s="240" customFormat="1" ht="27" customHeight="1">
      <c r="A136" s="25"/>
      <c r="B136" s="250" t="s">
        <v>166</v>
      </c>
      <c r="J136" s="239"/>
    </row>
    <row r="137" spans="1:10" s="240" customFormat="1" ht="27" customHeight="1">
      <c r="A137" s="25"/>
      <c r="B137" s="245" t="s">
        <v>843</v>
      </c>
      <c r="E137" s="245" t="s">
        <v>98</v>
      </c>
      <c r="J137" s="239"/>
    </row>
    <row r="138" spans="1:10" s="240" customFormat="1" ht="27" customHeight="1">
      <c r="A138" s="25"/>
      <c r="B138" s="245" t="s">
        <v>844</v>
      </c>
      <c r="E138" s="245" t="s">
        <v>173</v>
      </c>
      <c r="J138" s="239"/>
    </row>
    <row r="139" spans="1:10" s="240" customFormat="1" ht="27" customHeight="1">
      <c r="A139" s="25"/>
      <c r="B139" s="246" t="s">
        <v>845</v>
      </c>
      <c r="E139" s="246" t="s">
        <v>167</v>
      </c>
      <c r="J139" s="239"/>
    </row>
    <row r="140" spans="1:10" s="240" customFormat="1" ht="27" customHeight="1">
      <c r="A140" s="25"/>
      <c r="B140" s="246" t="s">
        <v>846</v>
      </c>
      <c r="E140" s="246" t="s">
        <v>346</v>
      </c>
      <c r="J140" s="239"/>
    </row>
    <row r="141" spans="1:10" s="240" customFormat="1" ht="27" customHeight="1">
      <c r="A141" s="25"/>
      <c r="B141" s="246" t="s">
        <v>847</v>
      </c>
      <c r="E141" s="246" t="s">
        <v>174</v>
      </c>
      <c r="J141" s="239"/>
    </row>
    <row r="142" spans="1:10" s="240" customFormat="1" ht="27" customHeight="1">
      <c r="A142" s="25"/>
      <c r="B142" s="246" t="s">
        <v>848</v>
      </c>
      <c r="E142" s="246" t="s">
        <v>175</v>
      </c>
      <c r="J142" s="239"/>
    </row>
    <row r="143" spans="1:10" s="240" customFormat="1" ht="27" customHeight="1">
      <c r="A143" s="25"/>
      <c r="B143" s="246" t="s">
        <v>849</v>
      </c>
      <c r="E143" s="246" t="s">
        <v>8</v>
      </c>
      <c r="J143" s="239"/>
    </row>
    <row r="144" spans="1:10" s="240" customFormat="1" ht="27" customHeight="1">
      <c r="A144" s="25"/>
      <c r="B144" s="246" t="s">
        <v>850</v>
      </c>
      <c r="E144" s="246" t="s">
        <v>185</v>
      </c>
      <c r="J144" s="239"/>
    </row>
    <row r="145" spans="1:10" s="240" customFormat="1" ht="27" customHeight="1">
      <c r="A145" s="25"/>
      <c r="B145" s="246" t="s">
        <v>851</v>
      </c>
      <c r="E145" s="246" t="s">
        <v>99</v>
      </c>
      <c r="J145" s="239"/>
    </row>
    <row r="146" spans="1:10" s="240" customFormat="1" ht="27" customHeight="1">
      <c r="A146" s="25"/>
      <c r="B146" s="246" t="s">
        <v>852</v>
      </c>
      <c r="E146" s="246" t="s">
        <v>43</v>
      </c>
      <c r="J146" s="239"/>
    </row>
    <row r="147" spans="1:10" s="240" customFormat="1" ht="27" customHeight="1">
      <c r="A147" s="25"/>
      <c r="B147" s="246" t="s">
        <v>853</v>
      </c>
      <c r="E147" s="246" t="s">
        <v>168</v>
      </c>
      <c r="J147" s="239"/>
    </row>
    <row r="148" spans="1:10" s="240" customFormat="1" ht="27" customHeight="1">
      <c r="A148" s="25"/>
      <c r="B148" s="246" t="s">
        <v>854</v>
      </c>
      <c r="E148" s="246" t="s">
        <v>948</v>
      </c>
      <c r="J148" s="239"/>
    </row>
    <row r="149" spans="1:10" s="240" customFormat="1" ht="27" customHeight="1">
      <c r="A149" s="25"/>
      <c r="E149" s="246" t="s">
        <v>949</v>
      </c>
      <c r="J149" s="239"/>
    </row>
    <row r="150" spans="1:10" s="240" customFormat="1" ht="27" customHeight="1">
      <c r="A150" s="25"/>
      <c r="B150" s="246" t="s">
        <v>855</v>
      </c>
      <c r="E150" s="246" t="s">
        <v>347</v>
      </c>
      <c r="J150" s="239"/>
    </row>
    <row r="151" spans="1:10" s="240" customFormat="1" ht="27" customHeight="1">
      <c r="A151" s="25"/>
      <c r="B151" s="246" t="s">
        <v>856</v>
      </c>
      <c r="E151" s="246" t="s">
        <v>176</v>
      </c>
      <c r="J151" s="239"/>
    </row>
    <row r="152" spans="1:10" s="240" customFormat="1" ht="27" customHeight="1">
      <c r="A152" s="25"/>
      <c r="B152" s="246" t="s">
        <v>857</v>
      </c>
      <c r="E152" s="246" t="s">
        <v>869</v>
      </c>
      <c r="J152" s="239"/>
    </row>
    <row r="153" spans="1:10" s="240" customFormat="1" ht="27" customHeight="1">
      <c r="A153" s="25"/>
      <c r="B153" s="246" t="s">
        <v>858</v>
      </c>
      <c r="E153" s="246" t="s">
        <v>348</v>
      </c>
      <c r="J153" s="239"/>
    </row>
    <row r="154" spans="1:10" s="240" customFormat="1" ht="27" customHeight="1">
      <c r="A154" s="25"/>
      <c r="B154" s="246" t="s">
        <v>859</v>
      </c>
      <c r="E154" s="246" t="s">
        <v>20</v>
      </c>
      <c r="J154" s="239"/>
    </row>
    <row r="155" spans="1:10" s="240" customFormat="1" ht="27" customHeight="1">
      <c r="A155" s="25"/>
      <c r="B155" s="246" t="s">
        <v>860</v>
      </c>
      <c r="E155" s="246" t="s">
        <v>186</v>
      </c>
      <c r="J155" s="239"/>
    </row>
    <row r="156" spans="1:10" s="240" customFormat="1" ht="27" customHeight="1">
      <c r="A156" s="25"/>
      <c r="B156" s="246" t="s">
        <v>861</v>
      </c>
      <c r="E156" s="246" t="s">
        <v>349</v>
      </c>
      <c r="J156" s="239"/>
    </row>
    <row r="157" spans="1:10" s="240" customFormat="1" ht="27" customHeight="1">
      <c r="A157" s="25"/>
      <c r="B157" s="246" t="s">
        <v>862</v>
      </c>
      <c r="E157" s="246" t="s">
        <v>177</v>
      </c>
      <c r="J157" s="239"/>
    </row>
    <row r="158" spans="1:10" s="240" customFormat="1" ht="27" customHeight="1">
      <c r="A158" s="25"/>
      <c r="B158" s="246" t="s">
        <v>863</v>
      </c>
      <c r="E158" s="246" t="s">
        <v>870</v>
      </c>
      <c r="J158" s="239"/>
    </row>
    <row r="159" spans="1:10" s="240" customFormat="1" ht="27" customHeight="1">
      <c r="A159" s="25"/>
      <c r="J159" s="239"/>
    </row>
    <row r="160" spans="1:10" s="242" customFormat="1" ht="26.1" customHeight="1">
      <c r="A160" s="267" t="s">
        <v>914</v>
      </c>
      <c r="B160" s="267"/>
      <c r="C160" s="267"/>
      <c r="D160" s="267"/>
      <c r="E160" s="267"/>
      <c r="F160" s="267"/>
      <c r="G160" s="267"/>
      <c r="H160" s="267"/>
      <c r="I160" s="267"/>
      <c r="J160" s="267"/>
    </row>
    <row r="161" spans="1:10" s="242" customFormat="1" ht="26.1" customHeight="1">
      <c r="A161" s="25"/>
      <c r="J161" s="241"/>
    </row>
    <row r="162" spans="1:10" s="240" customFormat="1" ht="26.1" customHeight="1">
      <c r="A162" s="25"/>
      <c r="B162" s="250" t="s">
        <v>877</v>
      </c>
      <c r="J162" s="239"/>
    </row>
    <row r="163" spans="1:10" s="240" customFormat="1" ht="26.1" customHeight="1">
      <c r="A163" s="25"/>
      <c r="B163" s="246" t="s">
        <v>864</v>
      </c>
      <c r="E163" s="246" t="s">
        <v>169</v>
      </c>
      <c r="J163" s="239"/>
    </row>
    <row r="164" spans="1:10" s="240" customFormat="1" ht="26.1" customHeight="1">
      <c r="A164" s="25"/>
      <c r="B164" s="247" t="s">
        <v>865</v>
      </c>
      <c r="E164" s="247" t="s">
        <v>350</v>
      </c>
      <c r="J164" s="239"/>
    </row>
    <row r="165" spans="1:10" s="240" customFormat="1" ht="26.1" customHeight="1">
      <c r="A165" s="25"/>
      <c r="B165" s="247" t="s">
        <v>866</v>
      </c>
      <c r="E165" s="247" t="s">
        <v>178</v>
      </c>
      <c r="J165" s="239"/>
    </row>
    <row r="166" spans="1:10" s="240" customFormat="1" ht="26.1" customHeight="1">
      <c r="A166" s="25"/>
      <c r="B166" s="247" t="s">
        <v>867</v>
      </c>
      <c r="E166" s="247" t="s">
        <v>179</v>
      </c>
      <c r="J166" s="239"/>
    </row>
    <row r="167" spans="1:10" s="240" customFormat="1" ht="26.1" customHeight="1">
      <c r="A167" s="25"/>
      <c r="B167" s="247" t="s">
        <v>868</v>
      </c>
      <c r="E167" s="247" t="s">
        <v>382</v>
      </c>
      <c r="J167" s="239"/>
    </row>
    <row r="168" spans="1:10" s="240" customFormat="1" ht="26.1" customHeight="1">
      <c r="A168" s="25"/>
      <c r="B168" s="247" t="s">
        <v>871</v>
      </c>
      <c r="C168" s="243"/>
      <c r="D168" s="248"/>
      <c r="E168" s="247" t="s">
        <v>872</v>
      </c>
      <c r="J168" s="239"/>
    </row>
    <row r="169" spans="1:10" s="240" customFormat="1" ht="26.1" customHeight="1">
      <c r="A169" s="25"/>
      <c r="B169" s="247" t="s">
        <v>873</v>
      </c>
      <c r="C169" s="243"/>
      <c r="D169" s="248"/>
      <c r="E169" s="247" t="s">
        <v>874</v>
      </c>
      <c r="J169" s="239"/>
    </row>
    <row r="170" spans="1:10" s="240" customFormat="1" ht="26.1" customHeight="1">
      <c r="A170" s="25"/>
      <c r="B170" s="247" t="s">
        <v>875</v>
      </c>
      <c r="C170" s="243"/>
      <c r="D170" s="248"/>
      <c r="E170" s="247" t="s">
        <v>876</v>
      </c>
      <c r="J170" s="239"/>
    </row>
    <row r="171" spans="1:10" s="240" customFormat="1" ht="26.1" customHeight="1">
      <c r="A171" s="25"/>
      <c r="B171" s="251" t="s">
        <v>878</v>
      </c>
      <c r="J171" s="239"/>
    </row>
    <row r="172" spans="1:10" s="240" customFormat="1" ht="26.1" customHeight="1">
      <c r="A172" s="25"/>
      <c r="B172" s="247" t="s">
        <v>879</v>
      </c>
      <c r="E172" s="247" t="s">
        <v>101</v>
      </c>
      <c r="J172" s="239"/>
    </row>
    <row r="173" spans="1:10" s="240" customFormat="1" ht="26.1" customHeight="1">
      <c r="A173" s="25"/>
      <c r="B173" s="247" t="s">
        <v>880</v>
      </c>
      <c r="E173" s="247" t="s">
        <v>102</v>
      </c>
      <c r="J173" s="239"/>
    </row>
    <row r="174" spans="1:10" s="240" customFormat="1" ht="26.1" customHeight="1">
      <c r="A174" s="25"/>
      <c r="B174" s="247" t="s">
        <v>881</v>
      </c>
      <c r="E174" s="247" t="s">
        <v>187</v>
      </c>
      <c r="J174" s="239"/>
    </row>
    <row r="175" spans="1:10" s="240" customFormat="1" ht="26.1" customHeight="1">
      <c r="A175" s="25"/>
      <c r="B175" s="247" t="s">
        <v>882</v>
      </c>
      <c r="E175" s="247" t="s">
        <v>351</v>
      </c>
      <c r="J175" s="239"/>
    </row>
    <row r="176" spans="1:10" s="240" customFormat="1" ht="26.1" customHeight="1">
      <c r="A176" s="25"/>
      <c r="B176" s="247" t="s">
        <v>883</v>
      </c>
      <c r="E176" s="247" t="s">
        <v>188</v>
      </c>
      <c r="J176" s="239"/>
    </row>
    <row r="177" spans="1:10" s="240" customFormat="1" ht="26.1" customHeight="1">
      <c r="A177" s="25"/>
      <c r="B177" s="247" t="s">
        <v>884</v>
      </c>
      <c r="E177" s="247" t="s">
        <v>18</v>
      </c>
      <c r="J177" s="239"/>
    </row>
    <row r="178" spans="1:10" s="240" customFormat="1" ht="26.1" customHeight="1">
      <c r="A178" s="25"/>
      <c r="B178" s="247" t="s">
        <v>847</v>
      </c>
      <c r="E178" s="247" t="s">
        <v>19</v>
      </c>
      <c r="J178" s="239"/>
    </row>
    <row r="179" spans="1:10" s="240" customFormat="1" ht="26.1" customHeight="1">
      <c r="A179" s="25"/>
      <c r="B179" s="247" t="s">
        <v>848</v>
      </c>
      <c r="E179" s="247" t="s">
        <v>180</v>
      </c>
      <c r="J179" s="239"/>
    </row>
    <row r="180" spans="1:10" s="240" customFormat="1" ht="26.1" customHeight="1">
      <c r="A180" s="25"/>
      <c r="B180" s="247" t="s">
        <v>849</v>
      </c>
      <c r="E180" s="247" t="s">
        <v>181</v>
      </c>
      <c r="J180" s="239"/>
    </row>
    <row r="181" spans="1:10" s="240" customFormat="1" ht="26.1" customHeight="1">
      <c r="A181" s="25"/>
      <c r="B181" s="247" t="s">
        <v>885</v>
      </c>
      <c r="E181" s="247" t="s">
        <v>182</v>
      </c>
      <c r="J181" s="239"/>
    </row>
    <row r="182" spans="1:10" s="240" customFormat="1" ht="26.1" customHeight="1">
      <c r="A182" s="25"/>
      <c r="B182" s="252" t="s">
        <v>172</v>
      </c>
      <c r="J182" s="239"/>
    </row>
    <row r="183" spans="1:10" s="240" customFormat="1" ht="26.1" customHeight="1">
      <c r="A183" s="25"/>
      <c r="B183" s="247" t="s">
        <v>847</v>
      </c>
      <c r="E183" s="247" t="s">
        <v>902</v>
      </c>
      <c r="J183" s="239"/>
    </row>
    <row r="184" spans="1:10" s="240" customFormat="1" ht="26.1" customHeight="1">
      <c r="A184" s="25"/>
      <c r="B184" s="247"/>
      <c r="E184" s="247" t="s">
        <v>903</v>
      </c>
      <c r="J184" s="239"/>
    </row>
    <row r="185" spans="1:10" s="240" customFormat="1" ht="26.1" customHeight="1">
      <c r="A185" s="25"/>
      <c r="B185" s="247" t="s">
        <v>886</v>
      </c>
      <c r="E185" s="247" t="s">
        <v>893</v>
      </c>
      <c r="J185" s="239"/>
    </row>
    <row r="186" spans="1:10" s="240" customFormat="1" ht="26.1" customHeight="1">
      <c r="A186" s="25"/>
      <c r="B186" s="247" t="s">
        <v>887</v>
      </c>
      <c r="E186" s="247" t="s">
        <v>894</v>
      </c>
      <c r="J186" s="239"/>
    </row>
    <row r="187" spans="1:10" s="240" customFormat="1" ht="26.1" customHeight="1">
      <c r="A187" s="25"/>
      <c r="B187" s="247" t="s">
        <v>859</v>
      </c>
      <c r="E187" s="247" t="s">
        <v>193</v>
      </c>
      <c r="J187" s="239"/>
    </row>
    <row r="188" spans="1:10" s="240" customFormat="1" ht="26.1" customHeight="1">
      <c r="A188" s="25"/>
      <c r="B188" s="247" t="s">
        <v>888</v>
      </c>
      <c r="E188" s="247" t="s">
        <v>15</v>
      </c>
      <c r="J188" s="239"/>
    </row>
    <row r="189" spans="1:10" s="240" customFormat="1" ht="26.1" customHeight="1">
      <c r="A189" s="25"/>
      <c r="B189" s="247" t="s">
        <v>889</v>
      </c>
      <c r="E189" s="247" t="s">
        <v>895</v>
      </c>
      <c r="J189" s="239"/>
    </row>
    <row r="190" spans="1:10" s="240" customFormat="1" ht="26.1" customHeight="1">
      <c r="A190" s="25"/>
      <c r="B190" s="247" t="s">
        <v>890</v>
      </c>
      <c r="E190" s="247" t="s">
        <v>896</v>
      </c>
      <c r="J190" s="239"/>
    </row>
    <row r="191" spans="1:10" s="240" customFormat="1" ht="26.1" customHeight="1">
      <c r="A191" s="25"/>
      <c r="J191" s="239"/>
    </row>
    <row r="192" spans="1:10" s="242" customFormat="1" ht="27.95" customHeight="1">
      <c r="A192" s="267" t="s">
        <v>915</v>
      </c>
      <c r="B192" s="267"/>
      <c r="C192" s="267"/>
      <c r="D192" s="267"/>
      <c r="E192" s="267"/>
      <c r="F192" s="267"/>
      <c r="G192" s="267"/>
      <c r="H192" s="267"/>
      <c r="I192" s="267"/>
      <c r="J192" s="267"/>
    </row>
    <row r="193" spans="1:10" s="242" customFormat="1" ht="27.95" customHeight="1">
      <c r="A193" s="25"/>
      <c r="J193" s="241"/>
    </row>
    <row r="194" spans="1:10" s="240" customFormat="1" ht="27.95" customHeight="1">
      <c r="A194" s="25"/>
      <c r="B194" s="253" t="s">
        <v>891</v>
      </c>
      <c r="J194" s="239"/>
    </row>
    <row r="195" spans="1:10" s="240" customFormat="1" ht="27.95" customHeight="1">
      <c r="A195" s="25"/>
      <c r="B195" s="249" t="s">
        <v>892</v>
      </c>
      <c r="E195" s="249" t="s">
        <v>904</v>
      </c>
      <c r="J195" s="239"/>
    </row>
    <row r="196" spans="1:10" s="240" customFormat="1" ht="27.95" customHeight="1">
      <c r="A196" s="25"/>
      <c r="E196" s="249" t="s">
        <v>905</v>
      </c>
      <c r="J196" s="239"/>
    </row>
    <row r="197" spans="1:10" s="240" customFormat="1" ht="27.95" customHeight="1">
      <c r="A197" s="25"/>
      <c r="B197" s="249" t="s">
        <v>881</v>
      </c>
      <c r="E197" s="249" t="s">
        <v>183</v>
      </c>
      <c r="J197" s="239"/>
    </row>
    <row r="198" spans="1:10" s="240" customFormat="1" ht="27.95" customHeight="1">
      <c r="A198" s="25"/>
      <c r="B198" s="249" t="s">
        <v>882</v>
      </c>
      <c r="E198" s="249" t="s">
        <v>906</v>
      </c>
      <c r="J198" s="239"/>
    </row>
    <row r="199" spans="1:10" s="240" customFormat="1" ht="27.95" customHeight="1">
      <c r="A199" s="25"/>
      <c r="B199" s="249"/>
      <c r="E199" s="249" t="s">
        <v>489</v>
      </c>
      <c r="J199" s="239"/>
    </row>
    <row r="200" spans="1:10" s="240" customFormat="1" ht="27.95" customHeight="1">
      <c r="A200" s="25"/>
      <c r="B200" s="249" t="s">
        <v>897</v>
      </c>
      <c r="E200" s="249" t="s">
        <v>907</v>
      </c>
      <c r="J200" s="239"/>
    </row>
    <row r="201" spans="1:10" s="240" customFormat="1" ht="27.95" customHeight="1">
      <c r="A201" s="25"/>
      <c r="B201" s="244"/>
      <c r="E201" s="249" t="s">
        <v>911</v>
      </c>
      <c r="J201" s="239"/>
    </row>
    <row r="202" spans="1:10" s="240" customFormat="1" ht="27.95" customHeight="1">
      <c r="A202" s="25"/>
      <c r="B202" s="249" t="s">
        <v>847</v>
      </c>
      <c r="E202" s="247" t="s">
        <v>900</v>
      </c>
      <c r="J202" s="239"/>
    </row>
    <row r="203" spans="1:10" s="240" customFormat="1" ht="27.95" customHeight="1">
      <c r="A203" s="25"/>
      <c r="B203" s="249" t="s">
        <v>849</v>
      </c>
      <c r="E203" s="249" t="s">
        <v>16</v>
      </c>
      <c r="J203" s="239"/>
    </row>
    <row r="204" spans="1:10" s="240" customFormat="1" ht="27.95" customHeight="1">
      <c r="A204" s="25"/>
      <c r="B204" s="249" t="s">
        <v>885</v>
      </c>
      <c r="E204" s="249" t="s">
        <v>17</v>
      </c>
      <c r="J204" s="239"/>
    </row>
    <row r="205" spans="1:10" s="240" customFormat="1" ht="27.95" customHeight="1">
      <c r="A205" s="25"/>
      <c r="B205" s="249" t="s">
        <v>898</v>
      </c>
      <c r="E205" s="249" t="s">
        <v>908</v>
      </c>
      <c r="J205" s="239"/>
    </row>
    <row r="206" spans="1:10" s="240" customFormat="1" ht="27.95" customHeight="1">
      <c r="A206" s="25"/>
      <c r="B206" s="244"/>
      <c r="E206" s="249" t="s">
        <v>909</v>
      </c>
      <c r="J206" s="239"/>
    </row>
    <row r="207" spans="1:10" s="240" customFormat="1" ht="27.95" customHeight="1">
      <c r="A207" s="25"/>
      <c r="B207" s="249"/>
      <c r="E207" s="249" t="s">
        <v>910</v>
      </c>
      <c r="J207" s="239"/>
    </row>
    <row r="208" spans="1:10" s="240" customFormat="1" ht="27.95" customHeight="1">
      <c r="A208" s="25"/>
      <c r="B208" s="249" t="s">
        <v>886</v>
      </c>
      <c r="E208" s="249" t="s">
        <v>901</v>
      </c>
      <c r="J208" s="239"/>
    </row>
    <row r="209" spans="1:10" s="240" customFormat="1" ht="27.95" customHeight="1">
      <c r="A209" s="25"/>
      <c r="B209" s="249" t="s">
        <v>851</v>
      </c>
      <c r="E209" s="249" t="s">
        <v>87</v>
      </c>
      <c r="J209" s="239"/>
    </row>
    <row r="210" spans="1:10" s="240" customFormat="1" ht="27.95" customHeight="1">
      <c r="A210" s="25"/>
      <c r="B210" s="249" t="s">
        <v>899</v>
      </c>
      <c r="E210" s="249" t="s">
        <v>88</v>
      </c>
      <c r="J210" s="239"/>
    </row>
    <row r="211" spans="1:10" s="240" customFormat="1" ht="27.95" customHeight="1">
      <c r="A211" s="25"/>
      <c r="B211" s="249" t="s">
        <v>854</v>
      </c>
      <c r="E211" s="249" t="s">
        <v>355</v>
      </c>
      <c r="J211" s="239"/>
    </row>
    <row r="212" spans="1:10" s="240" customFormat="1" ht="27.95" customHeight="1">
      <c r="A212" s="25"/>
      <c r="B212" s="249" t="s">
        <v>855</v>
      </c>
      <c r="E212" s="249" t="s">
        <v>423</v>
      </c>
      <c r="J212" s="239"/>
    </row>
    <row r="213" spans="1:10" s="240" customFormat="1" ht="27.95" customHeight="1">
      <c r="A213" s="243" t="s">
        <v>950</v>
      </c>
      <c r="J213" s="239"/>
    </row>
    <row r="214" spans="1:10" s="240" customFormat="1" ht="27.95" customHeight="1">
      <c r="A214" s="243" t="s">
        <v>951</v>
      </c>
      <c r="C214" s="243"/>
      <c r="J214" s="239"/>
    </row>
    <row r="215" spans="1:10" ht="27.95" customHeight="1">
      <c r="A215" s="4" t="s">
        <v>220</v>
      </c>
    </row>
    <row r="216" spans="1:10" ht="27.95" customHeight="1">
      <c r="A216" s="5" t="s">
        <v>955</v>
      </c>
    </row>
    <row r="217" spans="1:10" ht="27.95" customHeight="1">
      <c r="A217" s="5" t="s">
        <v>956</v>
      </c>
    </row>
    <row r="218" spans="1:10" ht="27.95" customHeight="1">
      <c r="A218" s="5" t="s">
        <v>954</v>
      </c>
    </row>
    <row r="219" spans="1:10" ht="27.95" customHeight="1">
      <c r="A219" s="5" t="s">
        <v>568</v>
      </c>
    </row>
    <row r="220" spans="1:10" ht="27.95" customHeight="1">
      <c r="A220" s="5" t="s">
        <v>567</v>
      </c>
    </row>
    <row r="221" spans="1:10" s="240" customFormat="1" ht="27.95" customHeight="1">
      <c r="J221" s="239"/>
    </row>
    <row r="222" spans="1:10" s="242" customFormat="1" ht="27.95" customHeight="1">
      <c r="A222" s="267" t="s">
        <v>916</v>
      </c>
      <c r="B222" s="267"/>
      <c r="C222" s="267"/>
      <c r="D222" s="267"/>
      <c r="E222" s="267"/>
      <c r="F222" s="267"/>
      <c r="G222" s="267"/>
      <c r="H222" s="267"/>
      <c r="I222" s="267"/>
      <c r="J222" s="267"/>
    </row>
    <row r="223" spans="1:10" s="242" customFormat="1" ht="27.95" customHeight="1">
      <c r="A223" s="25"/>
      <c r="J223" s="241"/>
    </row>
    <row r="224" spans="1:10" ht="27.95" customHeight="1">
      <c r="A224" s="5" t="s">
        <v>952</v>
      </c>
    </row>
    <row r="225" spans="1:10" ht="27.95" customHeight="1">
      <c r="A225" s="5" t="s">
        <v>953</v>
      </c>
    </row>
    <row r="226" spans="1:10" ht="27.95" customHeight="1">
      <c r="A226" s="5" t="s">
        <v>639</v>
      </c>
    </row>
    <row r="227" spans="1:10" ht="27.95" customHeight="1">
      <c r="A227" s="5" t="s">
        <v>640</v>
      </c>
    </row>
    <row r="228" spans="1:10" ht="27.95" customHeight="1">
      <c r="A228" s="5" t="s">
        <v>641</v>
      </c>
    </row>
    <row r="229" spans="1:10" ht="27.95" customHeight="1">
      <c r="E229" s="271" t="s">
        <v>223</v>
      </c>
      <c r="F229" s="271"/>
      <c r="G229" s="6"/>
      <c r="H229" s="40" t="s">
        <v>103</v>
      </c>
      <c r="I229" s="6"/>
      <c r="J229" s="40" t="s">
        <v>104</v>
      </c>
    </row>
    <row r="230" spans="1:10" ht="27.95" customHeight="1">
      <c r="E230" s="6">
        <v>2559</v>
      </c>
      <c r="F230" s="6">
        <v>2558</v>
      </c>
      <c r="G230" s="6"/>
      <c r="H230" s="6"/>
      <c r="I230" s="6"/>
    </row>
    <row r="231" spans="1:10" ht="27.95" customHeight="1">
      <c r="A231" s="5" t="s">
        <v>222</v>
      </c>
      <c r="E231" s="6" t="s">
        <v>232</v>
      </c>
      <c r="F231" s="6" t="s">
        <v>232</v>
      </c>
      <c r="G231" s="6"/>
      <c r="H231" s="6" t="s">
        <v>221</v>
      </c>
      <c r="I231" s="6"/>
      <c r="J231" s="6" t="s">
        <v>10</v>
      </c>
    </row>
    <row r="232" spans="1:10" ht="27.95" customHeight="1">
      <c r="A232" s="41" t="s">
        <v>424</v>
      </c>
    </row>
    <row r="233" spans="1:10" ht="27.95" customHeight="1">
      <c r="A233" s="5" t="s">
        <v>493</v>
      </c>
    </row>
    <row r="234" spans="1:10" ht="27.95" customHeight="1">
      <c r="A234" s="5" t="s">
        <v>494</v>
      </c>
    </row>
    <row r="235" spans="1:10" ht="27.95" customHeight="1">
      <c r="A235" s="5" t="s">
        <v>569</v>
      </c>
    </row>
    <row r="236" spans="1:10" ht="27.95" customHeight="1">
      <c r="A236" s="5" t="s">
        <v>571</v>
      </c>
    </row>
    <row r="237" spans="1:10" ht="27.95" customHeight="1">
      <c r="A237" s="5" t="s">
        <v>570</v>
      </c>
    </row>
    <row r="238" spans="1:10" ht="27.95" customHeight="1">
      <c r="A238" s="5" t="s">
        <v>497</v>
      </c>
    </row>
    <row r="239" spans="1:10" ht="27.95" customHeight="1">
      <c r="A239" s="5" t="s">
        <v>495</v>
      </c>
    </row>
    <row r="240" spans="1:10" ht="27.95" customHeight="1">
      <c r="A240" s="5" t="s">
        <v>496</v>
      </c>
    </row>
    <row r="241" spans="1:10" ht="27.95" customHeight="1">
      <c r="A241" s="41" t="s">
        <v>422</v>
      </c>
    </row>
    <row r="242" spans="1:10" ht="27.95" customHeight="1">
      <c r="A242" s="5" t="s">
        <v>561</v>
      </c>
    </row>
    <row r="243" spans="1:10" ht="27.95" customHeight="1">
      <c r="A243" s="5" t="s">
        <v>499</v>
      </c>
    </row>
    <row r="244" spans="1:10" ht="27.95" customHeight="1">
      <c r="A244" s="5" t="s">
        <v>500</v>
      </c>
    </row>
    <row r="245" spans="1:10" ht="27.95" customHeight="1">
      <c r="A245" s="5" t="s">
        <v>498</v>
      </c>
    </row>
    <row r="246" spans="1:10" ht="27.95" customHeight="1">
      <c r="A246" s="41" t="s">
        <v>425</v>
      </c>
    </row>
    <row r="247" spans="1:10" ht="27.95" customHeight="1">
      <c r="A247" s="5" t="s">
        <v>504</v>
      </c>
    </row>
    <row r="248" spans="1:10" ht="27.95" customHeight="1">
      <c r="A248" s="5" t="s">
        <v>503</v>
      </c>
    </row>
    <row r="249" spans="1:10" ht="27.95" customHeight="1">
      <c r="A249" s="5" t="s">
        <v>502</v>
      </c>
    </row>
    <row r="250" spans="1:10" ht="27.95" customHeight="1">
      <c r="A250" s="5" t="s">
        <v>501</v>
      </c>
    </row>
    <row r="251" spans="1:10" s="258" customFormat="1" ht="27.95" customHeight="1">
      <c r="J251" s="255"/>
    </row>
    <row r="252" spans="1:10" s="242" customFormat="1" ht="27.95" customHeight="1">
      <c r="A252" s="267" t="s">
        <v>917</v>
      </c>
      <c r="B252" s="267"/>
      <c r="C252" s="267"/>
      <c r="D252" s="267"/>
      <c r="E252" s="267"/>
      <c r="F252" s="267"/>
      <c r="G252" s="267"/>
      <c r="H252" s="267"/>
      <c r="I252" s="267"/>
      <c r="J252" s="267"/>
    </row>
    <row r="253" spans="1:10" s="242" customFormat="1" ht="27.95" customHeight="1">
      <c r="A253" s="25"/>
      <c r="J253" s="241"/>
    </row>
    <row r="254" spans="1:10" ht="27.95" customHeight="1">
      <c r="A254" s="4" t="s">
        <v>224</v>
      </c>
    </row>
    <row r="255" spans="1:10" ht="27.95" customHeight="1">
      <c r="A255" s="42" t="s">
        <v>225</v>
      </c>
    </row>
    <row r="256" spans="1:10" ht="27.95" customHeight="1">
      <c r="A256" s="43" t="s">
        <v>572</v>
      </c>
    </row>
    <row r="257" spans="1:10" ht="27.95" customHeight="1">
      <c r="A257" s="44" t="s">
        <v>736</v>
      </c>
    </row>
    <row r="258" spans="1:10" ht="27.95" customHeight="1">
      <c r="A258" s="44" t="s">
        <v>742</v>
      </c>
    </row>
    <row r="259" spans="1:10" s="213" customFormat="1" ht="27.95" customHeight="1">
      <c r="A259" s="45" t="s">
        <v>823</v>
      </c>
      <c r="J259" s="212"/>
    </row>
    <row r="260" spans="1:10" ht="27.95" customHeight="1">
      <c r="A260" s="45" t="s">
        <v>822</v>
      </c>
    </row>
    <row r="261" spans="1:10" ht="27.95" customHeight="1">
      <c r="A261" s="5" t="s">
        <v>226</v>
      </c>
    </row>
    <row r="262" spans="1:10" ht="27.95" customHeight="1">
      <c r="A262" s="46" t="s">
        <v>408</v>
      </c>
    </row>
    <row r="263" spans="1:10" ht="27.95" customHeight="1">
      <c r="A263" s="46" t="s">
        <v>409</v>
      </c>
    </row>
    <row r="264" spans="1:10" ht="27.95" customHeight="1">
      <c r="A264" s="5" t="s">
        <v>227</v>
      </c>
    </row>
    <row r="265" spans="1:10" ht="27.95" customHeight="1">
      <c r="A265" s="5" t="s">
        <v>105</v>
      </c>
    </row>
    <row r="266" spans="1:10" ht="27.95" customHeight="1">
      <c r="A266" s="5" t="s">
        <v>574</v>
      </c>
    </row>
    <row r="267" spans="1:10" ht="27.95" customHeight="1">
      <c r="A267" s="5" t="s">
        <v>573</v>
      </c>
    </row>
    <row r="268" spans="1:10" ht="27.95" customHeight="1">
      <c r="A268" s="5" t="s">
        <v>575</v>
      </c>
    </row>
    <row r="269" spans="1:10" ht="27.95" customHeight="1">
      <c r="A269" s="5" t="s">
        <v>330</v>
      </c>
    </row>
    <row r="270" spans="1:10" ht="27.95" customHeight="1">
      <c r="A270" s="5" t="s">
        <v>577</v>
      </c>
    </row>
    <row r="271" spans="1:10" ht="27.95" customHeight="1">
      <c r="A271" s="5" t="s">
        <v>576</v>
      </c>
    </row>
    <row r="272" spans="1:10" ht="27.95" customHeight="1">
      <c r="A272" s="5" t="s">
        <v>228</v>
      </c>
    </row>
    <row r="273" spans="1:10" ht="27.95" customHeight="1">
      <c r="A273" s="47" t="s">
        <v>407</v>
      </c>
    </row>
    <row r="274" spans="1:10" ht="27.95" customHeight="1">
      <c r="A274" s="5" t="s">
        <v>233</v>
      </c>
    </row>
    <row r="275" spans="1:10" ht="27.95" customHeight="1">
      <c r="A275" s="5" t="s">
        <v>579</v>
      </c>
    </row>
    <row r="276" spans="1:10" ht="27.95" customHeight="1">
      <c r="A276" s="5" t="s">
        <v>578</v>
      </c>
    </row>
    <row r="277" spans="1:10" ht="27.95" customHeight="1">
      <c r="A277" s="5" t="s">
        <v>580</v>
      </c>
    </row>
    <row r="278" spans="1:10" ht="27.95" customHeight="1">
      <c r="A278" s="5" t="s">
        <v>581</v>
      </c>
    </row>
    <row r="279" spans="1:10" ht="27.95" customHeight="1">
      <c r="A279" s="5" t="s">
        <v>583</v>
      </c>
    </row>
    <row r="280" spans="1:10" ht="27.95" customHeight="1">
      <c r="A280" s="5" t="s">
        <v>582</v>
      </c>
    </row>
    <row r="281" spans="1:10" s="240" customFormat="1" ht="27.95" customHeight="1">
      <c r="A281" s="42"/>
      <c r="J281" s="239"/>
    </row>
    <row r="282" spans="1:10" s="242" customFormat="1" ht="27" customHeight="1">
      <c r="A282" s="267" t="s">
        <v>918</v>
      </c>
      <c r="B282" s="267"/>
      <c r="C282" s="267"/>
      <c r="D282" s="267"/>
      <c r="E282" s="267"/>
      <c r="F282" s="267"/>
      <c r="G282" s="267"/>
      <c r="H282" s="267"/>
      <c r="I282" s="267"/>
      <c r="J282" s="267"/>
    </row>
    <row r="283" spans="1:10" s="242" customFormat="1" ht="27" customHeight="1">
      <c r="A283" s="25"/>
      <c r="J283" s="241"/>
    </row>
    <row r="284" spans="1:10" ht="27" customHeight="1">
      <c r="A284" s="5" t="s">
        <v>713</v>
      </c>
    </row>
    <row r="285" spans="1:10" ht="27" customHeight="1">
      <c r="A285" s="42" t="s">
        <v>714</v>
      </c>
    </row>
    <row r="286" spans="1:10" ht="27" customHeight="1">
      <c r="A286" s="42" t="s">
        <v>712</v>
      </c>
    </row>
    <row r="287" spans="1:10" ht="27" customHeight="1">
      <c r="A287" s="42" t="s">
        <v>684</v>
      </c>
    </row>
    <row r="288" spans="1:10" ht="27" customHeight="1">
      <c r="A288" s="42" t="s">
        <v>683</v>
      </c>
    </row>
    <row r="289" spans="1:8" ht="27" customHeight="1">
      <c r="A289" s="44" t="s">
        <v>685</v>
      </c>
    </row>
    <row r="290" spans="1:8" ht="27" customHeight="1">
      <c r="A290" s="44" t="s">
        <v>677</v>
      </c>
    </row>
    <row r="291" spans="1:8" ht="27" customHeight="1">
      <c r="A291" s="44"/>
      <c r="B291" s="5" t="s">
        <v>665</v>
      </c>
      <c r="H291" s="48" t="s">
        <v>724</v>
      </c>
    </row>
    <row r="292" spans="1:8" ht="27" customHeight="1">
      <c r="B292" s="5" t="s">
        <v>106</v>
      </c>
      <c r="H292" s="48" t="s">
        <v>842</v>
      </c>
    </row>
    <row r="293" spans="1:8" ht="27" customHeight="1">
      <c r="B293" s="5" t="s">
        <v>107</v>
      </c>
      <c r="H293" s="48" t="s">
        <v>108</v>
      </c>
    </row>
    <row r="294" spans="1:8" ht="27" customHeight="1">
      <c r="B294" s="5" t="s">
        <v>234</v>
      </c>
      <c r="H294" s="48" t="s">
        <v>235</v>
      </c>
    </row>
    <row r="295" spans="1:8" ht="27" customHeight="1">
      <c r="B295" s="5" t="s">
        <v>648</v>
      </c>
      <c r="H295" s="48" t="s">
        <v>725</v>
      </c>
    </row>
    <row r="296" spans="1:8" ht="27" customHeight="1">
      <c r="B296" s="5" t="s">
        <v>649</v>
      </c>
      <c r="H296" s="48" t="s">
        <v>237</v>
      </c>
    </row>
    <row r="297" spans="1:8" ht="27" customHeight="1">
      <c r="B297" s="5" t="s">
        <v>236</v>
      </c>
      <c r="H297" s="48" t="s">
        <v>237</v>
      </c>
    </row>
    <row r="298" spans="1:8" ht="27" customHeight="1">
      <c r="B298" s="5" t="s">
        <v>109</v>
      </c>
      <c r="H298" s="48" t="s">
        <v>110</v>
      </c>
    </row>
    <row r="299" spans="1:8" ht="27" customHeight="1">
      <c r="B299" s="5" t="s">
        <v>111</v>
      </c>
      <c r="H299" s="48" t="s">
        <v>110</v>
      </c>
    </row>
    <row r="300" spans="1:8" ht="27" customHeight="1">
      <c r="B300" s="5" t="s">
        <v>112</v>
      </c>
      <c r="H300" s="48" t="s">
        <v>110</v>
      </c>
    </row>
    <row r="301" spans="1:8" ht="27" customHeight="1">
      <c r="A301" s="5" t="s">
        <v>586</v>
      </c>
    </row>
    <row r="302" spans="1:8" ht="27" customHeight="1">
      <c r="A302" s="5" t="s">
        <v>585</v>
      </c>
    </row>
    <row r="303" spans="1:8" ht="27" customHeight="1">
      <c r="A303" s="5" t="s">
        <v>584</v>
      </c>
    </row>
    <row r="304" spans="1:8" ht="27" customHeight="1">
      <c r="A304" s="5" t="s">
        <v>588</v>
      </c>
    </row>
    <row r="305" spans="1:10" ht="27" customHeight="1">
      <c r="A305" s="5" t="s">
        <v>587</v>
      </c>
    </row>
    <row r="306" spans="1:10" ht="27" customHeight="1">
      <c r="A306" s="5" t="s">
        <v>590</v>
      </c>
    </row>
    <row r="307" spans="1:10" ht="27" customHeight="1">
      <c r="A307" s="5" t="s">
        <v>589</v>
      </c>
    </row>
    <row r="308" spans="1:10" ht="27" customHeight="1">
      <c r="A308" s="44" t="s">
        <v>505</v>
      </c>
    </row>
    <row r="309" spans="1:10" ht="27" customHeight="1">
      <c r="A309" s="44" t="s">
        <v>506</v>
      </c>
    </row>
    <row r="310" spans="1:10" ht="27" customHeight="1">
      <c r="A310" s="44" t="s">
        <v>710</v>
      </c>
    </row>
    <row r="311" spans="1:10" ht="27" customHeight="1">
      <c r="A311" s="44" t="s">
        <v>711</v>
      </c>
    </row>
    <row r="312" spans="1:10" s="240" customFormat="1" ht="27" customHeight="1">
      <c r="J312" s="239"/>
    </row>
    <row r="313" spans="1:10" s="242" customFormat="1" ht="27" customHeight="1">
      <c r="A313" s="267" t="s">
        <v>919</v>
      </c>
      <c r="B313" s="267"/>
      <c r="C313" s="267"/>
      <c r="D313" s="267"/>
      <c r="E313" s="267"/>
      <c r="F313" s="267"/>
      <c r="G313" s="267"/>
      <c r="H313" s="267"/>
      <c r="I313" s="267"/>
      <c r="J313" s="267"/>
    </row>
    <row r="314" spans="1:10" s="242" customFormat="1" ht="27" customHeight="1">
      <c r="A314" s="25"/>
      <c r="J314" s="241"/>
    </row>
    <row r="315" spans="1:10" ht="27" customHeight="1">
      <c r="A315" s="5" t="s">
        <v>239</v>
      </c>
    </row>
    <row r="316" spans="1:10" ht="27" customHeight="1">
      <c r="A316" s="5" t="s">
        <v>592</v>
      </c>
    </row>
    <row r="317" spans="1:10" ht="27" customHeight="1">
      <c r="A317" s="5" t="s">
        <v>591</v>
      </c>
    </row>
    <row r="318" spans="1:10" s="7" customFormat="1" ht="27" customHeight="1">
      <c r="C318" s="7" t="s">
        <v>238</v>
      </c>
      <c r="H318" s="206" t="s">
        <v>642</v>
      </c>
      <c r="J318" s="8"/>
    </row>
    <row r="319" spans="1:10" ht="27" customHeight="1">
      <c r="A319" s="5" t="s">
        <v>240</v>
      </c>
    </row>
    <row r="320" spans="1:10" ht="27" customHeight="1">
      <c r="A320" s="5" t="s">
        <v>229</v>
      </c>
    </row>
    <row r="321" spans="1:1" ht="27" customHeight="1">
      <c r="A321" s="5" t="s">
        <v>593</v>
      </c>
    </row>
    <row r="322" spans="1:1" ht="27" customHeight="1">
      <c r="A322" s="5" t="s">
        <v>594</v>
      </c>
    </row>
    <row r="323" spans="1:1" ht="27" customHeight="1">
      <c r="A323" s="5" t="s">
        <v>595</v>
      </c>
    </row>
    <row r="324" spans="1:1" ht="27" customHeight="1">
      <c r="A324" s="5" t="s">
        <v>596</v>
      </c>
    </row>
    <row r="325" spans="1:1" ht="27" customHeight="1">
      <c r="A325" s="5" t="s">
        <v>598</v>
      </c>
    </row>
    <row r="326" spans="1:1" ht="27" customHeight="1">
      <c r="A326" s="5" t="s">
        <v>597</v>
      </c>
    </row>
    <row r="327" spans="1:1" ht="27" customHeight="1">
      <c r="A327" s="5" t="s">
        <v>241</v>
      </c>
    </row>
    <row r="328" spans="1:1" ht="27" customHeight="1">
      <c r="A328" s="5" t="s">
        <v>600</v>
      </c>
    </row>
    <row r="329" spans="1:1" ht="27" customHeight="1">
      <c r="A329" s="5" t="s">
        <v>601</v>
      </c>
    </row>
    <row r="330" spans="1:1" ht="27" customHeight="1">
      <c r="A330" s="5" t="s">
        <v>602</v>
      </c>
    </row>
    <row r="331" spans="1:1" ht="27" customHeight="1">
      <c r="A331" s="5" t="s">
        <v>599</v>
      </c>
    </row>
    <row r="332" spans="1:1" ht="27" customHeight="1">
      <c r="A332" s="5" t="s">
        <v>603</v>
      </c>
    </row>
    <row r="333" spans="1:1" ht="27" customHeight="1">
      <c r="A333" s="5" t="s">
        <v>607</v>
      </c>
    </row>
    <row r="334" spans="1:1" ht="27" customHeight="1">
      <c r="A334" s="5" t="s">
        <v>606</v>
      </c>
    </row>
    <row r="335" spans="1:1" ht="27" customHeight="1">
      <c r="A335" s="5" t="s">
        <v>609</v>
      </c>
    </row>
    <row r="336" spans="1:1" ht="27" customHeight="1">
      <c r="A336" s="5" t="s">
        <v>608</v>
      </c>
    </row>
    <row r="337" spans="1:10" ht="27" customHeight="1">
      <c r="A337" s="5" t="s">
        <v>426</v>
      </c>
    </row>
    <row r="338" spans="1:10" ht="27" customHeight="1">
      <c r="A338" s="5" t="s">
        <v>438</v>
      </c>
    </row>
    <row r="339" spans="1:10" ht="27" customHeight="1">
      <c r="A339" s="5" t="s">
        <v>439</v>
      </c>
    </row>
    <row r="340" spans="1:10" ht="27" customHeight="1">
      <c r="A340" s="5" t="s">
        <v>440</v>
      </c>
    </row>
    <row r="341" spans="1:10" ht="27" customHeight="1">
      <c r="A341" s="5" t="s">
        <v>605</v>
      </c>
    </row>
    <row r="342" spans="1:10" ht="27" customHeight="1">
      <c r="A342" s="5" t="s">
        <v>604</v>
      </c>
    </row>
    <row r="343" spans="1:10" s="258" customFormat="1" ht="27" customHeight="1">
      <c r="J343" s="255"/>
    </row>
    <row r="344" spans="1:10" s="242" customFormat="1" ht="24.95" customHeight="1">
      <c r="A344" s="267" t="s">
        <v>920</v>
      </c>
      <c r="B344" s="267"/>
      <c r="C344" s="267"/>
      <c r="D344" s="267"/>
      <c r="E344" s="267"/>
      <c r="F344" s="267"/>
      <c r="G344" s="267"/>
      <c r="H344" s="267"/>
      <c r="I344" s="267"/>
      <c r="J344" s="267"/>
    </row>
    <row r="345" spans="1:10" s="242" customFormat="1" ht="24.95" customHeight="1">
      <c r="A345" s="25"/>
      <c r="J345" s="241"/>
    </row>
    <row r="346" spans="1:10" ht="24.95" customHeight="1">
      <c r="A346" s="49" t="s">
        <v>614</v>
      </c>
    </row>
    <row r="347" spans="1:10" ht="24.95" customHeight="1">
      <c r="A347" s="43" t="s">
        <v>610</v>
      </c>
    </row>
    <row r="348" spans="1:10" ht="24.95" customHeight="1">
      <c r="A348" s="43" t="s">
        <v>613</v>
      </c>
    </row>
    <row r="349" spans="1:10" ht="24.95" customHeight="1">
      <c r="A349" s="43" t="s">
        <v>611</v>
      </c>
    </row>
    <row r="350" spans="1:10" ht="24.95" customHeight="1">
      <c r="A350" s="43" t="s">
        <v>612</v>
      </c>
    </row>
    <row r="351" spans="1:10" ht="24.95" customHeight="1">
      <c r="A351" s="43" t="s">
        <v>616</v>
      </c>
    </row>
    <row r="352" spans="1:10" ht="24.95" customHeight="1">
      <c r="A352" s="43" t="s">
        <v>615</v>
      </c>
    </row>
    <row r="353" spans="1:10" s="7" customFormat="1" ht="24.95" customHeight="1">
      <c r="A353" s="43" t="s">
        <v>637</v>
      </c>
      <c r="J353" s="8"/>
    </row>
    <row r="354" spans="1:10" ht="24.95" customHeight="1">
      <c r="A354" s="43" t="s">
        <v>1045</v>
      </c>
    </row>
    <row r="355" spans="1:10" ht="24.95" customHeight="1">
      <c r="A355" s="43" t="s">
        <v>617</v>
      </c>
    </row>
    <row r="356" spans="1:10" ht="24.95" customHeight="1">
      <c r="A356" s="5" t="s">
        <v>394</v>
      </c>
    </row>
    <row r="357" spans="1:10" ht="24.95" customHeight="1">
      <c r="A357" s="5" t="s">
        <v>618</v>
      </c>
    </row>
    <row r="358" spans="1:10" ht="24.95" customHeight="1">
      <c r="A358" s="5" t="s">
        <v>619</v>
      </c>
    </row>
    <row r="359" spans="1:10" ht="24.95" customHeight="1">
      <c r="A359" s="5" t="s">
        <v>620</v>
      </c>
    </row>
    <row r="360" spans="1:10" ht="24.95" customHeight="1">
      <c r="A360" s="5" t="s">
        <v>623</v>
      </c>
    </row>
    <row r="361" spans="1:10" ht="24.95" customHeight="1">
      <c r="A361" s="5" t="s">
        <v>624</v>
      </c>
    </row>
    <row r="362" spans="1:10" ht="24.95" customHeight="1">
      <c r="A362" s="5" t="s">
        <v>622</v>
      </c>
    </row>
    <row r="363" spans="1:10" ht="24.95" customHeight="1">
      <c r="A363" s="5" t="s">
        <v>621</v>
      </c>
    </row>
    <row r="364" spans="1:10" ht="24.95" customHeight="1">
      <c r="A364" s="5" t="s">
        <v>395</v>
      </c>
    </row>
    <row r="365" spans="1:10" ht="24.95" customHeight="1">
      <c r="A365" s="5" t="s">
        <v>626</v>
      </c>
    </row>
    <row r="366" spans="1:10" ht="24.95" customHeight="1">
      <c r="A366" s="5" t="s">
        <v>625</v>
      </c>
    </row>
    <row r="367" spans="1:10" ht="24.95" customHeight="1">
      <c r="A367" s="5" t="s">
        <v>396</v>
      </c>
    </row>
    <row r="368" spans="1:10" ht="24.95" customHeight="1">
      <c r="A368" s="5" t="s">
        <v>113</v>
      </c>
    </row>
    <row r="369" spans="1:12" ht="24.95" customHeight="1">
      <c r="A369" s="5" t="s">
        <v>397</v>
      </c>
    </row>
    <row r="370" spans="1:12" s="7" customFormat="1" ht="24.95" customHeight="1">
      <c r="A370" s="7" t="s">
        <v>465</v>
      </c>
      <c r="J370" s="8"/>
    </row>
    <row r="371" spans="1:12" s="7" customFormat="1" ht="24.95" customHeight="1">
      <c r="A371" s="7" t="s">
        <v>627</v>
      </c>
      <c r="J371" s="8"/>
    </row>
    <row r="372" spans="1:12" s="7" customFormat="1" ht="24.95" customHeight="1">
      <c r="A372" s="7" t="s">
        <v>466</v>
      </c>
      <c r="J372" s="8"/>
    </row>
    <row r="373" spans="1:12" s="7" customFormat="1" ht="24.95" customHeight="1">
      <c r="A373" s="7" t="s">
        <v>464</v>
      </c>
      <c r="J373" s="8"/>
    </row>
    <row r="374" spans="1:12" s="7" customFormat="1" ht="24.95" customHeight="1">
      <c r="A374" s="7" t="s">
        <v>462</v>
      </c>
      <c r="J374" s="8"/>
      <c r="L374" s="50"/>
    </row>
    <row r="375" spans="1:12" s="7" customFormat="1" ht="24.95" customHeight="1">
      <c r="A375" s="7" t="s">
        <v>463</v>
      </c>
      <c r="J375" s="8"/>
    </row>
    <row r="376" spans="1:12" s="240" customFormat="1" ht="24.95" customHeight="1">
      <c r="J376" s="239"/>
    </row>
    <row r="377" spans="1:12" ht="29.1" customHeight="1">
      <c r="A377" s="268" t="s">
        <v>629</v>
      </c>
      <c r="B377" s="269"/>
      <c r="C377" s="269"/>
      <c r="D377" s="269"/>
      <c r="E377" s="269"/>
      <c r="F377" s="269"/>
      <c r="G377" s="269"/>
      <c r="H377" s="269"/>
      <c r="I377" s="269"/>
      <c r="J377" s="269"/>
    </row>
    <row r="378" spans="1:12" ht="29.1" customHeight="1">
      <c r="H378" s="59"/>
      <c r="I378" s="60"/>
      <c r="J378" s="59"/>
    </row>
    <row r="379" spans="1:12" ht="29.1" customHeight="1">
      <c r="A379" s="5" t="s">
        <v>398</v>
      </c>
    </row>
    <row r="380" spans="1:12" ht="29.1" customHeight="1">
      <c r="A380" s="5" t="s">
        <v>114</v>
      </c>
    </row>
    <row r="381" spans="1:12" ht="29.1" customHeight="1">
      <c r="A381" s="5" t="s">
        <v>144</v>
      </c>
    </row>
    <row r="382" spans="1:12" ht="29.1" customHeight="1">
      <c r="A382" s="5" t="s">
        <v>115</v>
      </c>
    </row>
    <row r="383" spans="1:12" ht="29.1" customHeight="1">
      <c r="A383" s="5" t="s">
        <v>145</v>
      </c>
    </row>
    <row r="384" spans="1:12" ht="29.1" customHeight="1">
      <c r="A384" s="5" t="s">
        <v>146</v>
      </c>
    </row>
    <row r="385" spans="1:10" ht="29.1" customHeight="1">
      <c r="A385" s="5" t="s">
        <v>147</v>
      </c>
    </row>
    <row r="386" spans="1:10" ht="29.1" customHeight="1">
      <c r="A386" s="5" t="s">
        <v>148</v>
      </c>
    </row>
    <row r="387" spans="1:10" ht="29.1" customHeight="1">
      <c r="A387" s="5" t="s">
        <v>149</v>
      </c>
    </row>
    <row r="388" spans="1:10" ht="29.1" customHeight="1">
      <c r="A388" s="5" t="s">
        <v>150</v>
      </c>
    </row>
    <row r="389" spans="1:10" ht="29.1" customHeight="1">
      <c r="A389" s="5" t="s">
        <v>116</v>
      </c>
    </row>
    <row r="390" spans="1:10" ht="29.1" customHeight="1">
      <c r="A390" s="5" t="s">
        <v>151</v>
      </c>
    </row>
    <row r="391" spans="1:10" ht="29.1" customHeight="1">
      <c r="A391" s="5" t="s">
        <v>117</v>
      </c>
    </row>
    <row r="392" spans="1:10" ht="29.1" customHeight="1">
      <c r="A392" s="5" t="s">
        <v>399</v>
      </c>
    </row>
    <row r="393" spans="1:10" ht="29.1" customHeight="1">
      <c r="A393" s="5" t="s">
        <v>664</v>
      </c>
    </row>
    <row r="394" spans="1:10" ht="29.1" customHeight="1">
      <c r="A394" s="5" t="s">
        <v>770</v>
      </c>
    </row>
    <row r="395" spans="1:10" ht="29.1" customHeight="1">
      <c r="A395" s="5" t="s">
        <v>732</v>
      </c>
    </row>
    <row r="396" spans="1:10" ht="29.1" customHeight="1">
      <c r="A396" s="5" t="s">
        <v>733</v>
      </c>
    </row>
    <row r="397" spans="1:10" s="7" customFormat="1" ht="29.1" customHeight="1">
      <c r="H397" s="51" t="s">
        <v>19</v>
      </c>
      <c r="J397" s="51" t="s">
        <v>20</v>
      </c>
    </row>
    <row r="398" spans="1:10" s="7" customFormat="1" ht="29.1" customHeight="1">
      <c r="H398" s="205" t="s">
        <v>628</v>
      </c>
      <c r="I398" s="52"/>
      <c r="J398" s="205" t="s">
        <v>628</v>
      </c>
    </row>
    <row r="399" spans="1:10" s="7" customFormat="1" ht="29.1" customHeight="1">
      <c r="A399" s="7" t="s">
        <v>768</v>
      </c>
      <c r="B399" s="53"/>
      <c r="H399" s="54"/>
      <c r="I399" s="55"/>
      <c r="J399" s="54"/>
    </row>
    <row r="400" spans="1:10" s="7" customFormat="1" ht="29.1" customHeight="1">
      <c r="B400" s="7" t="s">
        <v>769</v>
      </c>
      <c r="H400" s="56">
        <f>+[8]งบกำไรขาดทุน!$H$24</f>
        <v>130116120.40000005</v>
      </c>
      <c r="I400" s="56"/>
      <c r="J400" s="56">
        <f>+[8]งบกำไรขาดทุน!$L$24</f>
        <v>92783791.939999968</v>
      </c>
    </row>
    <row r="401" spans="1:11" s="7" customFormat="1" ht="29.1" customHeight="1">
      <c r="B401" s="7" t="s">
        <v>660</v>
      </c>
      <c r="H401" s="57">
        <v>1100000</v>
      </c>
      <c r="I401" s="57"/>
      <c r="J401" s="57">
        <v>1100000</v>
      </c>
    </row>
    <row r="402" spans="1:11" s="7" customFormat="1" ht="29.1" customHeight="1">
      <c r="B402" s="7" t="s">
        <v>661</v>
      </c>
      <c r="H402" s="56">
        <f>+H400/H401</f>
        <v>118.28738218181823</v>
      </c>
      <c r="I402" s="56"/>
      <c r="J402" s="56">
        <f>+J400/J401</f>
        <v>84.348901763636334</v>
      </c>
    </row>
    <row r="403" spans="1:11" s="7" customFormat="1" ht="29.1" customHeight="1">
      <c r="B403" s="7" t="s">
        <v>662</v>
      </c>
      <c r="H403" s="57">
        <v>220000000</v>
      </c>
      <c r="I403" s="57"/>
      <c r="J403" s="57">
        <v>220000000</v>
      </c>
    </row>
    <row r="404" spans="1:11" s="7" customFormat="1" ht="29.1" customHeight="1">
      <c r="B404" s="7" t="s">
        <v>663</v>
      </c>
      <c r="H404" s="58">
        <f>+H400/H403</f>
        <v>0.59143691090909112</v>
      </c>
      <c r="I404" s="55"/>
      <c r="J404" s="58">
        <f>+J400/J403</f>
        <v>0.42174450881818165</v>
      </c>
    </row>
    <row r="405" spans="1:11" s="240" customFormat="1" ht="29.1" customHeight="1">
      <c r="J405" s="239"/>
    </row>
    <row r="406" spans="1:11" ht="27" customHeight="1">
      <c r="A406" s="268" t="s">
        <v>400</v>
      </c>
      <c r="B406" s="269"/>
      <c r="C406" s="269"/>
      <c r="D406" s="269"/>
      <c r="E406" s="269"/>
      <c r="F406" s="269"/>
      <c r="G406" s="269"/>
      <c r="H406" s="269"/>
      <c r="I406" s="269"/>
      <c r="J406" s="269"/>
    </row>
    <row r="407" spans="1:11" ht="27" customHeight="1">
      <c r="C407" s="65"/>
      <c r="D407" s="65"/>
      <c r="E407" s="65"/>
      <c r="F407" s="65"/>
      <c r="G407" s="65"/>
      <c r="H407" s="67"/>
      <c r="I407" s="67"/>
      <c r="J407" s="67"/>
      <c r="K407" s="66"/>
    </row>
    <row r="408" spans="1:11" ht="27" customHeight="1">
      <c r="A408" s="5" t="s">
        <v>441</v>
      </c>
      <c r="H408" s="61"/>
      <c r="I408" s="61"/>
      <c r="J408" s="62"/>
    </row>
    <row r="409" spans="1:11" ht="27" customHeight="1">
      <c r="A409" s="5" t="s">
        <v>152</v>
      </c>
    </row>
    <row r="410" spans="1:11" ht="27" customHeight="1">
      <c r="A410" s="5" t="s">
        <v>118</v>
      </c>
    </row>
    <row r="411" spans="1:11" ht="27" customHeight="1">
      <c r="A411" s="5" t="s">
        <v>119</v>
      </c>
    </row>
    <row r="412" spans="1:11" ht="27" customHeight="1">
      <c r="A412" s="5" t="s">
        <v>120</v>
      </c>
    </row>
    <row r="413" spans="1:11" ht="27" customHeight="1">
      <c r="A413" s="5" t="s">
        <v>121</v>
      </c>
    </row>
    <row r="414" spans="1:11" ht="27" customHeight="1">
      <c r="A414" s="7" t="s">
        <v>643</v>
      </c>
      <c r="B414" s="7"/>
      <c r="C414" s="7"/>
      <c r="D414" s="7"/>
      <c r="E414" s="7"/>
      <c r="F414" s="7"/>
      <c r="G414" s="7"/>
      <c r="H414" s="7"/>
      <c r="I414" s="7"/>
      <c r="J414" s="8"/>
    </row>
    <row r="415" spans="1:11" ht="27" customHeight="1">
      <c r="A415" s="7" t="s">
        <v>644</v>
      </c>
      <c r="B415" s="7"/>
      <c r="C415" s="7"/>
      <c r="D415" s="7"/>
      <c r="E415" s="7"/>
      <c r="F415" s="7"/>
      <c r="G415" s="7"/>
      <c r="H415" s="7"/>
      <c r="I415" s="7"/>
      <c r="J415" s="8"/>
    </row>
    <row r="416" spans="1:11" ht="27" customHeight="1">
      <c r="A416" s="7" t="s">
        <v>666</v>
      </c>
      <c r="B416" s="7"/>
      <c r="C416" s="7"/>
      <c r="D416" s="7"/>
      <c r="E416" s="7"/>
      <c r="F416" s="7"/>
      <c r="G416" s="7"/>
      <c r="H416" s="7"/>
      <c r="I416" s="7"/>
      <c r="J416" s="8"/>
    </row>
    <row r="417" spans="1:12" ht="27" customHeight="1">
      <c r="A417" s="7" t="s">
        <v>667</v>
      </c>
      <c r="B417" s="7"/>
      <c r="C417" s="7"/>
      <c r="D417" s="7"/>
      <c r="E417" s="7"/>
      <c r="F417" s="7"/>
      <c r="G417" s="7"/>
      <c r="H417" s="7"/>
      <c r="I417" s="7"/>
      <c r="J417" s="8"/>
    </row>
    <row r="418" spans="1:12" ht="27" customHeight="1">
      <c r="A418" s="7" t="s">
        <v>668</v>
      </c>
      <c r="B418" s="7"/>
      <c r="C418" s="7"/>
      <c r="D418" s="7"/>
      <c r="E418" s="7"/>
      <c r="F418" s="7"/>
      <c r="G418" s="7"/>
      <c r="H418" s="7"/>
      <c r="I418" s="7"/>
      <c r="J418" s="8"/>
    </row>
    <row r="419" spans="1:12" ht="27" customHeight="1">
      <c r="A419" s="7" t="s">
        <v>669</v>
      </c>
      <c r="B419" s="7"/>
      <c r="C419" s="7"/>
      <c r="D419" s="7"/>
      <c r="E419" s="7"/>
      <c r="F419" s="7"/>
      <c r="G419" s="7"/>
      <c r="H419" s="7"/>
      <c r="I419" s="7"/>
      <c r="J419" s="8"/>
    </row>
    <row r="420" spans="1:12" ht="27" customHeight="1">
      <c r="A420" s="7" t="s">
        <v>645</v>
      </c>
      <c r="B420" s="7"/>
      <c r="C420" s="7"/>
      <c r="D420" s="7"/>
      <c r="E420" s="7"/>
      <c r="F420" s="7"/>
      <c r="G420" s="7"/>
      <c r="H420" s="7"/>
      <c r="I420" s="7"/>
      <c r="J420" s="8"/>
    </row>
    <row r="421" spans="1:12" ht="27" customHeight="1">
      <c r="A421" s="7" t="s">
        <v>654</v>
      </c>
      <c r="B421" s="7"/>
      <c r="C421" s="7"/>
      <c r="D421" s="7"/>
      <c r="E421" s="7"/>
      <c r="F421" s="7"/>
      <c r="G421" s="7"/>
      <c r="H421" s="7"/>
      <c r="I421" s="7"/>
      <c r="J421" s="8"/>
    </row>
    <row r="422" spans="1:12" ht="27" customHeight="1">
      <c r="A422" s="7" t="s">
        <v>964</v>
      </c>
      <c r="B422" s="7"/>
      <c r="C422" s="7"/>
      <c r="D422" s="7"/>
      <c r="E422" s="7"/>
      <c r="F422" s="7"/>
      <c r="G422" s="7"/>
      <c r="H422" s="7"/>
      <c r="I422" s="7"/>
      <c r="J422" s="8"/>
    </row>
    <row r="423" spans="1:12" ht="27" customHeight="1">
      <c r="A423" s="7" t="s">
        <v>655</v>
      </c>
      <c r="B423" s="7"/>
      <c r="C423" s="7"/>
      <c r="D423" s="7"/>
      <c r="E423" s="7"/>
      <c r="F423" s="7"/>
      <c r="G423" s="7"/>
      <c r="H423" s="7"/>
      <c r="I423" s="7"/>
      <c r="J423" s="8"/>
      <c r="L423" s="63"/>
    </row>
    <row r="424" spans="1:12" ht="27" customHeight="1">
      <c r="A424" s="7" t="s">
        <v>965</v>
      </c>
      <c r="B424" s="7"/>
      <c r="C424" s="7"/>
      <c r="D424" s="7"/>
      <c r="E424" s="7"/>
      <c r="F424" s="7"/>
      <c r="G424" s="7"/>
      <c r="H424" s="7"/>
      <c r="I424" s="7"/>
      <c r="J424" s="8"/>
      <c r="L424" s="63"/>
    </row>
    <row r="425" spans="1:12" ht="27" customHeight="1">
      <c r="A425" s="7" t="s">
        <v>966</v>
      </c>
      <c r="B425" s="7"/>
      <c r="C425" s="7"/>
      <c r="D425" s="7"/>
      <c r="E425" s="7"/>
      <c r="F425" s="7"/>
      <c r="G425" s="7"/>
      <c r="H425" s="7"/>
      <c r="I425" s="7"/>
      <c r="J425" s="8"/>
      <c r="L425" s="63"/>
    </row>
    <row r="426" spans="1:12" ht="27" customHeight="1">
      <c r="A426" s="7" t="s">
        <v>967</v>
      </c>
      <c r="B426" s="7"/>
      <c r="C426" s="7"/>
      <c r="D426" s="7"/>
      <c r="E426" s="7"/>
      <c r="F426" s="7"/>
      <c r="G426" s="7"/>
      <c r="H426" s="7"/>
      <c r="I426" s="7"/>
      <c r="J426" s="8"/>
      <c r="L426" s="63"/>
    </row>
    <row r="427" spans="1:12" ht="27" customHeight="1">
      <c r="A427" s="7" t="s">
        <v>968</v>
      </c>
      <c r="B427" s="7"/>
      <c r="C427" s="7"/>
      <c r="D427" s="7"/>
      <c r="E427" s="7"/>
      <c r="F427" s="7"/>
      <c r="G427" s="7"/>
      <c r="H427" s="7"/>
      <c r="I427" s="7"/>
      <c r="J427" s="8"/>
      <c r="L427" s="64"/>
    </row>
    <row r="428" spans="1:12" ht="27" customHeight="1">
      <c r="A428" s="7" t="s">
        <v>969</v>
      </c>
      <c r="B428" s="7"/>
      <c r="C428" s="7"/>
      <c r="D428" s="7"/>
      <c r="E428" s="7"/>
      <c r="F428" s="7"/>
      <c r="G428" s="7"/>
      <c r="H428" s="7"/>
      <c r="I428" s="7"/>
      <c r="J428" s="8"/>
      <c r="L428" s="64"/>
    </row>
    <row r="429" spans="1:12" ht="27" customHeight="1">
      <c r="A429" s="7" t="s">
        <v>962</v>
      </c>
      <c r="B429" s="7"/>
      <c r="C429" s="7"/>
      <c r="D429" s="7"/>
      <c r="E429" s="7"/>
      <c r="F429" s="7"/>
      <c r="G429" s="7"/>
      <c r="H429" s="7"/>
      <c r="I429" s="7"/>
      <c r="J429" s="8"/>
      <c r="L429" s="64"/>
    </row>
    <row r="430" spans="1:12" ht="27" customHeight="1">
      <c r="A430" s="7" t="s">
        <v>963</v>
      </c>
      <c r="B430" s="7"/>
      <c r="C430" s="7"/>
      <c r="D430" s="7"/>
      <c r="E430" s="7"/>
      <c r="F430" s="7"/>
      <c r="G430" s="7"/>
      <c r="H430" s="7"/>
      <c r="I430" s="7"/>
      <c r="J430" s="8"/>
      <c r="L430" s="64"/>
    </row>
    <row r="431" spans="1:12" ht="27" customHeight="1">
      <c r="A431" s="5" t="s">
        <v>442</v>
      </c>
      <c r="C431" s="7"/>
      <c r="D431" s="7"/>
      <c r="E431" s="7"/>
      <c r="F431" s="7"/>
      <c r="G431" s="7"/>
      <c r="H431" s="7"/>
      <c r="I431" s="7"/>
      <c r="J431" s="8"/>
      <c r="L431" s="64"/>
    </row>
    <row r="432" spans="1:12" ht="27" customHeight="1">
      <c r="A432" s="5" t="s">
        <v>682</v>
      </c>
      <c r="C432" s="7"/>
      <c r="D432" s="7"/>
      <c r="E432" s="7"/>
      <c r="F432" s="7"/>
      <c r="G432" s="7"/>
      <c r="H432" s="7"/>
      <c r="I432" s="7"/>
      <c r="J432" s="8"/>
      <c r="L432" s="65"/>
    </row>
    <row r="433" spans="1:11" ht="27" customHeight="1">
      <c r="A433" s="5" t="s">
        <v>679</v>
      </c>
    </row>
    <row r="434" spans="1:11" ht="27" customHeight="1">
      <c r="A434" s="5" t="s">
        <v>681</v>
      </c>
      <c r="C434" s="65"/>
      <c r="D434" s="65"/>
      <c r="E434" s="65"/>
      <c r="F434" s="65"/>
      <c r="G434" s="65"/>
      <c r="H434" s="65"/>
      <c r="I434" s="65"/>
      <c r="J434" s="65"/>
      <c r="K434" s="66"/>
    </row>
    <row r="435" spans="1:11" ht="27" customHeight="1">
      <c r="A435" s="5" t="s">
        <v>680</v>
      </c>
      <c r="C435" s="65"/>
      <c r="D435" s="65"/>
      <c r="E435" s="65"/>
      <c r="F435" s="65"/>
      <c r="G435" s="65"/>
      <c r="H435" s="67"/>
      <c r="I435" s="67"/>
      <c r="J435" s="67"/>
      <c r="K435" s="66"/>
    </row>
    <row r="436" spans="1:11" s="240" customFormat="1" ht="27" customHeight="1">
      <c r="J436" s="239"/>
    </row>
    <row r="437" spans="1:11" s="240" customFormat="1" ht="27" customHeight="1">
      <c r="A437" s="268" t="s">
        <v>544</v>
      </c>
      <c r="B437" s="269"/>
      <c r="C437" s="269"/>
      <c r="D437" s="269"/>
      <c r="E437" s="269"/>
      <c r="F437" s="269"/>
      <c r="G437" s="269"/>
      <c r="H437" s="269"/>
      <c r="I437" s="269"/>
      <c r="J437" s="269"/>
    </row>
    <row r="438" spans="1:11" s="240" customFormat="1" ht="27" customHeight="1">
      <c r="C438" s="65"/>
      <c r="D438" s="65"/>
      <c r="E438" s="65"/>
      <c r="F438" s="65"/>
      <c r="G438" s="65"/>
      <c r="H438" s="67"/>
      <c r="I438" s="67"/>
      <c r="J438" s="67"/>
      <c r="K438" s="66"/>
    </row>
    <row r="439" spans="1:11" ht="27" customHeight="1">
      <c r="A439" s="5" t="s">
        <v>443</v>
      </c>
    </row>
    <row r="440" spans="1:11" ht="27" customHeight="1">
      <c r="A440" s="5" t="s">
        <v>427</v>
      </c>
    </row>
    <row r="441" spans="1:11" ht="27" customHeight="1">
      <c r="A441" s="5" t="s">
        <v>958</v>
      </c>
    </row>
    <row r="442" spans="1:11" ht="27" customHeight="1">
      <c r="A442" s="5" t="s">
        <v>959</v>
      </c>
    </row>
    <row r="443" spans="1:11" ht="27" customHeight="1">
      <c r="A443" s="5" t="s">
        <v>960</v>
      </c>
    </row>
    <row r="444" spans="1:11" ht="27" customHeight="1">
      <c r="B444" s="5" t="s">
        <v>961</v>
      </c>
    </row>
    <row r="445" spans="1:11" ht="27" customHeight="1">
      <c r="A445" s="5" t="s">
        <v>428</v>
      </c>
    </row>
    <row r="446" spans="1:11" ht="27" customHeight="1">
      <c r="A446" s="5" t="s">
        <v>429</v>
      </c>
    </row>
    <row r="447" spans="1:11" ht="27" customHeight="1">
      <c r="A447" s="5" t="s">
        <v>430</v>
      </c>
    </row>
    <row r="448" spans="1:11" ht="27" customHeight="1">
      <c r="A448" s="5" t="s">
        <v>431</v>
      </c>
    </row>
    <row r="449" spans="1:1" ht="27" customHeight="1">
      <c r="A449" s="5" t="s">
        <v>686</v>
      </c>
    </row>
    <row r="450" spans="1:1" ht="27" customHeight="1">
      <c r="A450" s="5" t="s">
        <v>432</v>
      </c>
    </row>
    <row r="451" spans="1:1" ht="27" customHeight="1">
      <c r="A451" s="5" t="s">
        <v>433</v>
      </c>
    </row>
    <row r="452" spans="1:1" ht="27" customHeight="1">
      <c r="A452" s="5" t="s">
        <v>676</v>
      </c>
    </row>
    <row r="453" spans="1:1" ht="27" customHeight="1">
      <c r="A453" s="5" t="s">
        <v>687</v>
      </c>
    </row>
    <row r="454" spans="1:1" ht="27" customHeight="1">
      <c r="A454" s="5" t="s">
        <v>688</v>
      </c>
    </row>
    <row r="455" spans="1:1" ht="27" customHeight="1">
      <c r="A455" s="5" t="s">
        <v>689</v>
      </c>
    </row>
    <row r="456" spans="1:1" ht="27" customHeight="1">
      <c r="A456" s="5" t="s">
        <v>1046</v>
      </c>
    </row>
    <row r="457" spans="1:1" ht="27" customHeight="1">
      <c r="A457" s="5" t="s">
        <v>468</v>
      </c>
    </row>
    <row r="458" spans="1:1" ht="27" customHeight="1">
      <c r="A458" s="5" t="s">
        <v>444</v>
      </c>
    </row>
    <row r="459" spans="1:1" ht="27" customHeight="1">
      <c r="A459" s="5" t="s">
        <v>445</v>
      </c>
    </row>
    <row r="460" spans="1:1" ht="27" customHeight="1">
      <c r="A460" s="5" t="s">
        <v>446</v>
      </c>
    </row>
    <row r="461" spans="1:1" ht="27" customHeight="1">
      <c r="A461" s="5" t="s">
        <v>447</v>
      </c>
    </row>
    <row r="462" spans="1:1" ht="27" customHeight="1">
      <c r="A462" s="5" t="s">
        <v>448</v>
      </c>
    </row>
    <row r="463" spans="1:1" ht="27" customHeight="1">
      <c r="A463" s="5" t="s">
        <v>434</v>
      </c>
    </row>
    <row r="464" spans="1:1" ht="27" customHeight="1">
      <c r="A464" s="5" t="s">
        <v>435</v>
      </c>
    </row>
    <row r="465" spans="1:1" ht="27" customHeight="1">
      <c r="A465" s="5" t="s">
        <v>436</v>
      </c>
    </row>
    <row r="466" spans="1:1" ht="27" customHeight="1">
      <c r="A466" s="5" t="s">
        <v>437</v>
      </c>
    </row>
    <row r="467" spans="1:1" ht="27" customHeight="1"/>
  </sheetData>
  <mergeCells count="18">
    <mergeCell ref="A1:J1"/>
    <mergeCell ref="A2:J2"/>
    <mergeCell ref="A3:J3"/>
    <mergeCell ref="E229:F229"/>
    <mergeCell ref="A377:J377"/>
    <mergeCell ref="A252:J252"/>
    <mergeCell ref="A282:J282"/>
    <mergeCell ref="A313:J313"/>
    <mergeCell ref="A344:J344"/>
    <mergeCell ref="A222:J222"/>
    <mergeCell ref="A34:J34"/>
    <mergeCell ref="A65:J65"/>
    <mergeCell ref="A97:J97"/>
    <mergeCell ref="A129:J129"/>
    <mergeCell ref="A160:J160"/>
    <mergeCell ref="A192:J192"/>
    <mergeCell ref="A437:J437"/>
    <mergeCell ref="A406:J406"/>
  </mergeCells>
  <pageMargins left="0.86614173228346458" right="0.27559055118110237" top="0.70866141732283472" bottom="0.62992125984251968" header="0.35433070866141736" footer="0.39370078740157483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2"/>
  <sheetViews>
    <sheetView topLeftCell="A19" zoomScale="80" zoomScaleNormal="80" zoomScaleSheetLayoutView="90" workbookViewId="0">
      <selection activeCell="F35" sqref="F35"/>
    </sheetView>
  </sheetViews>
  <sheetFormatPr defaultRowHeight="24.95" customHeight="1"/>
  <cols>
    <col min="1" max="1" width="2.7109375" style="5" customWidth="1"/>
    <col min="2" max="3" width="4.7109375" style="5" customWidth="1"/>
    <col min="4" max="4" width="19.7109375" style="5" customWidth="1"/>
    <col min="5" max="5" width="1.28515625" style="5" customWidth="1"/>
    <col min="6" max="6" width="18.28515625" style="5" bestFit="1" customWidth="1"/>
    <col min="7" max="7" width="1.28515625" style="5" customWidth="1"/>
    <col min="8" max="8" width="17.7109375" style="5" bestFit="1" customWidth="1"/>
    <col min="9" max="9" width="1.2851562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85546875" style="5" customWidth="1"/>
    <col min="14" max="16384" width="9.140625" style="5"/>
  </cols>
  <sheetData>
    <row r="1" spans="1:12" ht="24.95" customHeight="1">
      <c r="A1" s="268" t="s">
        <v>912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3" spans="1:12" s="4" customFormat="1" ht="24.95" customHeight="1">
      <c r="A3" s="68" t="s">
        <v>528</v>
      </c>
      <c r="B3" s="4" t="s">
        <v>153</v>
      </c>
    </row>
    <row r="4" spans="1:12" ht="24.95" customHeight="1">
      <c r="C4" s="5" t="s">
        <v>691</v>
      </c>
    </row>
    <row r="5" spans="1:12" ht="24.95" customHeight="1">
      <c r="B5" s="5" t="s">
        <v>517</v>
      </c>
    </row>
    <row r="6" spans="1:12" ht="24.95" customHeight="1">
      <c r="B6" s="37">
        <v>5.0999999999999996</v>
      </c>
      <c r="C6" s="5" t="s">
        <v>46</v>
      </c>
    </row>
    <row r="7" spans="1:12" ht="24.95" customHeight="1">
      <c r="C7" s="5" t="s">
        <v>513</v>
      </c>
    </row>
    <row r="9" spans="1:12" s="69" customFormat="1" ht="24.95" customHeight="1">
      <c r="B9" s="69" t="s">
        <v>507</v>
      </c>
      <c r="C9" s="70"/>
      <c r="D9" s="70" t="s">
        <v>508</v>
      </c>
      <c r="F9" s="69" t="s">
        <v>47</v>
      </c>
      <c r="H9" s="69" t="s">
        <v>243</v>
      </c>
      <c r="J9" s="270" t="s">
        <v>13</v>
      </c>
      <c r="K9" s="270"/>
      <c r="L9" s="270"/>
    </row>
    <row r="10" spans="1:12" s="69" customFormat="1" ht="24.95" customHeight="1"/>
    <row r="11" spans="1:12" ht="24.95" customHeight="1">
      <c r="B11" s="5" t="s">
        <v>310</v>
      </c>
      <c r="C11" s="5" t="s">
        <v>313</v>
      </c>
      <c r="F11" s="6" t="s">
        <v>10</v>
      </c>
      <c r="G11" s="6"/>
      <c r="H11" s="6" t="s">
        <v>307</v>
      </c>
      <c r="J11" s="5" t="s">
        <v>308</v>
      </c>
    </row>
    <row r="12" spans="1:12" ht="24.95" customHeight="1">
      <c r="D12" s="5" t="s">
        <v>314</v>
      </c>
      <c r="F12" s="6"/>
      <c r="G12" s="6"/>
      <c r="H12" s="6"/>
    </row>
    <row r="13" spans="1:12" ht="24.95" customHeight="1">
      <c r="F13" s="6"/>
      <c r="G13" s="6"/>
    </row>
    <row r="14" spans="1:12" ht="24.95" customHeight="1">
      <c r="B14" s="5" t="s">
        <v>311</v>
      </c>
      <c r="C14" s="5" t="s">
        <v>315</v>
      </c>
      <c r="F14" s="6" t="s">
        <v>302</v>
      </c>
      <c r="G14" s="6"/>
      <c r="H14" s="6" t="s">
        <v>305</v>
      </c>
      <c r="J14" s="199" t="s">
        <v>308</v>
      </c>
    </row>
    <row r="15" spans="1:12" ht="24.95" customHeight="1">
      <c r="D15" s="5" t="s">
        <v>316</v>
      </c>
      <c r="F15" s="6" t="s">
        <v>303</v>
      </c>
      <c r="G15" s="6"/>
      <c r="H15" s="6" t="s">
        <v>306</v>
      </c>
    </row>
    <row r="16" spans="1:12" ht="24.95" customHeight="1">
      <c r="F16" s="6" t="s">
        <v>321</v>
      </c>
      <c r="G16" s="6"/>
      <c r="H16" s="6"/>
    </row>
    <row r="17" spans="2:10" ht="24.95" customHeight="1">
      <c r="F17" s="6" t="s">
        <v>322</v>
      </c>
      <c r="G17" s="6"/>
      <c r="H17" s="6"/>
    </row>
    <row r="18" spans="2:10" ht="24.95" customHeight="1">
      <c r="F18" s="6"/>
      <c r="G18" s="6"/>
      <c r="H18" s="6"/>
    </row>
    <row r="19" spans="2:10" ht="24.95" customHeight="1">
      <c r="B19" s="5" t="s">
        <v>312</v>
      </c>
      <c r="C19" s="5" t="s">
        <v>519</v>
      </c>
      <c r="F19" s="6" t="s">
        <v>323</v>
      </c>
      <c r="G19" s="6"/>
      <c r="H19" s="6" t="s">
        <v>304</v>
      </c>
      <c r="J19" s="5" t="s">
        <v>242</v>
      </c>
    </row>
    <row r="20" spans="2:10" ht="24.95" customHeight="1">
      <c r="D20" s="5" t="s">
        <v>318</v>
      </c>
      <c r="G20" s="6"/>
    </row>
    <row r="22" spans="2:10" s="7" customFormat="1" ht="24.95" customHeight="1">
      <c r="B22" s="71" t="s">
        <v>525</v>
      </c>
      <c r="C22" s="7" t="s">
        <v>745</v>
      </c>
      <c r="F22" s="6" t="s">
        <v>323</v>
      </c>
      <c r="H22" s="6" t="s">
        <v>304</v>
      </c>
      <c r="I22" s="5"/>
      <c r="J22" s="5" t="s">
        <v>242</v>
      </c>
    </row>
    <row r="23" spans="2:10" s="7" customFormat="1" ht="24.95" customHeight="1">
      <c r="B23" s="71"/>
      <c r="D23" s="7" t="s">
        <v>526</v>
      </c>
      <c r="F23" s="8"/>
      <c r="H23" s="8"/>
    </row>
    <row r="24" spans="2:10" s="7" customFormat="1" ht="24.95" customHeight="1">
      <c r="B24" s="71"/>
      <c r="F24" s="8"/>
      <c r="H24" s="8"/>
    </row>
    <row r="25" spans="2:10" s="7" customFormat="1" ht="24.95" customHeight="1">
      <c r="B25" s="71" t="s">
        <v>528</v>
      </c>
      <c r="C25" s="7" t="s">
        <v>744</v>
      </c>
      <c r="F25" s="6" t="s">
        <v>323</v>
      </c>
      <c r="H25" s="8" t="s">
        <v>305</v>
      </c>
      <c r="J25" s="199" t="s">
        <v>308</v>
      </c>
    </row>
    <row r="26" spans="2:10" s="7" customFormat="1" ht="24.95" customHeight="1">
      <c r="B26" s="71"/>
      <c r="D26" s="7" t="s">
        <v>526</v>
      </c>
      <c r="F26" s="6"/>
      <c r="H26" s="8" t="s">
        <v>306</v>
      </c>
    </row>
    <row r="27" spans="2:10" s="7" customFormat="1" ht="24.95" customHeight="1">
      <c r="B27" s="71"/>
      <c r="F27" s="8"/>
      <c r="H27" s="8"/>
    </row>
    <row r="28" spans="2:10" ht="24.95" customHeight="1">
      <c r="B28" s="72" t="s">
        <v>740</v>
      </c>
      <c r="C28" s="5" t="s">
        <v>670</v>
      </c>
      <c r="F28" s="6" t="s">
        <v>527</v>
      </c>
      <c r="H28" s="6" t="s">
        <v>672</v>
      </c>
      <c r="J28" s="5" t="s">
        <v>308</v>
      </c>
    </row>
    <row r="29" spans="2:10" ht="24.95" customHeight="1">
      <c r="D29" s="5" t="s">
        <v>526</v>
      </c>
      <c r="F29" s="37" t="s">
        <v>690</v>
      </c>
      <c r="H29" s="6"/>
    </row>
    <row r="30" spans="2:10" ht="24.95" customHeight="1">
      <c r="H30" s="6"/>
    </row>
    <row r="31" spans="2:10" ht="24.95" customHeight="1">
      <c r="B31" s="72" t="s">
        <v>533</v>
      </c>
      <c r="C31" s="5" t="s">
        <v>671</v>
      </c>
      <c r="F31" s="6" t="s">
        <v>527</v>
      </c>
      <c r="H31" s="6" t="s">
        <v>673</v>
      </c>
      <c r="J31" s="5" t="s">
        <v>242</v>
      </c>
    </row>
    <row r="32" spans="2:10" ht="24.95" customHeight="1">
      <c r="D32" s="5" t="s">
        <v>526</v>
      </c>
      <c r="F32" s="37" t="s">
        <v>690</v>
      </c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4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3"/>
  <sheetViews>
    <sheetView zoomScale="80" zoomScaleNormal="80" zoomScaleSheetLayoutView="90" workbookViewId="0">
      <selection sqref="A1:O1"/>
    </sheetView>
  </sheetViews>
  <sheetFormatPr defaultRowHeight="27" customHeight="1"/>
  <cols>
    <col min="1" max="1" width="2.7109375" style="192" customWidth="1"/>
    <col min="2" max="2" width="3.85546875" style="192" customWidth="1"/>
    <col min="3" max="3" width="4" style="192" customWidth="1"/>
    <col min="4" max="4" width="4.85546875" style="192" customWidth="1"/>
    <col min="5" max="7" width="9.140625" style="192" customWidth="1"/>
    <col min="8" max="8" width="1.7109375" style="192" customWidth="1"/>
    <col min="9" max="9" width="15.7109375" style="192" customWidth="1"/>
    <col min="10" max="10" width="0.85546875" style="192" customWidth="1"/>
    <col min="11" max="11" width="15.7109375" style="192" customWidth="1"/>
    <col min="12" max="12" width="0.85546875" style="192" customWidth="1"/>
    <col min="13" max="13" width="15.7109375" style="192" customWidth="1"/>
    <col min="14" max="14" width="0.85546875" style="192" customWidth="1"/>
    <col min="15" max="15" width="15.7109375" style="192" customWidth="1"/>
    <col min="16" max="16" width="3.42578125" style="192" customWidth="1"/>
    <col min="17" max="17" width="13.42578125" style="192" bestFit="1" customWidth="1"/>
    <col min="18" max="16384" width="9.140625" style="192"/>
  </cols>
  <sheetData>
    <row r="1" spans="1:15" ht="26.25" customHeight="1">
      <c r="A1" s="273" t="s">
        <v>545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</row>
    <row r="2" spans="1:15" ht="26.25" customHeight="1"/>
    <row r="3" spans="1:15" ht="26.25" customHeight="1">
      <c r="B3" s="193" t="s">
        <v>726</v>
      </c>
      <c r="C3" s="192" t="s">
        <v>771</v>
      </c>
    </row>
    <row r="4" spans="1:15" s="194" customFormat="1" ht="26.25" customHeight="1">
      <c r="I4" s="272" t="s">
        <v>74</v>
      </c>
      <c r="J4" s="272"/>
      <c r="K4" s="272"/>
      <c r="M4" s="272" t="s">
        <v>75</v>
      </c>
      <c r="N4" s="272"/>
      <c r="O4" s="272"/>
    </row>
    <row r="5" spans="1:15" s="194" customFormat="1" ht="26.25" customHeight="1">
      <c r="I5" s="195" t="s">
        <v>772</v>
      </c>
      <c r="J5" s="196"/>
      <c r="K5" s="195" t="s">
        <v>628</v>
      </c>
      <c r="M5" s="195" t="s">
        <v>772</v>
      </c>
      <c r="N5" s="196"/>
      <c r="O5" s="195" t="s">
        <v>628</v>
      </c>
    </row>
    <row r="6" spans="1:15" ht="26.25" customHeight="1">
      <c r="C6" s="192" t="s">
        <v>529</v>
      </c>
      <c r="I6" s="197"/>
      <c r="J6" s="197"/>
      <c r="K6" s="197"/>
      <c r="L6" s="197"/>
      <c r="M6" s="197"/>
      <c r="N6" s="197"/>
      <c r="O6" s="197"/>
    </row>
    <row r="7" spans="1:15" ht="26.25" customHeight="1">
      <c r="D7" s="192" t="s">
        <v>309</v>
      </c>
      <c r="I7" s="197">
        <v>0</v>
      </c>
      <c r="J7" s="197"/>
      <c r="K7" s="197">
        <v>6878063.8300000001</v>
      </c>
      <c r="L7" s="197"/>
      <c r="M7" s="197">
        <v>0</v>
      </c>
      <c r="N7" s="197"/>
      <c r="O7" s="197">
        <v>0</v>
      </c>
    </row>
    <row r="8" spans="1:15" ht="26.25" customHeight="1">
      <c r="D8" s="192" t="s">
        <v>739</v>
      </c>
      <c r="I8" s="197">
        <v>22883107.059999999</v>
      </c>
      <c r="J8" s="197"/>
      <c r="K8" s="197">
        <v>0</v>
      </c>
      <c r="L8" s="197"/>
      <c r="M8" s="197">
        <v>0</v>
      </c>
      <c r="N8" s="197"/>
      <c r="O8" s="197">
        <v>0</v>
      </c>
    </row>
    <row r="9" spans="1:15" ht="26.25" customHeight="1" thickBot="1">
      <c r="I9" s="198">
        <f>SUM(I7:I8)</f>
        <v>22883107.059999999</v>
      </c>
      <c r="K9" s="198">
        <f>SUM(K7:K8)</f>
        <v>6878063.8300000001</v>
      </c>
      <c r="M9" s="198">
        <f>SUM(M7:M8)</f>
        <v>0</v>
      </c>
      <c r="O9" s="198">
        <f>SUM(O7:O8)</f>
        <v>0</v>
      </c>
    </row>
    <row r="10" spans="1:15" ht="26.25" customHeight="1" thickTop="1">
      <c r="I10" s="197"/>
      <c r="K10" s="197"/>
      <c r="M10" s="197"/>
      <c r="O10" s="197"/>
    </row>
    <row r="11" spans="1:15" s="194" customFormat="1" ht="26.25" customHeight="1">
      <c r="I11" s="272" t="s">
        <v>74</v>
      </c>
      <c r="J11" s="272"/>
      <c r="K11" s="272"/>
      <c r="M11" s="272" t="s">
        <v>75</v>
      </c>
      <c r="N11" s="272"/>
      <c r="O11" s="272"/>
    </row>
    <row r="12" spans="1:15" s="194" customFormat="1" ht="26.25" customHeight="1">
      <c r="I12" s="195" t="s">
        <v>772</v>
      </c>
      <c r="J12" s="196"/>
      <c r="K12" s="195" t="s">
        <v>628</v>
      </c>
      <c r="L12" s="200"/>
      <c r="M12" s="195" t="s">
        <v>772</v>
      </c>
      <c r="N12" s="196"/>
      <c r="O12" s="195" t="s">
        <v>628</v>
      </c>
    </row>
    <row r="13" spans="1:15" ht="26.25" customHeight="1">
      <c r="C13" s="192" t="s">
        <v>559</v>
      </c>
      <c r="I13" s="197"/>
      <c r="J13" s="197"/>
      <c r="K13" s="197"/>
      <c r="L13" s="197"/>
      <c r="M13" s="197"/>
      <c r="N13" s="197"/>
      <c r="O13" s="197"/>
    </row>
    <row r="14" spans="1:15" ht="26.25" customHeight="1">
      <c r="D14" s="192" t="s">
        <v>231</v>
      </c>
      <c r="I14" s="197">
        <v>0</v>
      </c>
      <c r="J14" s="197"/>
      <c r="K14" s="197">
        <v>0</v>
      </c>
      <c r="L14" s="197"/>
      <c r="M14" s="197">
        <v>177194.5</v>
      </c>
      <c r="N14" s="197"/>
      <c r="O14" s="197">
        <v>14680.72</v>
      </c>
    </row>
    <row r="15" spans="1:15" ht="26.25" customHeight="1" thickBot="1">
      <c r="I15" s="198">
        <f>SUM(I14)</f>
        <v>0</v>
      </c>
      <c r="K15" s="198">
        <f>SUM(K14)</f>
        <v>0</v>
      </c>
      <c r="M15" s="198">
        <f>SUM(M14)</f>
        <v>177194.5</v>
      </c>
      <c r="O15" s="198">
        <f>SUM(O14)</f>
        <v>14680.72</v>
      </c>
    </row>
    <row r="16" spans="1:15" ht="26.25" customHeight="1" thickTop="1">
      <c r="I16" s="197"/>
      <c r="K16" s="197"/>
      <c r="M16" s="197"/>
      <c r="O16" s="197"/>
    </row>
    <row r="17" spans="3:15" s="194" customFormat="1" ht="26.25" customHeight="1">
      <c r="I17" s="272" t="s">
        <v>74</v>
      </c>
      <c r="J17" s="272"/>
      <c r="K17" s="272"/>
      <c r="M17" s="272" t="s">
        <v>75</v>
      </c>
      <c r="N17" s="272"/>
      <c r="O17" s="272"/>
    </row>
    <row r="18" spans="3:15" s="194" customFormat="1" ht="26.25" customHeight="1">
      <c r="I18" s="195" t="s">
        <v>772</v>
      </c>
      <c r="J18" s="196"/>
      <c r="K18" s="195" t="s">
        <v>628</v>
      </c>
      <c r="L18" s="200"/>
      <c r="M18" s="195" t="s">
        <v>772</v>
      </c>
      <c r="N18" s="196"/>
      <c r="O18" s="195" t="s">
        <v>628</v>
      </c>
    </row>
    <row r="19" spans="3:15" ht="26.25" customHeight="1">
      <c r="C19" s="192" t="s">
        <v>734</v>
      </c>
    </row>
    <row r="20" spans="3:15" ht="26.25" customHeight="1">
      <c r="D20" s="192" t="s">
        <v>675</v>
      </c>
      <c r="I20" s="197">
        <v>4189162.24</v>
      </c>
      <c r="J20" s="197"/>
      <c r="K20" s="197">
        <v>380291.11</v>
      </c>
      <c r="L20" s="197"/>
      <c r="M20" s="197">
        <v>0</v>
      </c>
      <c r="N20" s="197"/>
      <c r="O20" s="197">
        <v>0</v>
      </c>
    </row>
    <row r="21" spans="3:15" ht="26.25" customHeight="1" thickBot="1">
      <c r="I21" s="198">
        <f>SUM(I20)</f>
        <v>4189162.24</v>
      </c>
      <c r="K21" s="198">
        <f>SUM(K20)</f>
        <v>380291.11</v>
      </c>
      <c r="M21" s="198">
        <f>SUM(M20)</f>
        <v>0</v>
      </c>
      <c r="O21" s="198">
        <f>SUM(O20)</f>
        <v>0</v>
      </c>
    </row>
    <row r="22" spans="3:15" ht="26.25" customHeight="1" thickTop="1">
      <c r="I22" s="197"/>
      <c r="K22" s="197"/>
      <c r="M22" s="197"/>
      <c r="O22" s="197"/>
    </row>
    <row r="23" spans="3:15" s="194" customFormat="1" ht="26.25" customHeight="1">
      <c r="I23" s="272" t="s">
        <v>74</v>
      </c>
      <c r="J23" s="272"/>
      <c r="K23" s="272"/>
      <c r="M23" s="272" t="s">
        <v>75</v>
      </c>
      <c r="N23" s="272"/>
      <c r="O23" s="272"/>
    </row>
    <row r="24" spans="3:15" s="194" customFormat="1" ht="26.25" customHeight="1">
      <c r="I24" s="195" t="s">
        <v>772</v>
      </c>
      <c r="J24" s="196"/>
      <c r="K24" s="195" t="s">
        <v>628</v>
      </c>
      <c r="L24" s="200"/>
      <c r="M24" s="195" t="s">
        <v>772</v>
      </c>
      <c r="N24" s="196"/>
      <c r="O24" s="195" t="s">
        <v>628</v>
      </c>
    </row>
    <row r="25" spans="3:15" ht="26.25" customHeight="1">
      <c r="C25" s="192" t="s">
        <v>735</v>
      </c>
    </row>
    <row r="26" spans="3:15" ht="26.25" customHeight="1">
      <c r="D26" s="192" t="s">
        <v>520</v>
      </c>
      <c r="I26" s="197">
        <v>571533.37</v>
      </c>
      <c r="J26" s="197"/>
      <c r="K26" s="197">
        <v>3535686.22</v>
      </c>
      <c r="L26" s="197"/>
      <c r="M26" s="197">
        <v>0</v>
      </c>
      <c r="N26" s="197"/>
      <c r="O26" s="197">
        <v>0</v>
      </c>
    </row>
    <row r="27" spans="3:15" ht="26.25" customHeight="1">
      <c r="D27" s="192" t="s">
        <v>746</v>
      </c>
      <c r="I27" s="197">
        <v>1357729.8</v>
      </c>
      <c r="J27" s="197"/>
      <c r="K27" s="197">
        <v>0</v>
      </c>
      <c r="L27" s="197"/>
      <c r="M27" s="197">
        <v>0</v>
      </c>
      <c r="N27" s="197"/>
      <c r="O27" s="197">
        <v>0</v>
      </c>
    </row>
    <row r="28" spans="3:15" ht="26.25" customHeight="1" thickBot="1">
      <c r="I28" s="198">
        <f>SUM(I26:I27)</f>
        <v>1929263.17</v>
      </c>
      <c r="K28" s="198">
        <f>SUM(K26:K27)</f>
        <v>3535686.22</v>
      </c>
      <c r="M28" s="198">
        <f>SUM(M26:M27)</f>
        <v>0</v>
      </c>
      <c r="O28" s="198">
        <f>SUM(O26:O27)</f>
        <v>0</v>
      </c>
    </row>
    <row r="29" spans="3:15" ht="26.25" customHeight="1" thickTop="1">
      <c r="I29" s="197"/>
      <c r="K29" s="197"/>
      <c r="M29" s="197"/>
      <c r="O29" s="197"/>
    </row>
    <row r="30" spans="3:15" s="194" customFormat="1" ht="26.25" customHeight="1">
      <c r="I30" s="272" t="s">
        <v>74</v>
      </c>
      <c r="J30" s="272"/>
      <c r="K30" s="272"/>
      <c r="M30" s="272" t="s">
        <v>75</v>
      </c>
      <c r="N30" s="272"/>
      <c r="O30" s="272"/>
    </row>
    <row r="31" spans="3:15" s="194" customFormat="1" ht="26.25" customHeight="1">
      <c r="I31" s="195" t="s">
        <v>772</v>
      </c>
      <c r="J31" s="196"/>
      <c r="K31" s="195" t="s">
        <v>628</v>
      </c>
      <c r="L31" s="200"/>
      <c r="M31" s="195" t="s">
        <v>772</v>
      </c>
      <c r="N31" s="196"/>
      <c r="O31" s="195" t="s">
        <v>628</v>
      </c>
    </row>
    <row r="32" spans="3:15" ht="26.25" customHeight="1">
      <c r="C32" s="192" t="s">
        <v>747</v>
      </c>
    </row>
    <row r="33" spans="1:15" ht="26.25" customHeight="1">
      <c r="D33" s="192" t="s">
        <v>674</v>
      </c>
      <c r="I33" s="197">
        <v>73470.789999999994</v>
      </c>
      <c r="J33" s="197"/>
      <c r="K33" s="197">
        <v>12159.08</v>
      </c>
      <c r="L33" s="197"/>
      <c r="M33" s="197">
        <v>0</v>
      </c>
      <c r="N33" s="197"/>
      <c r="O33" s="197">
        <v>0</v>
      </c>
    </row>
    <row r="34" spans="1:15" ht="26.25" customHeight="1">
      <c r="D34" s="192" t="s">
        <v>675</v>
      </c>
      <c r="I34" s="197">
        <v>232309.31</v>
      </c>
      <c r="J34" s="197"/>
      <c r="K34" s="197">
        <v>0</v>
      </c>
      <c r="L34" s="197"/>
      <c r="M34" s="197">
        <v>0</v>
      </c>
      <c r="N34" s="197"/>
      <c r="O34" s="197">
        <v>0</v>
      </c>
    </row>
    <row r="35" spans="1:15" ht="26.25" customHeight="1" thickBot="1">
      <c r="I35" s="198">
        <f>SUM(I33:I34)</f>
        <v>305780.09999999998</v>
      </c>
      <c r="K35" s="198">
        <f>SUM(K33:K34)</f>
        <v>12159.08</v>
      </c>
      <c r="M35" s="198">
        <f>SUM(M33:M34)</f>
        <v>0</v>
      </c>
      <c r="O35" s="198">
        <f>SUM(O33:O34)</f>
        <v>0</v>
      </c>
    </row>
    <row r="36" spans="1:15" ht="26.25" customHeight="1" thickTop="1">
      <c r="I36" s="197"/>
      <c r="K36" s="197"/>
      <c r="M36" s="197"/>
      <c r="O36" s="197"/>
    </row>
    <row r="37" spans="1:15" s="194" customFormat="1" ht="26.25" customHeight="1">
      <c r="A37" s="273" t="s">
        <v>546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</row>
    <row r="38" spans="1:15" s="194" customFormat="1" ht="26.25" customHeight="1"/>
    <row r="39" spans="1:15" ht="26.25" customHeight="1">
      <c r="B39" s="193" t="s">
        <v>727</v>
      </c>
      <c r="C39" s="192" t="s">
        <v>773</v>
      </c>
    </row>
    <row r="40" spans="1:15" s="194" customFormat="1" ht="26.25" customHeight="1">
      <c r="I40" s="272" t="s">
        <v>74</v>
      </c>
      <c r="J40" s="272"/>
      <c r="K40" s="272"/>
      <c r="M40" s="272" t="s">
        <v>75</v>
      </c>
      <c r="N40" s="272"/>
      <c r="O40" s="272"/>
    </row>
    <row r="41" spans="1:15" s="194" customFormat="1" ht="26.25" customHeight="1">
      <c r="I41" s="195" t="s">
        <v>772</v>
      </c>
      <c r="J41" s="196"/>
      <c r="K41" s="195" t="s">
        <v>628</v>
      </c>
      <c r="L41" s="200"/>
      <c r="M41" s="195" t="s">
        <v>772</v>
      </c>
      <c r="N41" s="196"/>
      <c r="O41" s="195" t="s">
        <v>628</v>
      </c>
    </row>
    <row r="42" spans="1:15" ht="26.25" customHeight="1">
      <c r="C42" s="192" t="s">
        <v>530</v>
      </c>
    </row>
    <row r="43" spans="1:15" ht="26.25" customHeight="1">
      <c r="D43" s="192" t="s">
        <v>309</v>
      </c>
      <c r="I43" s="197">
        <v>139762153.94</v>
      </c>
      <c r="K43" s="197">
        <v>113379186.27</v>
      </c>
      <c r="M43" s="197">
        <v>0</v>
      </c>
      <c r="O43" s="197">
        <v>0</v>
      </c>
    </row>
    <row r="44" spans="1:15" ht="26.25" customHeight="1">
      <c r="D44" s="192" t="s">
        <v>739</v>
      </c>
      <c r="I44" s="197">
        <v>104314549.59999999</v>
      </c>
      <c r="K44" s="197">
        <v>0</v>
      </c>
      <c r="M44" s="197">
        <v>0</v>
      </c>
      <c r="O44" s="197">
        <v>0</v>
      </c>
    </row>
    <row r="45" spans="1:15" ht="26.25" customHeight="1" thickBot="1">
      <c r="I45" s="198">
        <f>SUM(I43:I44)</f>
        <v>244076703.53999999</v>
      </c>
      <c r="K45" s="198">
        <f>SUM(K43:K44)</f>
        <v>113379186.27</v>
      </c>
      <c r="M45" s="198">
        <f>SUM(M43:M44)</f>
        <v>0</v>
      </c>
      <c r="O45" s="198">
        <f>SUM(O43:O44)</f>
        <v>0</v>
      </c>
    </row>
    <row r="46" spans="1:15" ht="26.25" customHeight="1" thickTop="1">
      <c r="I46" s="197"/>
      <c r="K46" s="197"/>
      <c r="M46" s="197"/>
      <c r="O46" s="197"/>
    </row>
    <row r="47" spans="1:15" s="194" customFormat="1" ht="26.25" customHeight="1">
      <c r="I47" s="272" t="s">
        <v>74</v>
      </c>
      <c r="J47" s="272"/>
      <c r="K47" s="272"/>
      <c r="M47" s="272" t="s">
        <v>75</v>
      </c>
      <c r="N47" s="272"/>
      <c r="O47" s="272"/>
    </row>
    <row r="48" spans="1:15" s="194" customFormat="1" ht="26.25" customHeight="1">
      <c r="I48" s="195" t="s">
        <v>772</v>
      </c>
      <c r="J48" s="196"/>
      <c r="K48" s="195" t="s">
        <v>628</v>
      </c>
      <c r="L48" s="200"/>
      <c r="M48" s="195" t="s">
        <v>772</v>
      </c>
      <c r="N48" s="196"/>
      <c r="O48" s="195" t="s">
        <v>628</v>
      </c>
    </row>
    <row r="49" spans="3:15" ht="26.25" customHeight="1">
      <c r="C49" s="192" t="s">
        <v>531</v>
      </c>
    </row>
    <row r="50" spans="3:15" ht="26.25" customHeight="1">
      <c r="D50" s="192" t="s">
        <v>231</v>
      </c>
      <c r="I50" s="197">
        <v>0</v>
      </c>
      <c r="K50" s="197">
        <v>0</v>
      </c>
      <c r="M50" s="197">
        <v>1585699.37</v>
      </c>
      <c r="O50" s="197">
        <v>109539.03</v>
      </c>
    </row>
    <row r="51" spans="3:15" ht="26.25" customHeight="1" thickBot="1">
      <c r="I51" s="198">
        <f>SUM(I50)</f>
        <v>0</v>
      </c>
      <c r="K51" s="198">
        <f>SUM(K50)</f>
        <v>0</v>
      </c>
      <c r="M51" s="198">
        <f>SUM(M50)</f>
        <v>1585699.37</v>
      </c>
      <c r="O51" s="198">
        <f>SUM(O50)</f>
        <v>109539.03</v>
      </c>
    </row>
    <row r="52" spans="3:15" ht="26.25" customHeight="1" thickTop="1">
      <c r="I52" s="197"/>
      <c r="K52" s="197"/>
      <c r="M52" s="197"/>
      <c r="O52" s="197"/>
    </row>
    <row r="53" spans="3:15" s="194" customFormat="1" ht="26.25" customHeight="1">
      <c r="I53" s="272" t="s">
        <v>74</v>
      </c>
      <c r="J53" s="272"/>
      <c r="K53" s="272"/>
      <c r="M53" s="272" t="s">
        <v>75</v>
      </c>
      <c r="N53" s="272"/>
      <c r="O53" s="272"/>
    </row>
    <row r="54" spans="3:15" s="194" customFormat="1" ht="26.25" customHeight="1">
      <c r="I54" s="195" t="s">
        <v>772</v>
      </c>
      <c r="J54" s="196"/>
      <c r="K54" s="195" t="s">
        <v>628</v>
      </c>
      <c r="L54" s="200"/>
      <c r="M54" s="195" t="s">
        <v>772</v>
      </c>
      <c r="N54" s="196"/>
      <c r="O54" s="195" t="s">
        <v>628</v>
      </c>
    </row>
    <row r="55" spans="3:15" ht="26.25" customHeight="1">
      <c r="C55" s="192" t="s">
        <v>549</v>
      </c>
    </row>
    <row r="56" spans="3:15" ht="26.25" customHeight="1">
      <c r="D56" s="192" t="s">
        <v>520</v>
      </c>
      <c r="I56" s="197">
        <v>38021386.280000001</v>
      </c>
      <c r="K56" s="197">
        <v>32493896.609999999</v>
      </c>
      <c r="M56" s="197">
        <v>0</v>
      </c>
      <c r="O56" s="197">
        <v>0</v>
      </c>
    </row>
    <row r="57" spans="3:15" ht="26.25" customHeight="1">
      <c r="D57" s="192" t="s">
        <v>746</v>
      </c>
      <c r="I57" s="197">
        <v>27628908.43</v>
      </c>
      <c r="K57" s="197">
        <v>0</v>
      </c>
      <c r="M57" s="197">
        <v>0</v>
      </c>
      <c r="O57" s="197">
        <v>0</v>
      </c>
    </row>
    <row r="58" spans="3:15" ht="26.25" customHeight="1" thickBot="1">
      <c r="I58" s="198">
        <f>SUM(I56:I57)</f>
        <v>65650294.710000001</v>
      </c>
      <c r="K58" s="198">
        <f>SUM(K56:K57)</f>
        <v>32493896.609999999</v>
      </c>
      <c r="M58" s="198">
        <f>SUM(M56:M57)</f>
        <v>0</v>
      </c>
      <c r="O58" s="198">
        <f>SUM(O56:O57)</f>
        <v>0</v>
      </c>
    </row>
    <row r="59" spans="3:15" ht="26.25" customHeight="1" thickTop="1"/>
    <row r="60" spans="3:15" s="194" customFormat="1" ht="26.25" customHeight="1">
      <c r="I60" s="272" t="s">
        <v>74</v>
      </c>
      <c r="J60" s="272"/>
      <c r="K60" s="272"/>
      <c r="M60" s="272" t="s">
        <v>75</v>
      </c>
      <c r="N60" s="272"/>
      <c r="O60" s="272"/>
    </row>
    <row r="61" spans="3:15" s="194" customFormat="1" ht="26.25" customHeight="1">
      <c r="I61" s="195" t="s">
        <v>772</v>
      </c>
      <c r="J61" s="196"/>
      <c r="K61" s="195" t="s">
        <v>628</v>
      </c>
      <c r="L61" s="200"/>
      <c r="M61" s="195" t="s">
        <v>772</v>
      </c>
      <c r="N61" s="196"/>
      <c r="O61" s="195" t="s">
        <v>628</v>
      </c>
    </row>
    <row r="62" spans="3:15" ht="26.25" customHeight="1">
      <c r="C62" s="192" t="s">
        <v>550</v>
      </c>
    </row>
    <row r="63" spans="3:15" ht="26.25" customHeight="1">
      <c r="D63" s="192" t="s">
        <v>520</v>
      </c>
      <c r="I63" s="197">
        <v>226128.23</v>
      </c>
      <c r="K63" s="197">
        <v>137745.29</v>
      </c>
      <c r="M63" s="197">
        <v>0</v>
      </c>
      <c r="O63" s="197">
        <v>0</v>
      </c>
    </row>
    <row r="64" spans="3:15" ht="26.25" customHeight="1" thickBot="1">
      <c r="I64" s="198">
        <f>SUM(I63:I63)</f>
        <v>226128.23</v>
      </c>
      <c r="K64" s="198">
        <f>SUM(K63:K63)</f>
        <v>137745.29</v>
      </c>
      <c r="M64" s="198">
        <f>SUM(M63:M63)</f>
        <v>0</v>
      </c>
      <c r="O64" s="198">
        <f>SUM(O63:O63)</f>
        <v>0</v>
      </c>
    </row>
    <row r="65" spans="3:15" ht="26.25" customHeight="1" thickTop="1">
      <c r="I65" s="197"/>
      <c r="K65" s="197"/>
      <c r="M65" s="197"/>
      <c r="O65" s="197"/>
    </row>
    <row r="66" spans="3:15" s="194" customFormat="1" ht="26.25" customHeight="1">
      <c r="I66" s="272" t="s">
        <v>74</v>
      </c>
      <c r="J66" s="272"/>
      <c r="K66" s="272"/>
      <c r="M66" s="272" t="s">
        <v>75</v>
      </c>
      <c r="N66" s="272"/>
      <c r="O66" s="272"/>
    </row>
    <row r="67" spans="3:15" s="194" customFormat="1" ht="26.25" customHeight="1">
      <c r="I67" s="195" t="s">
        <v>772</v>
      </c>
      <c r="J67" s="196"/>
      <c r="K67" s="195" t="s">
        <v>628</v>
      </c>
      <c r="L67" s="200"/>
      <c r="M67" s="195" t="s">
        <v>772</v>
      </c>
      <c r="N67" s="196"/>
      <c r="O67" s="195" t="s">
        <v>628</v>
      </c>
    </row>
    <row r="68" spans="3:15" ht="26.25" customHeight="1">
      <c r="C68" s="192" t="s">
        <v>551</v>
      </c>
    </row>
    <row r="69" spans="3:15" ht="26.25" customHeight="1">
      <c r="D69" s="192" t="s">
        <v>520</v>
      </c>
      <c r="I69" s="197">
        <v>115764.18</v>
      </c>
      <c r="K69" s="197">
        <v>53341.95</v>
      </c>
      <c r="M69" s="197">
        <v>0</v>
      </c>
      <c r="O69" s="197">
        <v>0</v>
      </c>
    </row>
    <row r="70" spans="3:15" ht="26.25" customHeight="1">
      <c r="D70" s="192" t="s">
        <v>674</v>
      </c>
      <c r="I70" s="197">
        <v>347012.92</v>
      </c>
      <c r="K70" s="197">
        <v>0</v>
      </c>
      <c r="M70" s="197">
        <v>0</v>
      </c>
      <c r="O70" s="197">
        <v>0</v>
      </c>
    </row>
    <row r="71" spans="3:15" ht="26.25" customHeight="1">
      <c r="D71" s="192" t="s">
        <v>675</v>
      </c>
      <c r="I71" s="197">
        <v>7214.28</v>
      </c>
      <c r="K71" s="197">
        <v>0</v>
      </c>
      <c r="M71" s="197">
        <v>0</v>
      </c>
      <c r="O71" s="197">
        <v>0</v>
      </c>
    </row>
    <row r="72" spans="3:15" ht="26.25" customHeight="1" thickBot="1">
      <c r="I72" s="198">
        <f>SUM(I69:I71)</f>
        <v>469991.38</v>
      </c>
      <c r="K72" s="198">
        <f>SUM(K69:K71)</f>
        <v>53341.95</v>
      </c>
      <c r="M72" s="198">
        <f>SUM(M69:M71)</f>
        <v>0</v>
      </c>
      <c r="O72" s="198">
        <f>SUM(O69:O71)</f>
        <v>0</v>
      </c>
    </row>
    <row r="73" spans="3:15" ht="27" customHeight="1" thickTop="1">
      <c r="I73" s="197"/>
      <c r="K73" s="197"/>
      <c r="M73" s="197"/>
      <c r="O73" s="197"/>
    </row>
  </sheetData>
  <mergeCells count="22">
    <mergeCell ref="I66:K66"/>
    <mergeCell ref="M66:O66"/>
    <mergeCell ref="I53:K53"/>
    <mergeCell ref="M53:O53"/>
    <mergeCell ref="I60:K60"/>
    <mergeCell ref="M60:O60"/>
    <mergeCell ref="I40:K40"/>
    <mergeCell ref="M40:O40"/>
    <mergeCell ref="A37:O37"/>
    <mergeCell ref="I47:K47"/>
    <mergeCell ref="A1:O1"/>
    <mergeCell ref="I23:K23"/>
    <mergeCell ref="I4:K4"/>
    <mergeCell ref="I11:K11"/>
    <mergeCell ref="M4:O4"/>
    <mergeCell ref="M11:O11"/>
    <mergeCell ref="M23:O23"/>
    <mergeCell ref="I30:K30"/>
    <mergeCell ref="M30:O30"/>
    <mergeCell ref="M47:O47"/>
    <mergeCell ref="I17:K17"/>
    <mergeCell ref="M17:O17"/>
  </mergeCells>
  <pageMargins left="0.86614173228346458" right="0.19685039370078741" top="0.54" bottom="0.43" header="0.2" footer="0.2"/>
  <pageSetup paperSize="9" scale="8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69"/>
  <sheetViews>
    <sheetView topLeftCell="A35" zoomScale="90" zoomScaleNormal="90" zoomScaleSheetLayoutView="90" workbookViewId="0">
      <selection activeCell="B65" sqref="B65"/>
    </sheetView>
  </sheetViews>
  <sheetFormatPr defaultRowHeight="28.5" customHeight="1"/>
  <cols>
    <col min="1" max="1" width="3.7109375" style="73" customWidth="1"/>
    <col min="2" max="2" width="2.7109375" style="73" customWidth="1"/>
    <col min="3" max="3" width="3.140625" style="73" customWidth="1"/>
    <col min="4" max="4" width="4.28515625" style="73" customWidth="1"/>
    <col min="5" max="5" width="4.7109375" style="73" customWidth="1"/>
    <col min="6" max="7" width="9.140625" style="73" customWidth="1"/>
    <col min="8" max="8" width="5.7109375" style="73" customWidth="1"/>
    <col min="9" max="9" width="0.85546875" style="73" customWidth="1"/>
    <col min="10" max="10" width="15.7109375" style="73" customWidth="1"/>
    <col min="11" max="11" width="0.85546875" style="73" customWidth="1"/>
    <col min="12" max="12" width="15.7109375" style="73" customWidth="1"/>
    <col min="13" max="13" width="0.85546875" style="73" customWidth="1"/>
    <col min="14" max="14" width="15.7109375" style="73" customWidth="1"/>
    <col min="15" max="15" width="0.85546875" style="73" customWidth="1"/>
    <col min="16" max="16" width="15.7109375" style="73" customWidth="1"/>
    <col min="17" max="17" width="3.140625" style="73" customWidth="1"/>
    <col min="18" max="16384" width="9.140625" style="73"/>
  </cols>
  <sheetData>
    <row r="1" spans="1:16" ht="30" customHeight="1">
      <c r="A1" s="276" t="s">
        <v>547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30" customHeight="1"/>
    <row r="3" spans="1:16" s="74" customFormat="1" ht="30" customHeight="1">
      <c r="A3" s="74" t="s">
        <v>532</v>
      </c>
    </row>
    <row r="4" spans="1:16" s="75" customFormat="1" ht="30" customHeight="1">
      <c r="J4" s="76"/>
      <c r="K4" s="76" t="s">
        <v>74</v>
      </c>
      <c r="L4" s="76"/>
      <c r="N4" s="76"/>
      <c r="O4" s="76" t="s">
        <v>75</v>
      </c>
      <c r="P4" s="76"/>
    </row>
    <row r="5" spans="1:16" s="75" customFormat="1" ht="30" customHeight="1">
      <c r="J5" s="195" t="s">
        <v>772</v>
      </c>
      <c r="K5" s="196"/>
      <c r="L5" s="195" t="s">
        <v>628</v>
      </c>
      <c r="M5" s="200"/>
      <c r="N5" s="195" t="s">
        <v>772</v>
      </c>
      <c r="O5" s="196"/>
      <c r="P5" s="195" t="s">
        <v>628</v>
      </c>
    </row>
    <row r="6" spans="1:16" ht="30" customHeight="1">
      <c r="C6" s="78" t="s">
        <v>297</v>
      </c>
      <c r="J6" s="73">
        <v>110462.6</v>
      </c>
      <c r="L6" s="73">
        <v>421460.62</v>
      </c>
      <c r="N6" s="73">
        <v>30125.87</v>
      </c>
      <c r="P6" s="73">
        <v>80278.06</v>
      </c>
    </row>
    <row r="7" spans="1:16" ht="30" customHeight="1">
      <c r="C7" s="78" t="s">
        <v>127</v>
      </c>
      <c r="J7" s="73">
        <v>1135391.23</v>
      </c>
      <c r="L7" s="73">
        <v>1904131.57</v>
      </c>
      <c r="N7" s="73">
        <v>1095713.3600000001</v>
      </c>
      <c r="P7" s="73">
        <v>1894390.5999999999</v>
      </c>
    </row>
    <row r="8" spans="1:16" ht="30" customHeight="1">
      <c r="C8" s="78" t="s">
        <v>128</v>
      </c>
      <c r="J8" s="73">
        <v>1240701825.9600003</v>
      </c>
      <c r="L8" s="73">
        <v>33657754.590000004</v>
      </c>
      <c r="N8" s="73">
        <v>1211591338.0000002</v>
      </c>
      <c r="P8" s="73">
        <v>23433181.84</v>
      </c>
    </row>
    <row r="9" spans="1:16" ht="30" customHeight="1" thickBot="1">
      <c r="D9" s="73" t="s">
        <v>9</v>
      </c>
      <c r="J9" s="79">
        <f>SUM(J6:J8)</f>
        <v>1241947679.7900002</v>
      </c>
      <c r="L9" s="79">
        <f>SUM(L6:L8)</f>
        <v>35983346.780000001</v>
      </c>
      <c r="N9" s="79">
        <f>SUM(N6:N8)</f>
        <v>1212717177.2300003</v>
      </c>
      <c r="P9" s="79">
        <f>SUM(P6:P8)</f>
        <v>25407850.5</v>
      </c>
    </row>
    <row r="10" spans="1:16" ht="30" customHeight="1" thickTop="1">
      <c r="J10" s="80"/>
      <c r="L10" s="80"/>
      <c r="N10" s="80"/>
      <c r="P10" s="80"/>
    </row>
    <row r="11" spans="1:16" s="74" customFormat="1" ht="30" customHeight="1">
      <c r="A11" s="74" t="s">
        <v>533</v>
      </c>
      <c r="B11" s="74" t="s">
        <v>514</v>
      </c>
    </row>
    <row r="12" spans="1:16" ht="30" customHeight="1">
      <c r="B12" s="78" t="s">
        <v>692</v>
      </c>
    </row>
    <row r="13" spans="1:16" s="75" customFormat="1" ht="30" customHeight="1">
      <c r="J13" s="275" t="s">
        <v>74</v>
      </c>
      <c r="K13" s="275"/>
      <c r="L13" s="275"/>
      <c r="N13" s="275" t="s">
        <v>75</v>
      </c>
      <c r="O13" s="275"/>
      <c r="P13" s="275"/>
    </row>
    <row r="14" spans="1:16" s="75" customFormat="1" ht="30" customHeight="1">
      <c r="J14" s="195" t="s">
        <v>772</v>
      </c>
      <c r="K14" s="196"/>
      <c r="L14" s="195" t="s">
        <v>628</v>
      </c>
      <c r="M14" s="200"/>
      <c r="N14" s="195" t="s">
        <v>772</v>
      </c>
      <c r="O14" s="196"/>
      <c r="P14" s="195" t="s">
        <v>628</v>
      </c>
    </row>
    <row r="15" spans="1:16" ht="30" customHeight="1">
      <c r="C15" s="73" t="s">
        <v>743</v>
      </c>
      <c r="J15" s="73">
        <v>31542917.690000001</v>
      </c>
      <c r="L15" s="73">
        <v>14364164.210000001</v>
      </c>
      <c r="N15" s="73">
        <v>6681863.04</v>
      </c>
      <c r="P15" s="73">
        <v>5406896.1100000003</v>
      </c>
    </row>
    <row r="16" spans="1:16" ht="30" customHeight="1" thickBot="1">
      <c r="E16" s="73" t="s">
        <v>9</v>
      </c>
      <c r="J16" s="79">
        <f>SUM(J15)</f>
        <v>31542917.690000001</v>
      </c>
      <c r="L16" s="79">
        <f>SUM(L15)</f>
        <v>14364164.210000001</v>
      </c>
      <c r="N16" s="79">
        <f>SUM(N15)</f>
        <v>6681863.04</v>
      </c>
      <c r="P16" s="79">
        <f>SUM(P15)</f>
        <v>5406896.1100000003</v>
      </c>
    </row>
    <row r="17" spans="1:16" ht="30" customHeight="1" thickTop="1">
      <c r="J17" s="80"/>
      <c r="L17" s="80"/>
      <c r="N17" s="80"/>
      <c r="P17" s="80"/>
    </row>
    <row r="18" spans="1:16" ht="30" customHeight="1">
      <c r="C18" s="81" t="s">
        <v>925</v>
      </c>
    </row>
    <row r="19" spans="1:16" s="75" customFormat="1" ht="30" customHeight="1">
      <c r="J19" s="275" t="s">
        <v>74</v>
      </c>
      <c r="K19" s="275"/>
      <c r="L19" s="275"/>
      <c r="N19" s="275" t="s">
        <v>75</v>
      </c>
      <c r="O19" s="275"/>
      <c r="P19" s="275"/>
    </row>
    <row r="20" spans="1:16" s="75" customFormat="1" ht="30" customHeight="1">
      <c r="J20" s="195" t="s">
        <v>772</v>
      </c>
      <c r="K20" s="196"/>
      <c r="L20" s="195" t="s">
        <v>628</v>
      </c>
      <c r="M20" s="200"/>
      <c r="N20" s="195" t="s">
        <v>772</v>
      </c>
      <c r="O20" s="196"/>
      <c r="P20" s="195" t="s">
        <v>628</v>
      </c>
    </row>
    <row r="21" spans="1:16" ht="30" customHeight="1">
      <c r="D21" s="73" t="s">
        <v>76</v>
      </c>
    </row>
    <row r="22" spans="1:16" ht="30" customHeight="1">
      <c r="D22" s="73" t="s">
        <v>555</v>
      </c>
      <c r="J22" s="82">
        <v>29937805.640000001</v>
      </c>
      <c r="L22" s="73">
        <v>12869804.949999999</v>
      </c>
      <c r="N22" s="82">
        <v>5076750.99</v>
      </c>
      <c r="P22" s="73">
        <v>3912536.85</v>
      </c>
    </row>
    <row r="23" spans="1:16" ht="30" customHeight="1">
      <c r="D23" s="73" t="s">
        <v>552</v>
      </c>
      <c r="J23" s="82">
        <v>325590.56</v>
      </c>
      <c r="L23" s="73">
        <v>327048.37</v>
      </c>
      <c r="N23" s="82">
        <v>325590.56</v>
      </c>
      <c r="P23" s="73">
        <v>327048.37</v>
      </c>
    </row>
    <row r="24" spans="1:16" ht="30" customHeight="1">
      <c r="D24" s="73" t="s">
        <v>553</v>
      </c>
      <c r="J24" s="82">
        <v>1279521.49</v>
      </c>
      <c r="L24" s="73">
        <v>268685.15999999997</v>
      </c>
      <c r="N24" s="82">
        <v>1279521.49</v>
      </c>
      <c r="P24" s="73">
        <v>268685.15999999997</v>
      </c>
    </row>
    <row r="25" spans="1:16" ht="30" customHeight="1">
      <c r="D25" s="73" t="s">
        <v>554</v>
      </c>
      <c r="J25" s="82">
        <v>0</v>
      </c>
      <c r="K25" s="83"/>
      <c r="L25" s="73">
        <v>898625.73</v>
      </c>
      <c r="M25" s="83"/>
      <c r="N25" s="82">
        <v>0</v>
      </c>
      <c r="O25" s="83"/>
      <c r="P25" s="73">
        <v>898625.73</v>
      </c>
    </row>
    <row r="26" spans="1:16" ht="30" customHeight="1" thickBot="1">
      <c r="E26" s="73" t="s">
        <v>9</v>
      </c>
      <c r="J26" s="79">
        <f>SUM(J21:J25)</f>
        <v>31542917.689999998</v>
      </c>
      <c r="L26" s="79">
        <f>SUM(L21:L25)</f>
        <v>14364164.209999999</v>
      </c>
      <c r="N26" s="79">
        <f>SUM(N21:N25)</f>
        <v>6681863.04</v>
      </c>
      <c r="P26" s="79">
        <f>SUM(P21:P25)</f>
        <v>5406896.1099999994</v>
      </c>
    </row>
    <row r="27" spans="1:16" ht="30" customHeight="1" thickTop="1">
      <c r="J27" s="80"/>
      <c r="L27" s="80"/>
      <c r="N27" s="80"/>
      <c r="P27" s="80"/>
    </row>
    <row r="28" spans="1:16" ht="30" customHeight="1">
      <c r="J28" s="80"/>
      <c r="L28" s="80"/>
      <c r="N28" s="80"/>
      <c r="P28" s="80"/>
    </row>
    <row r="29" spans="1:16" ht="30" customHeight="1">
      <c r="J29" s="80"/>
      <c r="L29" s="80"/>
      <c r="N29" s="80"/>
      <c r="P29" s="80"/>
    </row>
    <row r="30" spans="1:16" ht="28.5" customHeight="1">
      <c r="J30" s="80"/>
      <c r="L30" s="80"/>
      <c r="N30" s="80"/>
      <c r="P30" s="80"/>
    </row>
    <row r="31" spans="1:16" s="75" customFormat="1" ht="24" customHeight="1">
      <c r="A31" s="276" t="s">
        <v>80</v>
      </c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</row>
    <row r="32" spans="1:16" ht="24" customHeight="1"/>
    <row r="33" spans="1:16" ht="24" customHeight="1">
      <c r="B33" s="73" t="s">
        <v>693</v>
      </c>
    </row>
    <row r="34" spans="1:16" s="75" customFormat="1" ht="24" customHeight="1">
      <c r="J34" s="275" t="s">
        <v>74</v>
      </c>
      <c r="K34" s="275"/>
      <c r="L34" s="275"/>
      <c r="N34" s="275" t="s">
        <v>75</v>
      </c>
      <c r="O34" s="275"/>
      <c r="P34" s="275"/>
    </row>
    <row r="35" spans="1:16" s="75" customFormat="1" ht="24" customHeight="1">
      <c r="J35" s="195" t="s">
        <v>772</v>
      </c>
      <c r="K35" s="196"/>
      <c r="L35" s="195" t="s">
        <v>628</v>
      </c>
      <c r="M35" s="200"/>
      <c r="N35" s="195" t="s">
        <v>772</v>
      </c>
      <c r="O35" s="196"/>
      <c r="P35" s="195" t="s">
        <v>628</v>
      </c>
    </row>
    <row r="36" spans="1:16" ht="24" customHeight="1">
      <c r="D36" s="73" t="s">
        <v>336</v>
      </c>
      <c r="J36" s="73">
        <v>12367602.060000001</v>
      </c>
      <c r="L36" s="73">
        <v>7326112.7999999998</v>
      </c>
      <c r="N36" s="73">
        <v>12367602.060000001</v>
      </c>
      <c r="P36" s="73">
        <v>7326112.7999999998</v>
      </c>
    </row>
    <row r="37" spans="1:16" ht="24" customHeight="1">
      <c r="D37" s="73" t="s">
        <v>741</v>
      </c>
      <c r="J37" s="73">
        <v>6174457.2000000002</v>
      </c>
      <c r="L37" s="82">
        <v>0</v>
      </c>
      <c r="N37" s="73">
        <v>6174457.2000000002</v>
      </c>
      <c r="P37" s="82">
        <v>0</v>
      </c>
    </row>
    <row r="38" spans="1:16" ht="24" customHeight="1">
      <c r="D38" s="73" t="s">
        <v>246</v>
      </c>
      <c r="J38" s="82">
        <v>0</v>
      </c>
      <c r="L38" s="73">
        <v>5398786.4500000002</v>
      </c>
      <c r="N38" s="82">
        <v>0</v>
      </c>
      <c r="P38" s="82">
        <v>0</v>
      </c>
    </row>
    <row r="39" spans="1:16" ht="24" customHeight="1">
      <c r="D39" s="73" t="s">
        <v>247</v>
      </c>
      <c r="J39" s="73">
        <v>7803443.3099999996</v>
      </c>
      <c r="L39" s="73">
        <v>7277994.1699999999</v>
      </c>
      <c r="N39" s="73">
        <v>3076895.29</v>
      </c>
      <c r="P39" s="73">
        <v>1529135.92</v>
      </c>
    </row>
    <row r="40" spans="1:16" ht="24" customHeight="1">
      <c r="D40" s="73" t="s">
        <v>248</v>
      </c>
      <c r="J40" s="73">
        <v>1204667.06</v>
      </c>
      <c r="L40" s="73">
        <v>276175.76999999996</v>
      </c>
      <c r="N40" s="73">
        <v>1097290.26</v>
      </c>
      <c r="P40" s="73">
        <v>276175.76999999996</v>
      </c>
    </row>
    <row r="41" spans="1:16" ht="24" customHeight="1">
      <c r="D41" s="73" t="s">
        <v>77</v>
      </c>
      <c r="J41" s="84">
        <v>821940.74</v>
      </c>
      <c r="L41" s="84">
        <v>794409.63</v>
      </c>
      <c r="N41" s="84">
        <v>968844.61</v>
      </c>
      <c r="P41" s="84">
        <v>663901.82999999996</v>
      </c>
    </row>
    <row r="42" spans="1:16" ht="24" customHeight="1">
      <c r="E42" s="73" t="s">
        <v>9</v>
      </c>
      <c r="J42" s="73">
        <f>SUM(J36:J41)</f>
        <v>28372110.369999997</v>
      </c>
      <c r="L42" s="73">
        <f>SUM(L36:L41)</f>
        <v>21073478.82</v>
      </c>
      <c r="N42" s="73">
        <f>SUM(N36:N41)</f>
        <v>23685089.420000002</v>
      </c>
      <c r="P42" s="73">
        <f>SUM(P36:P41)</f>
        <v>9795326.3199999984</v>
      </c>
    </row>
    <row r="43" spans="1:16" ht="24" customHeight="1" thickBot="1">
      <c r="D43" s="73" t="s">
        <v>83</v>
      </c>
      <c r="J43" s="79">
        <f>+J42+J16</f>
        <v>59915028.060000002</v>
      </c>
      <c r="L43" s="79">
        <f>+L42+L16</f>
        <v>35437643.030000001</v>
      </c>
      <c r="N43" s="79">
        <f>+N42+N16</f>
        <v>30366952.460000001</v>
      </c>
      <c r="P43" s="79">
        <f>+P42+P16</f>
        <v>15202222.43</v>
      </c>
    </row>
    <row r="44" spans="1:16" ht="24" customHeight="1" thickTop="1">
      <c r="J44" s="80"/>
      <c r="L44" s="80"/>
      <c r="N44" s="80"/>
      <c r="P44" s="80"/>
    </row>
    <row r="45" spans="1:16" s="74" customFormat="1" ht="24" customHeight="1">
      <c r="A45" s="74" t="s">
        <v>49</v>
      </c>
      <c r="B45" s="74" t="s">
        <v>173</v>
      </c>
    </row>
    <row r="46" spans="1:16" s="75" customFormat="1" ht="24" customHeight="1">
      <c r="J46" s="275" t="s">
        <v>74</v>
      </c>
      <c r="K46" s="275"/>
      <c r="L46" s="275"/>
      <c r="N46" s="275" t="s">
        <v>75</v>
      </c>
      <c r="O46" s="275"/>
      <c r="P46" s="275"/>
    </row>
    <row r="47" spans="1:16" s="75" customFormat="1" ht="24" customHeight="1">
      <c r="J47" s="195" t="s">
        <v>772</v>
      </c>
      <c r="K47" s="196"/>
      <c r="L47" s="195" t="s">
        <v>628</v>
      </c>
      <c r="M47" s="200"/>
      <c r="N47" s="195" t="s">
        <v>772</v>
      </c>
      <c r="O47" s="196"/>
      <c r="P47" s="195" t="s">
        <v>628</v>
      </c>
    </row>
    <row r="48" spans="1:16" ht="24" customHeight="1">
      <c r="C48" s="73" t="s">
        <v>244</v>
      </c>
      <c r="J48" s="73">
        <v>22338998.490000002</v>
      </c>
      <c r="L48" s="73">
        <v>13682412.720000001</v>
      </c>
      <c r="N48" s="73">
        <v>21200077.300000001</v>
      </c>
      <c r="P48" s="73">
        <v>13456602.34</v>
      </c>
    </row>
    <row r="49" spans="1:16" ht="24" customHeight="1">
      <c r="C49" s="73" t="s">
        <v>738</v>
      </c>
      <c r="J49" s="73">
        <v>4630106.8500000006</v>
      </c>
      <c r="L49" s="73">
        <v>4884691.0100000007</v>
      </c>
      <c r="N49" s="73">
        <v>4513844.82</v>
      </c>
      <c r="P49" s="73">
        <v>4866803.9400000004</v>
      </c>
    </row>
    <row r="50" spans="1:16" ht="24" customHeight="1">
      <c r="C50" s="73" t="s">
        <v>245</v>
      </c>
      <c r="J50" s="73">
        <v>2300130.61</v>
      </c>
      <c r="L50" s="73">
        <v>1268542.74</v>
      </c>
      <c r="N50" s="73">
        <v>2230499.73</v>
      </c>
      <c r="P50" s="73">
        <v>1268542.74</v>
      </c>
    </row>
    <row r="51" spans="1:16" ht="24" customHeight="1" thickBot="1">
      <c r="D51" s="73" t="s">
        <v>9</v>
      </c>
      <c r="J51" s="79">
        <f>SUM(J48:J50)</f>
        <v>29269235.950000003</v>
      </c>
      <c r="L51" s="79">
        <f>SUM(L48:L50)</f>
        <v>19835646.469999999</v>
      </c>
      <c r="N51" s="79">
        <f>SUM(N48:N50)</f>
        <v>27944421.850000001</v>
      </c>
      <c r="P51" s="79">
        <f>SUM(P48:P50)</f>
        <v>19591949.02</v>
      </c>
    </row>
    <row r="52" spans="1:16" ht="24" customHeight="1" thickTop="1">
      <c r="J52" s="80"/>
      <c r="L52" s="80"/>
      <c r="N52" s="80"/>
      <c r="P52" s="80"/>
    </row>
    <row r="53" spans="1:16" s="74" customFormat="1" ht="24" customHeight="1">
      <c r="A53" s="74" t="s">
        <v>50</v>
      </c>
      <c r="B53" s="74" t="s">
        <v>24</v>
      </c>
    </row>
    <row r="54" spans="1:16" ht="24" customHeight="1">
      <c r="C54" s="73" t="s">
        <v>78</v>
      </c>
    </row>
    <row r="55" spans="1:16" s="75" customFormat="1" ht="24" customHeight="1">
      <c r="J55" s="278"/>
      <c r="K55" s="278"/>
      <c r="L55" s="278"/>
      <c r="N55" s="275" t="s">
        <v>75</v>
      </c>
      <c r="O55" s="275"/>
      <c r="P55" s="275"/>
    </row>
    <row r="56" spans="1:16" ht="24" customHeight="1">
      <c r="I56" s="85" t="s">
        <v>230</v>
      </c>
      <c r="K56" s="75" t="s">
        <v>103</v>
      </c>
      <c r="M56" s="75"/>
      <c r="N56" s="195" t="s">
        <v>772</v>
      </c>
      <c r="O56" s="196"/>
      <c r="P56" s="195" t="s">
        <v>628</v>
      </c>
    </row>
    <row r="57" spans="1:16" ht="24" customHeight="1">
      <c r="B57" s="73" t="s">
        <v>231</v>
      </c>
      <c r="I57" s="75" t="s">
        <v>232</v>
      </c>
      <c r="K57" s="75" t="s">
        <v>221</v>
      </c>
      <c r="N57" s="73">
        <v>189999700</v>
      </c>
      <c r="P57" s="73">
        <v>39999700</v>
      </c>
    </row>
    <row r="58" spans="1:16" ht="24" customHeight="1">
      <c r="B58" s="73" t="s">
        <v>750</v>
      </c>
      <c r="J58" s="86"/>
      <c r="K58" s="86"/>
      <c r="L58" s="86"/>
      <c r="N58" s="73">
        <f>+[9]N!$AC$10</f>
        <v>8334094.9300000072</v>
      </c>
      <c r="P58" s="73">
        <v>3967063.39</v>
      </c>
    </row>
    <row r="59" spans="1:16" ht="24" customHeight="1" thickBot="1">
      <c r="D59" s="73" t="s">
        <v>9</v>
      </c>
      <c r="J59" s="86"/>
      <c r="K59" s="86"/>
      <c r="L59" s="86"/>
      <c r="N59" s="79">
        <f>SUM(N57:N58)</f>
        <v>198333794.93000001</v>
      </c>
      <c r="P59" s="79">
        <f>SUM(P57:P58)</f>
        <v>43966763.390000001</v>
      </c>
    </row>
    <row r="60" spans="1:16" ht="24" customHeight="1" thickTop="1">
      <c r="C60" s="81" t="s">
        <v>970</v>
      </c>
    </row>
    <row r="61" spans="1:16" ht="24" customHeight="1">
      <c r="B61" s="81" t="s">
        <v>695</v>
      </c>
      <c r="C61" s="81"/>
      <c r="D61" s="81"/>
    </row>
    <row r="62" spans="1:16" s="87" customFormat="1" ht="24" customHeight="1">
      <c r="B62" s="141"/>
      <c r="C62" s="141" t="s">
        <v>971</v>
      </c>
      <c r="D62" s="141"/>
    </row>
    <row r="63" spans="1:16" s="87" customFormat="1" ht="24" customHeight="1">
      <c r="B63" s="141" t="s">
        <v>972</v>
      </c>
      <c r="C63" s="141"/>
      <c r="D63" s="141"/>
    </row>
    <row r="64" spans="1:16" s="87" customFormat="1" ht="24" customHeight="1">
      <c r="B64" s="141" t="s">
        <v>1033</v>
      </c>
      <c r="C64" s="141"/>
      <c r="D64" s="141"/>
    </row>
    <row r="65" spans="2:4" s="87" customFormat="1" ht="24" customHeight="1">
      <c r="B65" s="141" t="s">
        <v>1032</v>
      </c>
      <c r="C65" s="141"/>
      <c r="D65" s="141"/>
    </row>
    <row r="66" spans="2:4" s="87" customFormat="1" ht="24" customHeight="1">
      <c r="B66" s="141"/>
      <c r="C66" s="141" t="s">
        <v>973</v>
      </c>
      <c r="D66" s="141"/>
    </row>
    <row r="67" spans="2:4" s="87" customFormat="1" ht="24" customHeight="1">
      <c r="B67" s="141" t="s">
        <v>974</v>
      </c>
      <c r="C67" s="141"/>
      <c r="D67" s="141"/>
    </row>
    <row r="68" spans="2:4" s="87" customFormat="1" ht="24" customHeight="1">
      <c r="B68" s="141" t="s">
        <v>694</v>
      </c>
      <c r="C68" s="141"/>
      <c r="D68" s="141"/>
    </row>
    <row r="69" spans="2:4" ht="24" customHeight="1"/>
  </sheetData>
  <mergeCells count="12">
    <mergeCell ref="J19:L19"/>
    <mergeCell ref="A1:P1"/>
    <mergeCell ref="J13:L13"/>
    <mergeCell ref="N13:P13"/>
    <mergeCell ref="N19:P19"/>
    <mergeCell ref="J34:L34"/>
    <mergeCell ref="A31:P31"/>
    <mergeCell ref="J46:L46"/>
    <mergeCell ref="J55:L55"/>
    <mergeCell ref="N55:P55"/>
    <mergeCell ref="N34:P34"/>
    <mergeCell ref="N46:P46"/>
  </mergeCells>
  <pageMargins left="0.84" right="0.19685039370078741" top="0.63" bottom="0.51181102362204722" header="0.35433070866141736" footer="0.2"/>
  <pageSetup paperSize="9" scale="88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29"/>
  <sheetViews>
    <sheetView topLeftCell="A10" zoomScale="90" zoomScaleNormal="90" zoomScaleSheetLayoutView="90" workbookViewId="0">
      <selection activeCell="C20" sqref="C20"/>
    </sheetView>
  </sheetViews>
  <sheetFormatPr defaultRowHeight="27.95" customHeight="1"/>
  <cols>
    <col min="1" max="1" width="5.85546875" style="5" customWidth="1"/>
    <col min="2" max="2" width="4" style="5" customWidth="1"/>
    <col min="3" max="6" width="9.140625" style="5" customWidth="1"/>
    <col min="7" max="7" width="2.5703125" style="5" customWidth="1"/>
    <col min="8" max="8" width="15.7109375" style="73" customWidth="1"/>
    <col min="9" max="9" width="1.7109375" style="73" customWidth="1"/>
    <col min="10" max="10" width="15.7109375" style="73" customWidth="1"/>
    <col min="11" max="11" width="1.7109375" style="73" customWidth="1"/>
    <col min="12" max="12" width="15.7109375" style="73" customWidth="1"/>
    <col min="13" max="13" width="2.5703125" style="5" customWidth="1"/>
    <col min="14" max="15" width="9.140625" style="5"/>
    <col min="16" max="16" width="13" style="5" customWidth="1"/>
    <col min="17" max="16384" width="9.140625" style="5"/>
  </cols>
  <sheetData>
    <row r="1" spans="1:12" ht="27.95" customHeight="1">
      <c r="A1" s="268" t="s">
        <v>163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3" spans="1:12" s="4" customFormat="1" ht="27.95" customHeight="1">
      <c r="A3" s="4" t="s">
        <v>534</v>
      </c>
      <c r="H3" s="74"/>
      <c r="I3" s="74"/>
      <c r="J3" s="74"/>
      <c r="K3" s="74"/>
      <c r="L3" s="74"/>
    </row>
    <row r="4" spans="1:12" s="6" customFormat="1" ht="27.95" customHeight="1">
      <c r="H4" s="275" t="s">
        <v>254</v>
      </c>
      <c r="I4" s="275"/>
      <c r="J4" s="275"/>
      <c r="K4" s="275"/>
      <c r="L4" s="275"/>
    </row>
    <row r="5" spans="1:12" s="6" customFormat="1" ht="27.95" customHeight="1">
      <c r="H5" s="88" t="s">
        <v>255</v>
      </c>
      <c r="I5" s="75"/>
      <c r="J5" s="88" t="s">
        <v>256</v>
      </c>
      <c r="K5" s="89"/>
      <c r="L5" s="279" t="s">
        <v>9</v>
      </c>
    </row>
    <row r="6" spans="1:12" s="6" customFormat="1" ht="27.95" customHeight="1">
      <c r="H6" s="76"/>
      <c r="I6" s="75"/>
      <c r="J6" s="76" t="s">
        <v>257</v>
      </c>
      <c r="K6" s="89"/>
      <c r="L6" s="280"/>
    </row>
    <row r="7" spans="1:12" ht="27.95" customHeight="1">
      <c r="B7" s="5" t="s">
        <v>249</v>
      </c>
    </row>
    <row r="8" spans="1:12" ht="27.95" customHeight="1">
      <c r="C8" s="5" t="s">
        <v>521</v>
      </c>
      <c r="H8" s="82">
        <v>521105.61</v>
      </c>
      <c r="I8" s="82"/>
      <c r="J8" s="82">
        <v>2633035.13</v>
      </c>
      <c r="K8" s="82"/>
      <c r="L8" s="82">
        <f>SUM(H8:K8)</f>
        <v>3154140.7399999998</v>
      </c>
    </row>
    <row r="9" spans="1:12" ht="27.95" customHeight="1">
      <c r="C9" s="5" t="s">
        <v>252</v>
      </c>
      <c r="H9" s="82">
        <v>0</v>
      </c>
      <c r="I9" s="82"/>
      <c r="J9" s="82">
        <v>0</v>
      </c>
      <c r="K9" s="82"/>
      <c r="L9" s="82">
        <f>SUM(H9:K9)</f>
        <v>0</v>
      </c>
    </row>
    <row r="10" spans="1:12" ht="27.95" customHeight="1">
      <c r="C10" s="5" t="s">
        <v>327</v>
      </c>
      <c r="H10" s="82">
        <v>49508.54</v>
      </c>
      <c r="I10" s="82"/>
      <c r="J10" s="82">
        <v>250156.43</v>
      </c>
      <c r="K10" s="82"/>
      <c r="L10" s="82">
        <f>SUM(H10:K10)</f>
        <v>299664.96999999997</v>
      </c>
    </row>
    <row r="11" spans="1:12" ht="27.95" customHeight="1">
      <c r="C11" s="5" t="s">
        <v>337</v>
      </c>
      <c r="H11" s="90">
        <f>SUM(H8:H10)</f>
        <v>570614.15</v>
      </c>
      <c r="I11" s="82"/>
      <c r="J11" s="90">
        <f>SUM(J8:J10)</f>
        <v>2883191.56</v>
      </c>
      <c r="K11" s="82"/>
      <c r="L11" s="90">
        <f>SUM(L8:L10)</f>
        <v>3453805.71</v>
      </c>
    </row>
    <row r="12" spans="1:12" ht="27.95" customHeight="1">
      <c r="C12" s="5" t="s">
        <v>252</v>
      </c>
      <c r="H12" s="82">
        <v>0</v>
      </c>
      <c r="I12" s="82"/>
      <c r="J12" s="82">
        <v>0</v>
      </c>
      <c r="K12" s="82"/>
      <c r="L12" s="82">
        <f>SUM(H12:J12)</f>
        <v>0</v>
      </c>
    </row>
    <row r="13" spans="1:12" ht="27.95" customHeight="1">
      <c r="C13" s="5" t="s">
        <v>327</v>
      </c>
      <c r="H13" s="82">
        <v>-4507.97</v>
      </c>
      <c r="I13" s="82"/>
      <c r="J13" s="82">
        <v>-22777.81</v>
      </c>
      <c r="K13" s="82"/>
      <c r="L13" s="82">
        <f>SUM(H13:J13)</f>
        <v>-27285.780000000002</v>
      </c>
    </row>
    <row r="14" spans="1:12" ht="27.95" customHeight="1">
      <c r="C14" s="5" t="s">
        <v>774</v>
      </c>
      <c r="H14" s="90">
        <f>SUM(H11:H13)</f>
        <v>566106.18000000005</v>
      </c>
      <c r="I14" s="82"/>
      <c r="J14" s="90">
        <f>SUM(J11:J13)</f>
        <v>2860413.75</v>
      </c>
      <c r="K14" s="82"/>
      <c r="L14" s="90">
        <f>SUM(L11:L13)</f>
        <v>3426519.93</v>
      </c>
    </row>
    <row r="15" spans="1:12" ht="27.95" customHeight="1">
      <c r="B15" s="5" t="s">
        <v>250</v>
      </c>
      <c r="H15" s="82"/>
      <c r="I15" s="82"/>
      <c r="J15" s="82"/>
      <c r="K15" s="82"/>
      <c r="L15" s="82"/>
    </row>
    <row r="16" spans="1:12" ht="27.95" customHeight="1">
      <c r="C16" s="5" t="s">
        <v>521</v>
      </c>
      <c r="H16" s="82">
        <v>0</v>
      </c>
      <c r="I16" s="82"/>
      <c r="J16" s="82">
        <v>-1883160.5799999998</v>
      </c>
      <c r="K16" s="82"/>
      <c r="L16" s="82">
        <f>SUM(H16:J16)</f>
        <v>-1883160.5799999998</v>
      </c>
    </row>
    <row r="17" spans="2:12" ht="27.95" customHeight="1">
      <c r="C17" s="5" t="s">
        <v>251</v>
      </c>
      <c r="H17" s="82">
        <v>0</v>
      </c>
      <c r="I17" s="82"/>
      <c r="J17" s="82">
        <v>-166957.31</v>
      </c>
      <c r="K17" s="82"/>
      <c r="L17" s="82">
        <f>SUM(H17:J17)</f>
        <v>-166957.31</v>
      </c>
    </row>
    <row r="18" spans="2:12" ht="27.95" customHeight="1">
      <c r="C18" s="5" t="s">
        <v>327</v>
      </c>
      <c r="H18" s="82">
        <v>0</v>
      </c>
      <c r="I18" s="82"/>
      <c r="J18" s="82">
        <v>-156115.47</v>
      </c>
      <c r="K18" s="82"/>
      <c r="L18" s="82">
        <f>SUM(H18:J18)</f>
        <v>-156115.47</v>
      </c>
    </row>
    <row r="19" spans="2:12" ht="27.95" customHeight="1">
      <c r="C19" s="5" t="s">
        <v>337</v>
      </c>
      <c r="H19" s="90">
        <f>SUM(H16:H18)</f>
        <v>0</v>
      </c>
      <c r="I19" s="82"/>
      <c r="J19" s="90">
        <f>SUM(J16:J18)</f>
        <v>-2206233.36</v>
      </c>
      <c r="K19" s="82"/>
      <c r="L19" s="90">
        <f>SUM(L16:L18)</f>
        <v>-2206233.36</v>
      </c>
    </row>
    <row r="20" spans="2:12" ht="27.95" customHeight="1">
      <c r="C20" s="5" t="s">
        <v>251</v>
      </c>
      <c r="H20" s="82">
        <v>0</v>
      </c>
      <c r="I20" s="82"/>
      <c r="J20" s="82">
        <v>-166957.31</v>
      </c>
      <c r="K20" s="82"/>
      <c r="L20" s="82">
        <f>SUM(H20:J20)</f>
        <v>-166957.31</v>
      </c>
    </row>
    <row r="21" spans="2:12" ht="27.95" customHeight="1">
      <c r="C21" s="5" t="s">
        <v>327</v>
      </c>
      <c r="H21" s="82">
        <v>0</v>
      </c>
      <c r="I21" s="82"/>
      <c r="J21" s="82">
        <v>41366.230000000003</v>
      </c>
      <c r="K21" s="82"/>
      <c r="L21" s="82">
        <f>SUM(H21:J21)</f>
        <v>41366.230000000003</v>
      </c>
    </row>
    <row r="22" spans="2:12" ht="27.95" customHeight="1">
      <c r="C22" s="5" t="s">
        <v>774</v>
      </c>
      <c r="H22" s="90">
        <f>SUM(H19:H21)</f>
        <v>0</v>
      </c>
      <c r="I22" s="82"/>
      <c r="J22" s="90">
        <f>SUM(J19:J21)</f>
        <v>-2331824.44</v>
      </c>
      <c r="K22" s="82"/>
      <c r="L22" s="90">
        <f>SUM(L19:L21)</f>
        <v>-2331824.44</v>
      </c>
    </row>
    <row r="23" spans="2:12" ht="27.95" customHeight="1">
      <c r="B23" s="5" t="s">
        <v>258</v>
      </c>
      <c r="H23" s="82"/>
      <c r="I23" s="82"/>
      <c r="J23" s="82"/>
      <c r="K23" s="82"/>
      <c r="L23" s="82"/>
    </row>
    <row r="24" spans="2:12" ht="27.95" customHeight="1" thickBot="1">
      <c r="C24" s="5" t="s">
        <v>774</v>
      </c>
      <c r="H24" s="91">
        <f>+H14+H22</f>
        <v>566106.18000000005</v>
      </c>
      <c r="I24" s="82"/>
      <c r="J24" s="91">
        <f>+J14+J22</f>
        <v>528589.31000000006</v>
      </c>
      <c r="K24" s="82"/>
      <c r="L24" s="91">
        <f>+L14+L22</f>
        <v>1094695.4900000002</v>
      </c>
    </row>
    <row r="25" spans="2:12" ht="27.95" customHeight="1" thickTop="1" thickBot="1">
      <c r="C25" s="5" t="s">
        <v>337</v>
      </c>
      <c r="H25" s="91">
        <f>+H11+H19</f>
        <v>570614.15</v>
      </c>
      <c r="I25" s="82"/>
      <c r="J25" s="91">
        <f>+J11+J19</f>
        <v>676958.20000000019</v>
      </c>
      <c r="K25" s="82"/>
      <c r="L25" s="91">
        <f>+L11+L19</f>
        <v>1247572.3500000001</v>
      </c>
    </row>
    <row r="26" spans="2:12" ht="27.95" customHeight="1" thickTop="1">
      <c r="H26" s="92"/>
      <c r="I26" s="92"/>
      <c r="J26" s="93" t="s">
        <v>161</v>
      </c>
      <c r="K26" s="93"/>
      <c r="L26" s="93" t="s">
        <v>162</v>
      </c>
    </row>
    <row r="27" spans="2:12" ht="27.95" customHeight="1">
      <c r="B27" s="5" t="s">
        <v>775</v>
      </c>
      <c r="H27" s="92"/>
      <c r="I27" s="92"/>
      <c r="J27" s="82">
        <f>-J20</f>
        <v>166957.31</v>
      </c>
      <c r="K27" s="82"/>
      <c r="L27" s="82">
        <v>140904.5</v>
      </c>
    </row>
    <row r="28" spans="2:12" ht="27.95" customHeight="1">
      <c r="B28" s="5" t="s">
        <v>776</v>
      </c>
      <c r="H28" s="92"/>
      <c r="I28" s="92"/>
      <c r="J28" s="82">
        <v>166957.31</v>
      </c>
      <c r="K28" s="82"/>
      <c r="L28" s="82">
        <v>137496.15</v>
      </c>
    </row>
    <row r="29" spans="2:12" s="7" customFormat="1" ht="27.95" customHeight="1">
      <c r="C29" s="7" t="s">
        <v>777</v>
      </c>
      <c r="H29" s="87"/>
      <c r="I29" s="87"/>
      <c r="J29" s="94"/>
      <c r="K29" s="94"/>
      <c r="L29" s="94"/>
    </row>
  </sheetData>
  <mergeCells count="3">
    <mergeCell ref="H4:L4"/>
    <mergeCell ref="L5:L6"/>
    <mergeCell ref="A1:L1"/>
  </mergeCells>
  <pageMargins left="0.86614173228346458" right="0.19685039370078741" top="0.70866141732283472" bottom="0.51181102362204722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G36"/>
  <sheetViews>
    <sheetView zoomScale="80" zoomScaleNormal="80" zoomScaleSheetLayoutView="80" workbookViewId="0">
      <selection sqref="A1:AG1"/>
    </sheetView>
  </sheetViews>
  <sheetFormatPr defaultRowHeight="29.1" customHeight="1"/>
  <cols>
    <col min="1" max="1" width="5.7109375" style="5" customWidth="1"/>
    <col min="2" max="2" width="4.5703125" style="5" customWidth="1"/>
    <col min="3" max="3" width="21.7109375" style="5" customWidth="1"/>
    <col min="4" max="4" width="2" style="5" customWidth="1"/>
    <col min="5" max="5" width="14.42578125" style="5" customWidth="1"/>
    <col min="6" max="6" width="1.7109375" style="5" customWidth="1"/>
    <col min="7" max="7" width="14.42578125" style="5" customWidth="1"/>
    <col min="8" max="8" width="1.7109375" style="5" customWidth="1"/>
    <col min="9" max="9" width="14.85546875" style="5" customWidth="1"/>
    <col min="10" max="10" width="1.7109375" style="5" customWidth="1"/>
    <col min="11" max="11" width="14.85546875" style="5" customWidth="1"/>
    <col min="12" max="12" width="1.7109375" style="5" customWidth="1"/>
    <col min="13" max="13" width="14.85546875" style="5" customWidth="1"/>
    <col min="14" max="14" width="2" style="5" customWidth="1"/>
    <col min="15" max="15" width="14.85546875" style="5" customWidth="1"/>
    <col min="16" max="16" width="1.7109375" style="5" customWidth="1"/>
    <col min="17" max="17" width="14.85546875" style="5" customWidth="1"/>
    <col min="18" max="18" width="1.7109375" style="5" customWidth="1"/>
    <col min="19" max="19" width="14.85546875" style="5" customWidth="1"/>
    <col min="20" max="20" width="1.7109375" style="5" customWidth="1"/>
    <col min="21" max="21" width="14.85546875" style="5" customWidth="1"/>
    <col min="22" max="22" width="1.7109375" style="5" customWidth="1"/>
    <col min="23" max="23" width="14.85546875" style="5" customWidth="1"/>
    <col min="24" max="24" width="1.7109375" style="5" customWidth="1"/>
    <col min="25" max="25" width="14.85546875" style="5" customWidth="1"/>
    <col min="26" max="26" width="1.7109375" style="5" customWidth="1"/>
    <col min="27" max="27" width="14.85546875" style="5" customWidth="1"/>
    <col min="28" max="28" width="1.5703125" style="5" customWidth="1"/>
    <col min="29" max="29" width="14.85546875" style="5" customWidth="1"/>
    <col min="30" max="30" width="1.7109375" style="5" customWidth="1"/>
    <col min="31" max="31" width="14.85546875" style="5" customWidth="1"/>
    <col min="32" max="32" width="1.7109375" style="5" customWidth="1"/>
    <col min="33" max="33" width="14.85546875" style="5" customWidth="1"/>
    <col min="34" max="34" width="1.7109375" style="5" customWidth="1"/>
    <col min="35" max="16384" width="9.140625" style="5"/>
  </cols>
  <sheetData>
    <row r="1" spans="1:33" ht="29.1" customHeight="1">
      <c r="A1" s="268" t="s">
        <v>195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</row>
    <row r="3" spans="1:33" s="4" customFormat="1" ht="29.1" customHeight="1">
      <c r="A3" s="4" t="s">
        <v>678</v>
      </c>
    </row>
    <row r="4" spans="1:33" s="95" customFormat="1" ht="29.1" customHeight="1">
      <c r="E4" s="281" t="s">
        <v>74</v>
      </c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</row>
    <row r="5" spans="1:33" s="95" customFormat="1" ht="87">
      <c r="E5" s="96" t="s">
        <v>255</v>
      </c>
      <c r="G5" s="96" t="s">
        <v>665</v>
      </c>
      <c r="I5" s="96" t="s">
        <v>106</v>
      </c>
      <c r="K5" s="97" t="s">
        <v>160</v>
      </c>
      <c r="M5" s="96" t="s">
        <v>109</v>
      </c>
      <c r="O5" s="97" t="s">
        <v>259</v>
      </c>
      <c r="Q5" s="97" t="s">
        <v>649</v>
      </c>
      <c r="S5" s="96" t="s">
        <v>648</v>
      </c>
      <c r="U5" s="97" t="s">
        <v>260</v>
      </c>
      <c r="W5" s="97" t="s">
        <v>111</v>
      </c>
      <c r="Y5" s="97" t="s">
        <v>264</v>
      </c>
      <c r="AA5" s="96" t="s">
        <v>112</v>
      </c>
      <c r="AB5" s="98"/>
      <c r="AC5" s="97" t="s">
        <v>469</v>
      </c>
      <c r="AE5" s="97" t="s">
        <v>647</v>
      </c>
      <c r="AG5" s="96" t="s">
        <v>9</v>
      </c>
    </row>
    <row r="6" spans="1:33" ht="29.1" customHeight="1">
      <c r="A6" s="5" t="s">
        <v>261</v>
      </c>
      <c r="AC6" s="99"/>
    </row>
    <row r="7" spans="1:33" ht="29.1" customHeight="1">
      <c r="B7" s="5" t="s">
        <v>521</v>
      </c>
      <c r="E7" s="82">
        <v>0</v>
      </c>
      <c r="F7" s="82"/>
      <c r="G7" s="82">
        <v>0</v>
      </c>
      <c r="H7" s="82"/>
      <c r="I7" s="82">
        <v>440848451.55000001</v>
      </c>
      <c r="J7" s="82"/>
      <c r="K7" s="82">
        <v>130385460.88</v>
      </c>
      <c r="L7" s="82"/>
      <c r="M7" s="82">
        <v>16548863.220000003</v>
      </c>
      <c r="N7" s="82"/>
      <c r="O7" s="82">
        <v>3461539.06</v>
      </c>
      <c r="P7" s="82"/>
      <c r="Q7" s="82">
        <v>0</v>
      </c>
      <c r="R7" s="82"/>
      <c r="S7" s="82">
        <v>0</v>
      </c>
      <c r="T7" s="82"/>
      <c r="U7" s="82">
        <v>178748.7</v>
      </c>
      <c r="V7" s="82"/>
      <c r="W7" s="82">
        <v>2017987.01</v>
      </c>
      <c r="X7" s="82"/>
      <c r="Y7" s="82">
        <v>27278207.969999999</v>
      </c>
      <c r="Z7" s="82"/>
      <c r="AA7" s="82">
        <v>3588366.4399999995</v>
      </c>
      <c r="AB7" s="82"/>
      <c r="AC7" s="82">
        <v>0</v>
      </c>
      <c r="AD7" s="82"/>
      <c r="AE7" s="82">
        <v>0</v>
      </c>
      <c r="AF7" s="82"/>
      <c r="AG7" s="82">
        <f>SUM(E7:AE7)</f>
        <v>624307624.83000016</v>
      </c>
    </row>
    <row r="8" spans="1:33" ht="29.1" customHeight="1">
      <c r="B8" s="5" t="s">
        <v>123</v>
      </c>
      <c r="E8" s="82">
        <v>0</v>
      </c>
      <c r="F8" s="82"/>
      <c r="G8" s="82">
        <v>0</v>
      </c>
      <c r="H8" s="82"/>
      <c r="I8" s="82">
        <v>168108819.99000001</v>
      </c>
      <c r="J8" s="82"/>
      <c r="K8" s="82">
        <v>40484213.080000006</v>
      </c>
      <c r="L8" s="82"/>
      <c r="M8" s="82">
        <v>1459831.83</v>
      </c>
      <c r="N8" s="82"/>
      <c r="O8" s="82">
        <v>254250</v>
      </c>
      <c r="P8" s="82"/>
      <c r="Q8" s="82">
        <v>0</v>
      </c>
      <c r="R8" s="82"/>
      <c r="S8" s="82">
        <v>0</v>
      </c>
      <c r="T8" s="82"/>
      <c r="U8" s="82">
        <v>30589</v>
      </c>
      <c r="V8" s="82"/>
      <c r="W8" s="82">
        <v>1477385.29</v>
      </c>
      <c r="X8" s="82"/>
      <c r="Y8" s="82">
        <v>210913477</v>
      </c>
      <c r="Z8" s="82"/>
      <c r="AA8" s="82">
        <v>285000</v>
      </c>
      <c r="AB8" s="82"/>
      <c r="AC8" s="82">
        <v>27172500</v>
      </c>
      <c r="AD8" s="82"/>
      <c r="AE8" s="82">
        <v>0</v>
      </c>
      <c r="AF8" s="82"/>
      <c r="AG8" s="82">
        <f>SUM(E8:AE8)</f>
        <v>450186066.19000006</v>
      </c>
    </row>
    <row r="9" spans="1:33" ht="29.1" customHeight="1">
      <c r="B9" s="5" t="s">
        <v>343</v>
      </c>
      <c r="E9" s="82">
        <v>0</v>
      </c>
      <c r="F9" s="82"/>
      <c r="G9" s="82">
        <v>0</v>
      </c>
      <c r="H9" s="82"/>
      <c r="I9" s="82">
        <v>0</v>
      </c>
      <c r="J9" s="82"/>
      <c r="K9" s="82">
        <v>0</v>
      </c>
      <c r="L9" s="82"/>
      <c r="M9" s="82">
        <v>0</v>
      </c>
      <c r="N9" s="82"/>
      <c r="O9" s="82">
        <v>0</v>
      </c>
      <c r="P9" s="82"/>
      <c r="Q9" s="82">
        <v>0</v>
      </c>
      <c r="R9" s="82"/>
      <c r="S9" s="82">
        <v>0</v>
      </c>
      <c r="T9" s="82"/>
      <c r="U9" s="82">
        <v>-100580</v>
      </c>
      <c r="V9" s="82"/>
      <c r="W9" s="82">
        <v>0</v>
      </c>
      <c r="X9" s="82"/>
      <c r="Y9" s="82">
        <v>0</v>
      </c>
      <c r="Z9" s="82"/>
      <c r="AA9" s="82">
        <v>0</v>
      </c>
      <c r="AB9" s="82"/>
      <c r="AC9" s="82">
        <v>0</v>
      </c>
      <c r="AD9" s="82"/>
      <c r="AE9" s="82">
        <v>0</v>
      </c>
      <c r="AF9" s="82"/>
      <c r="AG9" s="82">
        <f>SUM(E9:AE9)</f>
        <v>-100580</v>
      </c>
    </row>
    <row r="10" spans="1:33" ht="29.1" customHeight="1">
      <c r="B10" s="5" t="s">
        <v>37</v>
      </c>
      <c r="E10" s="82">
        <v>0</v>
      </c>
      <c r="F10" s="82"/>
      <c r="G10" s="82">
        <v>0</v>
      </c>
      <c r="H10" s="82"/>
      <c r="I10" s="82">
        <v>51343697.670000002</v>
      </c>
      <c r="J10" s="82"/>
      <c r="K10" s="82">
        <v>16004612.109999985</v>
      </c>
      <c r="L10" s="82"/>
      <c r="M10" s="82">
        <v>1655065.950000003</v>
      </c>
      <c r="N10" s="82"/>
      <c r="O10" s="82">
        <v>355971.66000000015</v>
      </c>
      <c r="P10" s="82"/>
      <c r="Q10" s="82">
        <v>0</v>
      </c>
      <c r="R10" s="82"/>
      <c r="S10" s="82">
        <v>0</v>
      </c>
      <c r="T10" s="82"/>
      <c r="U10" s="82">
        <v>7511.2999999999884</v>
      </c>
      <c r="V10" s="82"/>
      <c r="W10" s="82">
        <v>279840.37</v>
      </c>
      <c r="X10" s="82"/>
      <c r="Y10" s="82">
        <v>20649932.810000006</v>
      </c>
      <c r="Z10" s="82"/>
      <c r="AA10" s="82">
        <v>370815.83000000013</v>
      </c>
      <c r="AB10" s="82"/>
      <c r="AC10" s="82">
        <v>-116250</v>
      </c>
      <c r="AD10" s="82"/>
      <c r="AE10" s="82">
        <v>0</v>
      </c>
      <c r="AF10" s="82"/>
      <c r="AG10" s="100">
        <f>SUM(E10:AE10)</f>
        <v>90551197.699999988</v>
      </c>
    </row>
    <row r="11" spans="1:33" ht="29.1" customHeight="1">
      <c r="B11" s="5" t="s">
        <v>337</v>
      </c>
      <c r="E11" s="101">
        <f>SUM(E7:E10)</f>
        <v>0</v>
      </c>
      <c r="F11" s="82"/>
      <c r="G11" s="101">
        <f>SUM(G7:G10)</f>
        <v>0</v>
      </c>
      <c r="H11" s="82"/>
      <c r="I11" s="101">
        <f>SUM(I7:I10)</f>
        <v>660300969.20999992</v>
      </c>
      <c r="J11" s="82"/>
      <c r="K11" s="101">
        <f>SUM(K7:K10)</f>
        <v>186874286.06999999</v>
      </c>
      <c r="L11" s="82"/>
      <c r="M11" s="101">
        <f>SUM(M7:M10)</f>
        <v>19663761.000000007</v>
      </c>
      <c r="N11" s="82"/>
      <c r="O11" s="101">
        <f>SUM(O7:O10)</f>
        <v>4071760.72</v>
      </c>
      <c r="P11" s="82"/>
      <c r="Q11" s="101">
        <f>SUM(Q7:Q10)</f>
        <v>0</v>
      </c>
      <c r="R11" s="82"/>
      <c r="S11" s="101">
        <f>SUM(S7:S10)</f>
        <v>0</v>
      </c>
      <c r="T11" s="82"/>
      <c r="U11" s="101">
        <f>SUM(U7:U10)</f>
        <v>116269</v>
      </c>
      <c r="V11" s="82"/>
      <c r="W11" s="101">
        <f>SUM(W7:W10)</f>
        <v>3775212.67</v>
      </c>
      <c r="X11" s="82"/>
      <c r="Y11" s="101">
        <f>SUM(Y7:Y10)</f>
        <v>258841617.78</v>
      </c>
      <c r="Z11" s="82"/>
      <c r="AA11" s="101">
        <f>SUM(AA7:AA10)</f>
        <v>4244182.2699999996</v>
      </c>
      <c r="AB11" s="102"/>
      <c r="AC11" s="101">
        <f>SUM(AC7:AC10)</f>
        <v>27056250</v>
      </c>
      <c r="AD11" s="82"/>
      <c r="AE11" s="101">
        <f>SUM(AE7:AE10)</f>
        <v>0</v>
      </c>
      <c r="AF11" s="82"/>
      <c r="AG11" s="102">
        <f>SUM(AG7:AG10)</f>
        <v>1164944308.7200003</v>
      </c>
    </row>
    <row r="12" spans="1:33" ht="29.1" customHeight="1">
      <c r="B12" s="5" t="s">
        <v>123</v>
      </c>
      <c r="E12" s="102">
        <v>40000000</v>
      </c>
      <c r="F12" s="102"/>
      <c r="G12" s="102">
        <v>25748822.300000001</v>
      </c>
      <c r="H12" s="102"/>
      <c r="I12" s="102">
        <f>+'P23 ppe'!F13</f>
        <v>723841632.38999999</v>
      </c>
      <c r="J12" s="102"/>
      <c r="K12" s="102">
        <f>+'P23 ppe'!H13</f>
        <v>31169954.629999999</v>
      </c>
      <c r="L12" s="102"/>
      <c r="M12" s="102">
        <f>+'P23 ppe'!J13</f>
        <v>2728983.15</v>
      </c>
      <c r="N12" s="102"/>
      <c r="O12" s="102">
        <f>+'P23 ppe'!L13+6335372.58</f>
        <v>10747372.58</v>
      </c>
      <c r="P12" s="102"/>
      <c r="Q12" s="102">
        <v>1170045</v>
      </c>
      <c r="R12" s="102"/>
      <c r="S12" s="102">
        <v>2000000</v>
      </c>
      <c r="T12" s="102"/>
      <c r="U12" s="102">
        <v>1569594.75</v>
      </c>
      <c r="V12" s="102"/>
      <c r="W12" s="102">
        <v>9013422.1899999995</v>
      </c>
      <c r="X12" s="102"/>
      <c r="Y12" s="102">
        <v>322308332.10000002</v>
      </c>
      <c r="Z12" s="102"/>
      <c r="AA12" s="102">
        <v>1345000</v>
      </c>
      <c r="AB12" s="102"/>
      <c r="AC12" s="102">
        <v>0</v>
      </c>
      <c r="AD12" s="102"/>
      <c r="AE12" s="102">
        <v>11014573.199999999</v>
      </c>
      <c r="AF12" s="102"/>
      <c r="AG12" s="102">
        <f>SUM(E12:AE12)</f>
        <v>1182657732.2900002</v>
      </c>
    </row>
    <row r="13" spans="1:33" ht="29.1" customHeight="1">
      <c r="B13" s="5" t="s">
        <v>343</v>
      </c>
      <c r="E13" s="82">
        <v>0</v>
      </c>
      <c r="F13" s="82"/>
      <c r="G13" s="82">
        <v>0</v>
      </c>
      <c r="H13" s="82"/>
      <c r="I13" s="82">
        <v>0</v>
      </c>
      <c r="J13" s="82"/>
      <c r="K13" s="82">
        <v>0</v>
      </c>
      <c r="L13" s="82"/>
      <c r="M13" s="82">
        <v>0</v>
      </c>
      <c r="N13" s="82"/>
      <c r="O13" s="82">
        <v>0</v>
      </c>
      <c r="P13" s="82"/>
      <c r="Q13" s="82">
        <v>0</v>
      </c>
      <c r="R13" s="82"/>
      <c r="S13" s="82">
        <v>0</v>
      </c>
      <c r="T13" s="82"/>
      <c r="U13" s="82">
        <v>0</v>
      </c>
      <c r="V13" s="82"/>
      <c r="W13" s="82">
        <v>-7197.81</v>
      </c>
      <c r="X13" s="82"/>
      <c r="Y13" s="82">
        <v>0</v>
      </c>
      <c r="Z13" s="82"/>
      <c r="AA13" s="82">
        <v>-969392.52</v>
      </c>
      <c r="AB13" s="82"/>
      <c r="AC13" s="82">
        <v>0</v>
      </c>
      <c r="AD13" s="82"/>
      <c r="AE13" s="82">
        <v>-9972753.1999999993</v>
      </c>
      <c r="AF13" s="82"/>
      <c r="AG13" s="102">
        <f>SUM(E13:AE13)</f>
        <v>-10949343.529999999</v>
      </c>
    </row>
    <row r="14" spans="1:33" ht="29.1" customHeight="1">
      <c r="B14" s="5" t="s">
        <v>560</v>
      </c>
      <c r="E14" s="82">
        <v>0</v>
      </c>
      <c r="F14" s="82"/>
      <c r="G14" s="82">
        <v>0</v>
      </c>
      <c r="H14" s="82"/>
      <c r="I14" s="82">
        <v>0</v>
      </c>
      <c r="J14" s="82"/>
      <c r="K14" s="82">
        <v>0</v>
      </c>
      <c r="L14" s="82"/>
      <c r="M14" s="82">
        <v>0</v>
      </c>
      <c r="N14" s="82"/>
      <c r="O14" s="82">
        <v>0</v>
      </c>
      <c r="P14" s="82"/>
      <c r="Q14" s="82">
        <v>0</v>
      </c>
      <c r="R14" s="82"/>
      <c r="S14" s="82">
        <v>0</v>
      </c>
      <c r="T14" s="82"/>
      <c r="U14" s="82">
        <v>0</v>
      </c>
      <c r="V14" s="82"/>
      <c r="W14" s="82">
        <v>0</v>
      </c>
      <c r="X14" s="82"/>
      <c r="Y14" s="82">
        <v>0</v>
      </c>
      <c r="Z14" s="82"/>
      <c r="AA14" s="82">
        <v>0</v>
      </c>
      <c r="AB14" s="82"/>
      <c r="AC14" s="82">
        <v>-27172500</v>
      </c>
      <c r="AD14" s="82"/>
      <c r="AE14" s="82">
        <v>0</v>
      </c>
      <c r="AF14" s="82"/>
      <c r="AG14" s="102">
        <f>SUM(E14:AE14)</f>
        <v>-27172500</v>
      </c>
    </row>
    <row r="15" spans="1:33" ht="29.1" customHeight="1">
      <c r="B15" s="5" t="s">
        <v>37</v>
      </c>
      <c r="E15" s="82">
        <v>463538.73</v>
      </c>
      <c r="F15" s="82"/>
      <c r="G15" s="82">
        <v>218224.59</v>
      </c>
      <c r="H15" s="82"/>
      <c r="I15" s="82">
        <f>+'P23 ppe'!F16</f>
        <v>7230738.29</v>
      </c>
      <c r="J15" s="82"/>
      <c r="K15" s="82">
        <f>+'P23 ppe'!H16</f>
        <v>-1352959.17</v>
      </c>
      <c r="L15" s="82"/>
      <c r="M15" s="82">
        <f>+'P23 ppe'!J16</f>
        <v>-125727.6</v>
      </c>
      <c r="N15" s="82"/>
      <c r="O15" s="82">
        <v>33076.78</v>
      </c>
      <c r="P15" s="82"/>
      <c r="Q15" s="82">
        <v>-4234.78</v>
      </c>
      <c r="R15" s="82"/>
      <c r="S15" s="82">
        <v>16338.09</v>
      </c>
      <c r="T15" s="82"/>
      <c r="U15" s="82">
        <v>21567.27</v>
      </c>
      <c r="V15" s="82"/>
      <c r="W15" s="82">
        <v>115037.06</v>
      </c>
      <c r="X15" s="82"/>
      <c r="Y15" s="82">
        <f>179801.55-9471.02</f>
        <v>170330.53</v>
      </c>
      <c r="Z15" s="82"/>
      <c r="AA15" s="82">
        <v>-191671.64</v>
      </c>
      <c r="AB15" s="82"/>
      <c r="AC15" s="82">
        <v>116250</v>
      </c>
      <c r="AD15" s="82"/>
      <c r="AE15" s="82">
        <v>6039.62</v>
      </c>
      <c r="AF15" s="82"/>
      <c r="AG15" s="100">
        <f>SUM(E15:AE15)</f>
        <v>6716547.7700000005</v>
      </c>
    </row>
    <row r="16" spans="1:33" ht="29.1" customHeight="1">
      <c r="B16" s="5" t="s">
        <v>774</v>
      </c>
      <c r="E16" s="90">
        <f>SUM(E11:E15)</f>
        <v>40463538.729999997</v>
      </c>
      <c r="F16" s="82"/>
      <c r="G16" s="90">
        <f>SUM(G11:G15)</f>
        <v>25967046.890000001</v>
      </c>
      <c r="H16" s="82"/>
      <c r="I16" s="90">
        <f>SUM(I11:I15)</f>
        <v>1391373339.8899999</v>
      </c>
      <c r="J16" s="82"/>
      <c r="K16" s="90">
        <f>SUM(K11:K15)</f>
        <v>216691281.53</v>
      </c>
      <c r="L16" s="82"/>
      <c r="M16" s="90">
        <f>SUM(M11:M15)</f>
        <v>22267016.550000004</v>
      </c>
      <c r="N16" s="82"/>
      <c r="O16" s="90">
        <f>SUM(O11:O15)</f>
        <v>14852210.08</v>
      </c>
      <c r="P16" s="82"/>
      <c r="Q16" s="90">
        <f>SUM(Q11:Q15)</f>
        <v>1165810.22</v>
      </c>
      <c r="R16" s="82"/>
      <c r="S16" s="90">
        <f>SUM(S11:S15)</f>
        <v>2016338.09</v>
      </c>
      <c r="T16" s="82"/>
      <c r="U16" s="90">
        <f>SUM(U11:U15)</f>
        <v>1707431.02</v>
      </c>
      <c r="V16" s="82"/>
      <c r="W16" s="90">
        <f>SUM(W11:W15)</f>
        <v>12896474.109999999</v>
      </c>
      <c r="X16" s="82"/>
      <c r="Y16" s="90">
        <f>SUM(Y11:Y15)</f>
        <v>581320280.40999997</v>
      </c>
      <c r="Z16" s="82"/>
      <c r="AA16" s="90">
        <f>SUM(AA11:AA15)</f>
        <v>4428118.1100000003</v>
      </c>
      <c r="AB16" s="102"/>
      <c r="AC16" s="90">
        <f>SUM(AC11:AC15)</f>
        <v>0</v>
      </c>
      <c r="AD16" s="82"/>
      <c r="AE16" s="90">
        <f>SUM(AE11:AE15)</f>
        <v>1047859.62</v>
      </c>
      <c r="AF16" s="82"/>
      <c r="AG16" s="90">
        <f>SUM(AG11:AG15)</f>
        <v>2316196745.25</v>
      </c>
    </row>
    <row r="17" spans="1:33" ht="29.1" customHeight="1">
      <c r="A17" s="5" t="s">
        <v>262</v>
      </c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</row>
    <row r="18" spans="1:33" ht="29.1" customHeight="1">
      <c r="B18" s="5" t="s">
        <v>521</v>
      </c>
      <c r="E18" s="82">
        <v>0</v>
      </c>
      <c r="F18" s="82"/>
      <c r="G18" s="82">
        <v>0</v>
      </c>
      <c r="H18" s="82"/>
      <c r="I18" s="82">
        <v>-112741072.64</v>
      </c>
      <c r="J18" s="82"/>
      <c r="K18" s="82">
        <v>-111053941.40159997</v>
      </c>
      <c r="L18" s="82"/>
      <c r="M18" s="82">
        <v>-9529650.9299999997</v>
      </c>
      <c r="N18" s="82"/>
      <c r="O18" s="82">
        <v>-69743.909999999989</v>
      </c>
      <c r="P18" s="82"/>
      <c r="Q18" s="82">
        <v>0</v>
      </c>
      <c r="R18" s="82"/>
      <c r="S18" s="82">
        <v>0</v>
      </c>
      <c r="T18" s="82"/>
      <c r="U18" s="82">
        <v>-7442.5999999999995</v>
      </c>
      <c r="V18" s="82"/>
      <c r="W18" s="82">
        <v>-264908.77</v>
      </c>
      <c r="X18" s="82"/>
      <c r="Y18" s="82">
        <v>-382036.81</v>
      </c>
      <c r="Z18" s="82"/>
      <c r="AA18" s="82">
        <v>-2118913.02</v>
      </c>
      <c r="AB18" s="82"/>
      <c r="AC18" s="82">
        <v>0</v>
      </c>
      <c r="AD18" s="82"/>
      <c r="AE18" s="82">
        <v>0</v>
      </c>
      <c r="AF18" s="82"/>
      <c r="AG18" s="82">
        <f>SUM(E18:AE18)</f>
        <v>-236167710.08160001</v>
      </c>
    </row>
    <row r="19" spans="1:33" ht="29.1" customHeight="1">
      <c r="B19" s="5" t="s">
        <v>124</v>
      </c>
      <c r="E19" s="82">
        <v>0</v>
      </c>
      <c r="F19" s="82"/>
      <c r="G19" s="82">
        <v>0</v>
      </c>
      <c r="H19" s="82"/>
      <c r="I19" s="82">
        <v>-30054052.760000002</v>
      </c>
      <c r="J19" s="82"/>
      <c r="K19" s="82">
        <f>-28864761.01</f>
        <v>-28864761.010000002</v>
      </c>
      <c r="L19" s="82"/>
      <c r="M19" s="82">
        <v>-2691850.8</v>
      </c>
      <c r="N19" s="82"/>
      <c r="O19" s="82">
        <v>-367323.27999999997</v>
      </c>
      <c r="P19" s="82"/>
      <c r="Q19" s="82">
        <v>0</v>
      </c>
      <c r="R19" s="82"/>
      <c r="S19" s="82">
        <v>0</v>
      </c>
      <c r="T19" s="82"/>
      <c r="U19" s="82">
        <v>-26763.4</v>
      </c>
      <c r="V19" s="82"/>
      <c r="W19" s="82">
        <v>-549908.22</v>
      </c>
      <c r="X19" s="82"/>
      <c r="Y19" s="82">
        <v>-13282217.75</v>
      </c>
      <c r="Z19" s="82"/>
      <c r="AA19" s="82">
        <v>-487385.23999999993</v>
      </c>
      <c r="AB19" s="82"/>
      <c r="AC19" s="82">
        <v>0</v>
      </c>
      <c r="AD19" s="82"/>
      <c r="AE19" s="82">
        <v>0</v>
      </c>
      <c r="AF19" s="82"/>
      <c r="AG19" s="82">
        <f>SUM(E19:AE19)</f>
        <v>-76324262.459999993</v>
      </c>
    </row>
    <row r="20" spans="1:33" ht="29.1" customHeight="1">
      <c r="B20" s="5" t="s">
        <v>263</v>
      </c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</row>
    <row r="21" spans="1:33" ht="29.1" customHeight="1">
      <c r="B21" s="5" t="s">
        <v>253</v>
      </c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0</v>
      </c>
      <c r="N21" s="82"/>
      <c r="O21" s="82">
        <v>0</v>
      </c>
      <c r="P21" s="82"/>
      <c r="Q21" s="82">
        <v>0</v>
      </c>
      <c r="R21" s="82"/>
      <c r="S21" s="82">
        <v>0</v>
      </c>
      <c r="T21" s="82"/>
      <c r="U21" s="82">
        <v>12510.38</v>
      </c>
      <c r="V21" s="82"/>
      <c r="W21" s="82">
        <v>0</v>
      </c>
      <c r="X21" s="82"/>
      <c r="Y21" s="82">
        <v>0</v>
      </c>
      <c r="Z21" s="82"/>
      <c r="AA21" s="82">
        <v>0</v>
      </c>
      <c r="AB21" s="82"/>
      <c r="AC21" s="82">
        <v>0</v>
      </c>
      <c r="AD21" s="82"/>
      <c r="AE21" s="82">
        <v>0</v>
      </c>
      <c r="AF21" s="82"/>
      <c r="AG21" s="82">
        <f>SUM(E21:AE21)</f>
        <v>12510.38</v>
      </c>
    </row>
    <row r="22" spans="1:33" ht="29.1" customHeight="1">
      <c r="B22" s="5" t="s">
        <v>37</v>
      </c>
      <c r="E22" s="82">
        <v>0</v>
      </c>
      <c r="F22" s="82"/>
      <c r="G22" s="82">
        <v>0</v>
      </c>
      <c r="H22" s="82"/>
      <c r="I22" s="82">
        <v>-13652586.84</v>
      </c>
      <c r="J22" s="82"/>
      <c r="K22" s="82">
        <v>-14198833.59</v>
      </c>
      <c r="L22" s="82"/>
      <c r="M22" s="82">
        <v>-998374.65999999829</v>
      </c>
      <c r="N22" s="82"/>
      <c r="O22" s="82">
        <v>-46475.260000000068</v>
      </c>
      <c r="P22" s="82"/>
      <c r="Q22" s="82">
        <v>0</v>
      </c>
      <c r="R22" s="82"/>
      <c r="S22" s="82">
        <v>0</v>
      </c>
      <c r="T22" s="82"/>
      <c r="U22" s="82">
        <v>-2087.5499999999956</v>
      </c>
      <c r="V22" s="82"/>
      <c r="W22" s="82">
        <v>-82766.880000000005</v>
      </c>
      <c r="X22" s="82"/>
      <c r="Y22" s="82">
        <v>-1356636.9799999997</v>
      </c>
      <c r="Z22" s="82"/>
      <c r="AA22" s="82">
        <v>-290728.42999999953</v>
      </c>
      <c r="AB22" s="82"/>
      <c r="AC22" s="82">
        <v>0</v>
      </c>
      <c r="AD22" s="82"/>
      <c r="AE22" s="82">
        <v>0</v>
      </c>
      <c r="AF22" s="82"/>
      <c r="AG22" s="82">
        <f>SUM(E22:AE22)</f>
        <v>-30628490.189999998</v>
      </c>
    </row>
    <row r="23" spans="1:33" ht="29.1" customHeight="1">
      <c r="B23" s="5" t="s">
        <v>337</v>
      </c>
      <c r="E23" s="101">
        <f>SUM(E18:E22)</f>
        <v>0</v>
      </c>
      <c r="F23" s="82"/>
      <c r="G23" s="101">
        <f>SUM(G18:G22)</f>
        <v>0</v>
      </c>
      <c r="H23" s="82"/>
      <c r="I23" s="101">
        <f>SUM(I18:I22)</f>
        <v>-156447712.24000001</v>
      </c>
      <c r="J23" s="82"/>
      <c r="K23" s="101">
        <f>SUM(K18:K22)</f>
        <v>-154117536.00159997</v>
      </c>
      <c r="L23" s="82"/>
      <c r="M23" s="101">
        <f>SUM(M18:M22)</f>
        <v>-13219876.389999999</v>
      </c>
      <c r="N23" s="82"/>
      <c r="O23" s="101">
        <f>SUM(O18:O22)</f>
        <v>-483542.45</v>
      </c>
      <c r="P23" s="82"/>
      <c r="Q23" s="101">
        <f>SUM(Q18:Q22)</f>
        <v>0</v>
      </c>
      <c r="R23" s="82"/>
      <c r="S23" s="101">
        <f>SUM(S18:S22)</f>
        <v>0</v>
      </c>
      <c r="T23" s="82"/>
      <c r="U23" s="101">
        <f>SUM(U18:U22)</f>
        <v>-23783.17</v>
      </c>
      <c r="V23" s="82"/>
      <c r="W23" s="101">
        <f>SUM(W18:W22)</f>
        <v>-897583.87</v>
      </c>
      <c r="X23" s="82"/>
      <c r="Y23" s="101">
        <f>SUM(Y18:Y22)</f>
        <v>-15020891.540000001</v>
      </c>
      <c r="Z23" s="82"/>
      <c r="AA23" s="101">
        <f>SUM(AA18:AA22)</f>
        <v>-2897026.6899999995</v>
      </c>
      <c r="AB23" s="102"/>
      <c r="AC23" s="101">
        <f>SUM(AC18:AC22)</f>
        <v>0</v>
      </c>
      <c r="AD23" s="82"/>
      <c r="AE23" s="101">
        <f>SUM(AE18:AE22)</f>
        <v>0</v>
      </c>
      <c r="AF23" s="82"/>
      <c r="AG23" s="101">
        <f>SUM(AG18:AG22)</f>
        <v>-343107952.35159999</v>
      </c>
    </row>
    <row r="24" spans="1:33" ht="29.1" customHeight="1">
      <c r="B24" s="202" t="s">
        <v>124</v>
      </c>
      <c r="E24" s="102">
        <v>0</v>
      </c>
      <c r="F24" s="102"/>
      <c r="G24" s="102">
        <v>-472818.04</v>
      </c>
      <c r="H24" s="102"/>
      <c r="I24" s="102">
        <f>+'P23 ppe'!F25</f>
        <v>-47046414.160000004</v>
      </c>
      <c r="J24" s="102"/>
      <c r="K24" s="102">
        <f>+'P23 ppe'!H25</f>
        <v>-27546251.699999999</v>
      </c>
      <c r="L24" s="102"/>
      <c r="M24" s="102">
        <f>+'P23 ppe'!J25</f>
        <v>-2496235.58</v>
      </c>
      <c r="N24" s="102"/>
      <c r="O24" s="102">
        <v>-791473.83</v>
      </c>
      <c r="P24" s="102"/>
      <c r="Q24" s="102">
        <v>-64575.98</v>
      </c>
      <c r="R24" s="102"/>
      <c r="S24" s="102">
        <v>-63591.13</v>
      </c>
      <c r="T24" s="102"/>
      <c r="U24" s="102">
        <v>-177039.85</v>
      </c>
      <c r="V24" s="102"/>
      <c r="W24" s="102">
        <v>-1500375.82</v>
      </c>
      <c r="X24" s="102"/>
      <c r="Y24" s="102">
        <f>-29863586.05-227374</f>
        <v>-30090960.050000001</v>
      </c>
      <c r="Z24" s="102"/>
      <c r="AA24" s="102">
        <v>-505161.75</v>
      </c>
      <c r="AB24" s="102"/>
      <c r="AC24" s="82">
        <v>0</v>
      </c>
      <c r="AD24" s="102"/>
      <c r="AE24" s="102">
        <v>0</v>
      </c>
      <c r="AF24" s="102"/>
      <c r="AG24" s="102">
        <f>SUM(E24:AE24)</f>
        <v>-110754897.88999999</v>
      </c>
    </row>
    <row r="25" spans="1:33" ht="29.1" customHeight="1">
      <c r="B25" s="5" t="s">
        <v>263</v>
      </c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102"/>
    </row>
    <row r="26" spans="1:33" ht="29.1" customHeight="1">
      <c r="B26" s="5" t="s">
        <v>253</v>
      </c>
      <c r="E26" s="82">
        <v>0</v>
      </c>
      <c r="F26" s="82"/>
      <c r="G26" s="82">
        <v>0</v>
      </c>
      <c r="H26" s="82"/>
      <c r="I26" s="82">
        <v>0</v>
      </c>
      <c r="J26" s="82"/>
      <c r="K26" s="82">
        <v>0</v>
      </c>
      <c r="L26" s="82"/>
      <c r="M26" s="82">
        <v>0</v>
      </c>
      <c r="N26" s="82"/>
      <c r="O26" s="82">
        <v>0</v>
      </c>
      <c r="P26" s="82"/>
      <c r="Q26" s="82">
        <v>0</v>
      </c>
      <c r="R26" s="82"/>
      <c r="S26" s="82">
        <v>0</v>
      </c>
      <c r="T26" s="82"/>
      <c r="U26" s="82">
        <v>0</v>
      </c>
      <c r="V26" s="82"/>
      <c r="W26" s="82">
        <v>620.23</v>
      </c>
      <c r="X26" s="82"/>
      <c r="Y26" s="82">
        <v>0</v>
      </c>
      <c r="Z26" s="82"/>
      <c r="AA26" s="82">
        <v>658099.16</v>
      </c>
      <c r="AB26" s="82"/>
      <c r="AC26" s="82">
        <v>0</v>
      </c>
      <c r="AD26" s="82"/>
      <c r="AE26" s="82">
        <v>0</v>
      </c>
      <c r="AF26" s="82"/>
      <c r="AG26" s="102">
        <f>SUM(E26:AE26)</f>
        <v>658719.39</v>
      </c>
    </row>
    <row r="27" spans="1:33" ht="29.1" customHeight="1">
      <c r="B27" s="5" t="s">
        <v>37</v>
      </c>
      <c r="E27" s="82">
        <v>0</v>
      </c>
      <c r="F27" s="82"/>
      <c r="G27" s="82">
        <v>-4034.32</v>
      </c>
      <c r="H27" s="82"/>
      <c r="I27" s="82">
        <f>+'P23 ppe'!F28</f>
        <v>-1886589.61</v>
      </c>
      <c r="J27" s="82"/>
      <c r="K27" s="82">
        <f>+'P23 ppe'!H28</f>
        <v>-319880.42</v>
      </c>
      <c r="L27" s="82"/>
      <c r="M27" s="82">
        <f>+'P23 ppe'!J28</f>
        <v>-152903.81</v>
      </c>
      <c r="N27" s="82"/>
      <c r="O27" s="82">
        <v>-35398.78</v>
      </c>
      <c r="P27" s="82"/>
      <c r="Q27" s="82">
        <v>233.43</v>
      </c>
      <c r="R27" s="82"/>
      <c r="S27" s="82">
        <v>-519.85</v>
      </c>
      <c r="T27" s="82"/>
      <c r="U27" s="82">
        <v>-3565.44</v>
      </c>
      <c r="V27" s="82"/>
      <c r="W27" s="82">
        <v>-58123.69</v>
      </c>
      <c r="X27" s="82"/>
      <c r="Y27" s="82">
        <f>-1345958.96-9581.56</f>
        <v>-1355540.52</v>
      </c>
      <c r="Z27" s="82"/>
      <c r="AA27" s="82">
        <v>73037.2</v>
      </c>
      <c r="AB27" s="82"/>
      <c r="AC27" s="82">
        <v>0</v>
      </c>
      <c r="AD27" s="82"/>
      <c r="AE27" s="82">
        <v>0</v>
      </c>
      <c r="AF27" s="82"/>
      <c r="AG27" s="102">
        <f>SUM(E27:AE27)</f>
        <v>-3743285.8099999996</v>
      </c>
    </row>
    <row r="28" spans="1:33" ht="29.1" customHeight="1">
      <c r="B28" s="5" t="s">
        <v>774</v>
      </c>
      <c r="E28" s="90">
        <f>SUM(E23:E27)</f>
        <v>0</v>
      </c>
      <c r="F28" s="82"/>
      <c r="G28" s="90">
        <f>SUM(G23:G27)</f>
        <v>-476852.36</v>
      </c>
      <c r="H28" s="82"/>
      <c r="I28" s="90">
        <f>SUM(I23:I27)</f>
        <v>-205380716.01000002</v>
      </c>
      <c r="J28" s="82"/>
      <c r="K28" s="90">
        <f>SUM(K23:K27)</f>
        <v>-181983668.12159994</v>
      </c>
      <c r="L28" s="82"/>
      <c r="M28" s="90">
        <f>SUM(M23:M27)</f>
        <v>-15869015.779999999</v>
      </c>
      <c r="N28" s="82"/>
      <c r="O28" s="90">
        <f>SUM(O23:O27)</f>
        <v>-1310415.06</v>
      </c>
      <c r="P28" s="82"/>
      <c r="Q28" s="90">
        <f>SUM(Q23:Q27)</f>
        <v>-64342.55</v>
      </c>
      <c r="R28" s="82"/>
      <c r="S28" s="90">
        <f>SUM(S23:S27)</f>
        <v>-64110.979999999996</v>
      </c>
      <c r="T28" s="82"/>
      <c r="U28" s="90">
        <f>SUM(U23:U27)</f>
        <v>-204388.46000000002</v>
      </c>
      <c r="V28" s="82"/>
      <c r="W28" s="90">
        <f>SUM(W23:W27)</f>
        <v>-2455463.15</v>
      </c>
      <c r="X28" s="82"/>
      <c r="Y28" s="90">
        <f>SUM(Y23:Y27)</f>
        <v>-46467392.110000007</v>
      </c>
      <c r="Z28" s="82"/>
      <c r="AA28" s="90">
        <f>SUM(AA23:AA27)</f>
        <v>-2671052.0799999991</v>
      </c>
      <c r="AB28" s="102"/>
      <c r="AC28" s="90">
        <f>SUM(AC23:AC27)</f>
        <v>0</v>
      </c>
      <c r="AD28" s="82"/>
      <c r="AE28" s="90">
        <f>SUM(AE23:AE27)</f>
        <v>0</v>
      </c>
      <c r="AF28" s="82"/>
      <c r="AG28" s="90">
        <f>SUM(AG23:AG27)</f>
        <v>-456947416.66159999</v>
      </c>
    </row>
    <row r="29" spans="1:33" ht="29.1" customHeight="1">
      <c r="A29" s="5" t="s">
        <v>265</v>
      </c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</row>
    <row r="30" spans="1:33" s="7" customFormat="1" ht="29.1" customHeight="1" thickBot="1">
      <c r="B30" s="7" t="s">
        <v>774</v>
      </c>
      <c r="E30" s="103">
        <f>+E16+E28</f>
        <v>40463538.729999997</v>
      </c>
      <c r="F30" s="94"/>
      <c r="G30" s="103">
        <f>+G16+G28</f>
        <v>25490194.530000001</v>
      </c>
      <c r="H30" s="94"/>
      <c r="I30" s="103">
        <f>+I16+I28</f>
        <v>1185992623.8799999</v>
      </c>
      <c r="J30" s="94"/>
      <c r="K30" s="103">
        <f>+K16+K28</f>
        <v>34707613.408400059</v>
      </c>
      <c r="L30" s="94"/>
      <c r="M30" s="103">
        <f>+M16+M28</f>
        <v>6398000.7700000051</v>
      </c>
      <c r="N30" s="94"/>
      <c r="O30" s="103">
        <f>+O16+O28</f>
        <v>13541795.02</v>
      </c>
      <c r="P30" s="94"/>
      <c r="Q30" s="103">
        <f>+Q16+Q28</f>
        <v>1101467.67</v>
      </c>
      <c r="R30" s="94"/>
      <c r="S30" s="103">
        <f>+S16+S28</f>
        <v>1952227.11</v>
      </c>
      <c r="T30" s="94"/>
      <c r="U30" s="103">
        <f>+U16+U28</f>
        <v>1503042.5600000001</v>
      </c>
      <c r="V30" s="94"/>
      <c r="W30" s="103">
        <f>+W16+W28</f>
        <v>10441010.959999999</v>
      </c>
      <c r="X30" s="94"/>
      <c r="Y30" s="103">
        <f>+Y16+Y28</f>
        <v>534852888.29999995</v>
      </c>
      <c r="Z30" s="94"/>
      <c r="AA30" s="103">
        <f>+AA16+AA28</f>
        <v>1757066.0300000012</v>
      </c>
      <c r="AB30" s="104"/>
      <c r="AC30" s="103">
        <f>+AC16+AC28</f>
        <v>0</v>
      </c>
      <c r="AD30" s="94"/>
      <c r="AE30" s="103">
        <f>+AE16+AE28</f>
        <v>1047859.62</v>
      </c>
      <c r="AF30" s="94"/>
      <c r="AG30" s="103">
        <f>SUM(E30:AE30)</f>
        <v>1859249328.5883996</v>
      </c>
    </row>
    <row r="31" spans="1:33" ht="29.1" customHeight="1" thickTop="1" thickBot="1">
      <c r="B31" s="5" t="s">
        <v>337</v>
      </c>
      <c r="E31" s="91">
        <f>+E11+E23</f>
        <v>0</v>
      </c>
      <c r="F31" s="82"/>
      <c r="G31" s="91">
        <f>+G11+G23</f>
        <v>0</v>
      </c>
      <c r="H31" s="82"/>
      <c r="I31" s="91">
        <f>+I11+I23</f>
        <v>503853256.96999991</v>
      </c>
      <c r="J31" s="82"/>
      <c r="K31" s="91">
        <f>+K11+K23</f>
        <v>32756750.068400025</v>
      </c>
      <c r="L31" s="82"/>
      <c r="M31" s="91">
        <f>+M11+M23</f>
        <v>6443884.6100000087</v>
      </c>
      <c r="N31" s="82"/>
      <c r="O31" s="91">
        <f>+O11+O23</f>
        <v>3588218.27</v>
      </c>
      <c r="P31" s="82"/>
      <c r="Q31" s="91">
        <f>+Q11+Q23</f>
        <v>0</v>
      </c>
      <c r="R31" s="82"/>
      <c r="S31" s="91">
        <f>+S11+S23</f>
        <v>0</v>
      </c>
      <c r="T31" s="82"/>
      <c r="U31" s="91">
        <f>+U11+U23</f>
        <v>92485.83</v>
      </c>
      <c r="V31" s="82"/>
      <c r="W31" s="91">
        <f>+W11+W23</f>
        <v>2877628.8</v>
      </c>
      <c r="X31" s="82"/>
      <c r="Y31" s="91">
        <f>+Y11+Y23</f>
        <v>243820726.24000001</v>
      </c>
      <c r="Z31" s="82"/>
      <c r="AA31" s="91">
        <f>+AA11+AA23</f>
        <v>1347155.58</v>
      </c>
      <c r="AB31" s="102"/>
      <c r="AC31" s="91">
        <f>+AC11+AC23</f>
        <v>27056250</v>
      </c>
      <c r="AD31" s="82"/>
      <c r="AE31" s="91">
        <f>+AE11+AE23</f>
        <v>0</v>
      </c>
      <c r="AF31" s="82"/>
      <c r="AG31" s="91">
        <f>SUM(I31:AE31)</f>
        <v>821836356.36839998</v>
      </c>
    </row>
    <row r="32" spans="1:33" ht="29.1" customHeight="1" thickTop="1"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B32" s="93"/>
      <c r="AD32" s="93"/>
      <c r="AE32" s="93" t="s">
        <v>161</v>
      </c>
      <c r="AF32" s="92"/>
      <c r="AG32" s="93" t="s">
        <v>162</v>
      </c>
    </row>
    <row r="33" spans="1:33" ht="29.1" customHeight="1">
      <c r="A33" s="5" t="s">
        <v>778</v>
      </c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B33" s="82"/>
      <c r="AD33" s="82"/>
      <c r="AE33" s="94">
        <f>-AG24</f>
        <v>110754897.88999999</v>
      </c>
      <c r="AF33" s="105"/>
      <c r="AG33" s="94">
        <v>115581950.97</v>
      </c>
    </row>
    <row r="34" spans="1:33" ht="29.1" customHeight="1">
      <c r="A34" s="202" t="s">
        <v>779</v>
      </c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B34" s="82"/>
      <c r="AD34" s="82"/>
      <c r="AE34" s="94">
        <v>76324262.459999993</v>
      </c>
      <c r="AF34" s="105"/>
      <c r="AG34" s="94">
        <v>80609944.329999998</v>
      </c>
    </row>
    <row r="36" spans="1:33" ht="29.1" customHeight="1">
      <c r="AA36" s="7"/>
      <c r="AB36" s="7"/>
      <c r="AC36" s="7"/>
      <c r="AD36" s="7"/>
      <c r="AG36" s="7"/>
    </row>
  </sheetData>
  <mergeCells count="2">
    <mergeCell ref="A1:AG1"/>
    <mergeCell ref="E4:AG4"/>
  </mergeCells>
  <pageMargins left="0.59055118110236227" right="0.59055118110236227" top="0.48" bottom="0.27559055118110237" header="0.23622047244094491" footer="0.1968503937007874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43"/>
  <sheetViews>
    <sheetView topLeftCell="A26" zoomScale="80" zoomScaleNormal="80" zoomScaleSheetLayoutView="80" workbookViewId="0">
      <selection activeCell="C43" sqref="C43"/>
    </sheetView>
  </sheetViews>
  <sheetFormatPr defaultRowHeight="32.1" customHeight="1"/>
  <cols>
    <col min="1" max="1" width="1.5703125" style="7" customWidth="1"/>
    <col min="2" max="2" width="3.7109375" style="7" customWidth="1"/>
    <col min="3" max="3" width="10.140625" style="7" customWidth="1"/>
    <col min="4" max="4" width="18.5703125" style="7" customWidth="1"/>
    <col min="5" max="5" width="2.7109375" style="7" customWidth="1"/>
    <col min="6" max="6" width="15.7109375" style="7" customWidth="1"/>
    <col min="7" max="7" width="1.85546875" style="7" customWidth="1"/>
    <col min="8" max="8" width="15.5703125" style="7" customWidth="1"/>
    <col min="9" max="9" width="1.85546875" style="7" customWidth="1"/>
    <col min="10" max="10" width="14.85546875" style="7" customWidth="1"/>
    <col min="11" max="11" width="1.85546875" style="7" customWidth="1"/>
    <col min="12" max="12" width="15.5703125" style="7" customWidth="1"/>
    <col min="13" max="13" width="1.85546875" style="7" customWidth="1"/>
    <col min="14" max="14" width="14.85546875" style="7" customWidth="1"/>
    <col min="15" max="15" width="1.85546875" style="7" customWidth="1"/>
    <col min="16" max="16" width="14.85546875" style="7" customWidth="1"/>
    <col min="17" max="17" width="1.85546875" style="7" customWidth="1"/>
    <col min="18" max="18" width="14.85546875" style="7" customWidth="1"/>
    <col min="19" max="19" width="1.85546875" style="7" customWidth="1"/>
    <col min="20" max="20" width="15.85546875" style="7" customWidth="1"/>
    <col min="21" max="21" width="2.7109375" style="7" customWidth="1"/>
    <col min="22" max="22" width="11.140625" style="7" customWidth="1"/>
    <col min="23" max="16384" width="9.140625" style="7"/>
  </cols>
  <sheetData>
    <row r="1" spans="1:20" ht="32.1" customHeight="1">
      <c r="A1" s="282" t="s">
        <v>548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</row>
    <row r="4" spans="1:20" s="106" customFormat="1" ht="32.1" customHeight="1">
      <c r="F4" s="284" t="s">
        <v>75</v>
      </c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</row>
    <row r="5" spans="1:20" s="107" customFormat="1" ht="32.1" customHeight="1">
      <c r="F5" s="285" t="s">
        <v>106</v>
      </c>
      <c r="H5" s="285" t="s">
        <v>160</v>
      </c>
      <c r="J5" s="285" t="s">
        <v>109</v>
      </c>
      <c r="L5" s="285" t="s">
        <v>259</v>
      </c>
      <c r="N5" s="285" t="s">
        <v>111</v>
      </c>
      <c r="P5" s="285" t="s">
        <v>112</v>
      </c>
      <c r="Q5" s="108"/>
      <c r="R5" s="285" t="s">
        <v>469</v>
      </c>
      <c r="T5" s="285" t="s">
        <v>9</v>
      </c>
    </row>
    <row r="6" spans="1:20" s="107" customFormat="1" ht="32.1" customHeight="1">
      <c r="F6" s="286"/>
      <c r="H6" s="286"/>
      <c r="J6" s="286"/>
      <c r="L6" s="286"/>
      <c r="N6" s="286"/>
      <c r="P6" s="286"/>
      <c r="Q6" s="108"/>
      <c r="R6" s="286"/>
      <c r="T6" s="286"/>
    </row>
    <row r="7" spans="1:20" ht="32.1" customHeight="1">
      <c r="B7" s="7" t="s">
        <v>249</v>
      </c>
    </row>
    <row r="8" spans="1:20" ht="32.1" customHeight="1">
      <c r="C8" s="7" t="s">
        <v>521</v>
      </c>
      <c r="F8" s="94">
        <v>440848451.55000001</v>
      </c>
      <c r="G8" s="94"/>
      <c r="H8" s="94">
        <v>130385460.88</v>
      </c>
      <c r="I8" s="94"/>
      <c r="J8" s="94">
        <v>16548863.220000003</v>
      </c>
      <c r="K8" s="94"/>
      <c r="L8" s="94">
        <v>3461539.06</v>
      </c>
      <c r="M8" s="94"/>
      <c r="N8" s="94">
        <v>1730286.23</v>
      </c>
      <c r="O8" s="94"/>
      <c r="P8" s="94">
        <v>3487121.84</v>
      </c>
      <c r="Q8" s="94"/>
      <c r="R8" s="94">
        <v>0</v>
      </c>
      <c r="S8" s="94"/>
      <c r="T8" s="94">
        <f>SUM(F8:R8)</f>
        <v>596461722.78000009</v>
      </c>
    </row>
    <row r="9" spans="1:20" ht="32.1" customHeight="1">
      <c r="C9" s="7" t="s">
        <v>123</v>
      </c>
      <c r="F9" s="94">
        <v>168108819.99000001</v>
      </c>
      <c r="G9" s="94"/>
      <c r="H9" s="94">
        <v>40484213.080000006</v>
      </c>
      <c r="I9" s="94"/>
      <c r="J9" s="94">
        <v>1459831.83</v>
      </c>
      <c r="K9" s="94"/>
      <c r="L9" s="94">
        <v>254250</v>
      </c>
      <c r="M9" s="94"/>
      <c r="N9" s="94">
        <v>611671.09</v>
      </c>
      <c r="O9" s="94"/>
      <c r="P9" s="94">
        <v>0</v>
      </c>
      <c r="Q9" s="94"/>
      <c r="R9" s="94">
        <v>27172500</v>
      </c>
      <c r="S9" s="94"/>
      <c r="T9" s="94">
        <f t="shared" ref="T9:T16" si="0">SUM(F9:R9)</f>
        <v>238091285.99000004</v>
      </c>
    </row>
    <row r="10" spans="1:20" ht="32.1" customHeight="1">
      <c r="C10" s="7" t="s">
        <v>343</v>
      </c>
      <c r="F10" s="94">
        <v>0</v>
      </c>
      <c r="G10" s="94"/>
      <c r="H10" s="94">
        <v>0</v>
      </c>
      <c r="I10" s="94"/>
      <c r="J10" s="94">
        <v>0</v>
      </c>
      <c r="K10" s="94"/>
      <c r="L10" s="94">
        <v>0</v>
      </c>
      <c r="M10" s="94"/>
      <c r="N10" s="94">
        <v>0</v>
      </c>
      <c r="O10" s="94"/>
      <c r="P10" s="94">
        <v>0</v>
      </c>
      <c r="Q10" s="94"/>
      <c r="R10" s="94">
        <v>0</v>
      </c>
      <c r="S10" s="94"/>
      <c r="T10" s="94">
        <f t="shared" si="0"/>
        <v>0</v>
      </c>
    </row>
    <row r="11" spans="1:20" ht="32.1" customHeight="1">
      <c r="C11" s="7" t="s">
        <v>37</v>
      </c>
      <c r="F11" s="94">
        <v>51343697.670000002</v>
      </c>
      <c r="G11" s="94"/>
      <c r="H11" s="94">
        <v>16004612.109999985</v>
      </c>
      <c r="I11" s="94"/>
      <c r="J11" s="94">
        <v>1655065.950000003</v>
      </c>
      <c r="K11" s="94"/>
      <c r="L11" s="94">
        <v>355971.66000000015</v>
      </c>
      <c r="M11" s="94"/>
      <c r="N11" s="94">
        <v>199127.44</v>
      </c>
      <c r="O11" s="94"/>
      <c r="P11" s="94">
        <v>331300.39000000013</v>
      </c>
      <c r="Q11" s="94"/>
      <c r="R11" s="94">
        <v>-116250</v>
      </c>
      <c r="S11" s="94"/>
      <c r="T11" s="94">
        <f t="shared" si="0"/>
        <v>69773525.219999984</v>
      </c>
    </row>
    <row r="12" spans="1:20" ht="32.1" customHeight="1">
      <c r="C12" s="7" t="s">
        <v>337</v>
      </c>
      <c r="F12" s="109">
        <f>SUM(F8:F11)</f>
        <v>660300969.20999992</v>
      </c>
      <c r="G12" s="94"/>
      <c r="H12" s="109">
        <f>SUM(H8:H11)</f>
        <v>186874286.06999999</v>
      </c>
      <c r="I12" s="94"/>
      <c r="J12" s="109">
        <f>SUM(J8:J11)</f>
        <v>19663761.000000007</v>
      </c>
      <c r="K12" s="94"/>
      <c r="L12" s="109">
        <f>SUM(L8:L11)</f>
        <v>4071760.72</v>
      </c>
      <c r="M12" s="94"/>
      <c r="N12" s="109">
        <f>SUM(N8:N11)</f>
        <v>2541084.7599999998</v>
      </c>
      <c r="O12" s="94"/>
      <c r="P12" s="109">
        <f>SUM(P8:P11)</f>
        <v>3818422.23</v>
      </c>
      <c r="Q12" s="104"/>
      <c r="R12" s="109">
        <f>SUM(R8:R11)</f>
        <v>27056250</v>
      </c>
      <c r="S12" s="94"/>
      <c r="T12" s="109">
        <f>SUM(T8:T11)</f>
        <v>904326533.99000013</v>
      </c>
    </row>
    <row r="13" spans="1:20" ht="32.1" customHeight="1">
      <c r="C13" s="7" t="s">
        <v>123</v>
      </c>
      <c r="F13" s="104">
        <v>723841632.38999999</v>
      </c>
      <c r="G13" s="104"/>
      <c r="H13" s="104">
        <v>31169954.629999999</v>
      </c>
      <c r="I13" s="104"/>
      <c r="J13" s="104">
        <v>2728983.15</v>
      </c>
      <c r="K13" s="104"/>
      <c r="L13" s="104">
        <v>4412000</v>
      </c>
      <c r="M13" s="104"/>
      <c r="N13" s="104">
        <v>2573822.5099999998</v>
      </c>
      <c r="O13" s="104"/>
      <c r="P13" s="104">
        <v>0</v>
      </c>
      <c r="Q13" s="104"/>
      <c r="R13" s="104">
        <v>0</v>
      </c>
      <c r="S13" s="104"/>
      <c r="T13" s="94">
        <f t="shared" si="0"/>
        <v>764726392.67999995</v>
      </c>
    </row>
    <row r="14" spans="1:20" ht="32.1" customHeight="1">
      <c r="C14" s="7" t="s">
        <v>343</v>
      </c>
      <c r="F14" s="94">
        <v>0</v>
      </c>
      <c r="G14" s="94"/>
      <c r="H14" s="94">
        <v>0</v>
      </c>
      <c r="I14" s="94"/>
      <c r="J14" s="94">
        <v>0</v>
      </c>
      <c r="K14" s="94"/>
      <c r="L14" s="94">
        <v>0</v>
      </c>
      <c r="M14" s="94"/>
      <c r="N14" s="94">
        <v>-7197.81</v>
      </c>
      <c r="O14" s="94"/>
      <c r="P14" s="94">
        <v>-969392.52</v>
      </c>
      <c r="Q14" s="94"/>
      <c r="R14" s="94">
        <v>0</v>
      </c>
      <c r="S14" s="94"/>
      <c r="T14" s="94">
        <f t="shared" si="0"/>
        <v>-976590.33000000007</v>
      </c>
    </row>
    <row r="15" spans="1:20" ht="32.1" customHeight="1">
      <c r="C15" s="7" t="s">
        <v>560</v>
      </c>
      <c r="F15" s="94">
        <v>0</v>
      </c>
      <c r="G15" s="94"/>
      <c r="H15" s="94">
        <v>0</v>
      </c>
      <c r="I15" s="94"/>
      <c r="J15" s="94">
        <v>0</v>
      </c>
      <c r="K15" s="94"/>
      <c r="L15" s="94">
        <v>0</v>
      </c>
      <c r="M15" s="94"/>
      <c r="N15" s="94">
        <v>0</v>
      </c>
      <c r="O15" s="94"/>
      <c r="P15" s="94">
        <v>0</v>
      </c>
      <c r="Q15" s="94"/>
      <c r="R15" s="94">
        <v>-27172500</v>
      </c>
      <c r="S15" s="94"/>
      <c r="T15" s="94">
        <f t="shared" si="0"/>
        <v>-27172500</v>
      </c>
    </row>
    <row r="16" spans="1:20" ht="32.1" customHeight="1">
      <c r="C16" s="7" t="s">
        <v>37</v>
      </c>
      <c r="F16" s="94">
        <v>7230738.29</v>
      </c>
      <c r="G16" s="94"/>
      <c r="H16" s="94">
        <v>-1352959.17</v>
      </c>
      <c r="I16" s="94"/>
      <c r="J16" s="94">
        <v>-125727.6</v>
      </c>
      <c r="K16" s="94"/>
      <c r="L16" s="94">
        <v>-7742.07</v>
      </c>
      <c r="M16" s="94"/>
      <c r="N16" s="94">
        <v>17832.27</v>
      </c>
      <c r="O16" s="94"/>
      <c r="P16" s="94">
        <v>-190780.43</v>
      </c>
      <c r="Q16" s="94"/>
      <c r="R16" s="94">
        <v>116250</v>
      </c>
      <c r="S16" s="94"/>
      <c r="T16" s="94">
        <f t="shared" si="0"/>
        <v>5687611.29</v>
      </c>
    </row>
    <row r="17" spans="2:20" ht="32.1" customHeight="1">
      <c r="C17" s="7" t="s">
        <v>774</v>
      </c>
      <c r="F17" s="110">
        <f>SUM(F12:F16)</f>
        <v>1391373339.8899999</v>
      </c>
      <c r="G17" s="94"/>
      <c r="H17" s="110">
        <f>SUM(H12:H16)</f>
        <v>216691281.53</v>
      </c>
      <c r="I17" s="94"/>
      <c r="J17" s="110">
        <f>SUM(J12:J16)</f>
        <v>22267016.550000004</v>
      </c>
      <c r="K17" s="94"/>
      <c r="L17" s="110">
        <f>SUM(L12:L16)</f>
        <v>8476018.6500000004</v>
      </c>
      <c r="M17" s="94"/>
      <c r="N17" s="110">
        <f>SUM(N12:N16)</f>
        <v>5125541.7299999995</v>
      </c>
      <c r="O17" s="94"/>
      <c r="P17" s="110">
        <f>SUM(P12:P16)</f>
        <v>2658249.2799999998</v>
      </c>
      <c r="Q17" s="104"/>
      <c r="R17" s="110">
        <f>SUM(R12:R16)</f>
        <v>0</v>
      </c>
      <c r="S17" s="94"/>
      <c r="T17" s="110">
        <f>SUM(T12:T16)</f>
        <v>1646591447.6300001</v>
      </c>
    </row>
    <row r="18" spans="2:20" ht="32.1" customHeight="1">
      <c r="B18" s="7" t="s">
        <v>250</v>
      </c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</row>
    <row r="19" spans="2:20" ht="32.1" customHeight="1">
      <c r="C19" s="7" t="s">
        <v>521</v>
      </c>
      <c r="F19" s="94">
        <v>-112741072.64</v>
      </c>
      <c r="G19" s="94"/>
      <c r="H19" s="94">
        <v>-111053941.40159997</v>
      </c>
      <c r="I19" s="94"/>
      <c r="J19" s="94">
        <v>-9529650.9299999997</v>
      </c>
      <c r="K19" s="94"/>
      <c r="L19" s="94">
        <v>-69743.909999999989</v>
      </c>
      <c r="M19" s="94"/>
      <c r="N19" s="94">
        <v>-254886.89999999997</v>
      </c>
      <c r="O19" s="94"/>
      <c r="P19" s="94">
        <v>-2114696.7200000002</v>
      </c>
      <c r="Q19" s="94"/>
      <c r="R19" s="94">
        <v>0</v>
      </c>
      <c r="S19" s="94"/>
      <c r="T19" s="94">
        <f>SUM(F19:R19)</f>
        <v>-235763992.5016</v>
      </c>
    </row>
    <row r="20" spans="2:20" ht="32.1" customHeight="1">
      <c r="C20" s="7" t="s">
        <v>124</v>
      </c>
      <c r="F20" s="94">
        <v>-30054052.760000002</v>
      </c>
      <c r="G20" s="94"/>
      <c r="H20" s="94">
        <v>-28864761.010000002</v>
      </c>
      <c r="I20" s="94"/>
      <c r="J20" s="94">
        <v>-2691850.8</v>
      </c>
      <c r="K20" s="94"/>
      <c r="L20" s="94">
        <v>-367323.27999999997</v>
      </c>
      <c r="M20" s="94"/>
      <c r="N20" s="94">
        <v>-389574.74</v>
      </c>
      <c r="O20" s="94"/>
      <c r="P20" s="94">
        <v>-414914.38999999996</v>
      </c>
      <c r="Q20" s="94"/>
      <c r="R20" s="94">
        <v>0</v>
      </c>
      <c r="S20" s="94"/>
      <c r="T20" s="94">
        <f>SUM(F20:R20)</f>
        <v>-62782476.980000004</v>
      </c>
    </row>
    <row r="21" spans="2:20" ht="32.1" customHeight="1">
      <c r="C21" s="7" t="s">
        <v>344</v>
      </c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2:20" ht="32.1" customHeight="1">
      <c r="C22" s="7" t="s">
        <v>125</v>
      </c>
      <c r="F22" s="94">
        <v>0</v>
      </c>
      <c r="G22" s="94"/>
      <c r="H22" s="94">
        <v>0</v>
      </c>
      <c r="I22" s="94"/>
      <c r="J22" s="94">
        <v>0</v>
      </c>
      <c r="K22" s="94"/>
      <c r="L22" s="94">
        <v>0</v>
      </c>
      <c r="M22" s="94"/>
      <c r="N22" s="94">
        <v>0</v>
      </c>
      <c r="O22" s="94"/>
      <c r="P22" s="94">
        <v>0</v>
      </c>
      <c r="Q22" s="94"/>
      <c r="R22" s="94">
        <v>0</v>
      </c>
      <c r="S22" s="94"/>
      <c r="T22" s="104">
        <f>SUM(F22:R22)</f>
        <v>0</v>
      </c>
    </row>
    <row r="23" spans="2:20" ht="32.1" customHeight="1">
      <c r="C23" s="7" t="s">
        <v>37</v>
      </c>
      <c r="F23" s="94">
        <v>-13652586.84</v>
      </c>
      <c r="G23" s="94"/>
      <c r="H23" s="94">
        <v>-14198833.59</v>
      </c>
      <c r="I23" s="94"/>
      <c r="J23" s="94">
        <v>-998374.65999999829</v>
      </c>
      <c r="K23" s="94"/>
      <c r="L23" s="94">
        <v>-46475.260000000068</v>
      </c>
      <c r="M23" s="94"/>
      <c r="N23" s="94">
        <v>-67242.189999999944</v>
      </c>
      <c r="O23" s="94"/>
      <c r="P23" s="94">
        <v>-282651.22999999952</v>
      </c>
      <c r="Q23" s="94"/>
      <c r="R23" s="94">
        <v>0</v>
      </c>
      <c r="S23" s="94"/>
      <c r="T23" s="111">
        <f>SUM(F23:R23)</f>
        <v>-29246163.77</v>
      </c>
    </row>
    <row r="24" spans="2:20" ht="32.1" customHeight="1">
      <c r="C24" s="7" t="s">
        <v>337</v>
      </c>
      <c r="F24" s="109">
        <f>SUM(F19:F23)</f>
        <v>-156447712.24000001</v>
      </c>
      <c r="G24" s="94"/>
      <c r="H24" s="109">
        <f>SUM(H19:H23)</f>
        <v>-154117536.00159997</v>
      </c>
      <c r="I24" s="94"/>
      <c r="J24" s="109">
        <f>SUM(J19:J23)</f>
        <v>-13219876.389999999</v>
      </c>
      <c r="K24" s="94"/>
      <c r="L24" s="109">
        <f>SUM(L19:L23)</f>
        <v>-483542.45</v>
      </c>
      <c r="M24" s="94"/>
      <c r="N24" s="109">
        <f>SUM(N19:N23)</f>
        <v>-711703.82999999984</v>
      </c>
      <c r="O24" s="94"/>
      <c r="P24" s="109">
        <f>SUM(P19:P23)</f>
        <v>-2812262.34</v>
      </c>
      <c r="Q24" s="104"/>
      <c r="R24" s="109">
        <f>SUM(R19:R23)</f>
        <v>0</v>
      </c>
      <c r="S24" s="94"/>
      <c r="T24" s="109">
        <f>SUM(F24:R24)</f>
        <v>-327792633.25159991</v>
      </c>
    </row>
    <row r="25" spans="2:20" ht="32.1" customHeight="1">
      <c r="C25" s="7" t="s">
        <v>124</v>
      </c>
      <c r="F25" s="104">
        <f>-47059328.71+12914.55</f>
        <v>-47046414.160000004</v>
      </c>
      <c r="G25" s="104"/>
      <c r="H25" s="104">
        <v>-27546251.699999999</v>
      </c>
      <c r="I25" s="104"/>
      <c r="J25" s="104">
        <v>-2496235.58</v>
      </c>
      <c r="K25" s="104"/>
      <c r="L25" s="104">
        <v>-585512.30000000005</v>
      </c>
      <c r="M25" s="104"/>
      <c r="N25" s="104">
        <v>-770771.44</v>
      </c>
      <c r="O25" s="104"/>
      <c r="P25" s="104">
        <v>-251330.35</v>
      </c>
      <c r="Q25" s="104"/>
      <c r="R25" s="104">
        <v>0</v>
      </c>
      <c r="S25" s="104"/>
      <c r="T25" s="104">
        <f>SUM(F25:R25)</f>
        <v>-78696515.529999986</v>
      </c>
    </row>
    <row r="26" spans="2:20" ht="32.1" customHeight="1">
      <c r="C26" s="7" t="s">
        <v>344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</row>
    <row r="27" spans="2:20" ht="32.1" customHeight="1">
      <c r="C27" s="7" t="s">
        <v>125</v>
      </c>
      <c r="F27" s="94">
        <v>0</v>
      </c>
      <c r="G27" s="94"/>
      <c r="H27" s="94">
        <v>0</v>
      </c>
      <c r="I27" s="94"/>
      <c r="J27" s="94">
        <v>0</v>
      </c>
      <c r="K27" s="94"/>
      <c r="L27" s="94">
        <v>0</v>
      </c>
      <c r="M27" s="94"/>
      <c r="N27" s="94">
        <v>620.23</v>
      </c>
      <c r="O27" s="94"/>
      <c r="P27" s="94">
        <v>658099.16</v>
      </c>
      <c r="Q27" s="94"/>
      <c r="R27" s="94">
        <v>0</v>
      </c>
      <c r="S27" s="94"/>
      <c r="T27" s="104">
        <f>SUM(F27:R27)</f>
        <v>658719.39</v>
      </c>
    </row>
    <row r="28" spans="2:20" ht="32.1" customHeight="1">
      <c r="C28" s="7" t="s">
        <v>37</v>
      </c>
      <c r="F28" s="94">
        <f>-1873675.06-12914.55</f>
        <v>-1886589.61</v>
      </c>
      <c r="G28" s="94"/>
      <c r="H28" s="94">
        <v>-319880.42</v>
      </c>
      <c r="I28" s="94"/>
      <c r="J28" s="94">
        <v>-152903.81</v>
      </c>
      <c r="K28" s="94"/>
      <c r="L28" s="94">
        <v>-34020.25</v>
      </c>
      <c r="M28" s="94"/>
      <c r="N28" s="94">
        <v>-38270.81</v>
      </c>
      <c r="O28" s="94"/>
      <c r="P28" s="94">
        <v>80328.89</v>
      </c>
      <c r="Q28" s="94"/>
      <c r="R28" s="94">
        <v>0</v>
      </c>
      <c r="S28" s="94"/>
      <c r="T28" s="111">
        <f>SUM(F28:R28)</f>
        <v>-2351336.0100000002</v>
      </c>
    </row>
    <row r="29" spans="2:20" ht="32.1" customHeight="1">
      <c r="C29" s="7" t="s">
        <v>774</v>
      </c>
      <c r="F29" s="110">
        <f>SUM(F24:F28)</f>
        <v>-205380716.01000002</v>
      </c>
      <c r="G29" s="94"/>
      <c r="H29" s="110">
        <f>SUM(H24:H28)</f>
        <v>-181983668.12159994</v>
      </c>
      <c r="I29" s="94"/>
      <c r="J29" s="110">
        <f>SUM(J24:J28)</f>
        <v>-15869015.779999999</v>
      </c>
      <c r="K29" s="94"/>
      <c r="L29" s="110">
        <f>SUM(L24:L28)</f>
        <v>-1103075</v>
      </c>
      <c r="M29" s="94"/>
      <c r="N29" s="110">
        <f>SUM(N24:N28)</f>
        <v>-1520125.8499999999</v>
      </c>
      <c r="O29" s="94"/>
      <c r="P29" s="110">
        <f>SUM(P24:P28)</f>
        <v>-2325164.6399999997</v>
      </c>
      <c r="Q29" s="104"/>
      <c r="R29" s="110">
        <f>SUM(R24:R28)</f>
        <v>0</v>
      </c>
      <c r="S29" s="94"/>
      <c r="T29" s="110">
        <f>SUM(F29:R29)</f>
        <v>-408181765.40159994</v>
      </c>
    </row>
    <row r="30" spans="2:20" ht="32.1" customHeight="1">
      <c r="B30" s="7" t="s">
        <v>126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</row>
    <row r="31" spans="2:20" ht="32.1" customHeight="1" thickBot="1">
      <c r="C31" s="7" t="s">
        <v>774</v>
      </c>
      <c r="F31" s="103">
        <f>+F17+F29</f>
        <v>1185992623.8799999</v>
      </c>
      <c r="G31" s="94"/>
      <c r="H31" s="103">
        <f>+H17+H29</f>
        <v>34707613.408400059</v>
      </c>
      <c r="I31" s="94"/>
      <c r="J31" s="103">
        <f>+J17+J29</f>
        <v>6398000.7700000051</v>
      </c>
      <c r="K31" s="94"/>
      <c r="L31" s="103">
        <f>+L17+L29</f>
        <v>7372943.6500000004</v>
      </c>
      <c r="M31" s="94"/>
      <c r="N31" s="103">
        <f>+N17+N29</f>
        <v>3605415.88</v>
      </c>
      <c r="O31" s="94"/>
      <c r="P31" s="103">
        <f>+P17+P29</f>
        <v>333084.64000000013</v>
      </c>
      <c r="Q31" s="104"/>
      <c r="R31" s="103">
        <f>+R17+R29</f>
        <v>0</v>
      </c>
      <c r="S31" s="94"/>
      <c r="T31" s="103">
        <f>SUM(F31:R31)</f>
        <v>1238409682.2284002</v>
      </c>
    </row>
    <row r="32" spans="2:20" ht="32.1" customHeight="1" thickTop="1" thickBot="1">
      <c r="C32" s="7" t="s">
        <v>337</v>
      </c>
      <c r="F32" s="103">
        <f>F12+F24</f>
        <v>503853256.96999991</v>
      </c>
      <c r="G32" s="94"/>
      <c r="H32" s="103">
        <f>H12+H24</f>
        <v>32756750.068400025</v>
      </c>
      <c r="I32" s="94"/>
      <c r="J32" s="103">
        <f>J12+J24</f>
        <v>6443884.6100000087</v>
      </c>
      <c r="K32" s="94"/>
      <c r="L32" s="103">
        <f>L12+L24</f>
        <v>3588218.27</v>
      </c>
      <c r="M32" s="94"/>
      <c r="N32" s="103">
        <f>N12+N24</f>
        <v>1829380.93</v>
      </c>
      <c r="O32" s="94"/>
      <c r="P32" s="103">
        <f>P12+P24</f>
        <v>1006159.8900000001</v>
      </c>
      <c r="Q32" s="104"/>
      <c r="R32" s="103">
        <f>R12+R24</f>
        <v>27056250</v>
      </c>
      <c r="S32" s="94"/>
      <c r="T32" s="103">
        <f>SUM(F32:R32)</f>
        <v>576533900.73839986</v>
      </c>
    </row>
    <row r="33" spans="2:20" ht="32.1" customHeight="1" thickTop="1"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Q33" s="112"/>
      <c r="R33" s="112" t="s">
        <v>161</v>
      </c>
      <c r="S33" s="112"/>
      <c r="T33" s="112" t="s">
        <v>162</v>
      </c>
    </row>
    <row r="34" spans="2:20" ht="32.1" customHeight="1">
      <c r="B34" s="7" t="s">
        <v>775</v>
      </c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Q34" s="105"/>
      <c r="R34" s="94">
        <f>-T25</f>
        <v>78696515.529999986</v>
      </c>
      <c r="S34" s="105"/>
      <c r="T34" s="94">
        <v>82507378.310000002</v>
      </c>
    </row>
    <row r="35" spans="2:20" ht="32.1" customHeight="1">
      <c r="B35" s="7" t="s">
        <v>776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Q35" s="105"/>
      <c r="R35" s="94">
        <v>62782476.979999997</v>
      </c>
      <c r="S35" s="105"/>
      <c r="T35" s="94">
        <v>66410958.979999997</v>
      </c>
    </row>
    <row r="36" spans="2:20" ht="32.1" customHeight="1">
      <c r="C36" s="7" t="s">
        <v>1057</v>
      </c>
    </row>
    <row r="37" spans="2:20" ht="32.1" customHeight="1">
      <c r="B37" s="7" t="s">
        <v>749</v>
      </c>
    </row>
    <row r="38" spans="2:20" ht="32.1" customHeight="1">
      <c r="C38" s="7" t="s">
        <v>1056</v>
      </c>
    </row>
    <row r="39" spans="2:20" ht="32.1" customHeight="1">
      <c r="B39" s="7" t="s">
        <v>715</v>
      </c>
    </row>
    <row r="40" spans="2:20" ht="32.1" customHeight="1">
      <c r="C40" s="7" t="s">
        <v>1055</v>
      </c>
    </row>
    <row r="41" spans="2:20" ht="32.1" customHeight="1">
      <c r="B41" s="7" t="s">
        <v>509</v>
      </c>
    </row>
    <row r="42" spans="2:20" ht="32.1" customHeight="1">
      <c r="C42" s="7" t="s">
        <v>1058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</row>
    <row r="43" spans="2:20" ht="32.1" customHeight="1">
      <c r="B43" s="7" t="s">
        <v>1054</v>
      </c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65" right="0.19685039370078741" top="0.61" bottom="0.39370078740157483" header="0.27559055118110237" footer="0.47244094488188981"/>
  <pageSetup paperSize="9" scale="5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zoomScale="90" zoomScaleNormal="90" zoomScaleSheetLayoutView="90" workbookViewId="0">
      <selection sqref="A1:K1"/>
    </sheetView>
  </sheetViews>
  <sheetFormatPr defaultRowHeight="24" customHeight="1"/>
  <cols>
    <col min="1" max="1" width="4.7109375" style="73" customWidth="1"/>
    <col min="2" max="2" width="4" style="73" customWidth="1"/>
    <col min="3" max="5" width="10.5703125" style="73" customWidth="1"/>
    <col min="6" max="7" width="7.7109375" style="73" customWidth="1"/>
    <col min="8" max="8" width="2.5703125" style="73" customWidth="1"/>
    <col min="9" max="9" width="18.7109375" style="73" customWidth="1"/>
    <col min="10" max="10" width="1.7109375" style="73" customWidth="1"/>
    <col min="11" max="11" width="18.7109375" style="73" customWidth="1"/>
    <col min="12" max="12" width="2.7109375" style="73" customWidth="1"/>
    <col min="13" max="16384" width="9.140625" style="73"/>
  </cols>
  <sheetData>
    <row r="1" spans="1:11" ht="24" customHeight="1">
      <c r="A1" s="276" t="s">
        <v>84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3" spans="1:11" s="74" customFormat="1" ht="24" customHeight="1">
      <c r="A3" s="74" t="s">
        <v>535</v>
      </c>
      <c r="I3" s="114"/>
      <c r="J3" s="114"/>
      <c r="K3" s="114"/>
    </row>
    <row r="4" spans="1:11" s="74" customFormat="1" ht="24" customHeight="1">
      <c r="I4" s="115"/>
      <c r="J4" s="115"/>
      <c r="K4" s="116" t="s">
        <v>510</v>
      </c>
    </row>
    <row r="5" spans="1:11" s="89" customFormat="1" ht="24" customHeight="1">
      <c r="I5" s="117" t="s">
        <v>74</v>
      </c>
      <c r="K5" s="117" t="s">
        <v>511</v>
      </c>
    </row>
    <row r="6" spans="1:11" ht="24" customHeight="1">
      <c r="I6" s="118" t="s">
        <v>238</v>
      </c>
      <c r="J6" s="81"/>
      <c r="K6" s="118" t="s">
        <v>238</v>
      </c>
    </row>
    <row r="7" spans="1:11" ht="24" customHeight="1">
      <c r="B7" s="73" t="s">
        <v>249</v>
      </c>
    </row>
    <row r="8" spans="1:11" ht="24" customHeight="1">
      <c r="C8" s="73" t="s">
        <v>521</v>
      </c>
      <c r="I8" s="82">
        <v>30473.47</v>
      </c>
      <c r="J8" s="82"/>
      <c r="K8" s="82">
        <v>0</v>
      </c>
    </row>
    <row r="9" spans="1:11" ht="24" customHeight="1">
      <c r="C9" s="73" t="s">
        <v>252</v>
      </c>
      <c r="I9" s="82">
        <v>2078767.07</v>
      </c>
      <c r="J9" s="82"/>
      <c r="K9" s="82">
        <v>1056917.07</v>
      </c>
    </row>
    <row r="10" spans="1:11" ht="24" customHeight="1">
      <c r="C10" s="73" t="s">
        <v>253</v>
      </c>
      <c r="I10" s="82">
        <v>0</v>
      </c>
      <c r="J10" s="82"/>
      <c r="K10" s="82">
        <v>0</v>
      </c>
    </row>
    <row r="11" spans="1:11" ht="24" customHeight="1">
      <c r="C11" s="73" t="s">
        <v>327</v>
      </c>
      <c r="I11" s="82">
        <v>176592.67</v>
      </c>
      <c r="J11" s="82"/>
      <c r="K11" s="82">
        <v>89259.27</v>
      </c>
    </row>
    <row r="12" spans="1:11" ht="24" customHeight="1">
      <c r="C12" s="73" t="s">
        <v>337</v>
      </c>
      <c r="I12" s="101">
        <f>SUM(I8:I11)</f>
        <v>2285833.21</v>
      </c>
      <c r="J12" s="82"/>
      <c r="K12" s="101">
        <f>SUM(K8:K11)</f>
        <v>1146176.3400000001</v>
      </c>
    </row>
    <row r="13" spans="1:11" ht="24" customHeight="1">
      <c r="C13" s="73" t="s">
        <v>252</v>
      </c>
      <c r="I13" s="102">
        <v>3012293.73</v>
      </c>
      <c r="J13" s="102"/>
      <c r="K13" s="102">
        <v>1450305.67</v>
      </c>
    </row>
    <row r="14" spans="1:11" ht="24" customHeight="1">
      <c r="C14" s="73" t="s">
        <v>253</v>
      </c>
      <c r="I14" s="82">
        <v>0</v>
      </c>
      <c r="J14" s="82"/>
      <c r="K14" s="82">
        <v>0</v>
      </c>
    </row>
    <row r="15" spans="1:11" ht="24" customHeight="1">
      <c r="C15" s="73" t="s">
        <v>327</v>
      </c>
      <c r="I15" s="82">
        <v>21447.05</v>
      </c>
      <c r="J15" s="82"/>
      <c r="K15" s="82">
        <v>9146.67</v>
      </c>
    </row>
    <row r="16" spans="1:11" ht="24" customHeight="1">
      <c r="C16" s="73" t="s">
        <v>774</v>
      </c>
      <c r="I16" s="90">
        <f>SUM(I12:I15)</f>
        <v>5319573.9899999993</v>
      </c>
      <c r="J16" s="82"/>
      <c r="K16" s="90">
        <f>SUM(K12:K15)</f>
        <v>2605628.6799999997</v>
      </c>
    </row>
    <row r="17" spans="2:11" ht="24" customHeight="1">
      <c r="B17" s="73" t="s">
        <v>722</v>
      </c>
      <c r="I17" s="92"/>
      <c r="J17" s="92"/>
      <c r="K17" s="92"/>
    </row>
    <row r="18" spans="2:11" ht="24" customHeight="1">
      <c r="C18" s="73" t="s">
        <v>521</v>
      </c>
      <c r="I18" s="82">
        <v>-1975.7099999999998</v>
      </c>
      <c r="J18" s="82"/>
      <c r="K18" s="82">
        <v>0</v>
      </c>
    </row>
    <row r="19" spans="2:11" ht="24" customHeight="1">
      <c r="C19" s="73" t="s">
        <v>723</v>
      </c>
      <c r="I19" s="82">
        <v>-16043.18</v>
      </c>
      <c r="J19" s="82"/>
      <c r="K19" s="82">
        <v>-6057.85</v>
      </c>
    </row>
    <row r="20" spans="2:11" ht="24" customHeight="1">
      <c r="C20" s="73" t="s">
        <v>327</v>
      </c>
      <c r="I20" s="82">
        <v>-1883.69</v>
      </c>
      <c r="J20" s="82"/>
      <c r="K20" s="82">
        <v>-559.75</v>
      </c>
    </row>
    <row r="21" spans="2:11" ht="24" customHeight="1">
      <c r="C21" s="73" t="s">
        <v>337</v>
      </c>
      <c r="I21" s="101">
        <f>SUM(I18:I20)</f>
        <v>-19902.579999999998</v>
      </c>
      <c r="J21" s="82"/>
      <c r="K21" s="101">
        <f>SUM(K18:K20)</f>
        <v>-6617.6</v>
      </c>
    </row>
    <row r="22" spans="2:11" ht="24" customHeight="1">
      <c r="C22" s="73" t="s">
        <v>723</v>
      </c>
      <c r="I22" s="102">
        <v>-102794.78</v>
      </c>
      <c r="J22" s="102"/>
      <c r="K22" s="102">
        <v>-51536.69</v>
      </c>
    </row>
    <row r="23" spans="2:11" ht="24" customHeight="1">
      <c r="C23" s="73" t="s">
        <v>327</v>
      </c>
      <c r="I23" s="82">
        <v>-2564.7800000000002</v>
      </c>
      <c r="J23" s="82"/>
      <c r="K23" s="82">
        <v>-1139.01</v>
      </c>
    </row>
    <row r="24" spans="2:11" ht="24" customHeight="1">
      <c r="C24" s="73" t="s">
        <v>774</v>
      </c>
      <c r="I24" s="90">
        <f>SUM(I21:I23)</f>
        <v>-125262.14</v>
      </c>
      <c r="J24" s="82"/>
      <c r="K24" s="90">
        <f>SUM(K21:K23)</f>
        <v>-59293.3</v>
      </c>
    </row>
    <row r="25" spans="2:11" ht="24" customHeight="1">
      <c r="B25" s="73" t="s">
        <v>258</v>
      </c>
      <c r="I25" s="82"/>
      <c r="J25" s="82"/>
      <c r="K25" s="82"/>
    </row>
    <row r="26" spans="2:11" ht="24" customHeight="1" thickBot="1">
      <c r="C26" s="73" t="s">
        <v>774</v>
      </c>
      <c r="I26" s="91">
        <f>+I16+I24</f>
        <v>5194311.8499999996</v>
      </c>
      <c r="J26" s="82"/>
      <c r="K26" s="91">
        <f>+K16+K24</f>
        <v>2546335.38</v>
      </c>
    </row>
    <row r="27" spans="2:11" ht="24" customHeight="1" thickTop="1" thickBot="1">
      <c r="C27" s="73" t="s">
        <v>337</v>
      </c>
      <c r="I27" s="91">
        <f>+I12+I21</f>
        <v>2265930.63</v>
      </c>
      <c r="J27" s="82"/>
      <c r="K27" s="91">
        <f>+K12+K21</f>
        <v>1139558.74</v>
      </c>
    </row>
    <row r="28" spans="2:11" ht="24" customHeight="1" thickTop="1">
      <c r="I28" s="93"/>
      <c r="J28" s="93"/>
      <c r="K28" s="93"/>
    </row>
    <row r="29" spans="2:11" ht="24" customHeight="1">
      <c r="B29" s="73" t="s">
        <v>780</v>
      </c>
      <c r="J29" s="92"/>
      <c r="K29" s="92"/>
    </row>
    <row r="30" spans="2:11" ht="24" customHeight="1">
      <c r="C30" s="73" t="s">
        <v>161</v>
      </c>
      <c r="I30" s="82">
        <f>-I22</f>
        <v>102794.78</v>
      </c>
      <c r="J30" s="82"/>
      <c r="K30" s="82">
        <f>-K22</f>
        <v>51536.69</v>
      </c>
    </row>
    <row r="31" spans="2:11" ht="24" customHeight="1">
      <c r="C31" s="73" t="s">
        <v>162</v>
      </c>
      <c r="I31" s="94">
        <f>52007.7+K31</f>
        <v>103955.45999999999</v>
      </c>
      <c r="J31" s="82"/>
      <c r="K31" s="82">
        <v>51947.76</v>
      </c>
    </row>
    <row r="32" spans="2:11" ht="24" customHeight="1">
      <c r="B32" s="73" t="s">
        <v>781</v>
      </c>
      <c r="I32" s="82"/>
      <c r="J32" s="82"/>
      <c r="K32" s="82"/>
    </row>
    <row r="33" spans="3:11" ht="24" customHeight="1">
      <c r="C33" s="73" t="s">
        <v>161</v>
      </c>
      <c r="I33" s="82">
        <f>9985.33+K33</f>
        <v>16043.18</v>
      </c>
      <c r="J33" s="82"/>
      <c r="K33" s="82">
        <v>6057.85</v>
      </c>
    </row>
    <row r="34" spans="3:11" ht="24" customHeight="1">
      <c r="C34" s="73" t="s">
        <v>162</v>
      </c>
      <c r="I34" s="82">
        <f>10607.49+K34</f>
        <v>16919.2</v>
      </c>
      <c r="J34" s="82"/>
      <c r="K34" s="82">
        <v>6311.71</v>
      </c>
    </row>
    <row r="35" spans="3:11" ht="24" customHeight="1">
      <c r="I35" s="92"/>
      <c r="K35" s="92"/>
    </row>
  </sheetData>
  <mergeCells count="1">
    <mergeCell ref="A1:K1"/>
  </mergeCells>
  <pageMargins left="0.86614173228346458" right="0.19685039370078741" top="0.6692913385826772" bottom="0.51181102362204722" header="0.23622047244094491" footer="0.19685039370078741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2"/>
  <sheetViews>
    <sheetView topLeftCell="A27" zoomScale="90" zoomScaleNormal="90" zoomScaleSheetLayoutView="90" workbookViewId="0">
      <selection activeCell="I32" sqref="I32"/>
    </sheetView>
  </sheetViews>
  <sheetFormatPr defaultRowHeight="30" customHeight="1"/>
  <cols>
    <col min="1" max="1" width="3.140625" style="5" customWidth="1"/>
    <col min="2" max="2" width="2.140625" style="5" customWidth="1"/>
    <col min="3" max="3" width="2.7109375" style="5" customWidth="1"/>
    <col min="4" max="4" width="9.140625" style="5"/>
    <col min="5" max="5" width="9.140625" style="5" customWidth="1"/>
    <col min="6" max="7" width="8.7109375" style="5" customWidth="1"/>
    <col min="8" max="8" width="10.85546875" style="5" customWidth="1"/>
    <col min="9" max="9" width="14.5703125" style="5" customWidth="1"/>
    <col min="10" max="10" width="0.85546875" style="5" customWidth="1"/>
    <col min="11" max="11" width="14.5703125" style="5" customWidth="1"/>
    <col min="12" max="12" width="0.85546875" style="5" customWidth="1"/>
    <col min="13" max="13" width="14.5703125" style="5" customWidth="1"/>
    <col min="14" max="14" width="0.85546875" style="5" customWidth="1"/>
    <col min="15" max="15" width="14.5703125" style="5" customWidth="1"/>
    <col min="16" max="16" width="2.140625" style="5" customWidth="1"/>
    <col min="17" max="16384" width="9.140625" style="5"/>
  </cols>
  <sheetData>
    <row r="1" spans="1:15" ht="32.1" customHeight="1">
      <c r="A1" s="268" t="s">
        <v>913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32.1" customHeight="1"/>
    <row r="3" spans="1:15" s="74" customFormat="1" ht="32.1" customHeight="1">
      <c r="A3" s="119" t="s">
        <v>536</v>
      </c>
      <c r="B3" s="119"/>
      <c r="C3" s="119"/>
      <c r="I3" s="114"/>
      <c r="J3" s="114"/>
      <c r="K3" s="114"/>
      <c r="L3" s="114"/>
      <c r="M3" s="114"/>
      <c r="N3" s="114"/>
      <c r="O3" s="114"/>
    </row>
    <row r="4" spans="1:15" s="121" customFormat="1" ht="32.1" customHeight="1">
      <c r="A4" s="120"/>
      <c r="B4" s="120"/>
      <c r="C4" s="120"/>
      <c r="I4" s="275" t="s">
        <v>74</v>
      </c>
      <c r="J4" s="275"/>
      <c r="K4" s="275"/>
      <c r="L4" s="75"/>
      <c r="M4" s="76"/>
      <c r="N4" s="76" t="s">
        <v>75</v>
      </c>
      <c r="O4" s="76"/>
    </row>
    <row r="5" spans="1:15" s="73" customFormat="1" ht="32.1" customHeight="1">
      <c r="A5" s="81"/>
      <c r="B5" s="81"/>
      <c r="C5" s="81"/>
      <c r="I5" s="2" t="s">
        <v>772</v>
      </c>
      <c r="J5" s="77"/>
      <c r="K5" s="2" t="s">
        <v>628</v>
      </c>
      <c r="L5" s="75"/>
      <c r="M5" s="2" t="s">
        <v>772</v>
      </c>
      <c r="N5" s="77"/>
      <c r="O5" s="2" t="s">
        <v>628</v>
      </c>
    </row>
    <row r="6" spans="1:15" s="73" customFormat="1" ht="32.1" customHeight="1">
      <c r="A6" s="81"/>
      <c r="D6" s="81" t="s">
        <v>289</v>
      </c>
      <c r="E6" s="81"/>
      <c r="I6" s="82">
        <v>10837993.649999999</v>
      </c>
      <c r="J6" s="82"/>
      <c r="K6" s="82">
        <v>26818201.539999999</v>
      </c>
      <c r="L6" s="82"/>
      <c r="M6" s="82">
        <v>701114.29</v>
      </c>
      <c r="N6" s="82"/>
      <c r="O6" s="82">
        <v>20764091.789999999</v>
      </c>
    </row>
    <row r="7" spans="1:15" s="73" customFormat="1" ht="32.1" customHeight="1" thickBot="1">
      <c r="A7" s="81"/>
      <c r="D7" s="81"/>
      <c r="E7" s="81" t="s">
        <v>9</v>
      </c>
      <c r="I7" s="122">
        <f>SUM(I6)</f>
        <v>10837993.649999999</v>
      </c>
      <c r="J7" s="82"/>
      <c r="K7" s="122">
        <f>SUM(K6)</f>
        <v>26818201.539999999</v>
      </c>
      <c r="L7" s="82"/>
      <c r="M7" s="122">
        <f>SUM(M6)</f>
        <v>701114.29</v>
      </c>
      <c r="N7" s="82"/>
      <c r="O7" s="122">
        <f>SUM(O6)</f>
        <v>20764091.789999999</v>
      </c>
    </row>
    <row r="8" spans="1:15" s="73" customFormat="1" ht="32.1" customHeight="1" thickTop="1">
      <c r="C8" s="87" t="s">
        <v>782</v>
      </c>
      <c r="E8" s="87"/>
      <c r="F8" s="87"/>
      <c r="G8" s="87"/>
      <c r="H8" s="87"/>
      <c r="I8" s="87"/>
      <c r="J8" s="87"/>
      <c r="K8" s="87"/>
      <c r="L8" s="87"/>
    </row>
    <row r="9" spans="1:15" s="73" customFormat="1" ht="32.1" customHeight="1">
      <c r="C9" s="123" t="s">
        <v>760</v>
      </c>
      <c r="E9" s="87"/>
      <c r="F9" s="87"/>
      <c r="G9" s="87"/>
      <c r="H9" s="87"/>
      <c r="I9" s="87"/>
      <c r="J9" s="87"/>
      <c r="K9" s="87"/>
      <c r="L9" s="87"/>
    </row>
    <row r="10" spans="1:15" s="73" customFormat="1" ht="32.1" customHeight="1">
      <c r="C10" s="87" t="s">
        <v>737</v>
      </c>
      <c r="E10" s="87"/>
      <c r="F10" s="87"/>
      <c r="G10" s="87"/>
      <c r="H10" s="87"/>
      <c r="I10" s="87"/>
      <c r="J10" s="87"/>
      <c r="K10" s="87"/>
      <c r="L10" s="87"/>
    </row>
    <row r="11" spans="1:15" s="73" customFormat="1" ht="32.1" customHeight="1">
      <c r="C11" s="87" t="s">
        <v>756</v>
      </c>
      <c r="E11" s="87"/>
      <c r="F11" s="87"/>
      <c r="G11" s="87"/>
      <c r="H11" s="87"/>
      <c r="I11" s="87"/>
      <c r="J11" s="87"/>
      <c r="K11" s="87"/>
      <c r="L11" s="87"/>
    </row>
    <row r="12" spans="1:15" s="73" customFormat="1" ht="32.1" customHeight="1">
      <c r="C12" s="87" t="s">
        <v>757</v>
      </c>
      <c r="E12" s="87"/>
      <c r="F12" s="87"/>
      <c r="G12" s="87"/>
      <c r="H12" s="87"/>
      <c r="I12" s="87"/>
      <c r="J12" s="87"/>
      <c r="K12" s="87"/>
      <c r="L12" s="87"/>
    </row>
    <row r="13" spans="1:15" s="73" customFormat="1" ht="32.1" customHeight="1">
      <c r="C13" s="123" t="s">
        <v>758</v>
      </c>
      <c r="E13" s="87"/>
      <c r="F13" s="87"/>
      <c r="G13" s="87"/>
      <c r="H13" s="87"/>
      <c r="I13" s="87"/>
      <c r="J13" s="87"/>
      <c r="K13" s="87"/>
      <c r="L13" s="87"/>
    </row>
    <row r="14" spans="1:15" s="73" customFormat="1" ht="32.1" customHeight="1">
      <c r="C14" s="87" t="s">
        <v>759</v>
      </c>
      <c r="E14" s="87"/>
      <c r="F14" s="87"/>
      <c r="G14" s="87"/>
      <c r="H14" s="87"/>
      <c r="I14" s="87"/>
      <c r="J14" s="87"/>
      <c r="K14" s="87"/>
      <c r="L14" s="87"/>
    </row>
    <row r="15" spans="1:15" s="73" customFormat="1" ht="32.1" customHeight="1">
      <c r="C15" s="87"/>
      <c r="E15" s="87"/>
      <c r="F15" s="87"/>
      <c r="G15" s="87"/>
      <c r="H15" s="87"/>
      <c r="I15" s="87"/>
      <c r="J15" s="87"/>
      <c r="K15" s="87"/>
      <c r="L15" s="87"/>
    </row>
    <row r="16" spans="1:15" s="4" customFormat="1" ht="32.1" customHeight="1">
      <c r="A16" s="124" t="s">
        <v>537</v>
      </c>
      <c r="B16" s="4" t="s">
        <v>196</v>
      </c>
    </row>
    <row r="17" spans="1:15" ht="32.1" customHeight="1">
      <c r="D17" s="5" t="s">
        <v>197</v>
      </c>
      <c r="I17" s="61"/>
      <c r="J17" s="61"/>
      <c r="K17" s="61"/>
      <c r="L17" s="61"/>
      <c r="M17" s="61"/>
      <c r="N17" s="61"/>
      <c r="O17" s="61"/>
    </row>
    <row r="18" spans="1:15" ht="32.1" customHeight="1">
      <c r="I18" s="271" t="s">
        <v>74</v>
      </c>
      <c r="J18" s="271"/>
      <c r="K18" s="271"/>
      <c r="L18" s="6"/>
      <c r="M18" s="271" t="s">
        <v>75</v>
      </c>
      <c r="N18" s="271"/>
      <c r="O18" s="271"/>
    </row>
    <row r="19" spans="1:15" ht="32.1" customHeight="1">
      <c r="I19" s="2" t="s">
        <v>772</v>
      </c>
      <c r="J19" s="77"/>
      <c r="K19" s="2" t="s">
        <v>628</v>
      </c>
      <c r="L19" s="201"/>
      <c r="M19" s="2" t="s">
        <v>772</v>
      </c>
      <c r="N19" s="77"/>
      <c r="O19" s="2" t="s">
        <v>628</v>
      </c>
    </row>
    <row r="20" spans="1:15" ht="32.1" customHeight="1">
      <c r="C20" s="5" t="s">
        <v>198</v>
      </c>
    </row>
    <row r="21" spans="1:15" ht="32.1" customHeight="1">
      <c r="D21" s="125" t="s">
        <v>406</v>
      </c>
      <c r="I21" s="82">
        <v>302243.40000000002</v>
      </c>
      <c r="J21" s="126"/>
      <c r="K21" s="82">
        <v>52561.8</v>
      </c>
      <c r="L21" s="126"/>
      <c r="M21" s="82">
        <v>0</v>
      </c>
      <c r="N21" s="126"/>
      <c r="O21" s="82">
        <v>0</v>
      </c>
    </row>
    <row r="22" spans="1:15" ht="32.1" customHeight="1">
      <c r="D22" s="5" t="s">
        <v>299</v>
      </c>
      <c r="I22" s="82">
        <v>9994636.8399999999</v>
      </c>
      <c r="J22" s="82"/>
      <c r="K22" s="82">
        <v>4694627.99</v>
      </c>
      <c r="L22" s="82"/>
      <c r="M22" s="82">
        <v>0</v>
      </c>
      <c r="N22" s="82"/>
      <c r="O22" s="82">
        <v>0</v>
      </c>
    </row>
    <row r="23" spans="1:15" ht="32.1" customHeight="1">
      <c r="D23" s="5" t="s">
        <v>37</v>
      </c>
      <c r="I23" s="82">
        <v>371906.8800000007</v>
      </c>
      <c r="J23" s="82"/>
      <c r="K23" s="82">
        <v>408708.73000000021</v>
      </c>
      <c r="L23" s="82"/>
      <c r="M23" s="82">
        <v>0</v>
      </c>
      <c r="N23" s="82"/>
      <c r="O23" s="82">
        <v>0</v>
      </c>
    </row>
    <row r="24" spans="1:15" ht="32.1" customHeight="1" thickBot="1">
      <c r="I24" s="122">
        <f>SUM(I21:I23)</f>
        <v>10668787.120000001</v>
      </c>
      <c r="J24" s="82"/>
      <c r="K24" s="122">
        <f>SUM(K21:K23)</f>
        <v>5155898.5200000005</v>
      </c>
      <c r="L24" s="82"/>
      <c r="M24" s="122">
        <f>SUM(M21:M23)</f>
        <v>0</v>
      </c>
      <c r="N24" s="82"/>
      <c r="O24" s="122">
        <f>SUM(O21:O23)</f>
        <v>0</v>
      </c>
    </row>
    <row r="25" spans="1:15" ht="32.1" customHeight="1" thickTop="1">
      <c r="C25" s="5" t="s">
        <v>300</v>
      </c>
      <c r="I25" s="82"/>
      <c r="J25" s="82"/>
      <c r="K25" s="82"/>
      <c r="L25" s="82"/>
      <c r="M25" s="82"/>
      <c r="N25" s="82"/>
      <c r="O25" s="82"/>
    </row>
    <row r="26" spans="1:15" ht="32.1" customHeight="1">
      <c r="D26" s="5" t="s">
        <v>199</v>
      </c>
      <c r="I26" s="82">
        <v>7456812.6200000001</v>
      </c>
      <c r="J26" s="82"/>
      <c r="K26" s="82">
        <v>3793652.43</v>
      </c>
      <c r="L26" s="82"/>
      <c r="M26" s="82">
        <v>0</v>
      </c>
      <c r="N26" s="82"/>
      <c r="O26" s="82">
        <v>0</v>
      </c>
    </row>
    <row r="27" spans="1:15" ht="32.1" customHeight="1">
      <c r="D27" s="5" t="s">
        <v>37</v>
      </c>
      <c r="I27" s="82">
        <v>215134.63999999966</v>
      </c>
      <c r="J27" s="82"/>
      <c r="K27" s="82">
        <v>319511.9299999997</v>
      </c>
      <c r="L27" s="82"/>
      <c r="M27" s="82">
        <v>0</v>
      </c>
      <c r="N27" s="82"/>
      <c r="O27" s="82">
        <v>0</v>
      </c>
    </row>
    <row r="28" spans="1:15" ht="32.1" customHeight="1" thickBot="1">
      <c r="I28" s="122">
        <f>SUM(I26:I27)</f>
        <v>7671947.2599999998</v>
      </c>
      <c r="J28" s="82"/>
      <c r="K28" s="122">
        <f>SUM(K26:K27)</f>
        <v>4113164.36</v>
      </c>
      <c r="L28" s="82"/>
      <c r="M28" s="122">
        <f>SUM(M26:M27)</f>
        <v>0</v>
      </c>
      <c r="N28" s="82"/>
      <c r="O28" s="122">
        <f>SUM(O26:O27)</f>
        <v>0</v>
      </c>
    </row>
    <row r="29" spans="1:15" ht="32.1" customHeight="1" thickTop="1">
      <c r="I29" s="102"/>
      <c r="J29" s="82"/>
      <c r="K29" s="102"/>
      <c r="L29" s="82"/>
      <c r="M29" s="102"/>
      <c r="N29" s="82"/>
      <c r="O29" s="102"/>
    </row>
    <row r="30" spans="1:15" ht="23.25" customHeight="1">
      <c r="A30" s="268" t="s">
        <v>271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</row>
    <row r="31" spans="1:15" ht="23.25" customHeight="1">
      <c r="I31" s="102"/>
      <c r="J31" s="82"/>
      <c r="K31" s="102"/>
      <c r="L31" s="82"/>
      <c r="M31" s="102"/>
      <c r="N31" s="82"/>
      <c r="O31" s="102"/>
    </row>
    <row r="32" spans="1:15" ht="23.25" customHeight="1">
      <c r="C32" s="5" t="s">
        <v>783</v>
      </c>
      <c r="I32" s="127"/>
      <c r="J32" s="127"/>
      <c r="K32" s="127"/>
      <c r="L32" s="127"/>
      <c r="M32" s="127"/>
      <c r="N32" s="127"/>
      <c r="O32" s="127"/>
    </row>
    <row r="33" spans="3:15" ht="23.25" customHeight="1">
      <c r="I33" s="287" t="s">
        <v>200</v>
      </c>
      <c r="J33" s="287"/>
      <c r="K33" s="287"/>
      <c r="L33" s="93"/>
      <c r="M33" s="287" t="s">
        <v>200</v>
      </c>
      <c r="N33" s="287"/>
      <c r="O33" s="287"/>
    </row>
    <row r="34" spans="3:15" ht="23.25" customHeight="1">
      <c r="I34" s="287" t="s">
        <v>74</v>
      </c>
      <c r="J34" s="287"/>
      <c r="K34" s="287"/>
      <c r="L34" s="93"/>
      <c r="M34" s="287" t="s">
        <v>75</v>
      </c>
      <c r="N34" s="287"/>
      <c r="O34" s="287"/>
    </row>
    <row r="35" spans="3:15" ht="23.25" customHeight="1">
      <c r="I35" s="3" t="s">
        <v>772</v>
      </c>
      <c r="J35" s="77"/>
      <c r="K35" s="3" t="s">
        <v>628</v>
      </c>
      <c r="L35" s="75"/>
      <c r="M35" s="3" t="s">
        <v>772</v>
      </c>
      <c r="N35" s="77"/>
      <c r="O35" s="3" t="s">
        <v>628</v>
      </c>
    </row>
    <row r="36" spans="3:15" ht="23.25" customHeight="1">
      <c r="C36" s="5" t="s">
        <v>201</v>
      </c>
      <c r="I36" s="92"/>
      <c r="J36" s="92"/>
      <c r="K36" s="92"/>
      <c r="L36" s="92"/>
      <c r="M36" s="92"/>
      <c r="N36" s="92"/>
      <c r="O36" s="92"/>
    </row>
    <row r="37" spans="3:15" ht="23.25" customHeight="1">
      <c r="C37" s="5" t="s">
        <v>784</v>
      </c>
      <c r="I37" s="82">
        <v>8862794.1839999966</v>
      </c>
      <c r="J37" s="82"/>
      <c r="K37" s="82">
        <v>6758746.7000000002</v>
      </c>
      <c r="L37" s="82"/>
      <c r="M37" s="82">
        <v>42443.121999999974</v>
      </c>
      <c r="N37" s="82"/>
      <c r="O37" s="82">
        <v>31767.89</v>
      </c>
    </row>
    <row r="38" spans="3:15" ht="23.25" customHeight="1">
      <c r="C38" s="5" t="s">
        <v>202</v>
      </c>
      <c r="I38" s="82"/>
      <c r="J38" s="82"/>
      <c r="K38" s="82"/>
      <c r="L38" s="82"/>
      <c r="M38" s="82"/>
      <c r="N38" s="82"/>
      <c r="O38" s="82"/>
    </row>
    <row r="39" spans="3:15" ht="23.25" customHeight="1">
      <c r="C39" s="5" t="s">
        <v>203</v>
      </c>
      <c r="I39" s="82"/>
      <c r="J39" s="82"/>
      <c r="K39" s="82"/>
      <c r="L39" s="82"/>
      <c r="M39" s="82"/>
      <c r="N39" s="82"/>
      <c r="O39" s="82"/>
    </row>
    <row r="40" spans="3:15" ht="23.25" customHeight="1">
      <c r="D40" s="5" t="s">
        <v>204</v>
      </c>
      <c r="I40" s="82"/>
      <c r="J40" s="82"/>
      <c r="K40" s="82"/>
      <c r="L40" s="82"/>
      <c r="M40" s="82"/>
      <c r="N40" s="82"/>
      <c r="O40" s="82"/>
    </row>
    <row r="41" spans="3:15" ht="23.25" customHeight="1">
      <c r="D41" s="5" t="s">
        <v>205</v>
      </c>
      <c r="I41" s="82">
        <v>-1706358.06</v>
      </c>
      <c r="J41" s="82"/>
      <c r="K41" s="82">
        <v>-842429.89</v>
      </c>
      <c r="L41" s="82"/>
      <c r="M41" s="82">
        <v>0</v>
      </c>
      <c r="N41" s="82"/>
      <c r="O41" s="82">
        <v>0</v>
      </c>
    </row>
    <row r="42" spans="3:15" ht="23.25" customHeight="1">
      <c r="C42" s="5" t="s">
        <v>37</v>
      </c>
      <c r="I42" s="82">
        <v>99827.096000003439</v>
      </c>
      <c r="J42" s="82"/>
      <c r="K42" s="82">
        <v>-134547.6</v>
      </c>
      <c r="L42" s="82"/>
      <c r="M42" s="82">
        <v>-6197.1719999999768</v>
      </c>
      <c r="N42" s="82"/>
      <c r="O42" s="82">
        <v>-1037.8599999999999</v>
      </c>
    </row>
    <row r="43" spans="3:15" ht="23.25" customHeight="1" thickBot="1">
      <c r="C43" s="5" t="s">
        <v>926</v>
      </c>
      <c r="I43" s="122">
        <f>SUM(I36:I42)</f>
        <v>7256263.2199999997</v>
      </c>
      <c r="J43" s="82"/>
      <c r="K43" s="122">
        <f>SUM(K36:K42)</f>
        <v>5781769.2100000009</v>
      </c>
      <c r="L43" s="82"/>
      <c r="M43" s="122">
        <f>SUM(M36:M42)</f>
        <v>36245.949999999997</v>
      </c>
      <c r="N43" s="82"/>
      <c r="O43" s="122">
        <f>SUM(O36:O42)</f>
        <v>30730.03</v>
      </c>
    </row>
    <row r="44" spans="3:15" ht="23.25" customHeight="1" thickTop="1">
      <c r="I44" s="102"/>
      <c r="J44" s="82"/>
      <c r="K44" s="102"/>
      <c r="L44" s="82"/>
      <c r="M44" s="102"/>
      <c r="N44" s="82"/>
      <c r="O44" s="102"/>
    </row>
    <row r="45" spans="3:15" s="215" customFormat="1" ht="23.25" customHeight="1">
      <c r="C45" s="125" t="s">
        <v>927</v>
      </c>
      <c r="I45" s="102"/>
      <c r="J45" s="82"/>
      <c r="K45" s="102"/>
      <c r="L45" s="82"/>
      <c r="M45" s="102"/>
      <c r="N45" s="82"/>
      <c r="O45" s="102"/>
    </row>
    <row r="46" spans="3:15" s="215" customFormat="1" ht="23.25" customHeight="1">
      <c r="I46" s="287" t="s">
        <v>200</v>
      </c>
      <c r="J46" s="287"/>
      <c r="K46" s="287"/>
      <c r="L46" s="93"/>
      <c r="M46" s="287" t="s">
        <v>200</v>
      </c>
      <c r="N46" s="287"/>
      <c r="O46" s="287"/>
    </row>
    <row r="47" spans="3:15" s="215" customFormat="1" ht="23.25" customHeight="1">
      <c r="I47" s="287" t="s">
        <v>74</v>
      </c>
      <c r="J47" s="287"/>
      <c r="K47" s="287"/>
      <c r="L47" s="93"/>
      <c r="M47" s="287" t="s">
        <v>75</v>
      </c>
      <c r="N47" s="287"/>
      <c r="O47" s="287"/>
    </row>
    <row r="48" spans="3:15" s="215" customFormat="1" ht="23.25" customHeight="1">
      <c r="I48" s="3" t="s">
        <v>772</v>
      </c>
      <c r="J48" s="77"/>
      <c r="K48" s="3" t="s">
        <v>628</v>
      </c>
      <c r="L48" s="214"/>
      <c r="M48" s="3" t="s">
        <v>772</v>
      </c>
      <c r="N48" s="77"/>
      <c r="O48" s="3" t="s">
        <v>628</v>
      </c>
    </row>
    <row r="49" spans="2:15" s="215" customFormat="1" ht="23.25" customHeight="1">
      <c r="D49" s="125" t="s">
        <v>825</v>
      </c>
      <c r="E49" s="125"/>
      <c r="F49" s="125"/>
      <c r="I49" s="102"/>
      <c r="J49" s="82"/>
      <c r="K49" s="102"/>
      <c r="L49" s="82"/>
      <c r="M49" s="102"/>
      <c r="N49" s="82"/>
      <c r="O49" s="102"/>
    </row>
    <row r="50" spans="2:15" s="215" customFormat="1" ht="23.25" customHeight="1">
      <c r="D50" s="125"/>
      <c r="E50" s="125" t="s">
        <v>826</v>
      </c>
      <c r="F50" s="125"/>
      <c r="I50" s="102"/>
      <c r="J50" s="82"/>
      <c r="K50" s="102"/>
      <c r="L50" s="82"/>
      <c r="M50" s="102"/>
      <c r="N50" s="82"/>
      <c r="O50" s="102"/>
    </row>
    <row r="51" spans="2:15" s="215" customFormat="1" ht="23.25" customHeight="1">
      <c r="D51" s="125"/>
      <c r="E51" s="125" t="s">
        <v>827</v>
      </c>
      <c r="I51" s="102">
        <v>180172.2</v>
      </c>
      <c r="J51" s="82"/>
      <c r="K51" s="102">
        <v>0</v>
      </c>
      <c r="L51" s="82"/>
      <c r="M51" s="102">
        <v>0</v>
      </c>
      <c r="N51" s="82"/>
      <c r="O51" s="102">
        <v>0</v>
      </c>
    </row>
    <row r="52" spans="2:15" s="215" customFormat="1" ht="23.25" customHeight="1" thickBot="1">
      <c r="I52" s="122">
        <f>SUM(I51)</f>
        <v>180172.2</v>
      </c>
      <c r="J52" s="82"/>
      <c r="K52" s="122">
        <f>SUM(K51)</f>
        <v>0</v>
      </c>
      <c r="L52" s="82"/>
      <c r="M52" s="122">
        <f>SUM(M51)</f>
        <v>0</v>
      </c>
      <c r="N52" s="82"/>
      <c r="O52" s="122">
        <f>SUM(O51)</f>
        <v>0</v>
      </c>
    </row>
    <row r="53" spans="2:15" s="215" customFormat="1" ht="23.25" customHeight="1" thickTop="1">
      <c r="I53" s="102"/>
      <c r="J53" s="82"/>
      <c r="K53" s="102"/>
      <c r="L53" s="82"/>
      <c r="M53" s="102"/>
      <c r="N53" s="82"/>
      <c r="O53" s="102"/>
    </row>
    <row r="54" spans="2:15" ht="23.25" customHeight="1">
      <c r="C54" s="5" t="s">
        <v>785</v>
      </c>
      <c r="I54" s="82"/>
      <c r="J54" s="82"/>
      <c r="K54" s="82"/>
      <c r="L54" s="82"/>
      <c r="M54" s="82"/>
      <c r="N54" s="82"/>
      <c r="O54" s="82"/>
    </row>
    <row r="55" spans="2:15" ht="23.25" customHeight="1">
      <c r="B55" s="5" t="s">
        <v>786</v>
      </c>
      <c r="I55" s="80"/>
      <c r="J55" s="80"/>
      <c r="K55" s="80"/>
      <c r="L55" s="80"/>
      <c r="M55" s="80"/>
      <c r="N55" s="80"/>
      <c r="O55" s="80"/>
    </row>
    <row r="56" spans="2:15" ht="23.25" customHeight="1">
      <c r="I56" s="275" t="s">
        <v>74</v>
      </c>
      <c r="J56" s="275"/>
      <c r="K56" s="275"/>
      <c r="L56" s="75"/>
      <c r="M56" s="275" t="s">
        <v>75</v>
      </c>
      <c r="N56" s="275"/>
      <c r="O56" s="275"/>
    </row>
    <row r="57" spans="2:15" ht="23.25" customHeight="1">
      <c r="I57" s="3" t="s">
        <v>772</v>
      </c>
      <c r="J57" s="77"/>
      <c r="K57" s="3" t="s">
        <v>628</v>
      </c>
      <c r="L57" s="201"/>
      <c r="M57" s="3" t="s">
        <v>772</v>
      </c>
      <c r="N57" s="77"/>
      <c r="O57" s="3" t="s">
        <v>628</v>
      </c>
    </row>
    <row r="58" spans="2:15" ht="23.25" customHeight="1">
      <c r="C58" s="5" t="s">
        <v>206</v>
      </c>
      <c r="I58" s="82">
        <v>151167561.94999999</v>
      </c>
      <c r="J58" s="82"/>
      <c r="K58" s="82">
        <v>135897889.61000004</v>
      </c>
      <c r="L58" s="82"/>
      <c r="M58" s="82">
        <v>119536659.38</v>
      </c>
      <c r="N58" s="82"/>
      <c r="O58" s="82">
        <v>92814521.969999969</v>
      </c>
    </row>
    <row r="59" spans="2:15" ht="23.25" customHeight="1">
      <c r="C59" s="5" t="s">
        <v>207</v>
      </c>
      <c r="I59" s="128">
        <v>0.2</v>
      </c>
      <c r="J59" s="128"/>
      <c r="K59" s="128">
        <v>0.2</v>
      </c>
      <c r="L59" s="128"/>
      <c r="M59" s="128">
        <v>0.2</v>
      </c>
      <c r="N59" s="128"/>
      <c r="O59" s="128">
        <v>0.2</v>
      </c>
    </row>
    <row r="60" spans="2:15" ht="23.25" customHeight="1">
      <c r="C60" s="5" t="s">
        <v>206</v>
      </c>
      <c r="I60" s="82"/>
      <c r="J60" s="82"/>
      <c r="K60" s="82"/>
      <c r="L60" s="82"/>
      <c r="M60" s="82"/>
      <c r="N60" s="82"/>
      <c r="O60" s="82"/>
    </row>
    <row r="61" spans="2:15" ht="23.25" customHeight="1">
      <c r="D61" s="5" t="s">
        <v>208</v>
      </c>
      <c r="I61" s="94">
        <f>ROUND(+I58*I59,2)</f>
        <v>30233512.390000001</v>
      </c>
      <c r="J61" s="82"/>
      <c r="K61" s="82">
        <f>ROUND(+K58*K59,2)</f>
        <v>27179577.920000002</v>
      </c>
      <c r="L61" s="82"/>
      <c r="M61" s="94">
        <f>ROUND(+M58*M59,2)</f>
        <v>23907331.879999999</v>
      </c>
      <c r="N61" s="82"/>
      <c r="O61" s="82">
        <f>ROUND(+O58*O59,2)</f>
        <v>18562904.390000001</v>
      </c>
    </row>
    <row r="62" spans="2:15" ht="23.25" customHeight="1">
      <c r="C62" s="5" t="s">
        <v>209</v>
      </c>
      <c r="I62" s="82"/>
      <c r="J62" s="82"/>
      <c r="K62" s="82"/>
      <c r="L62" s="82"/>
      <c r="M62" s="82"/>
      <c r="N62" s="82"/>
      <c r="O62" s="82"/>
    </row>
    <row r="63" spans="2:15" ht="23.25" customHeight="1">
      <c r="D63" s="5" t="s">
        <v>210</v>
      </c>
      <c r="I63" s="129">
        <v>-23864888.760000002</v>
      </c>
      <c r="J63" s="82"/>
      <c r="K63" s="130">
        <v>-18531136.5</v>
      </c>
      <c r="L63" s="82"/>
      <c r="M63" s="129">
        <v>-23864888.760000002</v>
      </c>
      <c r="N63" s="82"/>
      <c r="O63" s="130">
        <v>-18531136.5</v>
      </c>
    </row>
    <row r="64" spans="2:15" ht="23.25" customHeight="1">
      <c r="D64" s="5" t="s">
        <v>211</v>
      </c>
      <c r="I64" s="131">
        <v>153508.5</v>
      </c>
      <c r="J64" s="82"/>
      <c r="K64" s="131">
        <v>103981.68</v>
      </c>
      <c r="L64" s="82"/>
      <c r="M64" s="131">
        <v>0</v>
      </c>
      <c r="N64" s="82"/>
      <c r="O64" s="131">
        <v>0</v>
      </c>
    </row>
    <row r="65" spans="3:15" ht="23.25" customHeight="1">
      <c r="D65" s="5" t="s">
        <v>410</v>
      </c>
      <c r="I65" s="131">
        <v>634303.99</v>
      </c>
      <c r="J65" s="82"/>
      <c r="K65" s="131">
        <v>-2836106.29</v>
      </c>
      <c r="L65" s="82"/>
      <c r="M65" s="131">
        <v>0</v>
      </c>
      <c r="N65" s="82"/>
      <c r="O65" s="131">
        <v>0</v>
      </c>
    </row>
    <row r="66" spans="3:15" ht="23.25" customHeight="1">
      <c r="D66" s="5" t="s">
        <v>37</v>
      </c>
      <c r="I66" s="132">
        <v>99827.1</v>
      </c>
      <c r="J66" s="82"/>
      <c r="K66" s="132">
        <v>-134547.6</v>
      </c>
      <c r="L66" s="82"/>
      <c r="M66" s="132">
        <v>-6197.1719999999768</v>
      </c>
      <c r="N66" s="82"/>
      <c r="O66" s="132">
        <v>-1037.8599999999999</v>
      </c>
    </row>
    <row r="67" spans="3:15" ht="23.25" customHeight="1">
      <c r="E67" s="5" t="s">
        <v>9</v>
      </c>
      <c r="I67" s="82">
        <f>SUM(I63:I66)</f>
        <v>-22977249.170000002</v>
      </c>
      <c r="J67" s="82"/>
      <c r="K67" s="82">
        <f>SUM(K63:K66)</f>
        <v>-21397808.710000001</v>
      </c>
      <c r="L67" s="82"/>
      <c r="M67" s="82">
        <f>SUM(M63:M66)</f>
        <v>-23871085.932</v>
      </c>
      <c r="N67" s="82"/>
      <c r="O67" s="82">
        <f>SUM(O63:O66)</f>
        <v>-18532174.359999999</v>
      </c>
    </row>
    <row r="68" spans="3:15" ht="23.25" customHeight="1" thickBot="1">
      <c r="C68" s="5" t="s">
        <v>926</v>
      </c>
      <c r="I68" s="154">
        <f>+I61+I67</f>
        <v>7256263.2199999988</v>
      </c>
      <c r="J68" s="82"/>
      <c r="K68" s="122">
        <f>+K61+K67</f>
        <v>5781769.2100000009</v>
      </c>
      <c r="L68" s="82"/>
      <c r="M68" s="122">
        <f>+M61+M67</f>
        <v>36245.947999998927</v>
      </c>
      <c r="N68" s="82"/>
      <c r="O68" s="122">
        <f>+O61+O67</f>
        <v>30730.030000001192</v>
      </c>
    </row>
    <row r="69" spans="3:15" ht="23.25" customHeight="1" thickTop="1">
      <c r="C69" s="5" t="s">
        <v>212</v>
      </c>
      <c r="I69" s="133">
        <f>+I68/I58</f>
        <v>4.8001456968658873E-2</v>
      </c>
      <c r="J69" s="128"/>
      <c r="K69" s="133">
        <f>+K68/K58</f>
        <v>4.2544952144529476E-2</v>
      </c>
      <c r="L69" s="128"/>
      <c r="M69" s="133">
        <f>+M68/M58</f>
        <v>3.0322035255122193E-4</v>
      </c>
      <c r="N69" s="128"/>
      <c r="O69" s="133">
        <f>+O68/O58</f>
        <v>3.3109075334066717E-4</v>
      </c>
    </row>
    <row r="70" spans="3:15" ht="24" customHeight="1">
      <c r="I70" s="134"/>
      <c r="J70" s="128"/>
      <c r="K70" s="134"/>
      <c r="L70" s="128"/>
      <c r="M70" s="134"/>
      <c r="N70" s="128"/>
      <c r="O70" s="134"/>
    </row>
    <row r="71" spans="3:15" ht="27" customHeight="1">
      <c r="I71" s="73"/>
      <c r="J71" s="73"/>
      <c r="K71" s="73"/>
      <c r="L71" s="73"/>
      <c r="M71" s="73"/>
      <c r="N71" s="73"/>
      <c r="O71" s="73"/>
    </row>
    <row r="72" spans="3:15" ht="30" customHeight="1">
      <c r="I72" s="135"/>
    </row>
  </sheetData>
  <mergeCells count="15">
    <mergeCell ref="I18:K18"/>
    <mergeCell ref="M18:O18"/>
    <mergeCell ref="A1:O1"/>
    <mergeCell ref="I56:K56"/>
    <mergeCell ref="M56:O56"/>
    <mergeCell ref="I33:K33"/>
    <mergeCell ref="I34:K34"/>
    <mergeCell ref="M33:O33"/>
    <mergeCell ref="M34:O34"/>
    <mergeCell ref="I4:K4"/>
    <mergeCell ref="A30:O30"/>
    <mergeCell ref="I46:K46"/>
    <mergeCell ref="M46:O46"/>
    <mergeCell ref="I47:K47"/>
    <mergeCell ref="M47:O47"/>
  </mergeCells>
  <pageMargins left="0.75" right="0.19685039370078741" top="0.63" bottom="0.51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260"/>
  <sheetViews>
    <sheetView tabSelected="1" view="pageBreakPreview" topLeftCell="A70" zoomScale="110" zoomScaleNormal="80" zoomScaleSheetLayoutView="110" workbookViewId="0">
      <selection activeCell="A71" sqref="A71:P71"/>
    </sheetView>
  </sheetViews>
  <sheetFormatPr defaultRowHeight="24.95" customHeight="1"/>
  <cols>
    <col min="1" max="1" width="3.42578125" style="73" customWidth="1"/>
    <col min="2" max="2" width="3.5703125" style="73" customWidth="1"/>
    <col min="3" max="3" width="5.140625" style="73" customWidth="1"/>
    <col min="4" max="4" width="4.42578125" style="73" customWidth="1"/>
    <col min="5" max="6" width="9.140625" style="73" customWidth="1"/>
    <col min="7" max="7" width="14" style="73" customWidth="1"/>
    <col min="8" max="8" width="15.7109375" style="73" customWidth="1"/>
    <col min="9" max="9" width="0.85546875" style="73" customWidth="1"/>
    <col min="10" max="10" width="15.7109375" style="73" customWidth="1"/>
    <col min="11" max="11" width="0.85546875" style="73" customWidth="1"/>
    <col min="12" max="12" width="15.7109375" style="73" customWidth="1"/>
    <col min="13" max="13" width="0.85546875" style="73" customWidth="1"/>
    <col min="14" max="14" width="15.7109375" style="73" customWidth="1"/>
    <col min="15" max="15" width="0.85546875" style="73" hidden="1" customWidth="1"/>
    <col min="16" max="16" width="16" style="73" hidden="1" customWidth="1"/>
    <col min="17" max="17" width="4.140625" style="73" customWidth="1"/>
    <col min="18" max="16384" width="9.140625" style="73"/>
  </cols>
  <sheetData>
    <row r="1" spans="1:16" s="75" customFormat="1" ht="27.95" customHeight="1">
      <c r="A1" s="276" t="s">
        <v>317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27.95" customHeight="1"/>
    <row r="3" spans="1:16" s="74" customFormat="1" ht="27.95" customHeight="1">
      <c r="A3" s="136" t="s">
        <v>136</v>
      </c>
      <c r="B3" s="74" t="s">
        <v>523</v>
      </c>
    </row>
    <row r="4" spans="1:16" ht="27.95" customHeight="1">
      <c r="C4" s="73" t="s">
        <v>975</v>
      </c>
    </row>
    <row r="5" spans="1:16" ht="27.95" customHeight="1">
      <c r="B5" s="73" t="s">
        <v>696</v>
      </c>
    </row>
    <row r="6" spans="1:16" ht="27.95" customHeight="1"/>
    <row r="7" spans="1:16" s="114" customFormat="1" ht="27.95" customHeight="1">
      <c r="A7" s="137" t="s">
        <v>332</v>
      </c>
      <c r="B7" s="114" t="s">
        <v>515</v>
      </c>
    </row>
    <row r="8" spans="1:16" s="75" customFormat="1" ht="27.95" customHeight="1">
      <c r="H8" s="275" t="s">
        <v>74</v>
      </c>
      <c r="I8" s="275"/>
      <c r="J8" s="275"/>
      <c r="L8" s="275" t="s">
        <v>75</v>
      </c>
      <c r="M8" s="275"/>
      <c r="N8" s="275"/>
      <c r="O8" s="275"/>
      <c r="P8" s="275"/>
    </row>
    <row r="9" spans="1:16" s="75" customFormat="1" ht="27.95" customHeight="1">
      <c r="H9" s="2" t="s">
        <v>772</v>
      </c>
      <c r="I9" s="77"/>
      <c r="J9" s="2" t="s">
        <v>628</v>
      </c>
      <c r="L9" s="2" t="s">
        <v>772</v>
      </c>
      <c r="M9" s="77"/>
      <c r="N9" s="2" t="s">
        <v>628</v>
      </c>
      <c r="P9" s="138" t="s">
        <v>69</v>
      </c>
    </row>
    <row r="10" spans="1:16" ht="27.95" customHeight="1">
      <c r="B10" s="73" t="s">
        <v>1</v>
      </c>
    </row>
    <row r="11" spans="1:16" ht="27.95" customHeight="1">
      <c r="C11" s="73" t="s">
        <v>1</v>
      </c>
      <c r="H11" s="82">
        <v>43981562.590000004</v>
      </c>
      <c r="I11" s="82"/>
      <c r="J11" s="82">
        <v>13503174.799999999</v>
      </c>
      <c r="K11" s="82"/>
      <c r="L11" s="82">
        <v>42042730.25</v>
      </c>
      <c r="M11" s="82"/>
      <c r="N11" s="82">
        <v>9977449.6099999994</v>
      </c>
      <c r="P11" s="73">
        <v>11758614.689999999</v>
      </c>
    </row>
    <row r="12" spans="1:16" ht="27.95" customHeight="1">
      <c r="C12" s="73" t="s">
        <v>324</v>
      </c>
      <c r="H12" s="82">
        <v>1304726.24</v>
      </c>
      <c r="I12" s="82"/>
      <c r="J12" s="82">
        <v>221115.22</v>
      </c>
      <c r="K12" s="82"/>
      <c r="L12" s="82">
        <v>1195413.56</v>
      </c>
      <c r="M12" s="82"/>
      <c r="N12" s="82">
        <v>123727.15</v>
      </c>
      <c r="P12" s="73">
        <v>28006.94</v>
      </c>
    </row>
    <row r="13" spans="1:16" ht="27.95" customHeight="1">
      <c r="D13" s="73" t="s">
        <v>268</v>
      </c>
      <c r="H13" s="90">
        <f>SUM(H11:H12)</f>
        <v>45286288.830000006</v>
      </c>
      <c r="I13" s="82"/>
      <c r="J13" s="90">
        <f>SUM(J11:J12)</f>
        <v>13724290.02</v>
      </c>
      <c r="K13" s="82"/>
      <c r="L13" s="90">
        <f>SUM(L11:L12)</f>
        <v>43238143.810000002</v>
      </c>
      <c r="M13" s="82"/>
      <c r="N13" s="90">
        <f>SUM(N11:N12)</f>
        <v>10101176.76</v>
      </c>
      <c r="P13" s="139">
        <f>SUM(P11:P12)</f>
        <v>11786621.629999999</v>
      </c>
    </row>
    <row r="14" spans="1:16" ht="27.95" customHeight="1">
      <c r="B14" s="73" t="s">
        <v>267</v>
      </c>
      <c r="H14" s="82"/>
      <c r="I14" s="82"/>
      <c r="J14" s="82"/>
      <c r="K14" s="82"/>
      <c r="L14" s="82"/>
      <c r="M14" s="82"/>
      <c r="N14" s="82"/>
    </row>
    <row r="15" spans="1:16" ht="27.95" customHeight="1">
      <c r="C15" s="73" t="s">
        <v>295</v>
      </c>
      <c r="H15" s="82">
        <v>8219499.1900000004</v>
      </c>
      <c r="I15" s="82"/>
      <c r="J15" s="82">
        <v>13137830.309999999</v>
      </c>
      <c r="K15" s="82"/>
      <c r="L15" s="82">
        <v>6106188.8000000007</v>
      </c>
      <c r="M15" s="82"/>
      <c r="N15" s="82">
        <v>7939374.4699999988</v>
      </c>
      <c r="P15" s="73">
        <v>2227987.9885499999</v>
      </c>
    </row>
    <row r="16" spans="1:16" ht="27.95" customHeight="1">
      <c r="C16" s="73" t="s">
        <v>341</v>
      </c>
      <c r="H16" s="82">
        <v>102938.84</v>
      </c>
      <c r="I16" s="82"/>
      <c r="J16" s="82">
        <v>599035.84</v>
      </c>
      <c r="K16" s="82"/>
      <c r="L16" s="82">
        <v>102938.84</v>
      </c>
      <c r="M16" s="82"/>
      <c r="N16" s="82">
        <v>599035.84</v>
      </c>
    </row>
    <row r="17" spans="1:16" ht="27.95" customHeight="1">
      <c r="C17" s="73" t="s">
        <v>325</v>
      </c>
      <c r="H17" s="82">
        <v>3090822.38</v>
      </c>
      <c r="I17" s="82"/>
      <c r="J17" s="82">
        <v>1028638.9300000002</v>
      </c>
      <c r="K17" s="82"/>
      <c r="L17" s="82">
        <v>2572101.6799999997</v>
      </c>
      <c r="M17" s="82"/>
      <c r="N17" s="82">
        <v>571611.6100000001</v>
      </c>
      <c r="P17" s="73">
        <v>1308950.6599999999</v>
      </c>
    </row>
    <row r="18" spans="1:16" ht="27.95" customHeight="1">
      <c r="D18" s="73" t="s">
        <v>340</v>
      </c>
      <c r="H18" s="90">
        <f>SUM(H15:H17)</f>
        <v>11413260.41</v>
      </c>
      <c r="I18" s="82"/>
      <c r="J18" s="90">
        <f>SUM(J15:J17)</f>
        <v>14765505.079999998</v>
      </c>
      <c r="K18" s="82"/>
      <c r="L18" s="90">
        <f>SUM(L15:L17)</f>
        <v>8781229.3200000003</v>
      </c>
      <c r="M18" s="82"/>
      <c r="N18" s="90">
        <f>SUM(N15:N17)</f>
        <v>9110021.9199999981</v>
      </c>
      <c r="P18" s="139">
        <f>SUM(P15:P17)</f>
        <v>3536938.64855</v>
      </c>
    </row>
    <row r="19" spans="1:16" ht="27.95" customHeight="1" thickBot="1">
      <c r="D19" s="73" t="s">
        <v>339</v>
      </c>
      <c r="H19" s="122">
        <f>+H13+H18</f>
        <v>56699549.24000001</v>
      </c>
      <c r="I19" s="82"/>
      <c r="J19" s="122">
        <f>+J13+J18</f>
        <v>28489795.099999998</v>
      </c>
      <c r="K19" s="82"/>
      <c r="L19" s="122">
        <f>+L13+L18</f>
        <v>52019373.130000003</v>
      </c>
      <c r="M19" s="82"/>
      <c r="N19" s="122">
        <f>+N13+N18</f>
        <v>19211198.68</v>
      </c>
      <c r="P19" s="79">
        <f>+P13+P18</f>
        <v>15323560.278549999</v>
      </c>
    </row>
    <row r="20" spans="1:16" ht="27.95" customHeight="1" thickTop="1"/>
    <row r="21" spans="1:16" s="74" customFormat="1" ht="27.95" customHeight="1">
      <c r="A21" s="136" t="s">
        <v>266</v>
      </c>
      <c r="B21" s="74" t="s">
        <v>129</v>
      </c>
    </row>
    <row r="22" spans="1:16" ht="27.95" customHeight="1">
      <c r="C22" s="73" t="s">
        <v>130</v>
      </c>
    </row>
    <row r="23" spans="1:16" s="75" customFormat="1" ht="27.95" customHeight="1">
      <c r="J23" s="75" t="s">
        <v>131</v>
      </c>
      <c r="L23" s="294" t="s">
        <v>74</v>
      </c>
      <c r="M23" s="294"/>
      <c r="N23" s="294"/>
    </row>
    <row r="24" spans="1:16" s="75" customFormat="1" ht="27.95" customHeight="1">
      <c r="J24" s="76" t="s">
        <v>132</v>
      </c>
      <c r="L24" s="2" t="s">
        <v>772</v>
      </c>
      <c r="M24" s="77"/>
      <c r="N24" s="2" t="s">
        <v>628</v>
      </c>
    </row>
    <row r="25" spans="1:16" ht="27.95" customHeight="1">
      <c r="C25" s="73" t="s">
        <v>234</v>
      </c>
      <c r="J25" s="140" t="s">
        <v>800</v>
      </c>
      <c r="L25" s="82">
        <f>+'P22 ppe-con'!Y16</f>
        <v>581320280.40999997</v>
      </c>
      <c r="M25" s="82"/>
      <c r="N25" s="82">
        <v>257642785.65000001</v>
      </c>
    </row>
    <row r="26" spans="1:16" ht="27.95" customHeight="1">
      <c r="C26" s="73" t="s">
        <v>122</v>
      </c>
      <c r="L26" s="102">
        <f>+'P22 ppe-con'!Y28</f>
        <v>-46467392.110000007</v>
      </c>
      <c r="M26" s="102"/>
      <c r="N26" s="102">
        <v>-14905052.189999999</v>
      </c>
    </row>
    <row r="27" spans="1:16" ht="27.95" customHeight="1" thickBot="1">
      <c r="C27" s="73" t="s">
        <v>133</v>
      </c>
      <c r="L27" s="122">
        <f>SUM(L25:L26)</f>
        <v>534852888.29999995</v>
      </c>
      <c r="M27" s="82"/>
      <c r="N27" s="122">
        <f>SUM(N25:N26)</f>
        <v>242737733.46000001</v>
      </c>
    </row>
    <row r="28" spans="1:16" ht="27.95" customHeight="1" thickTop="1">
      <c r="C28" s="73" t="s">
        <v>154</v>
      </c>
    </row>
    <row r="29" spans="1:16" ht="27.95" customHeight="1">
      <c r="C29" s="73" t="s">
        <v>11</v>
      </c>
      <c r="L29" s="82">
        <v>115675573.79000001</v>
      </c>
      <c r="M29" s="82"/>
      <c r="N29" s="82">
        <v>48528724.560000002</v>
      </c>
    </row>
    <row r="30" spans="1:16" ht="27.95" customHeight="1">
      <c r="C30" s="73" t="s">
        <v>134</v>
      </c>
      <c r="L30" s="100">
        <v>346939253.80000001</v>
      </c>
      <c r="M30" s="82"/>
      <c r="N30" s="100">
        <v>158474232.22</v>
      </c>
    </row>
    <row r="31" spans="1:16" ht="27.95" customHeight="1">
      <c r="D31" s="73" t="s">
        <v>9</v>
      </c>
      <c r="L31" s="82">
        <f>SUM(L29:L30)</f>
        <v>462614827.59000003</v>
      </c>
      <c r="M31" s="82"/>
      <c r="N31" s="82">
        <f>SUM(N29:N30)</f>
        <v>207002956.78</v>
      </c>
    </row>
    <row r="32" spans="1:16" ht="27.95" customHeight="1">
      <c r="C32" s="73" t="s">
        <v>155</v>
      </c>
      <c r="L32" s="102">
        <v>-37128452.950000003</v>
      </c>
      <c r="M32" s="82"/>
      <c r="N32" s="102">
        <v>-18902763.93</v>
      </c>
    </row>
    <row r="33" spans="1:16" ht="27.95" customHeight="1" thickBot="1">
      <c r="C33" s="73" t="s">
        <v>156</v>
      </c>
      <c r="L33" s="122">
        <f>SUM(L31:L32)</f>
        <v>425486374.64000005</v>
      </c>
      <c r="M33" s="82"/>
      <c r="N33" s="122">
        <f>SUM(N31:N32)</f>
        <v>188100192.84999999</v>
      </c>
      <c r="P33" s="79"/>
    </row>
    <row r="34" spans="1:16" ht="27.95" customHeight="1" thickTop="1">
      <c r="L34" s="102"/>
      <c r="M34" s="82"/>
      <c r="N34" s="102"/>
      <c r="P34" s="80"/>
    </row>
    <row r="35" spans="1:16" ht="26.1" customHeight="1">
      <c r="A35" s="276" t="s">
        <v>326</v>
      </c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</row>
    <row r="36" spans="1:16" ht="26.1" customHeight="1"/>
    <row r="37" spans="1:16" ht="26.1" customHeight="1">
      <c r="L37" s="275" t="s">
        <v>74</v>
      </c>
      <c r="M37" s="275"/>
      <c r="N37" s="275"/>
      <c r="O37" s="275"/>
      <c r="P37" s="275"/>
    </row>
    <row r="38" spans="1:16" ht="26.1" customHeight="1">
      <c r="L38" s="2" t="s">
        <v>772</v>
      </c>
      <c r="M38" s="77"/>
      <c r="N38" s="2" t="s">
        <v>628</v>
      </c>
      <c r="P38" s="76" t="s">
        <v>69</v>
      </c>
    </row>
    <row r="39" spans="1:16" ht="26.1" customHeight="1">
      <c r="C39" s="73" t="s">
        <v>157</v>
      </c>
    </row>
    <row r="40" spans="1:16" ht="26.1" customHeight="1">
      <c r="C40" s="73" t="s">
        <v>158</v>
      </c>
      <c r="L40" s="82">
        <f>+L33</f>
        <v>425486374.64000005</v>
      </c>
      <c r="M40" s="82"/>
      <c r="N40" s="82">
        <f>+N33</f>
        <v>188100192.84999999</v>
      </c>
    </row>
    <row r="41" spans="1:16" ht="26.1" customHeight="1">
      <c r="C41" s="73" t="s">
        <v>159</v>
      </c>
      <c r="L41" s="102">
        <v>-100147714.72</v>
      </c>
      <c r="M41" s="82"/>
      <c r="N41" s="102">
        <v>-40947644.840000004</v>
      </c>
    </row>
    <row r="42" spans="1:16" ht="26.1" customHeight="1" thickBot="1">
      <c r="C42" s="73" t="s">
        <v>158</v>
      </c>
      <c r="L42" s="122">
        <f>SUM(L40:L41)</f>
        <v>325338659.92000008</v>
      </c>
      <c r="M42" s="82"/>
      <c r="N42" s="122">
        <f>SUM(N40:N41)</f>
        <v>147152548.00999999</v>
      </c>
      <c r="P42" s="79"/>
    </row>
    <row r="43" spans="1:16" s="87" customFormat="1" ht="26.1" customHeight="1" thickTop="1">
      <c r="C43" s="87" t="s">
        <v>798</v>
      </c>
      <c r="L43" s="94"/>
      <c r="M43" s="94"/>
      <c r="N43" s="94"/>
    </row>
    <row r="44" spans="1:16" s="87" customFormat="1" ht="26.1" customHeight="1">
      <c r="B44" s="87" t="s">
        <v>799</v>
      </c>
    </row>
    <row r="45" spans="1:16" ht="26.1" customHeight="1"/>
    <row r="46" spans="1:16" s="74" customFormat="1" ht="26.1" customHeight="1">
      <c r="A46" s="136" t="s">
        <v>164</v>
      </c>
      <c r="B46" s="74" t="s">
        <v>29</v>
      </c>
      <c r="L46" s="114"/>
      <c r="M46" s="114"/>
      <c r="N46" s="114"/>
    </row>
    <row r="47" spans="1:16" s="74" customFormat="1" ht="26.1" customHeight="1">
      <c r="A47" s="136"/>
      <c r="L47" s="295" t="s">
        <v>700</v>
      </c>
      <c r="M47" s="295"/>
      <c r="N47" s="295"/>
      <c r="O47" s="295"/>
      <c r="P47" s="295"/>
    </row>
    <row r="48" spans="1:16" s="75" customFormat="1" ht="26.1" customHeight="1">
      <c r="L48" s="294" t="s">
        <v>511</v>
      </c>
      <c r="M48" s="294"/>
      <c r="N48" s="294"/>
      <c r="O48" s="294"/>
      <c r="P48" s="294"/>
    </row>
    <row r="49" spans="2:16" s="75" customFormat="1" ht="26.1" customHeight="1">
      <c r="L49" s="2" t="s">
        <v>772</v>
      </c>
      <c r="M49" s="77"/>
      <c r="N49" s="2" t="s">
        <v>628</v>
      </c>
      <c r="P49" s="138" t="s">
        <v>69</v>
      </c>
    </row>
    <row r="50" spans="2:16" ht="26.1" customHeight="1">
      <c r="B50" s="73" t="s">
        <v>29</v>
      </c>
      <c r="L50" s="82">
        <f>+'[9]WLS1-AMA'!$Z$40+'[9]WLS1-AMA'!$Z$34</f>
        <v>647584814.38999999</v>
      </c>
      <c r="M50" s="82"/>
      <c r="N50" s="82">
        <v>246397859.30175</v>
      </c>
      <c r="P50" s="73">
        <v>152533960.94</v>
      </c>
    </row>
    <row r="51" spans="2:16" ht="26.1" customHeight="1">
      <c r="B51" s="73" t="s">
        <v>345</v>
      </c>
      <c r="C51" s="73" t="s">
        <v>30</v>
      </c>
      <c r="L51" s="102">
        <f>-'[9]WLS1-AMA'!$Z$34</f>
        <v>-122109753.59999999</v>
      </c>
      <c r="M51" s="82"/>
      <c r="N51" s="102">
        <v>-54024915.310000002</v>
      </c>
      <c r="P51" s="73">
        <v>-34547244.740000002</v>
      </c>
    </row>
    <row r="52" spans="2:16" ht="26.1" customHeight="1" thickBot="1">
      <c r="E52" s="73" t="s">
        <v>3</v>
      </c>
      <c r="L52" s="122">
        <f>SUM(L50:L51)</f>
        <v>525475060.78999996</v>
      </c>
      <c r="M52" s="82"/>
      <c r="N52" s="122">
        <f>SUM(N50:N51)</f>
        <v>192372943.99175</v>
      </c>
      <c r="P52" s="79">
        <f>SUM(P50:P51)</f>
        <v>117986716.19999999</v>
      </c>
    </row>
    <row r="53" spans="2:16" s="87" customFormat="1" ht="26.1" customHeight="1" thickTop="1">
      <c r="C53" s="87" t="s">
        <v>981</v>
      </c>
    </row>
    <row r="54" spans="2:16" s="87" customFormat="1" ht="26.1" customHeight="1">
      <c r="B54" s="141" t="s">
        <v>980</v>
      </c>
    </row>
    <row r="55" spans="2:16" s="87" customFormat="1" ht="26.1" customHeight="1">
      <c r="B55" s="141" t="s">
        <v>979</v>
      </c>
    </row>
    <row r="56" spans="2:16" ht="26.1" customHeight="1">
      <c r="B56" s="142" t="s">
        <v>751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</row>
    <row r="57" spans="2:16" ht="26.1" customHeight="1">
      <c r="B57" s="141" t="s">
        <v>697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</row>
    <row r="58" spans="2:16" s="87" customFormat="1" ht="26.1" customHeight="1">
      <c r="B58" s="141" t="s">
        <v>650</v>
      </c>
    </row>
    <row r="59" spans="2:16" s="87" customFormat="1" ht="26.1" customHeight="1">
      <c r="B59" s="143" t="s">
        <v>978</v>
      </c>
    </row>
    <row r="60" spans="2:16" s="87" customFormat="1" ht="26.1" customHeight="1">
      <c r="B60" s="141" t="s">
        <v>977</v>
      </c>
    </row>
    <row r="61" spans="2:16" s="87" customFormat="1" ht="26.1" customHeight="1">
      <c r="B61" s="141" t="s">
        <v>650</v>
      </c>
    </row>
    <row r="62" spans="2:16" s="87" customFormat="1" ht="26.1" customHeight="1">
      <c r="B62" s="143" t="s">
        <v>976</v>
      </c>
    </row>
    <row r="63" spans="2:16" s="87" customFormat="1" ht="26.1" customHeight="1">
      <c r="B63" s="141" t="s">
        <v>697</v>
      </c>
    </row>
    <row r="64" spans="2:16" s="87" customFormat="1" ht="26.1" customHeight="1">
      <c r="B64" s="141" t="s">
        <v>650</v>
      </c>
    </row>
    <row r="65" spans="1:16" ht="26.1" customHeight="1">
      <c r="B65" s="143" t="s">
        <v>752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</row>
    <row r="66" spans="1:16" ht="26.1" customHeight="1">
      <c r="B66" s="141" t="s">
        <v>698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</row>
    <row r="67" spans="1:16" ht="26.1" customHeight="1">
      <c r="B67" s="143" t="s">
        <v>1037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</row>
    <row r="68" spans="1:16" ht="26.1" customHeight="1">
      <c r="B68" s="141" t="s">
        <v>699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</row>
    <row r="69" spans="1:16" ht="26.1" customHeight="1">
      <c r="B69" s="143" t="s">
        <v>1036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</row>
    <row r="70" spans="1:16" ht="26.1" customHeight="1">
      <c r="B70" s="141" t="s">
        <v>1062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</row>
    <row r="71" spans="1:16" s="75" customFormat="1" ht="24.75" customHeight="1">
      <c r="A71" s="276" t="s">
        <v>135</v>
      </c>
      <c r="B71" s="277"/>
      <c r="C71" s="277"/>
      <c r="D71" s="277"/>
      <c r="E71" s="277"/>
      <c r="F71" s="277"/>
      <c r="G71" s="277"/>
      <c r="H71" s="277"/>
      <c r="I71" s="277"/>
      <c r="J71" s="277"/>
      <c r="K71" s="277"/>
      <c r="L71" s="277"/>
      <c r="M71" s="277"/>
      <c r="N71" s="277"/>
      <c r="O71" s="277"/>
      <c r="P71" s="277"/>
    </row>
    <row r="72" spans="1:16" ht="24.75" customHeight="1"/>
    <row r="73" spans="1:16" ht="24.75" customHeight="1">
      <c r="B73" s="87"/>
      <c r="C73" s="87" t="s">
        <v>787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</row>
    <row r="74" spans="1:16" ht="24.75" customHeight="1">
      <c r="B74" s="87" t="s">
        <v>512</v>
      </c>
      <c r="C74" s="87"/>
      <c r="D74" s="87"/>
      <c r="E74" s="87"/>
      <c r="F74" s="87"/>
      <c r="G74" s="87"/>
      <c r="H74" s="87"/>
      <c r="I74" s="87"/>
      <c r="J74" s="87"/>
      <c r="K74" s="87"/>
      <c r="L74" s="144"/>
      <c r="M74" s="144"/>
      <c r="N74" s="144"/>
    </row>
    <row r="75" spans="1:16" ht="24.75" customHeight="1"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295" t="s">
        <v>700</v>
      </c>
      <c r="M75" s="295"/>
      <c r="N75" s="295"/>
      <c r="O75" s="295"/>
      <c r="P75" s="295"/>
    </row>
    <row r="76" spans="1:16" s="75" customFormat="1" ht="24.75" customHeight="1">
      <c r="L76" s="294" t="s">
        <v>511</v>
      </c>
      <c r="M76" s="294"/>
      <c r="N76" s="294"/>
      <c r="O76" s="294"/>
      <c r="P76" s="294"/>
    </row>
    <row r="77" spans="1:16" ht="24.75" customHeight="1">
      <c r="C77" s="87" t="s">
        <v>804</v>
      </c>
      <c r="D77" s="87"/>
      <c r="E77" s="87"/>
    </row>
    <row r="78" spans="1:16" ht="24.75" customHeight="1">
      <c r="C78" s="73" t="s">
        <v>270</v>
      </c>
      <c r="M78" s="82"/>
      <c r="N78" s="82">
        <v>246397859.30000001</v>
      </c>
    </row>
    <row r="79" spans="1:16" ht="24.75" customHeight="1">
      <c r="C79" s="73" t="s">
        <v>342</v>
      </c>
      <c r="M79" s="82"/>
      <c r="N79" s="82">
        <f>+'[9]WCF-AMA'!$E$172</f>
        <v>520850500</v>
      </c>
    </row>
    <row r="80" spans="1:16" ht="24.75" customHeight="1">
      <c r="C80" s="73" t="s">
        <v>633</v>
      </c>
      <c r="M80" s="82"/>
      <c r="N80" s="102">
        <f>+'[9]WCF-AMA'!$E$174+'[9]WCF-AMA'!$E$177</f>
        <v>-117803212.03</v>
      </c>
    </row>
    <row r="81" spans="1:16" ht="24.75" customHeight="1">
      <c r="C81" s="73" t="s">
        <v>37</v>
      </c>
      <c r="M81" s="82"/>
      <c r="N81" s="102">
        <f>+'[9]WCF-AMA'!$E$175+'[9]WCF-AMA'!$E$176</f>
        <v>-1860332.8799999952</v>
      </c>
    </row>
    <row r="82" spans="1:16" ht="24.75" customHeight="1" thickBot="1">
      <c r="C82" s="73" t="s">
        <v>788</v>
      </c>
      <c r="M82" s="82"/>
      <c r="N82" s="122">
        <f>SUM(N78:N81)</f>
        <v>647584814.38999999</v>
      </c>
      <c r="P82" s="79"/>
    </row>
    <row r="83" spans="1:16" ht="24.75" customHeight="1" thickTop="1"/>
    <row r="84" spans="1:16" ht="24.75" customHeight="1">
      <c r="B84" s="73" t="s">
        <v>51</v>
      </c>
    </row>
    <row r="85" spans="1:16" ht="24.75" customHeight="1">
      <c r="L85" s="295" t="s">
        <v>700</v>
      </c>
      <c r="M85" s="295"/>
      <c r="N85" s="295"/>
      <c r="O85" s="295"/>
      <c r="P85" s="295"/>
    </row>
    <row r="86" spans="1:16" ht="24.75" customHeight="1">
      <c r="L86" s="294" t="s">
        <v>511</v>
      </c>
      <c r="M86" s="294"/>
      <c r="N86" s="294"/>
      <c r="O86" s="294"/>
      <c r="P86" s="294"/>
    </row>
    <row r="87" spans="1:16" ht="24.75" customHeight="1">
      <c r="L87" s="2" t="s">
        <v>772</v>
      </c>
      <c r="M87" s="77"/>
      <c r="N87" s="2" t="s">
        <v>628</v>
      </c>
      <c r="P87" s="76" t="s">
        <v>69</v>
      </c>
    </row>
    <row r="88" spans="1:16" ht="24.75" customHeight="1">
      <c r="B88" s="73" t="s">
        <v>52</v>
      </c>
      <c r="L88" s="82">
        <f>-L51</f>
        <v>122109753.59999999</v>
      </c>
      <c r="M88" s="82"/>
      <c r="N88" s="82">
        <v>54024915.310000002</v>
      </c>
      <c r="P88" s="73">
        <v>34547244.740000002</v>
      </c>
    </row>
    <row r="89" spans="1:16" ht="24.75" customHeight="1">
      <c r="B89" s="73" t="s">
        <v>467</v>
      </c>
      <c r="L89" s="82">
        <f>+L52</f>
        <v>525475060.78999996</v>
      </c>
      <c r="M89" s="82"/>
      <c r="N89" s="82">
        <v>192372943.99175</v>
      </c>
      <c r="P89" s="73">
        <v>117986716.2</v>
      </c>
    </row>
    <row r="90" spans="1:16" ht="24.75" customHeight="1" thickBot="1">
      <c r="B90" s="73" t="s">
        <v>53</v>
      </c>
      <c r="L90" s="122">
        <f>SUM(L88:L89)</f>
        <v>647584814.38999999</v>
      </c>
      <c r="M90" s="82"/>
      <c r="N90" s="122">
        <f>SUM(N88:N89)</f>
        <v>246397859.30175</v>
      </c>
      <c r="P90" s="79">
        <f>SUM(P88:P89)</f>
        <v>152533960.94</v>
      </c>
    </row>
    <row r="91" spans="1:16" ht="24.75" customHeight="1" thickTop="1">
      <c r="D91" s="87"/>
      <c r="E91" s="87"/>
      <c r="F91" s="87"/>
      <c r="G91" s="87"/>
      <c r="H91" s="87"/>
      <c r="I91" s="87"/>
      <c r="J91" s="87"/>
    </row>
    <row r="92" spans="1:16" s="74" customFormat="1" ht="24.75" customHeight="1">
      <c r="A92" s="136" t="s">
        <v>60</v>
      </c>
      <c r="B92" s="74" t="s">
        <v>33</v>
      </c>
    </row>
    <row r="93" spans="1:16" s="263" customFormat="1" ht="24.75" customHeight="1">
      <c r="C93" s="264" t="s">
        <v>928</v>
      </c>
    </row>
    <row r="94" spans="1:16" s="263" customFormat="1" ht="24.75" customHeight="1">
      <c r="B94" s="264" t="s">
        <v>929</v>
      </c>
      <c r="C94" s="264"/>
    </row>
    <row r="95" spans="1:16" s="263" customFormat="1" ht="24.75" customHeight="1">
      <c r="B95" s="264"/>
      <c r="C95" s="264" t="s">
        <v>930</v>
      </c>
    </row>
    <row r="96" spans="1:16" s="263" customFormat="1" ht="24.75" customHeight="1">
      <c r="B96" s="264" t="s">
        <v>931</v>
      </c>
      <c r="C96" s="264"/>
    </row>
    <row r="97" spans="1:16" s="263" customFormat="1" ht="24.75" customHeight="1">
      <c r="C97" s="264" t="s">
        <v>86</v>
      </c>
    </row>
    <row r="98" spans="1:16" s="75" customFormat="1" ht="24.75" customHeight="1">
      <c r="H98" s="275" t="s">
        <v>74</v>
      </c>
      <c r="I98" s="275"/>
      <c r="J98" s="275"/>
      <c r="L98" s="275" t="s">
        <v>75</v>
      </c>
      <c r="M98" s="275"/>
      <c r="N98" s="275"/>
      <c r="O98" s="275"/>
      <c r="P98" s="275"/>
    </row>
    <row r="99" spans="1:16" s="75" customFormat="1" ht="24.75" customHeight="1">
      <c r="H99" s="145" t="s">
        <v>772</v>
      </c>
      <c r="J99" s="145" t="s">
        <v>628</v>
      </c>
      <c r="L99" s="2" t="s">
        <v>772</v>
      </c>
      <c r="M99" s="77"/>
      <c r="N99" s="2" t="s">
        <v>628</v>
      </c>
      <c r="P99" s="138" t="s">
        <v>69</v>
      </c>
    </row>
    <row r="100" spans="1:16" ht="24.75" customHeight="1">
      <c r="B100" s="119" t="s">
        <v>789</v>
      </c>
    </row>
    <row r="101" spans="1:16" ht="24.75" customHeight="1">
      <c r="B101" s="81" t="s">
        <v>54</v>
      </c>
      <c r="H101" s="82">
        <v>12768473.159999998</v>
      </c>
      <c r="I101" s="82"/>
      <c r="J101" s="82">
        <v>11005954.27</v>
      </c>
      <c r="K101" s="82"/>
      <c r="L101" s="82">
        <v>12506571.550000001</v>
      </c>
      <c r="M101" s="82"/>
      <c r="N101" s="82">
        <v>11005954.269749999</v>
      </c>
      <c r="P101" s="73">
        <v>7596794</v>
      </c>
    </row>
    <row r="102" spans="1:16" ht="24.75" customHeight="1">
      <c r="B102" s="81" t="s">
        <v>55</v>
      </c>
      <c r="H102" s="94">
        <f>2015885.95-548993.01</f>
        <v>1466892.94</v>
      </c>
      <c r="I102" s="94"/>
      <c r="J102" s="94">
        <v>2088029</v>
      </c>
      <c r="K102" s="94"/>
      <c r="L102" s="94">
        <f>1676710.95-548993.01</f>
        <v>1127717.94</v>
      </c>
      <c r="M102" s="82"/>
      <c r="N102" s="82">
        <v>1825396</v>
      </c>
      <c r="P102" s="73">
        <v>1561711</v>
      </c>
    </row>
    <row r="103" spans="1:16" ht="24.75" customHeight="1">
      <c r="B103" s="81" t="s">
        <v>834</v>
      </c>
      <c r="H103" s="94">
        <v>451196</v>
      </c>
      <c r="I103" s="94"/>
      <c r="J103" s="94">
        <v>401974.01</v>
      </c>
      <c r="K103" s="94"/>
      <c r="L103" s="94">
        <v>442824</v>
      </c>
      <c r="M103" s="82"/>
      <c r="N103" s="82">
        <v>401998.01</v>
      </c>
    </row>
    <row r="104" spans="1:16" s="87" customFormat="1" ht="24.75" customHeight="1">
      <c r="B104" s="141" t="s">
        <v>803</v>
      </c>
      <c r="H104" s="94"/>
      <c r="I104" s="94"/>
      <c r="J104" s="94"/>
      <c r="K104" s="94"/>
      <c r="L104" s="94"/>
      <c r="M104" s="94"/>
      <c r="N104" s="94"/>
    </row>
    <row r="105" spans="1:16" s="87" customFormat="1" ht="24.75" customHeight="1">
      <c r="B105" s="237" t="s">
        <v>835</v>
      </c>
      <c r="H105" s="94">
        <f>900861+L105</f>
        <v>-22391</v>
      </c>
      <c r="I105" s="94"/>
      <c r="J105" s="94">
        <v>0</v>
      </c>
      <c r="K105" s="94"/>
      <c r="L105" s="94">
        <v>-923252</v>
      </c>
      <c r="M105" s="94"/>
      <c r="N105" s="94">
        <v>0</v>
      </c>
    </row>
    <row r="106" spans="1:16" ht="24.75" customHeight="1">
      <c r="B106" s="81" t="s">
        <v>338</v>
      </c>
      <c r="H106" s="102">
        <v>-685000</v>
      </c>
      <c r="I106" s="102"/>
      <c r="J106" s="102">
        <v>-725000</v>
      </c>
      <c r="K106" s="102"/>
      <c r="L106" s="102">
        <v>-685000</v>
      </c>
      <c r="M106" s="102"/>
      <c r="N106" s="102">
        <v>-725000</v>
      </c>
    </row>
    <row r="107" spans="1:16" ht="24.75" customHeight="1">
      <c r="B107" s="81" t="s">
        <v>37</v>
      </c>
      <c r="H107" s="102">
        <v>-14285.670000002836</v>
      </c>
      <c r="I107" s="102"/>
      <c r="J107" s="102">
        <v>-2484.1200000000244</v>
      </c>
      <c r="K107" s="102"/>
      <c r="L107" s="102">
        <v>-8885.7900000028312</v>
      </c>
      <c r="M107" s="102"/>
      <c r="N107" s="102">
        <v>-1576.7300000000178</v>
      </c>
      <c r="P107" s="73">
        <v>-34764.949950000271</v>
      </c>
    </row>
    <row r="108" spans="1:16" ht="24.75" customHeight="1" thickBot="1">
      <c r="B108" s="119" t="s">
        <v>790</v>
      </c>
      <c r="H108" s="122">
        <f>SUM(H101:H107)</f>
        <v>13964885.429999994</v>
      </c>
      <c r="I108" s="82"/>
      <c r="J108" s="122">
        <f>SUM(J101:J107)</f>
        <v>12768473.16</v>
      </c>
      <c r="K108" s="82"/>
      <c r="L108" s="122">
        <f>SUM(L101:L107)</f>
        <v>12459975.699999997</v>
      </c>
      <c r="M108" s="82"/>
      <c r="N108" s="122">
        <f>SUM(N101:N107)</f>
        <v>12506771.549749998</v>
      </c>
      <c r="P108" s="79">
        <f>SUM(P101:P107)</f>
        <v>9123740.0500499997</v>
      </c>
    </row>
    <row r="109" spans="1:16" ht="27.95" customHeight="1" thickTop="1">
      <c r="A109" s="276" t="s">
        <v>331</v>
      </c>
      <c r="B109" s="277"/>
      <c r="C109" s="277"/>
      <c r="D109" s="277"/>
      <c r="E109" s="277"/>
      <c r="F109" s="277"/>
      <c r="G109" s="277"/>
      <c r="H109" s="277"/>
      <c r="I109" s="277"/>
      <c r="J109" s="277"/>
      <c r="K109" s="277"/>
      <c r="L109" s="277"/>
      <c r="M109" s="277"/>
      <c r="N109" s="277"/>
      <c r="O109" s="277"/>
      <c r="P109" s="277"/>
    </row>
    <row r="110" spans="1:16" s="80" customFormat="1" ht="27.95" customHeight="1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</row>
    <row r="111" spans="1:16" ht="27.95" customHeight="1">
      <c r="B111" s="73" t="s">
        <v>71</v>
      </c>
      <c r="H111" s="80"/>
      <c r="I111" s="80"/>
      <c r="J111" s="80"/>
      <c r="K111" s="80"/>
      <c r="L111" s="80"/>
      <c r="M111" s="80"/>
      <c r="N111" s="80"/>
    </row>
    <row r="112" spans="1:16" ht="27.95" customHeight="1">
      <c r="H112" s="275" t="s">
        <v>74</v>
      </c>
      <c r="I112" s="275"/>
      <c r="J112" s="275"/>
      <c r="K112" s="75"/>
      <c r="L112" s="275" t="s">
        <v>75</v>
      </c>
      <c r="M112" s="275"/>
      <c r="N112" s="275"/>
      <c r="O112" s="292"/>
      <c r="P112" s="292"/>
    </row>
    <row r="113" spans="2:16" ht="27.95" customHeight="1">
      <c r="H113" s="145" t="s">
        <v>772</v>
      </c>
      <c r="I113" s="201"/>
      <c r="J113" s="145" t="s">
        <v>628</v>
      </c>
      <c r="K113" s="201"/>
      <c r="L113" s="2" t="s">
        <v>772</v>
      </c>
      <c r="M113" s="77"/>
      <c r="N113" s="2" t="s">
        <v>628</v>
      </c>
      <c r="O113" s="75"/>
      <c r="P113" s="138" t="s">
        <v>69</v>
      </c>
    </row>
    <row r="114" spans="2:16" ht="27.95" customHeight="1">
      <c r="B114" s="119" t="s">
        <v>789</v>
      </c>
    </row>
    <row r="115" spans="2:16" ht="27.95" customHeight="1">
      <c r="B115" s="73" t="s">
        <v>273</v>
      </c>
      <c r="H115" s="82">
        <v>1373102.95</v>
      </c>
      <c r="I115" s="82"/>
      <c r="J115" s="94">
        <v>1528361.02</v>
      </c>
      <c r="K115" s="82"/>
      <c r="L115" s="82">
        <v>1204514.94</v>
      </c>
      <c r="M115" s="82"/>
      <c r="N115" s="82">
        <v>1416284.02</v>
      </c>
      <c r="P115" s="73">
        <v>971574</v>
      </c>
    </row>
    <row r="116" spans="2:16" ht="27.95" customHeight="1">
      <c r="B116" s="73" t="s">
        <v>7</v>
      </c>
      <c r="H116" s="82">
        <v>544985.99</v>
      </c>
      <c r="I116" s="82"/>
      <c r="J116" s="94">
        <v>961641.99</v>
      </c>
      <c r="K116" s="82"/>
      <c r="L116" s="82">
        <v>366027</v>
      </c>
      <c r="M116" s="82"/>
      <c r="N116" s="82">
        <v>810909.99</v>
      </c>
      <c r="P116" s="73">
        <v>590137</v>
      </c>
    </row>
    <row r="117" spans="2:16" ht="27.95" customHeight="1">
      <c r="B117" s="73" t="s">
        <v>37</v>
      </c>
      <c r="H117" s="102">
        <v>412.35000000018044</v>
      </c>
      <c r="I117" s="102"/>
      <c r="J117" s="94">
        <v>-1622.6699999999996</v>
      </c>
      <c r="K117" s="102"/>
      <c r="L117" s="102">
        <v>1836.7500000001746</v>
      </c>
      <c r="M117" s="102"/>
      <c r="N117" s="102">
        <v>-1302.2999999999997</v>
      </c>
      <c r="P117" s="73">
        <f>+P126</f>
        <v>-34764.949999999997</v>
      </c>
    </row>
    <row r="118" spans="2:16" ht="27.95" customHeight="1" thickBot="1">
      <c r="C118" s="73" t="s">
        <v>9</v>
      </c>
      <c r="H118" s="122">
        <f>SUM(H115:H117)</f>
        <v>1918501.29</v>
      </c>
      <c r="I118" s="82"/>
      <c r="J118" s="122">
        <f>SUM(J115:J117)</f>
        <v>2488380.34</v>
      </c>
      <c r="K118" s="82"/>
      <c r="L118" s="122">
        <f>SUM(L115:L117)</f>
        <v>1572378.6900000002</v>
      </c>
      <c r="M118" s="82"/>
      <c r="N118" s="122">
        <f>SUM(N115:N117)</f>
        <v>2225891.71</v>
      </c>
      <c r="P118" s="79">
        <f>SUM(P115:P117)</f>
        <v>1526946.05</v>
      </c>
    </row>
    <row r="119" spans="2:16" ht="27.95" customHeight="1" thickTop="1">
      <c r="H119" s="102"/>
      <c r="I119" s="82"/>
      <c r="J119" s="102"/>
      <c r="K119" s="82"/>
      <c r="L119" s="102"/>
      <c r="M119" s="82"/>
      <c r="N119" s="102"/>
      <c r="P119" s="80"/>
    </row>
    <row r="120" spans="2:16" ht="27.95" customHeight="1">
      <c r="B120" s="49" t="s">
        <v>1038</v>
      </c>
      <c r="H120" s="80"/>
      <c r="I120" s="80"/>
      <c r="J120" s="80"/>
      <c r="K120" s="80"/>
      <c r="L120" s="80"/>
      <c r="M120" s="80"/>
      <c r="N120" s="80"/>
    </row>
    <row r="121" spans="2:16" s="75" customFormat="1" ht="27.95" customHeight="1">
      <c r="H121" s="275" t="s">
        <v>74</v>
      </c>
      <c r="I121" s="275"/>
      <c r="J121" s="275"/>
      <c r="L121" s="275" t="s">
        <v>75</v>
      </c>
      <c r="M121" s="275"/>
      <c r="N121" s="275"/>
      <c r="O121" s="275"/>
      <c r="P121" s="275"/>
    </row>
    <row r="122" spans="2:16" s="75" customFormat="1" ht="27.95" customHeight="1">
      <c r="H122" s="145" t="s">
        <v>772</v>
      </c>
      <c r="I122" s="201"/>
      <c r="J122" s="145" t="s">
        <v>628</v>
      </c>
      <c r="K122" s="201"/>
      <c r="L122" s="2" t="s">
        <v>772</v>
      </c>
      <c r="M122" s="77"/>
      <c r="N122" s="2" t="s">
        <v>628</v>
      </c>
      <c r="P122" s="138" t="s">
        <v>69</v>
      </c>
    </row>
    <row r="123" spans="2:16" ht="27.95" customHeight="1">
      <c r="B123" s="119"/>
    </row>
    <row r="124" spans="2:16" ht="27.95" customHeight="1">
      <c r="B124" s="49" t="s">
        <v>836</v>
      </c>
      <c r="C124" s="49"/>
      <c r="H124" s="94">
        <f>+L124+73477</f>
        <v>1275750</v>
      </c>
      <c r="I124" s="94"/>
      <c r="J124" s="82">
        <v>0</v>
      </c>
      <c r="K124" s="94"/>
      <c r="L124" s="94">
        <v>1202273</v>
      </c>
      <c r="M124" s="82"/>
      <c r="N124" s="82">
        <v>0</v>
      </c>
      <c r="P124" s="73">
        <v>1281383</v>
      </c>
    </row>
    <row r="125" spans="2:16" ht="27.95" customHeight="1">
      <c r="B125" s="238" t="s">
        <v>837</v>
      </c>
      <c r="C125" s="238"/>
      <c r="H125" s="94">
        <f>+L125+556371-14196</f>
        <v>5467003</v>
      </c>
      <c r="I125" s="94"/>
      <c r="J125" s="82">
        <v>0</v>
      </c>
      <c r="K125" s="94"/>
      <c r="L125" s="94">
        <f>3057292+1867536</f>
        <v>4924828</v>
      </c>
      <c r="M125" s="82"/>
      <c r="N125" s="82">
        <v>0</v>
      </c>
      <c r="P125" s="73">
        <v>280328</v>
      </c>
    </row>
    <row r="126" spans="2:16" ht="27.95" customHeight="1">
      <c r="B126" s="238" t="s">
        <v>838</v>
      </c>
      <c r="C126" s="238"/>
      <c r="H126" s="102">
        <f>+L126+285209</f>
        <v>-6765144</v>
      </c>
      <c r="I126" s="102"/>
      <c r="J126" s="102">
        <v>0</v>
      </c>
      <c r="K126" s="102"/>
      <c r="L126" s="102">
        <v>-7050353</v>
      </c>
      <c r="M126" s="102"/>
      <c r="N126" s="102">
        <v>0</v>
      </c>
      <c r="P126" s="73">
        <v>-34764.949999999997</v>
      </c>
    </row>
    <row r="127" spans="2:16" ht="27.95" customHeight="1" thickBot="1">
      <c r="B127" s="49"/>
      <c r="C127" s="49" t="s">
        <v>9</v>
      </c>
      <c r="H127" s="122">
        <f>SUM(H124:H126)</f>
        <v>-22391</v>
      </c>
      <c r="I127" s="82"/>
      <c r="J127" s="122">
        <f>SUM(J124:J126)</f>
        <v>0</v>
      </c>
      <c r="K127" s="82"/>
      <c r="L127" s="122">
        <f>SUM(L124:L126)</f>
        <v>-923252</v>
      </c>
      <c r="M127" s="82"/>
      <c r="N127" s="122">
        <f>SUM(N124:N126)</f>
        <v>0</v>
      </c>
      <c r="P127" s="79">
        <f>SUM(P124:P126)</f>
        <v>1526946.05</v>
      </c>
    </row>
    <row r="128" spans="2:16" ht="27.95" customHeight="1" thickTop="1">
      <c r="H128" s="101"/>
      <c r="I128" s="82"/>
      <c r="J128" s="101"/>
      <c r="K128" s="82"/>
      <c r="L128" s="101"/>
      <c r="M128" s="82"/>
      <c r="N128" s="101"/>
      <c r="P128" s="146"/>
    </row>
    <row r="129" spans="1:16" ht="27.95" customHeight="1">
      <c r="B129" s="207" t="s">
        <v>1034</v>
      </c>
      <c r="H129" s="102"/>
      <c r="I129" s="82"/>
      <c r="J129" s="102"/>
      <c r="K129" s="82"/>
      <c r="L129" s="102"/>
      <c r="M129" s="82"/>
      <c r="N129" s="102"/>
      <c r="P129" s="80"/>
    </row>
    <row r="130" spans="1:16" ht="27.95" customHeight="1">
      <c r="B130" s="207" t="s">
        <v>1039</v>
      </c>
      <c r="H130" s="102"/>
      <c r="I130" s="82"/>
      <c r="J130" s="102"/>
      <c r="K130" s="82"/>
      <c r="L130" s="102"/>
      <c r="M130" s="82"/>
      <c r="N130" s="102"/>
      <c r="P130" s="80"/>
    </row>
    <row r="131" spans="1:16" ht="27.95" customHeight="1">
      <c r="B131" s="207" t="s">
        <v>932</v>
      </c>
      <c r="H131" s="102"/>
      <c r="I131" s="82"/>
      <c r="J131" s="102"/>
      <c r="K131" s="82"/>
      <c r="L131" s="102"/>
      <c r="M131" s="82"/>
      <c r="N131" s="102"/>
      <c r="P131" s="80"/>
    </row>
    <row r="132" spans="1:16" ht="27.95" customHeight="1">
      <c r="H132" s="102"/>
      <c r="I132" s="82"/>
      <c r="J132" s="102"/>
      <c r="K132" s="82"/>
      <c r="L132" s="102"/>
      <c r="M132" s="82"/>
      <c r="N132" s="102"/>
      <c r="P132" s="80"/>
    </row>
    <row r="133" spans="1:16" s="80" customFormat="1" ht="27.95" customHeight="1">
      <c r="B133" s="80" t="s">
        <v>516</v>
      </c>
    </row>
    <row r="134" spans="1:16" ht="27.95" customHeight="1">
      <c r="C134" s="74"/>
      <c r="D134" s="74"/>
      <c r="E134" s="74"/>
      <c r="F134" s="74"/>
      <c r="G134" s="74"/>
      <c r="H134" s="275" t="s">
        <v>449</v>
      </c>
      <c r="I134" s="275"/>
      <c r="J134" s="275"/>
      <c r="K134" s="74"/>
      <c r="L134" s="275" t="s">
        <v>450</v>
      </c>
      <c r="M134" s="275"/>
      <c r="N134" s="275"/>
    </row>
    <row r="135" spans="1:16" ht="27.95" customHeight="1">
      <c r="H135" s="145" t="s">
        <v>772</v>
      </c>
      <c r="I135" s="201"/>
      <c r="J135" s="145" t="s">
        <v>628</v>
      </c>
      <c r="K135" s="201"/>
      <c r="L135" s="2" t="s">
        <v>772</v>
      </c>
      <c r="M135" s="77"/>
      <c r="N135" s="2" t="s">
        <v>628</v>
      </c>
    </row>
    <row r="136" spans="1:16" ht="27.95" customHeight="1">
      <c r="D136" s="73" t="s">
        <v>451</v>
      </c>
      <c r="H136" s="262" t="s">
        <v>805</v>
      </c>
      <c r="I136" s="87"/>
      <c r="J136" s="87">
        <v>3.44</v>
      </c>
      <c r="K136" s="87"/>
      <c r="L136" s="87">
        <v>2.72</v>
      </c>
      <c r="N136" s="73">
        <v>3.69</v>
      </c>
    </row>
    <row r="137" spans="1:16" ht="27.95" customHeight="1">
      <c r="D137" s="73" t="s">
        <v>452</v>
      </c>
      <c r="H137" s="73">
        <v>5</v>
      </c>
      <c r="J137" s="73">
        <v>5</v>
      </c>
      <c r="L137" s="73">
        <v>5</v>
      </c>
      <c r="N137" s="73">
        <v>5</v>
      </c>
    </row>
    <row r="138" spans="1:16" ht="27.95" customHeight="1">
      <c r="B138" s="74"/>
      <c r="C138" s="73" t="s">
        <v>453</v>
      </c>
      <c r="E138" s="74"/>
      <c r="F138" s="74"/>
      <c r="G138" s="74"/>
      <c r="H138" s="74"/>
      <c r="I138" s="74"/>
      <c r="J138" s="74"/>
      <c r="K138" s="74"/>
      <c r="L138" s="74"/>
      <c r="M138" s="74"/>
      <c r="N138" s="74"/>
    </row>
    <row r="139" spans="1:16" s="208" customFormat="1" ht="27.95" customHeight="1"/>
    <row r="140" spans="1:16" s="208" customFormat="1" ht="27.95" customHeight="1"/>
    <row r="141" spans="1:16" s="208" customFormat="1" ht="26.1" customHeight="1"/>
    <row r="142" spans="1:16" s="208" customFormat="1" ht="26.1" customHeight="1"/>
    <row r="143" spans="1:16" ht="26.45" customHeight="1">
      <c r="A143" s="276" t="s">
        <v>716</v>
      </c>
      <c r="B143" s="277"/>
      <c r="C143" s="277"/>
      <c r="D143" s="277"/>
      <c r="E143" s="277"/>
      <c r="F143" s="277"/>
      <c r="G143" s="277"/>
      <c r="H143" s="277"/>
      <c r="I143" s="277"/>
      <c r="J143" s="277"/>
      <c r="K143" s="277"/>
      <c r="L143" s="277"/>
      <c r="M143" s="277"/>
      <c r="N143" s="277"/>
      <c r="O143" s="277"/>
      <c r="P143" s="277"/>
    </row>
    <row r="144" spans="1:16" s="80" customFormat="1" ht="26.45" customHeight="1">
      <c r="H144" s="102"/>
      <c r="I144" s="102"/>
      <c r="J144" s="102"/>
      <c r="K144" s="102"/>
      <c r="L144" s="102"/>
      <c r="M144" s="102"/>
      <c r="N144" s="102"/>
    </row>
    <row r="145" spans="1:14" s="208" customFormat="1" ht="26.45" customHeight="1">
      <c r="B145" s="209" t="s">
        <v>809</v>
      </c>
    </row>
    <row r="146" spans="1:14" s="208" customFormat="1" ht="26.45" customHeight="1">
      <c r="C146" s="208" t="s">
        <v>810</v>
      </c>
    </row>
    <row r="147" spans="1:14" s="208" customFormat="1" ht="26.45" customHeight="1">
      <c r="B147" s="208" t="s">
        <v>811</v>
      </c>
    </row>
    <row r="148" spans="1:14" s="208" customFormat="1" ht="26.45" customHeight="1">
      <c r="H148" s="293" t="s">
        <v>74</v>
      </c>
      <c r="I148" s="293"/>
      <c r="J148" s="293"/>
      <c r="L148" s="293" t="s">
        <v>75</v>
      </c>
      <c r="M148" s="293"/>
      <c r="N148" s="293"/>
    </row>
    <row r="149" spans="1:14" s="208" customFormat="1" ht="26.45" customHeight="1">
      <c r="C149" s="209"/>
      <c r="D149" s="209" t="s">
        <v>812</v>
      </c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</row>
    <row r="150" spans="1:14" s="208" customFormat="1" ht="26.45" customHeight="1">
      <c r="D150" s="208" t="s">
        <v>774</v>
      </c>
      <c r="H150" s="210" t="s">
        <v>813</v>
      </c>
      <c r="I150" s="210"/>
      <c r="J150" s="210" t="s">
        <v>814</v>
      </c>
      <c r="K150" s="210"/>
      <c r="L150" s="210" t="s">
        <v>813</v>
      </c>
      <c r="M150" s="210"/>
      <c r="N150" s="210" t="s">
        <v>814</v>
      </c>
    </row>
    <row r="151" spans="1:14" s="208" customFormat="1" ht="26.45" customHeight="1">
      <c r="C151" s="210"/>
      <c r="D151" s="211" t="s">
        <v>815</v>
      </c>
      <c r="E151" s="210"/>
      <c r="F151" s="210"/>
      <c r="G151" s="210"/>
      <c r="H151" s="259">
        <f>-1346340+59</f>
        <v>-1346281</v>
      </c>
      <c r="I151" s="259"/>
      <c r="J151" s="259">
        <f>1597642-82</f>
        <v>1597560</v>
      </c>
      <c r="K151" s="260"/>
      <c r="L151" s="259">
        <f>-1236427+59</f>
        <v>-1236368</v>
      </c>
      <c r="M151" s="259"/>
      <c r="N151" s="259">
        <f>1473043-82</f>
        <v>1472961</v>
      </c>
    </row>
    <row r="152" spans="1:14" s="208" customFormat="1" ht="26.45" customHeight="1">
      <c r="C152" s="210"/>
      <c r="D152" s="211" t="s">
        <v>816</v>
      </c>
      <c r="E152" s="210"/>
      <c r="F152" s="210"/>
      <c r="G152" s="210"/>
      <c r="H152" s="259"/>
      <c r="I152" s="259"/>
      <c r="J152" s="259"/>
      <c r="K152" s="260"/>
      <c r="L152" s="259"/>
      <c r="M152" s="259"/>
      <c r="N152" s="259"/>
    </row>
    <row r="153" spans="1:14" s="208" customFormat="1" ht="26.45" customHeight="1">
      <c r="D153" s="208" t="s">
        <v>817</v>
      </c>
      <c r="H153" s="259">
        <f>1453329-92</f>
        <v>1453237</v>
      </c>
      <c r="I153" s="259"/>
      <c r="J153" s="259">
        <f>-1253552+56</f>
        <v>-1253496</v>
      </c>
      <c r="K153" s="261"/>
      <c r="L153" s="259">
        <f>1366674-92</f>
        <v>1366582</v>
      </c>
      <c r="M153" s="259"/>
      <c r="N153" s="259">
        <f>-1175540+56</f>
        <v>-1175484</v>
      </c>
    </row>
    <row r="154" spans="1:14" s="208" customFormat="1" ht="26.45" customHeight="1">
      <c r="D154" s="208" t="s">
        <v>824</v>
      </c>
      <c r="H154" s="259">
        <f>-1417092+62</f>
        <v>-1417030</v>
      </c>
      <c r="I154" s="259"/>
      <c r="J154" s="259">
        <f>526301-45</f>
        <v>526256</v>
      </c>
      <c r="K154" s="261"/>
      <c r="L154" s="259">
        <f>-1298408+62</f>
        <v>-1298346</v>
      </c>
      <c r="M154" s="259"/>
      <c r="N154" s="259">
        <f>491859-45</f>
        <v>491814</v>
      </c>
    </row>
    <row r="155" spans="1:14" s="208" customFormat="1" ht="26.45" customHeight="1">
      <c r="C155" s="208" t="s">
        <v>818</v>
      </c>
    </row>
    <row r="156" spans="1:14" s="208" customFormat="1" ht="26.45" customHeight="1">
      <c r="B156" s="208" t="s">
        <v>819</v>
      </c>
    </row>
    <row r="157" spans="1:14" s="208" customFormat="1" ht="26.45" customHeight="1"/>
    <row r="158" spans="1:14" s="74" customFormat="1" ht="26.45" customHeight="1">
      <c r="A158" s="136" t="s">
        <v>269</v>
      </c>
      <c r="B158" s="74" t="s">
        <v>728</v>
      </c>
      <c r="C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</row>
    <row r="159" spans="1:14" ht="26.45" customHeight="1">
      <c r="A159" s="73" t="s">
        <v>5</v>
      </c>
      <c r="C159" s="5" t="s">
        <v>702</v>
      </c>
    </row>
    <row r="160" spans="1:14" ht="26.45" customHeight="1">
      <c r="B160" s="5" t="s">
        <v>703</v>
      </c>
    </row>
    <row r="161" spans="1:14" ht="26.45" customHeight="1">
      <c r="B161" s="147" t="s">
        <v>704</v>
      </c>
    </row>
    <row r="162" spans="1:14" ht="26.45" customHeight="1">
      <c r="C162" s="5" t="s">
        <v>985</v>
      </c>
    </row>
    <row r="163" spans="1:14" ht="26.45" customHeight="1">
      <c r="A163" s="73" t="s">
        <v>301</v>
      </c>
      <c r="B163" s="73" t="s">
        <v>701</v>
      </c>
    </row>
    <row r="164" spans="1:14" ht="26.45" customHeight="1">
      <c r="B164" s="148"/>
    </row>
    <row r="165" spans="1:14" ht="26.45" customHeight="1">
      <c r="A165" s="149" t="s">
        <v>165</v>
      </c>
      <c r="B165" s="258" t="s">
        <v>524</v>
      </c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</row>
    <row r="166" spans="1:14" s="87" customFormat="1" ht="26.45" customHeight="1">
      <c r="A166" s="149"/>
      <c r="B166" s="7" t="s">
        <v>984</v>
      </c>
    </row>
    <row r="167" spans="1:14" s="87" customFormat="1" ht="26.45" customHeight="1">
      <c r="B167" s="7" t="s">
        <v>983</v>
      </c>
    </row>
    <row r="168" spans="1:14" s="87" customFormat="1" ht="26.45" customHeight="1">
      <c r="A168" s="149"/>
      <c r="B168" s="7" t="s">
        <v>982</v>
      </c>
      <c r="D168" s="9"/>
    </row>
    <row r="169" spans="1:14" s="87" customFormat="1" ht="26.45" customHeight="1">
      <c r="A169" s="149"/>
      <c r="B169" s="9" t="s">
        <v>986</v>
      </c>
    </row>
    <row r="170" spans="1:14" s="87" customFormat="1" ht="26.45" customHeight="1">
      <c r="A170" s="149"/>
      <c r="D170" s="7" t="s">
        <v>987</v>
      </c>
    </row>
    <row r="171" spans="1:14" s="87" customFormat="1" ht="26.45" customHeight="1">
      <c r="A171" s="149"/>
      <c r="B171" s="9" t="s">
        <v>988</v>
      </c>
    </row>
    <row r="172" spans="1:14" s="87" customFormat="1" ht="26.45" customHeight="1">
      <c r="A172" s="149"/>
      <c r="B172" s="150"/>
      <c r="D172" s="7" t="s">
        <v>1040</v>
      </c>
    </row>
    <row r="173" spans="1:14" s="87" customFormat="1" ht="26.45" customHeight="1">
      <c r="A173" s="149"/>
      <c r="B173" s="150"/>
      <c r="D173" s="7" t="s">
        <v>1041</v>
      </c>
    </row>
    <row r="174" spans="1:14" s="87" customFormat="1" ht="26.45" customHeight="1">
      <c r="A174" s="149"/>
      <c r="B174" s="150"/>
      <c r="D174" s="7" t="s">
        <v>1043</v>
      </c>
    </row>
    <row r="175" spans="1:14" s="87" customFormat="1" ht="26.45" customHeight="1">
      <c r="A175" s="149"/>
      <c r="B175" s="150"/>
      <c r="D175" s="7" t="s">
        <v>1042</v>
      </c>
    </row>
    <row r="176" spans="1:14" s="87" customFormat="1" ht="26.45" customHeight="1">
      <c r="A176" s="149"/>
      <c r="B176" s="150"/>
      <c r="D176" s="7"/>
      <c r="E176" s="87" t="s">
        <v>1044</v>
      </c>
    </row>
    <row r="177" spans="1:16" s="87" customFormat="1" ht="26.45" customHeight="1">
      <c r="A177" s="149"/>
      <c r="B177" s="150"/>
      <c r="D177" s="7" t="s">
        <v>1060</v>
      </c>
    </row>
    <row r="178" spans="1:16" s="87" customFormat="1" ht="26.45" customHeight="1">
      <c r="A178" s="149"/>
      <c r="B178" s="150"/>
      <c r="D178" s="7"/>
    </row>
    <row r="179" spans="1:16" s="87" customFormat="1" ht="26.1" customHeight="1">
      <c r="A179" s="288" t="s">
        <v>820</v>
      </c>
      <c r="B179" s="289"/>
      <c r="C179" s="289"/>
      <c r="D179" s="289"/>
      <c r="E179" s="289"/>
      <c r="F179" s="289"/>
      <c r="G179" s="289"/>
      <c r="H179" s="289"/>
      <c r="I179" s="289"/>
      <c r="J179" s="289"/>
      <c r="K179" s="289"/>
      <c r="L179" s="289"/>
      <c r="M179" s="289"/>
      <c r="N179" s="289"/>
      <c r="O179" s="289"/>
      <c r="P179" s="289"/>
    </row>
    <row r="180" spans="1:16" s="87" customFormat="1" ht="26.1" customHeight="1"/>
    <row r="181" spans="1:16" s="87" customFormat="1" ht="26.1" customHeight="1">
      <c r="B181" s="7" t="s">
        <v>989</v>
      </c>
      <c r="D181" s="7"/>
      <c r="E181" s="7"/>
      <c r="F181" s="7"/>
      <c r="G181" s="7"/>
      <c r="H181" s="7"/>
      <c r="I181" s="7"/>
      <c r="J181" s="7"/>
      <c r="K181" s="7"/>
      <c r="L181" s="7"/>
    </row>
    <row r="182" spans="1:16" ht="26.1" customHeight="1">
      <c r="A182" s="87"/>
      <c r="B182" s="7" t="s">
        <v>990</v>
      </c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87"/>
      <c r="N182" s="87"/>
    </row>
    <row r="183" spans="1:16" ht="26.1" customHeight="1">
      <c r="A183" s="87"/>
      <c r="B183" s="7" t="s">
        <v>992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87"/>
      <c r="N183" s="87"/>
    </row>
    <row r="184" spans="1:16" s="74" customFormat="1" ht="26.1" customHeight="1">
      <c r="A184" s="150"/>
      <c r="B184" s="7" t="s">
        <v>991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50"/>
      <c r="N184" s="150"/>
    </row>
    <row r="185" spans="1:16" s="87" customFormat="1" ht="26.1" customHeight="1">
      <c r="C185" s="87" t="s">
        <v>933</v>
      </c>
    </row>
    <row r="186" spans="1:16" s="87" customFormat="1" ht="26.1" customHeight="1">
      <c r="C186" s="87" t="s">
        <v>934</v>
      </c>
    </row>
    <row r="187" spans="1:16" s="87" customFormat="1" ht="26.1" customHeight="1">
      <c r="C187" s="87" t="s">
        <v>1035</v>
      </c>
    </row>
    <row r="188" spans="1:16" s="87" customFormat="1" ht="26.1" customHeight="1"/>
    <row r="189" spans="1:16" ht="26.1" customHeight="1">
      <c r="A189" s="136" t="s">
        <v>137</v>
      </c>
      <c r="B189" s="74" t="s">
        <v>67</v>
      </c>
      <c r="C189" s="74"/>
      <c r="D189" s="74"/>
      <c r="E189" s="74"/>
      <c r="F189" s="151"/>
      <c r="G189" s="151"/>
      <c r="H189" s="151"/>
      <c r="I189" s="151"/>
      <c r="J189" s="151"/>
      <c r="K189" s="151"/>
      <c r="L189" s="151"/>
      <c r="M189" s="151"/>
      <c r="N189" s="151"/>
    </row>
    <row r="190" spans="1:16" ht="26.1" customHeight="1">
      <c r="C190" s="73" t="s">
        <v>705</v>
      </c>
    </row>
    <row r="191" spans="1:16" ht="26.1" customHeight="1">
      <c r="A191" s="73" t="s">
        <v>301</v>
      </c>
      <c r="B191" s="73" t="s">
        <v>706</v>
      </c>
    </row>
    <row r="192" spans="1:16" ht="26.1" customHeight="1">
      <c r="B192" s="73" t="s">
        <v>707</v>
      </c>
    </row>
    <row r="193" spans="1:16" ht="26.1" customHeight="1"/>
    <row r="194" spans="1:16" s="150" customFormat="1" ht="26.1" customHeight="1">
      <c r="A194" s="149" t="s">
        <v>334</v>
      </c>
      <c r="B194" s="150" t="s">
        <v>81</v>
      </c>
    </row>
    <row r="195" spans="1:16" s="87" customFormat="1" ht="26.1" customHeight="1">
      <c r="C195" s="87" t="s">
        <v>791</v>
      </c>
      <c r="H195" s="144"/>
      <c r="I195" s="144"/>
      <c r="J195" s="144"/>
      <c r="K195" s="144"/>
      <c r="L195" s="144"/>
      <c r="M195" s="144"/>
      <c r="N195" s="144"/>
    </row>
    <row r="196" spans="1:16" s="152" customFormat="1" ht="26.1" customHeight="1">
      <c r="H196" s="290" t="s">
        <v>74</v>
      </c>
      <c r="I196" s="290"/>
      <c r="J196" s="290"/>
      <c r="L196" s="290" t="s">
        <v>75</v>
      </c>
      <c r="M196" s="290"/>
      <c r="N196" s="290"/>
      <c r="O196" s="291"/>
      <c r="P196" s="291"/>
    </row>
    <row r="197" spans="1:16" s="152" customFormat="1" ht="26.1" customHeight="1">
      <c r="H197" s="145" t="s">
        <v>772</v>
      </c>
      <c r="I197" s="201"/>
      <c r="J197" s="145" t="s">
        <v>628</v>
      </c>
      <c r="K197" s="201"/>
      <c r="L197" s="2" t="s">
        <v>772</v>
      </c>
      <c r="M197" s="77"/>
      <c r="N197" s="2" t="s">
        <v>628</v>
      </c>
      <c r="P197" s="153" t="s">
        <v>69</v>
      </c>
    </row>
    <row r="198" spans="1:16" s="87" customFormat="1" ht="26.1" customHeight="1">
      <c r="C198" s="87" t="s">
        <v>56</v>
      </c>
    </row>
    <row r="199" spans="1:16" s="87" customFormat="1" ht="26.1" customHeight="1">
      <c r="D199" s="87" t="s">
        <v>57</v>
      </c>
      <c r="H199" s="94">
        <v>1308907.92</v>
      </c>
      <c r="I199" s="94"/>
      <c r="J199" s="104">
        <v>12207649.220000001</v>
      </c>
      <c r="K199" s="104"/>
      <c r="L199" s="104">
        <v>-6078443.4400000004</v>
      </c>
      <c r="M199" s="104"/>
      <c r="N199" s="104">
        <v>-1511722.76</v>
      </c>
    </row>
    <row r="200" spans="1:16" s="87" customFormat="1" ht="26.1" customHeight="1">
      <c r="C200" s="87" t="s">
        <v>82</v>
      </c>
      <c r="H200" s="94">
        <v>-5929125.0999999996</v>
      </c>
      <c r="I200" s="94"/>
      <c r="J200" s="94">
        <v>2811374.55</v>
      </c>
      <c r="K200" s="94"/>
      <c r="L200" s="94">
        <v>5161690.9400000004</v>
      </c>
      <c r="M200" s="94"/>
      <c r="N200" s="94">
        <v>1642748.93</v>
      </c>
    </row>
    <row r="201" spans="1:16" s="87" customFormat="1" ht="26.1" customHeight="1" thickBot="1">
      <c r="D201" s="87" t="s">
        <v>48</v>
      </c>
      <c r="H201" s="154">
        <f>SUM(H199:H200)</f>
        <v>-4620217.18</v>
      </c>
      <c r="I201" s="94"/>
      <c r="J201" s="154">
        <f>SUM(J199:J200)</f>
        <v>15019023.77</v>
      </c>
      <c r="K201" s="94"/>
      <c r="L201" s="154">
        <f>SUM(L199:L200)</f>
        <v>-916752.5</v>
      </c>
      <c r="M201" s="94"/>
      <c r="N201" s="154">
        <f>SUM(N199:N200)</f>
        <v>131026.16999999993</v>
      </c>
      <c r="P201" s="155">
        <f>SUM(P199:P200)</f>
        <v>0</v>
      </c>
    </row>
    <row r="202" spans="1:16" s="87" customFormat="1" ht="26.1" customHeight="1" thickTop="1">
      <c r="H202" s="104"/>
      <c r="I202" s="94"/>
      <c r="J202" s="104"/>
      <c r="K202" s="94"/>
      <c r="L202" s="104"/>
      <c r="M202" s="94"/>
      <c r="N202" s="104"/>
      <c r="P202" s="144"/>
    </row>
    <row r="203" spans="1:16" s="150" customFormat="1" ht="26.1" customHeight="1">
      <c r="A203" s="149" t="s">
        <v>142</v>
      </c>
      <c r="B203" s="150" t="s">
        <v>284</v>
      </c>
    </row>
    <row r="204" spans="1:16" s="87" customFormat="1" ht="26.1" customHeight="1">
      <c r="A204" s="87" t="s">
        <v>538</v>
      </c>
    </row>
    <row r="205" spans="1:16" s="87" customFormat="1" ht="26.1" customHeight="1">
      <c r="A205" s="87" t="s">
        <v>730</v>
      </c>
    </row>
    <row r="206" spans="1:16" s="87" customFormat="1" ht="26.1" customHeight="1">
      <c r="A206" s="87" t="s">
        <v>729</v>
      </c>
    </row>
    <row r="207" spans="1:16" s="87" customFormat="1" ht="26.1" customHeight="1">
      <c r="A207" s="87" t="s">
        <v>802</v>
      </c>
    </row>
    <row r="208" spans="1:16" s="87" customFormat="1" ht="26.1" customHeight="1">
      <c r="A208" s="87" t="s">
        <v>748</v>
      </c>
    </row>
    <row r="209" spans="1:16" s="87" customFormat="1" ht="26.1" customHeight="1">
      <c r="A209" s="87" t="s">
        <v>539</v>
      </c>
    </row>
    <row r="210" spans="1:16" s="87" customFormat="1" ht="26.1" customHeight="1">
      <c r="A210" s="87" t="s">
        <v>731</v>
      </c>
    </row>
    <row r="211" spans="1:16" s="87" customFormat="1" ht="26.1" customHeight="1">
      <c r="A211" s="87" t="s">
        <v>720</v>
      </c>
    </row>
    <row r="212" spans="1:16" s="87" customFormat="1" ht="26.1" customHeight="1">
      <c r="A212" s="87" t="s">
        <v>840</v>
      </c>
      <c r="H212" s="144"/>
      <c r="I212" s="144"/>
      <c r="J212" s="144"/>
      <c r="K212" s="144"/>
      <c r="L212" s="144"/>
      <c r="M212" s="144"/>
      <c r="N212" s="144"/>
    </row>
    <row r="213" spans="1:16" s="87" customFormat="1" ht="26.1" customHeight="1">
      <c r="A213" s="87" t="s">
        <v>841</v>
      </c>
    </row>
    <row r="214" spans="1:16" ht="26.1" customHeight="1">
      <c r="A214" s="87"/>
    </row>
    <row r="215" spans="1:16" s="87" customFormat="1" ht="27.95" customHeight="1">
      <c r="A215" s="288" t="s">
        <v>294</v>
      </c>
      <c r="B215" s="289"/>
      <c r="C215" s="289"/>
      <c r="D215" s="289"/>
      <c r="E215" s="289"/>
      <c r="F215" s="289"/>
      <c r="G215" s="289"/>
      <c r="H215" s="289"/>
      <c r="I215" s="289"/>
      <c r="J215" s="289"/>
      <c r="K215" s="289"/>
      <c r="L215" s="289"/>
      <c r="M215" s="289"/>
      <c r="N215" s="289"/>
      <c r="O215" s="289"/>
      <c r="P215" s="289"/>
    </row>
    <row r="216" spans="1:16" s="87" customFormat="1" ht="27.95" customHeight="1"/>
    <row r="217" spans="1:16" s="74" customFormat="1" ht="27.95" customHeight="1">
      <c r="A217" s="136" t="s">
        <v>274</v>
      </c>
      <c r="B217" s="74" t="s">
        <v>141</v>
      </c>
    </row>
    <row r="218" spans="1:16" ht="27.95" customHeight="1">
      <c r="B218" s="73" t="s">
        <v>792</v>
      </c>
      <c r="H218" s="80"/>
      <c r="I218" s="80"/>
      <c r="J218" s="80"/>
      <c r="K218" s="80"/>
      <c r="L218" s="80"/>
      <c r="M218" s="80"/>
      <c r="N218" s="80"/>
    </row>
    <row r="219" spans="1:16" s="75" customFormat="1" ht="27.95" customHeight="1">
      <c r="H219" s="275" t="s">
        <v>74</v>
      </c>
      <c r="I219" s="275"/>
      <c r="J219" s="275"/>
      <c r="L219" s="275" t="s">
        <v>75</v>
      </c>
      <c r="M219" s="275"/>
      <c r="N219" s="275"/>
      <c r="O219" s="292"/>
      <c r="P219" s="292"/>
    </row>
    <row r="220" spans="1:16" s="75" customFormat="1" ht="27.95" customHeight="1">
      <c r="H220" s="145" t="s">
        <v>772</v>
      </c>
      <c r="J220" s="145" t="s">
        <v>628</v>
      </c>
      <c r="L220" s="145" t="s">
        <v>772</v>
      </c>
      <c r="N220" s="145" t="s">
        <v>628</v>
      </c>
      <c r="P220" s="138" t="s">
        <v>69</v>
      </c>
    </row>
    <row r="221" spans="1:16" ht="27.95" customHeight="1">
      <c r="B221" s="73" t="s">
        <v>138</v>
      </c>
      <c r="H221" s="87">
        <v>208763803.86874998</v>
      </c>
      <c r="I221" s="87"/>
      <c r="J221" s="87">
        <v>124489394.18000002</v>
      </c>
      <c r="K221" s="87"/>
      <c r="L221" s="87">
        <v>127504649</v>
      </c>
      <c r="M221" s="87"/>
      <c r="N221" s="87">
        <v>88199695.540000007</v>
      </c>
      <c r="P221" s="73">
        <v>70740780.337666333</v>
      </c>
    </row>
    <row r="222" spans="1:16" ht="27.95" customHeight="1">
      <c r="B222" s="73" t="s">
        <v>717</v>
      </c>
      <c r="H222" s="87">
        <v>214544286.91000003</v>
      </c>
      <c r="I222" s="87"/>
      <c r="J222" s="87">
        <v>156589041.73999998</v>
      </c>
      <c r="K222" s="87"/>
      <c r="L222" s="87">
        <v>149368373.52000001</v>
      </c>
      <c r="M222" s="87"/>
      <c r="N222" s="87">
        <v>124095819.17</v>
      </c>
    </row>
    <row r="223" spans="1:16" ht="27.95" customHeight="1">
      <c r="B223" s="73" t="s">
        <v>718</v>
      </c>
      <c r="H223" s="87">
        <v>92416355.689999998</v>
      </c>
      <c r="I223" s="87"/>
      <c r="J223" s="87">
        <v>65201261.130000003</v>
      </c>
      <c r="K223" s="87"/>
      <c r="L223" s="87">
        <v>92416355.689999998</v>
      </c>
      <c r="M223" s="87"/>
      <c r="N223" s="87">
        <v>65201261.130000003</v>
      </c>
    </row>
    <row r="224" spans="1:16" ht="27.95" customHeight="1">
      <c r="B224" s="73" t="s">
        <v>719</v>
      </c>
      <c r="H224" s="87">
        <v>17784937.240000002</v>
      </c>
      <c r="I224" s="87"/>
      <c r="J224" s="87">
        <v>11941099.83</v>
      </c>
      <c r="K224" s="87"/>
      <c r="L224" s="87">
        <v>13676880.59</v>
      </c>
      <c r="M224" s="87"/>
      <c r="N224" s="87">
        <v>11941099.83</v>
      </c>
    </row>
    <row r="225" spans="1:16" ht="27.95" customHeight="1">
      <c r="B225" s="73" t="s">
        <v>139</v>
      </c>
      <c r="H225" s="73">
        <v>87069513.109999999</v>
      </c>
      <c r="J225" s="73">
        <f>+[10]ค่าใช้จ่ายตามลักษณะ!$AK$38-[10]ค่าใช้จ่ายตามลักษณะ!$AK$25</f>
        <v>49637870.109999999</v>
      </c>
      <c r="L225" s="73">
        <v>53994940.450000003</v>
      </c>
      <c r="N225" s="73">
        <f>+[10]ค่าใช้จ่ายตามลักษณะ!$M$38-[10]ค่าใช้จ่ายตามลักษณะ!$M$25</f>
        <v>35438884.760000005</v>
      </c>
      <c r="P225" s="73">
        <v>31456860.300000001</v>
      </c>
    </row>
    <row r="226" spans="1:16" ht="27.95" customHeight="1">
      <c r="B226" s="73" t="s">
        <v>140</v>
      </c>
      <c r="H226" s="73">
        <v>28653342.359999999</v>
      </c>
      <c r="J226" s="73">
        <f>+[10]ค่าใช้จ่ายตามลักษณะ!$AK$25</f>
        <v>31109570.370000001</v>
      </c>
      <c r="L226" s="73">
        <v>28653342.359999999</v>
      </c>
      <c r="N226" s="73">
        <f>+[10]ค่าใช้จ่ายตามลักษณะ!$M$25</f>
        <v>31109570.370000001</v>
      </c>
      <c r="P226" s="73">
        <v>21832945.877700001</v>
      </c>
    </row>
    <row r="227" spans="1:16" ht="27.95" customHeight="1"/>
    <row r="228" spans="1:16" s="74" customFormat="1" ht="27.95" customHeight="1">
      <c r="A228" s="136" t="s">
        <v>401</v>
      </c>
      <c r="B228" s="74" t="s">
        <v>296</v>
      </c>
    </row>
    <row r="229" spans="1:16" ht="27.95" customHeight="1">
      <c r="B229" s="73" t="s">
        <v>540</v>
      </c>
    </row>
    <row r="230" spans="1:16" ht="27.95" customHeight="1">
      <c r="C230" s="73" t="s">
        <v>993</v>
      </c>
    </row>
    <row r="231" spans="1:16" ht="27.95" customHeight="1">
      <c r="B231" s="73" t="s">
        <v>562</v>
      </c>
      <c r="H231" s="80"/>
      <c r="I231" s="80"/>
      <c r="J231" s="80"/>
      <c r="K231" s="80"/>
      <c r="L231" s="80"/>
      <c r="M231" s="80"/>
      <c r="N231" s="80"/>
    </row>
    <row r="232" spans="1:16" s="75" customFormat="1" ht="27.95" customHeight="1">
      <c r="H232" s="275" t="s">
        <v>74</v>
      </c>
      <c r="I232" s="275"/>
      <c r="J232" s="275"/>
      <c r="L232" s="275" t="s">
        <v>75</v>
      </c>
      <c r="M232" s="275"/>
      <c r="N232" s="275"/>
      <c r="O232" s="292"/>
      <c r="P232" s="292"/>
    </row>
    <row r="233" spans="1:16" s="75" customFormat="1" ht="27.95" customHeight="1">
      <c r="H233" s="145" t="s">
        <v>772</v>
      </c>
      <c r="I233" s="201"/>
      <c r="J233" s="145" t="s">
        <v>628</v>
      </c>
      <c r="K233" s="201"/>
      <c r="L233" s="145" t="s">
        <v>772</v>
      </c>
      <c r="M233" s="201"/>
      <c r="N233" s="145" t="s">
        <v>628</v>
      </c>
      <c r="P233" s="138" t="s">
        <v>69</v>
      </c>
    </row>
    <row r="234" spans="1:16" ht="27.95" customHeight="1">
      <c r="C234" s="73" t="s">
        <v>297</v>
      </c>
      <c r="H234" s="156">
        <f>+'P19-20'!J6</f>
        <v>110462.6</v>
      </c>
      <c r="J234" s="73">
        <v>421460.62</v>
      </c>
      <c r="L234" s="156">
        <f>+'P19-20'!N6</f>
        <v>30125.87</v>
      </c>
      <c r="N234" s="73">
        <v>80278.06</v>
      </c>
      <c r="P234" s="73">
        <v>20076.66</v>
      </c>
    </row>
    <row r="235" spans="1:16" ht="27.95" customHeight="1">
      <c r="C235" s="73" t="s">
        <v>127</v>
      </c>
      <c r="H235" s="156">
        <f>+'P19-20'!J7</f>
        <v>1135391.23</v>
      </c>
      <c r="J235" s="73">
        <v>1904131.5699999998</v>
      </c>
      <c r="L235" s="156">
        <f>+'P19-20'!N7</f>
        <v>1095713.3600000001</v>
      </c>
      <c r="N235" s="73">
        <v>1894390.5999999999</v>
      </c>
      <c r="P235" s="73">
        <v>509796.58905000001</v>
      </c>
    </row>
    <row r="236" spans="1:16" ht="27.95" customHeight="1">
      <c r="C236" s="73" t="s">
        <v>298</v>
      </c>
      <c r="H236" s="156">
        <f>+'P19-20'!J8</f>
        <v>1240701825.9600003</v>
      </c>
      <c r="J236" s="73">
        <v>33657754.589999996</v>
      </c>
      <c r="L236" s="156">
        <f>+'P19-20'!N8</f>
        <v>1211591338.0000002</v>
      </c>
      <c r="N236" s="73">
        <v>23433181.84</v>
      </c>
      <c r="P236" s="73">
        <v>25308430.596450001</v>
      </c>
    </row>
    <row r="237" spans="1:16" ht="27.95" customHeight="1" thickBot="1">
      <c r="D237" s="73" t="s">
        <v>9</v>
      </c>
      <c r="H237" s="79">
        <f>SUM(H234:H236)</f>
        <v>1241947679.7900002</v>
      </c>
      <c r="J237" s="79">
        <f>SUM(J234:J236)</f>
        <v>35983346.779999994</v>
      </c>
      <c r="L237" s="79">
        <f>SUM(L234:L236)</f>
        <v>1212717177.2300003</v>
      </c>
      <c r="N237" s="79">
        <f>SUM(N234:N236)</f>
        <v>25407850.5</v>
      </c>
      <c r="P237" s="79">
        <f>SUM(P234:P236)</f>
        <v>25838303.8455</v>
      </c>
    </row>
    <row r="238" spans="1:16" ht="27.95" customHeight="1" thickTop="1">
      <c r="B238" s="73" t="s">
        <v>541</v>
      </c>
    </row>
    <row r="239" spans="1:16" ht="27.95" customHeight="1">
      <c r="C239" s="73" t="s">
        <v>995</v>
      </c>
    </row>
    <row r="240" spans="1:16" ht="27.95" customHeight="1">
      <c r="B240" s="73" t="s">
        <v>994</v>
      </c>
      <c r="H240" s="80"/>
      <c r="J240" s="80"/>
      <c r="L240" s="80"/>
      <c r="N240" s="80"/>
      <c r="P240" s="80"/>
    </row>
    <row r="241" spans="1:16" ht="27.95" customHeight="1">
      <c r="H241" s="80"/>
      <c r="J241" s="80"/>
      <c r="L241" s="80"/>
      <c r="N241" s="80"/>
      <c r="P241" s="80"/>
    </row>
    <row r="242" spans="1:16" s="158" customFormat="1" ht="27.95" customHeight="1">
      <c r="A242" s="157" t="s">
        <v>402</v>
      </c>
      <c r="B242" s="158" t="s">
        <v>58</v>
      </c>
    </row>
    <row r="243" spans="1:16" s="7" customFormat="1" ht="27.95" customHeight="1">
      <c r="B243" s="7" t="s">
        <v>998</v>
      </c>
    </row>
    <row r="244" spans="1:16" s="7" customFormat="1" ht="27.95" customHeight="1">
      <c r="B244" s="7" t="s">
        <v>999</v>
      </c>
    </row>
    <row r="245" spans="1:16" s="7" customFormat="1" ht="27.95" customHeight="1">
      <c r="B245" s="7" t="s">
        <v>1000</v>
      </c>
    </row>
    <row r="246" spans="1:16" s="7" customFormat="1" ht="27.95" customHeight="1">
      <c r="B246" s="7" t="s">
        <v>997</v>
      </c>
    </row>
    <row r="247" spans="1:16" s="7" customFormat="1" ht="27.95" customHeight="1">
      <c r="B247" s="7" t="s">
        <v>996</v>
      </c>
    </row>
    <row r="248" spans="1:16" ht="30" customHeight="1">
      <c r="H248" s="80"/>
      <c r="J248" s="80"/>
      <c r="L248" s="80"/>
      <c r="N248" s="80"/>
      <c r="P248" s="80"/>
    </row>
    <row r="249" spans="1:16" ht="30" customHeight="1"/>
    <row r="250" spans="1:16" ht="30" customHeight="1"/>
    <row r="251" spans="1:16" ht="30" customHeight="1"/>
    <row r="252" spans="1:16" ht="30" customHeight="1"/>
    <row r="253" spans="1:16" ht="30" customHeight="1"/>
    <row r="254" spans="1:16" ht="30" customHeight="1"/>
    <row r="255" spans="1:16" ht="30" customHeight="1"/>
    <row r="256" spans="1:16" ht="27" customHeight="1"/>
    <row r="257" spans="8:16" ht="27" customHeight="1"/>
    <row r="258" spans="8:16" s="7" customFormat="1" ht="27.95" customHeight="1"/>
    <row r="259" spans="8:16" ht="26.1" customHeight="1">
      <c r="H259" s="80"/>
      <c r="J259" s="80"/>
      <c r="L259" s="80"/>
      <c r="N259" s="80"/>
      <c r="P259" s="80"/>
    </row>
    <row r="260" spans="8:16" ht="26.1" customHeight="1">
      <c r="H260" s="80"/>
      <c r="J260" s="80"/>
      <c r="L260" s="80"/>
      <c r="N260" s="80"/>
      <c r="P260" s="80"/>
    </row>
  </sheetData>
  <mergeCells count="33">
    <mergeCell ref="A215:P215"/>
    <mergeCell ref="H232:J232"/>
    <mergeCell ref="L232:P232"/>
    <mergeCell ref="H219:J219"/>
    <mergeCell ref="L219:P219"/>
    <mergeCell ref="A1:P1"/>
    <mergeCell ref="H8:J8"/>
    <mergeCell ref="A35:P35"/>
    <mergeCell ref="A71:P71"/>
    <mergeCell ref="L8:P8"/>
    <mergeCell ref="L23:N23"/>
    <mergeCell ref="L48:P48"/>
    <mergeCell ref="L86:P86"/>
    <mergeCell ref="L37:P37"/>
    <mergeCell ref="A109:P109"/>
    <mergeCell ref="L76:P76"/>
    <mergeCell ref="L85:P85"/>
    <mergeCell ref="L75:P75"/>
    <mergeCell ref="L47:P47"/>
    <mergeCell ref="A179:P179"/>
    <mergeCell ref="H98:J98"/>
    <mergeCell ref="L98:P98"/>
    <mergeCell ref="H196:J196"/>
    <mergeCell ref="L196:P196"/>
    <mergeCell ref="L121:P121"/>
    <mergeCell ref="H121:J121"/>
    <mergeCell ref="H112:J112"/>
    <mergeCell ref="L112:P112"/>
    <mergeCell ref="H134:J134"/>
    <mergeCell ref="L134:N134"/>
    <mergeCell ref="H148:J148"/>
    <mergeCell ref="L148:N148"/>
    <mergeCell ref="A143:P143"/>
  </mergeCells>
  <phoneticPr fontId="0" type="noConversion"/>
  <pageMargins left="0.74803149606299213" right="0.19685039370078741" top="0.59055118110236227" bottom="0.47244094488188981" header="0.39370078740157483" footer="0.31496062992125984"/>
  <pageSetup paperSize="9" scale="85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0"/>
  <sheetViews>
    <sheetView topLeftCell="A16" zoomScale="80" zoomScaleNormal="80" zoomScaleSheetLayoutView="100" workbookViewId="0">
      <selection activeCell="A16" sqref="A16"/>
    </sheetView>
  </sheetViews>
  <sheetFormatPr defaultRowHeight="27.95" customHeight="1"/>
  <cols>
    <col min="1" max="1" width="3.42578125" style="7" customWidth="1"/>
    <col min="2" max="2" width="4.5703125" style="7" customWidth="1"/>
    <col min="3" max="3" width="5.140625" style="7" customWidth="1"/>
    <col min="4" max="5" width="9.140625" style="7" customWidth="1"/>
    <col min="6" max="6" width="7.14062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3" width="14.7109375" style="7" customWidth="1"/>
    <col min="14" max="14" width="0.85546875" style="7" hidden="1" customWidth="1"/>
    <col min="15" max="15" width="16" style="7" hidden="1" customWidth="1"/>
    <col min="16" max="16" width="3.5703125" style="7" customWidth="1"/>
    <col min="17" max="19" width="9.140625" style="7"/>
    <col min="20" max="20" width="11.140625" style="7" customWidth="1"/>
    <col min="21" max="16384" width="9.140625" style="7"/>
  </cols>
  <sheetData>
    <row r="1" spans="1:15" ht="27.95" customHeight="1">
      <c r="A1" s="282" t="s">
        <v>333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3" spans="1:15" ht="27.95" customHeight="1">
      <c r="B3" s="7" t="s">
        <v>542</v>
      </c>
      <c r="G3" s="159"/>
      <c r="H3" s="159"/>
      <c r="I3" s="159"/>
      <c r="J3" s="159"/>
      <c r="K3" s="159"/>
      <c r="L3" s="159"/>
      <c r="M3" s="159"/>
    </row>
    <row r="4" spans="1:15" s="8" customFormat="1" ht="27.95" customHeight="1">
      <c r="G4" s="296" t="s">
        <v>74</v>
      </c>
      <c r="H4" s="296"/>
      <c r="I4" s="296"/>
      <c r="K4" s="296" t="s">
        <v>75</v>
      </c>
      <c r="L4" s="296"/>
      <c r="M4" s="296"/>
      <c r="N4" s="297"/>
      <c r="O4" s="297"/>
    </row>
    <row r="5" spans="1:15" s="8" customFormat="1" ht="27.95" customHeight="1">
      <c r="G5" s="2" t="s">
        <v>772</v>
      </c>
      <c r="H5" s="77"/>
      <c r="I5" s="2" t="s">
        <v>628</v>
      </c>
      <c r="J5" s="201"/>
      <c r="K5" s="2" t="s">
        <v>772</v>
      </c>
      <c r="L5" s="77"/>
      <c r="M5" s="2" t="s">
        <v>628</v>
      </c>
      <c r="O5" s="8" t="s">
        <v>69</v>
      </c>
    </row>
    <row r="6" spans="1:15" ht="27.95" customHeight="1">
      <c r="C6" s="7" t="s">
        <v>11</v>
      </c>
      <c r="G6" s="87">
        <v>5149895.0999999996</v>
      </c>
      <c r="H6" s="87"/>
      <c r="I6" s="87">
        <v>2536606.7999999998</v>
      </c>
      <c r="J6" s="87"/>
      <c r="K6" s="87">
        <v>5149895.0999999996</v>
      </c>
      <c r="L6" s="87"/>
      <c r="M6" s="87">
        <v>2536606.7999999998</v>
      </c>
      <c r="O6" s="7">
        <v>821475</v>
      </c>
    </row>
    <row r="7" spans="1:15" ht="27.95" customHeight="1">
      <c r="C7" s="7" t="s">
        <v>59</v>
      </c>
      <c r="G7" s="87">
        <v>4059300</v>
      </c>
      <c r="H7" s="87"/>
      <c r="I7" s="87">
        <v>1902455.0999999999</v>
      </c>
      <c r="J7" s="87"/>
      <c r="K7" s="87">
        <v>4059300</v>
      </c>
      <c r="L7" s="87"/>
      <c r="M7" s="87">
        <v>1902455.0999999999</v>
      </c>
      <c r="O7" s="7">
        <v>420000</v>
      </c>
    </row>
    <row r="8" spans="1:15" ht="27.95" customHeight="1" thickBot="1">
      <c r="D8" s="7" t="s">
        <v>9</v>
      </c>
      <c r="G8" s="155">
        <f>SUM(G6:G7)</f>
        <v>9209195.0999999996</v>
      </c>
      <c r="H8" s="87"/>
      <c r="I8" s="155">
        <f>SUM(I6:I7)</f>
        <v>4439061.8999999994</v>
      </c>
      <c r="J8" s="87"/>
      <c r="K8" s="155">
        <f>SUM(K6:K7)</f>
        <v>9209195.0999999996</v>
      </c>
      <c r="L8" s="87"/>
      <c r="M8" s="155">
        <f>SUM(M6:M7)</f>
        <v>4439061.8999999994</v>
      </c>
      <c r="O8" s="7">
        <f>SUM(O6:O7)</f>
        <v>1241475</v>
      </c>
    </row>
    <row r="9" spans="1:15" ht="27.95" customHeight="1" thickTop="1">
      <c r="B9" s="7" t="s">
        <v>801</v>
      </c>
      <c r="G9" s="144"/>
      <c r="H9" s="87"/>
      <c r="I9" s="144"/>
      <c r="J9" s="87"/>
      <c r="K9" s="144"/>
      <c r="L9" s="87"/>
      <c r="M9" s="144"/>
    </row>
    <row r="10" spans="1:15" ht="27.95" customHeight="1">
      <c r="B10" s="7" t="s">
        <v>1001</v>
      </c>
      <c r="G10" s="144"/>
      <c r="H10" s="87"/>
      <c r="I10" s="144"/>
      <c r="J10" s="87"/>
      <c r="K10" s="144"/>
      <c r="L10" s="87"/>
      <c r="M10" s="144"/>
    </row>
    <row r="12" spans="1:15" s="158" customFormat="1" ht="27.95" customHeight="1">
      <c r="A12" s="157" t="s">
        <v>403</v>
      </c>
      <c r="B12" s="158" t="s">
        <v>272</v>
      </c>
    </row>
    <row r="13" spans="1:15" ht="27.95" customHeight="1">
      <c r="C13" s="7" t="s">
        <v>1003</v>
      </c>
    </row>
    <row r="14" spans="1:15" ht="27.95" customHeight="1">
      <c r="B14" s="7" t="s">
        <v>1002</v>
      </c>
    </row>
    <row r="15" spans="1:15" ht="27.95" customHeight="1">
      <c r="C15" s="7" t="s">
        <v>793</v>
      </c>
      <c r="G15" s="159"/>
      <c r="H15" s="159"/>
      <c r="I15" s="159"/>
      <c r="J15" s="159"/>
      <c r="K15" s="159"/>
      <c r="L15" s="159"/>
      <c r="M15" s="159"/>
    </row>
    <row r="16" spans="1:15" s="8" customFormat="1" ht="27.95" customHeight="1">
      <c r="G16" s="296" t="s">
        <v>19</v>
      </c>
      <c r="H16" s="296"/>
      <c r="I16" s="296"/>
      <c r="K16" s="296" t="s">
        <v>20</v>
      </c>
      <c r="L16" s="296"/>
      <c r="M16" s="296"/>
      <c r="N16" s="297"/>
      <c r="O16" s="297"/>
    </row>
    <row r="17" spans="1:15" s="8" customFormat="1" ht="27.95" customHeight="1">
      <c r="G17" s="145" t="s">
        <v>772</v>
      </c>
      <c r="H17" s="75"/>
      <c r="I17" s="145" t="s">
        <v>628</v>
      </c>
      <c r="J17" s="75"/>
      <c r="K17" s="2" t="s">
        <v>772</v>
      </c>
      <c r="L17" s="77"/>
      <c r="M17" s="2" t="s">
        <v>628</v>
      </c>
      <c r="O17" s="8" t="s">
        <v>69</v>
      </c>
    </row>
    <row r="18" spans="1:15" ht="27.95" customHeight="1">
      <c r="B18" s="7" t="s">
        <v>72</v>
      </c>
      <c r="G18" s="87">
        <f>+[8]งบแสดงฐานะการเงิน!$F$57/[8]งบแสดงฐานะการเงิน!$F$95</f>
        <v>0.55251673919413002</v>
      </c>
      <c r="H18" s="87"/>
      <c r="I18" s="87">
        <f>+[8]งบแสดงฐานะการเงิน!$H$57/[8]งบแสดงฐานะการเงิน!$H$95</f>
        <v>0.96967581221577392</v>
      </c>
      <c r="J18" s="87"/>
      <c r="K18" s="87">
        <f>+[8]งบแสดงฐานะการเงิน!$J$57/[8]งบแสดงฐานะการเงิน!$J$95</f>
        <v>0.35212699914889672</v>
      </c>
      <c r="L18" s="87"/>
      <c r="M18" s="87">
        <f>+[8]งบแสดงฐานะการเงิน!$L$57/[8]งบแสดงฐานะการเงิน!$L$95</f>
        <v>0.60687069944744987</v>
      </c>
      <c r="O18" s="7">
        <v>0.58613732487238979</v>
      </c>
    </row>
    <row r="20" spans="1:15" ht="27.95" customHeight="1">
      <c r="A20" s="231" t="s">
        <v>335</v>
      </c>
      <c r="B20" s="232" t="s">
        <v>828</v>
      </c>
    </row>
    <row r="21" spans="1:15" ht="27.95" customHeight="1">
      <c r="B21" s="1"/>
      <c r="C21" s="233" t="s">
        <v>1005</v>
      </c>
    </row>
    <row r="22" spans="1:15" ht="27.95" customHeight="1">
      <c r="B22" s="1" t="s">
        <v>1004</v>
      </c>
      <c r="C22" s="233"/>
    </row>
    <row r="23" spans="1:15" ht="27.95" customHeight="1">
      <c r="B23" s="1"/>
      <c r="C23" s="234" t="s">
        <v>829</v>
      </c>
      <c r="D23" s="234"/>
    </row>
    <row r="24" spans="1:15" ht="27.95" customHeight="1">
      <c r="B24" s="1"/>
      <c r="C24" s="233" t="s">
        <v>830</v>
      </c>
      <c r="D24" s="1"/>
    </row>
    <row r="25" spans="1:15" ht="27.95" customHeight="1">
      <c r="B25" s="234" t="s">
        <v>831</v>
      </c>
      <c r="C25" s="1"/>
      <c r="D25" s="1"/>
    </row>
    <row r="26" spans="1:15" ht="27.95" customHeight="1">
      <c r="B26" s="1"/>
      <c r="C26" s="235" t="s">
        <v>310</v>
      </c>
      <c r="D26" s="234" t="s">
        <v>832</v>
      </c>
    </row>
    <row r="27" spans="1:15" ht="27.95" customHeight="1">
      <c r="B27" s="1"/>
      <c r="C27" s="235" t="s">
        <v>311</v>
      </c>
      <c r="D27" s="234" t="s">
        <v>1006</v>
      </c>
    </row>
    <row r="28" spans="1:15" ht="27.95" customHeight="1">
      <c r="B28" s="1"/>
      <c r="C28" s="235"/>
      <c r="D28" s="234" t="s">
        <v>1007</v>
      </c>
    </row>
    <row r="29" spans="1:15" ht="27.95" customHeight="1">
      <c r="B29" s="1"/>
      <c r="C29" s="235" t="s">
        <v>312</v>
      </c>
      <c r="D29" s="234" t="s">
        <v>833</v>
      </c>
    </row>
    <row r="30" spans="1:15" ht="27.95" customHeight="1">
      <c r="C30" s="1"/>
      <c r="D30" s="235"/>
      <c r="E30" s="234"/>
    </row>
  </sheetData>
  <mergeCells count="5">
    <mergeCell ref="A1:O1"/>
    <mergeCell ref="G4:I4"/>
    <mergeCell ref="G16:I16"/>
    <mergeCell ref="K4:O4"/>
    <mergeCell ref="K16:O16"/>
  </mergeCells>
  <pageMargins left="0.75" right="0.19685039370078741" top="0.72" bottom="0.47244094488188981" header="0.39370078740157483" footer="0.31496062992125984"/>
  <pageSetup paperSize="9" scale="95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36"/>
  <sheetViews>
    <sheetView topLeftCell="A18" zoomScale="80" zoomScaleNormal="80" zoomScaleSheetLayoutView="90" workbookViewId="0">
      <selection activeCell="B30" sqref="B30"/>
    </sheetView>
  </sheetViews>
  <sheetFormatPr defaultRowHeight="26.1" customHeight="1"/>
  <cols>
    <col min="1" max="1" width="3.7109375" style="5" customWidth="1"/>
    <col min="2" max="3" width="9.140625" style="5"/>
    <col min="4" max="5" width="11.7109375" style="5" customWidth="1"/>
    <col min="6" max="6" width="0.85546875" style="5" customWidth="1"/>
    <col min="7" max="7" width="11.7109375" style="5" customWidth="1"/>
    <col min="8" max="8" width="0.85546875" style="5" customWidth="1"/>
    <col min="9" max="9" width="11.7109375" style="5" customWidth="1"/>
    <col min="10" max="10" width="0.85546875" style="5" customWidth="1"/>
    <col min="11" max="11" width="11.7109375" style="5" customWidth="1"/>
    <col min="12" max="12" width="0.85546875" style="5" customWidth="1"/>
    <col min="13" max="13" width="11.7109375" style="5" customWidth="1"/>
    <col min="14" max="14" width="0.85546875" style="5" customWidth="1"/>
    <col min="15" max="15" width="22.28515625" style="5" bestFit="1" customWidth="1"/>
    <col min="16" max="16" width="2" style="5" customWidth="1"/>
    <col min="17" max="16384" width="9.140625" style="5"/>
  </cols>
  <sheetData>
    <row r="1" spans="1:16" ht="26.1" customHeight="1">
      <c r="A1" s="268" t="s">
        <v>651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35"/>
    </row>
    <row r="3" spans="1:16" s="158" customFormat="1" ht="26.1" customHeight="1">
      <c r="A3" s="157" t="s">
        <v>288</v>
      </c>
      <c r="B3" s="158" t="s">
        <v>404</v>
      </c>
    </row>
    <row r="4" spans="1:16" s="7" customFormat="1" ht="26.1" customHeight="1">
      <c r="B4" s="7" t="s">
        <v>1047</v>
      </c>
    </row>
    <row r="5" spans="1:16" s="7" customFormat="1" ht="26.1" customHeight="1">
      <c r="B5" s="7" t="s">
        <v>1015</v>
      </c>
    </row>
    <row r="6" spans="1:16" s="7" customFormat="1" ht="26.1" customHeight="1">
      <c r="B6" s="7" t="s">
        <v>1014</v>
      </c>
    </row>
    <row r="7" spans="1:16" s="7" customFormat="1" ht="26.1" customHeight="1">
      <c r="B7" s="160" t="s">
        <v>1048</v>
      </c>
      <c r="C7" s="160"/>
      <c r="D7" s="161"/>
      <c r="E7" s="160"/>
      <c r="F7" s="160"/>
      <c r="G7" s="160"/>
      <c r="H7" s="160"/>
      <c r="I7" s="160"/>
      <c r="J7" s="1"/>
      <c r="K7" s="1"/>
      <c r="L7" s="1"/>
      <c r="M7" s="1"/>
      <c r="N7" s="1"/>
    </row>
    <row r="8" spans="1:16" s="7" customFormat="1" ht="26.1" customHeight="1">
      <c r="B8" s="160" t="s">
        <v>1011</v>
      </c>
      <c r="D8" s="161"/>
      <c r="E8" s="160"/>
      <c r="F8" s="160"/>
      <c r="G8" s="160"/>
      <c r="H8" s="160"/>
      <c r="I8" s="160"/>
      <c r="J8" s="1"/>
      <c r="K8" s="1"/>
      <c r="L8" s="1"/>
      <c r="M8" s="1"/>
      <c r="N8" s="1"/>
    </row>
    <row r="9" spans="1:16" s="7" customFormat="1" ht="26.1" customHeight="1">
      <c r="B9" s="160" t="s">
        <v>1012</v>
      </c>
      <c r="C9" s="160"/>
      <c r="D9" s="161"/>
      <c r="E9" s="160"/>
      <c r="F9" s="160"/>
      <c r="G9" s="160"/>
      <c r="H9" s="160"/>
      <c r="I9" s="160"/>
      <c r="J9" s="1"/>
      <c r="K9" s="1"/>
      <c r="L9" s="1"/>
      <c r="M9" s="1"/>
      <c r="N9" s="1"/>
    </row>
    <row r="10" spans="1:16" s="7" customFormat="1" ht="26.1" customHeight="1">
      <c r="B10" s="160" t="s">
        <v>1013</v>
      </c>
      <c r="C10" s="160"/>
      <c r="D10" s="161"/>
      <c r="E10" s="160"/>
      <c r="F10" s="160"/>
      <c r="G10" s="160"/>
      <c r="H10" s="160"/>
      <c r="I10" s="160"/>
      <c r="J10" s="1"/>
      <c r="K10" s="1"/>
      <c r="L10" s="1"/>
      <c r="M10" s="1"/>
      <c r="N10" s="1"/>
    </row>
    <row r="11" spans="1:16" s="7" customFormat="1" ht="26.1" customHeight="1">
      <c r="B11" s="160" t="s">
        <v>1010</v>
      </c>
      <c r="D11" s="161"/>
      <c r="E11" s="160"/>
      <c r="F11" s="160"/>
      <c r="G11" s="160"/>
      <c r="H11" s="160"/>
      <c r="I11" s="160"/>
      <c r="J11" s="1"/>
      <c r="K11" s="1"/>
      <c r="L11" s="1"/>
      <c r="M11" s="1"/>
      <c r="N11" s="1"/>
    </row>
    <row r="12" spans="1:16" s="7" customFormat="1" ht="26.1" customHeight="1">
      <c r="B12" s="160" t="s">
        <v>1049</v>
      </c>
      <c r="C12" s="161"/>
      <c r="D12" s="161"/>
      <c r="E12" s="160"/>
      <c r="F12" s="160"/>
      <c r="G12" s="160"/>
      <c r="H12" s="160"/>
      <c r="I12" s="160"/>
      <c r="J12" s="1"/>
      <c r="K12" s="1"/>
      <c r="L12" s="1"/>
      <c r="M12" s="1"/>
      <c r="N12" s="1"/>
    </row>
    <row r="13" spans="1:16" s="7" customFormat="1" ht="26.1" customHeight="1">
      <c r="B13" s="160" t="s">
        <v>1009</v>
      </c>
      <c r="C13" s="161"/>
      <c r="D13" s="161"/>
      <c r="E13" s="160"/>
      <c r="F13" s="160"/>
      <c r="G13" s="160"/>
      <c r="H13" s="160"/>
      <c r="I13" s="160"/>
      <c r="J13" s="1"/>
      <c r="K13" s="1"/>
      <c r="L13" s="1"/>
      <c r="M13" s="1"/>
      <c r="N13" s="1"/>
    </row>
    <row r="14" spans="1:16" s="7" customFormat="1" ht="26.1" customHeight="1">
      <c r="B14" s="160" t="s">
        <v>1008</v>
      </c>
      <c r="C14" s="161"/>
      <c r="D14" s="161"/>
      <c r="E14" s="160"/>
      <c r="F14" s="160"/>
      <c r="G14" s="160"/>
      <c r="H14" s="160"/>
      <c r="I14" s="160"/>
      <c r="J14" s="1"/>
      <c r="K14" s="1"/>
      <c r="L14" s="1"/>
      <c r="M14" s="1"/>
      <c r="N14" s="1"/>
    </row>
    <row r="15" spans="1:16" ht="26.1" customHeight="1">
      <c r="D15" s="162"/>
      <c r="E15" s="298" t="s">
        <v>460</v>
      </c>
      <c r="F15" s="298"/>
      <c r="G15" s="298"/>
      <c r="H15" s="298"/>
      <c r="I15" s="298"/>
      <c r="J15" s="298"/>
      <c r="K15" s="298"/>
      <c r="L15" s="298"/>
      <c r="M15" s="298"/>
      <c r="N15" s="298"/>
      <c r="O15" s="298"/>
    </row>
    <row r="16" spans="1:16" ht="26.1" customHeight="1">
      <c r="D16" s="163"/>
      <c r="E16" s="299" t="s">
        <v>455</v>
      </c>
      <c r="F16" s="299"/>
      <c r="G16" s="299"/>
      <c r="H16" s="164"/>
      <c r="I16" s="304" t="s">
        <v>456</v>
      </c>
      <c r="J16" s="304"/>
      <c r="K16" s="304"/>
      <c r="L16" s="164"/>
      <c r="M16" s="300" t="s">
        <v>9</v>
      </c>
      <c r="N16" s="164"/>
      <c r="O16" s="302" t="s">
        <v>458</v>
      </c>
    </row>
    <row r="17" spans="1:15" ht="65.25">
      <c r="D17" s="163"/>
      <c r="E17" s="165" t="s">
        <v>11</v>
      </c>
      <c r="F17" s="165"/>
      <c r="G17" s="165" t="s">
        <v>708</v>
      </c>
      <c r="H17" s="166"/>
      <c r="I17" s="165" t="s">
        <v>11</v>
      </c>
      <c r="J17" s="165"/>
      <c r="K17" s="165" t="s">
        <v>459</v>
      </c>
      <c r="L17" s="166"/>
      <c r="M17" s="301"/>
      <c r="N17" s="166"/>
      <c r="O17" s="303"/>
    </row>
    <row r="18" spans="1:15" ht="26.1" customHeight="1">
      <c r="A18" s="167" t="s">
        <v>457</v>
      </c>
      <c r="E18" s="168"/>
      <c r="F18" s="168"/>
      <c r="G18" s="168"/>
      <c r="H18" s="169"/>
      <c r="I18" s="169"/>
      <c r="J18" s="169"/>
      <c r="K18" s="169"/>
      <c r="L18" s="169"/>
      <c r="M18" s="170"/>
      <c r="N18" s="170"/>
      <c r="O18" s="162"/>
    </row>
    <row r="19" spans="1:15" ht="26.1" customHeight="1">
      <c r="B19" s="163" t="s">
        <v>12</v>
      </c>
      <c r="E19" s="173">
        <v>100.15</v>
      </c>
      <c r="F19" s="171"/>
      <c r="G19" s="173">
        <v>325.33999999999997</v>
      </c>
      <c r="H19" s="172"/>
      <c r="I19" s="171">
        <v>0</v>
      </c>
      <c r="J19" s="172"/>
      <c r="K19" s="171">
        <v>0</v>
      </c>
      <c r="L19" s="172"/>
      <c r="M19" s="173">
        <f>SUM(E19:K19)</f>
        <v>425.49</v>
      </c>
      <c r="N19" s="170"/>
      <c r="O19" s="236" t="s">
        <v>543</v>
      </c>
    </row>
    <row r="20" spans="1:15" ht="26.1" customHeight="1">
      <c r="B20" s="163" t="s">
        <v>29</v>
      </c>
      <c r="E20" s="171">
        <v>0</v>
      </c>
      <c r="F20" s="171"/>
      <c r="G20" s="171">
        <v>0</v>
      </c>
      <c r="H20" s="172"/>
      <c r="I20" s="174">
        <v>111.67</v>
      </c>
      <c r="J20" s="174"/>
      <c r="K20" s="174">
        <v>535.91999999999996</v>
      </c>
      <c r="L20" s="172"/>
      <c r="M20" s="173">
        <f>SUM(E20:K20)</f>
        <v>647.58999999999992</v>
      </c>
      <c r="N20" s="170"/>
      <c r="O20" s="162" t="s">
        <v>646</v>
      </c>
    </row>
    <row r="21" spans="1:15" ht="26.1" customHeight="1">
      <c r="B21" s="163" t="s">
        <v>9</v>
      </c>
      <c r="E21" s="203">
        <f>SUM(E19:E20)</f>
        <v>100.15</v>
      </c>
      <c r="F21" s="172"/>
      <c r="G21" s="203">
        <f>SUM(G19:G20)</f>
        <v>325.33999999999997</v>
      </c>
      <c r="H21" s="173"/>
      <c r="I21" s="203">
        <f>SUM(I19:I20)</f>
        <v>111.67</v>
      </c>
      <c r="J21" s="172"/>
      <c r="K21" s="203">
        <f>SUM(K19:K20)</f>
        <v>535.91999999999996</v>
      </c>
      <c r="L21" s="172"/>
      <c r="M21" s="204">
        <f>SUM(M19:M20)</f>
        <v>1073.08</v>
      </c>
      <c r="N21" s="170"/>
      <c r="O21" s="162"/>
    </row>
    <row r="23" spans="1:15" ht="26.1" customHeight="1">
      <c r="D23" s="162"/>
      <c r="E23" s="298" t="s">
        <v>461</v>
      </c>
      <c r="F23" s="298"/>
      <c r="G23" s="298"/>
      <c r="H23" s="298"/>
      <c r="I23" s="298"/>
      <c r="J23" s="298"/>
      <c r="K23" s="298"/>
      <c r="L23" s="298"/>
      <c r="M23" s="298"/>
      <c r="N23" s="298"/>
      <c r="O23" s="298"/>
    </row>
    <row r="24" spans="1:15" ht="26.1" customHeight="1">
      <c r="D24" s="163"/>
      <c r="E24" s="299" t="s">
        <v>455</v>
      </c>
      <c r="F24" s="299"/>
      <c r="G24" s="299"/>
      <c r="H24" s="164"/>
      <c r="I24" s="304" t="s">
        <v>456</v>
      </c>
      <c r="J24" s="304"/>
      <c r="K24" s="304"/>
      <c r="L24" s="164"/>
      <c r="M24" s="300" t="s">
        <v>9</v>
      </c>
      <c r="N24" s="164"/>
      <c r="O24" s="300" t="s">
        <v>458</v>
      </c>
    </row>
    <row r="25" spans="1:15" ht="65.25">
      <c r="D25" s="163"/>
      <c r="E25" s="165" t="s">
        <v>11</v>
      </c>
      <c r="F25" s="165"/>
      <c r="G25" s="165" t="s">
        <v>709</v>
      </c>
      <c r="H25" s="166"/>
      <c r="I25" s="165" t="s">
        <v>11</v>
      </c>
      <c r="J25" s="165"/>
      <c r="K25" s="165" t="s">
        <v>459</v>
      </c>
      <c r="L25" s="166"/>
      <c r="M25" s="301"/>
      <c r="N25" s="166"/>
      <c r="O25" s="301"/>
    </row>
    <row r="26" spans="1:15" ht="26.1" customHeight="1">
      <c r="A26" s="167" t="s">
        <v>457</v>
      </c>
      <c r="E26" s="168"/>
      <c r="F26" s="168"/>
      <c r="G26" s="168"/>
      <c r="H26" s="169"/>
      <c r="I26" s="169"/>
      <c r="J26" s="169"/>
      <c r="K26" s="169"/>
      <c r="L26" s="169"/>
      <c r="M26" s="170"/>
      <c r="N26" s="170"/>
      <c r="O26" s="162"/>
    </row>
    <row r="27" spans="1:15" ht="26.1" customHeight="1">
      <c r="B27" s="163" t="s">
        <v>29</v>
      </c>
      <c r="E27" s="171">
        <v>0</v>
      </c>
      <c r="F27" s="171"/>
      <c r="G27" s="171">
        <v>0</v>
      </c>
      <c r="H27" s="172"/>
      <c r="I27" s="172">
        <f>+I20</f>
        <v>111.67</v>
      </c>
      <c r="J27" s="172"/>
      <c r="K27" s="172">
        <f>+K20</f>
        <v>535.91999999999996</v>
      </c>
      <c r="L27" s="172"/>
      <c r="M27" s="173">
        <f>SUM(E27:K27)</f>
        <v>647.58999999999992</v>
      </c>
      <c r="N27" s="170"/>
      <c r="O27" s="162" t="s">
        <v>646</v>
      </c>
    </row>
    <row r="28" spans="1:15" ht="26.1" customHeight="1">
      <c r="B28" s="163" t="s">
        <v>9</v>
      </c>
      <c r="E28" s="175">
        <f>SUM(E27:E27)</f>
        <v>0</v>
      </c>
      <c r="F28" s="176"/>
      <c r="G28" s="175">
        <f>SUM(G27:G27)</f>
        <v>0</v>
      </c>
      <c r="H28" s="173"/>
      <c r="I28" s="203">
        <f>SUM(I27:I27)</f>
        <v>111.67</v>
      </c>
      <c r="J28" s="172"/>
      <c r="K28" s="203">
        <f>SUM(K27:K27)</f>
        <v>535.91999999999996</v>
      </c>
      <c r="L28" s="172"/>
      <c r="M28" s="204">
        <f>SUM(M27:M27)</f>
        <v>647.58999999999992</v>
      </c>
      <c r="N28" s="170"/>
      <c r="O28" s="162"/>
    </row>
    <row r="29" spans="1:15" ht="26.1" customHeight="1">
      <c r="A29" s="160"/>
      <c r="B29" s="160"/>
      <c r="C29" s="161"/>
      <c r="D29" s="161"/>
      <c r="E29" s="160"/>
      <c r="F29" s="160"/>
      <c r="G29" s="160"/>
      <c r="H29" s="160"/>
      <c r="I29" s="160"/>
      <c r="J29" s="1"/>
      <c r="K29" s="1"/>
      <c r="L29" s="1"/>
      <c r="M29" s="1"/>
      <c r="N29" s="1"/>
    </row>
    <row r="30" spans="1:15" ht="26.1" customHeight="1">
      <c r="B30" s="5" t="s">
        <v>1050</v>
      </c>
      <c r="C30" s="160"/>
      <c r="D30" s="161"/>
      <c r="E30" s="160"/>
      <c r="F30" s="160"/>
      <c r="G30" s="160"/>
      <c r="H30" s="160"/>
      <c r="I30" s="160"/>
      <c r="J30" s="1"/>
      <c r="K30" s="1"/>
      <c r="L30" s="1"/>
      <c r="M30" s="1"/>
      <c r="N30" s="1"/>
    </row>
    <row r="31" spans="1:15" ht="26.1" customHeight="1">
      <c r="B31" s="5" t="s">
        <v>1017</v>
      </c>
      <c r="C31" s="160"/>
      <c r="D31" s="161"/>
      <c r="E31" s="160"/>
      <c r="F31" s="160"/>
      <c r="G31" s="160"/>
      <c r="H31" s="160"/>
      <c r="I31" s="160"/>
      <c r="J31" s="1"/>
      <c r="K31" s="1"/>
      <c r="L31" s="1"/>
      <c r="M31" s="1"/>
      <c r="N31" s="1"/>
    </row>
    <row r="32" spans="1:15" ht="26.1" customHeight="1">
      <c r="B32" s="5" t="s">
        <v>1019</v>
      </c>
      <c r="C32" s="160"/>
      <c r="D32" s="161"/>
      <c r="E32" s="160"/>
      <c r="F32" s="160"/>
      <c r="G32" s="160"/>
      <c r="H32" s="160"/>
      <c r="I32" s="160"/>
      <c r="J32" s="1"/>
      <c r="K32" s="1"/>
      <c r="L32" s="1"/>
      <c r="M32" s="1"/>
      <c r="N32" s="1"/>
    </row>
    <row r="33" spans="1:14" ht="26.1" customHeight="1">
      <c r="B33" s="5" t="s">
        <v>1018</v>
      </c>
      <c r="C33" s="160"/>
      <c r="D33" s="161"/>
      <c r="E33" s="160"/>
      <c r="F33" s="160"/>
      <c r="G33" s="160"/>
      <c r="H33" s="160"/>
      <c r="I33" s="160"/>
      <c r="J33" s="1"/>
      <c r="K33" s="1"/>
      <c r="L33" s="1"/>
      <c r="M33" s="1"/>
      <c r="N33" s="1"/>
    </row>
    <row r="34" spans="1:14" ht="26.1" customHeight="1">
      <c r="B34" s="5" t="s">
        <v>1016</v>
      </c>
      <c r="C34" s="160"/>
      <c r="D34" s="161"/>
      <c r="E34" s="160"/>
      <c r="F34" s="160"/>
      <c r="G34" s="160"/>
      <c r="H34" s="160"/>
      <c r="I34" s="160"/>
      <c r="J34" s="1"/>
      <c r="K34" s="1"/>
      <c r="L34" s="1"/>
      <c r="M34" s="1"/>
      <c r="N34" s="1"/>
    </row>
    <row r="36" spans="1:14" ht="26.1" customHeight="1">
      <c r="A36" s="68"/>
      <c r="B36" s="4"/>
    </row>
  </sheetData>
  <mergeCells count="11">
    <mergeCell ref="E23:O23"/>
    <mergeCell ref="E24:G24"/>
    <mergeCell ref="I24:K24"/>
    <mergeCell ref="M24:M25"/>
    <mergeCell ref="O24:O25"/>
    <mergeCell ref="A1:O1"/>
    <mergeCell ref="E15:O15"/>
    <mergeCell ref="E16:G16"/>
    <mergeCell ref="M16:M17"/>
    <mergeCell ref="O16:O17"/>
    <mergeCell ref="I16:K16"/>
  </mergeCells>
  <pageMargins left="0.86614173228346458" right="0.19685039370078741" top="0.6" bottom="0.6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65"/>
  <sheetViews>
    <sheetView topLeftCell="A52" zoomScale="90" zoomScaleNormal="90" zoomScaleSheetLayoutView="100" workbookViewId="0">
      <selection activeCell="S57" sqref="S57"/>
    </sheetView>
  </sheetViews>
  <sheetFormatPr defaultRowHeight="28.5" customHeight="1"/>
  <cols>
    <col min="1" max="1" width="3.7109375" style="73" customWidth="1"/>
    <col min="2" max="5" width="9.140625" style="73" customWidth="1"/>
    <col min="6" max="6" width="6.42578125" style="73" customWidth="1"/>
    <col min="7" max="7" width="15.7109375" style="73" customWidth="1"/>
    <col min="8" max="8" width="1.5703125" style="73" customWidth="1"/>
    <col min="9" max="9" width="15.7109375" style="73" customWidth="1"/>
    <col min="10" max="10" width="1.5703125" style="73" customWidth="1"/>
    <col min="11" max="11" width="15.7109375" style="73" customWidth="1"/>
    <col min="12" max="12" width="1.5703125" style="73" customWidth="1"/>
    <col min="13" max="13" width="15.7109375" style="73" customWidth="1"/>
    <col min="14" max="14" width="1.5703125" style="73" customWidth="1"/>
    <col min="15" max="15" width="15.7109375" style="73" customWidth="1"/>
    <col min="16" max="16" width="1" style="151" customWidth="1"/>
    <col min="17" max="16384" width="9.140625" style="151"/>
  </cols>
  <sheetData>
    <row r="1" spans="1:15" ht="28.5" customHeight="1">
      <c r="A1" s="276" t="s">
        <v>652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</row>
    <row r="3" spans="1:15" s="216" customFormat="1" ht="28.5" customHeight="1">
      <c r="A3" s="68" t="s">
        <v>293</v>
      </c>
      <c r="B3" s="4" t="s">
        <v>405</v>
      </c>
    </row>
    <row r="4" spans="1:15" s="216" customFormat="1" ht="28.5" customHeight="1">
      <c r="B4" s="216" t="s">
        <v>1021</v>
      </c>
    </row>
    <row r="5" spans="1:15" s="216" customFormat="1" ht="28.5" customHeight="1">
      <c r="B5" s="216" t="s">
        <v>1020</v>
      </c>
    </row>
    <row r="6" spans="1:15" s="216" customFormat="1" ht="28.5" customHeight="1">
      <c r="B6" s="216" t="s">
        <v>1022</v>
      </c>
    </row>
    <row r="7" spans="1:15" s="216" customFormat="1" ht="28.5" customHeight="1">
      <c r="B7" s="216" t="s">
        <v>1024</v>
      </c>
    </row>
    <row r="8" spans="1:15" s="216" customFormat="1" ht="28.5" customHeight="1">
      <c r="B8" s="216" t="s">
        <v>1023</v>
      </c>
    </row>
    <row r="9" spans="1:15" s="216" customFormat="1" ht="28.5" customHeight="1">
      <c r="B9" s="216" t="s">
        <v>1025</v>
      </c>
    </row>
    <row r="10" spans="1:15" s="177" customFormat="1" ht="28.5" customHeight="1">
      <c r="A10" s="75"/>
      <c r="B10" s="75"/>
      <c r="C10" s="75"/>
      <c r="D10" s="75"/>
      <c r="E10" s="75"/>
      <c r="F10" s="75"/>
      <c r="G10" s="275" t="s">
        <v>74</v>
      </c>
      <c r="H10" s="275"/>
      <c r="I10" s="275"/>
      <c r="J10" s="275"/>
      <c r="K10" s="275"/>
      <c r="L10" s="275"/>
      <c r="M10" s="275"/>
      <c r="N10" s="275"/>
      <c r="O10" s="275"/>
    </row>
    <row r="11" spans="1:15" s="177" customFormat="1" ht="28.5" customHeight="1">
      <c r="A11" s="75"/>
      <c r="B11" s="75"/>
      <c r="C11" s="75"/>
      <c r="D11" s="75"/>
      <c r="E11" s="75"/>
      <c r="F11" s="75"/>
      <c r="G11" s="292" t="s">
        <v>794</v>
      </c>
      <c r="H11" s="292"/>
      <c r="I11" s="292"/>
      <c r="J11" s="292"/>
      <c r="K11" s="292"/>
      <c r="L11" s="292"/>
      <c r="M11" s="292"/>
      <c r="N11" s="292"/>
      <c r="O11" s="292"/>
    </row>
    <row r="12" spans="1:15" s="177" customFormat="1" ht="28.5" customHeight="1">
      <c r="A12" s="75"/>
      <c r="B12" s="75"/>
      <c r="C12" s="75"/>
      <c r="D12" s="75"/>
      <c r="E12" s="75"/>
      <c r="F12" s="75"/>
      <c r="G12" s="178" t="s">
        <v>213</v>
      </c>
      <c r="H12" s="178"/>
      <c r="I12" s="178" t="s">
        <v>213</v>
      </c>
      <c r="J12" s="178"/>
      <c r="K12" s="178" t="s">
        <v>280</v>
      </c>
      <c r="L12" s="178"/>
      <c r="M12" s="178" t="s">
        <v>281</v>
      </c>
      <c r="N12" s="178"/>
      <c r="O12" s="178" t="s">
        <v>9</v>
      </c>
    </row>
    <row r="13" spans="1:15" s="177" customFormat="1" ht="28.5" customHeight="1">
      <c r="A13" s="75"/>
      <c r="B13" s="75"/>
      <c r="C13" s="75"/>
      <c r="D13" s="75"/>
      <c r="E13" s="75"/>
      <c r="F13" s="75"/>
      <c r="G13" s="88" t="s">
        <v>277</v>
      </c>
      <c r="H13" s="88"/>
      <c r="I13" s="88" t="s">
        <v>277</v>
      </c>
      <c r="J13" s="88"/>
      <c r="K13" s="88"/>
      <c r="L13" s="88"/>
      <c r="M13" s="88" t="s">
        <v>282</v>
      </c>
      <c r="N13" s="88"/>
      <c r="O13" s="88"/>
    </row>
    <row r="14" spans="1:15" s="177" customFormat="1" ht="28.5" customHeight="1">
      <c r="A14" s="75"/>
      <c r="B14" s="75"/>
      <c r="C14" s="75"/>
      <c r="D14" s="75"/>
      <c r="E14" s="75"/>
      <c r="F14" s="75"/>
      <c r="G14" s="76" t="s">
        <v>278</v>
      </c>
      <c r="H14" s="88"/>
      <c r="I14" s="76" t="s">
        <v>279</v>
      </c>
      <c r="J14" s="88"/>
      <c r="K14" s="76"/>
      <c r="L14" s="88"/>
      <c r="M14" s="76" t="s">
        <v>283</v>
      </c>
      <c r="N14" s="88"/>
      <c r="O14" s="76"/>
    </row>
    <row r="15" spans="1:15" ht="28.5" customHeight="1">
      <c r="B15" s="73" t="s">
        <v>43</v>
      </c>
      <c r="G15" s="82">
        <v>702513156.13</v>
      </c>
      <c r="H15" s="82"/>
      <c r="I15" s="82">
        <v>262976948.71000001</v>
      </c>
      <c r="J15" s="82"/>
      <c r="K15" s="82">
        <f>SUM(G15:I15)</f>
        <v>965490104.84000003</v>
      </c>
      <c r="L15" s="82"/>
      <c r="M15" s="82">
        <v>0</v>
      </c>
      <c r="N15" s="82"/>
      <c r="O15" s="82">
        <f>SUM(K15:M15)</f>
        <v>965490104.84000003</v>
      </c>
    </row>
    <row r="16" spans="1:15" ht="28.5" customHeight="1">
      <c r="B16" s="73" t="s">
        <v>214</v>
      </c>
      <c r="G16" s="100">
        <v>-476601894.69</v>
      </c>
      <c r="H16" s="82"/>
      <c r="I16" s="100">
        <v>-198683761.86000001</v>
      </c>
      <c r="J16" s="82"/>
      <c r="K16" s="100">
        <f>SUM(G16:I16)</f>
        <v>-675285656.54999995</v>
      </c>
      <c r="L16" s="82"/>
      <c r="M16" s="100">
        <v>686465.43</v>
      </c>
      <c r="N16" s="82"/>
      <c r="O16" s="100">
        <f>SUM(K16:M16)</f>
        <v>-674599191.12</v>
      </c>
    </row>
    <row r="17" spans="2:15" ht="28.5" customHeight="1">
      <c r="B17" s="73" t="s">
        <v>215</v>
      </c>
      <c r="G17" s="82">
        <f>SUM(G15:G16)</f>
        <v>225911261.44</v>
      </c>
      <c r="H17" s="82"/>
      <c r="I17" s="82">
        <f>SUM(I15:I16)</f>
        <v>64293186.849999994</v>
      </c>
      <c r="J17" s="82"/>
      <c r="K17" s="82">
        <f>SUM(K15:K16)</f>
        <v>290204448.29000008</v>
      </c>
      <c r="L17" s="82"/>
      <c r="M17" s="82">
        <f>SUM(M15:M16)</f>
        <v>686465.43</v>
      </c>
      <c r="N17" s="82"/>
      <c r="O17" s="82">
        <f>SUM(O15:O16)</f>
        <v>290890913.72000003</v>
      </c>
    </row>
    <row r="18" spans="2:15" ht="28.5" customHeight="1">
      <c r="B18" s="73" t="s">
        <v>2</v>
      </c>
      <c r="G18" s="100">
        <v>8723317.0700000003</v>
      </c>
      <c r="H18" s="82"/>
      <c r="I18" s="111">
        <v>-3449694.41</v>
      </c>
      <c r="J18" s="82"/>
      <c r="K18" s="100">
        <f t="shared" ref="K18:K23" si="0">SUM(G18:I18)</f>
        <v>5273622.66</v>
      </c>
      <c r="L18" s="82"/>
      <c r="M18" s="100">
        <v>-1578430.86</v>
      </c>
      <c r="N18" s="82"/>
      <c r="O18" s="100">
        <f>SUM(K18:M18)</f>
        <v>3695191.8</v>
      </c>
    </row>
    <row r="19" spans="2:15" ht="28.5" customHeight="1">
      <c r="B19" s="73" t="s">
        <v>216</v>
      </c>
      <c r="G19" s="82">
        <v>-26993183.560000002</v>
      </c>
      <c r="H19" s="82"/>
      <c r="I19" s="82">
        <v>-13850.64</v>
      </c>
      <c r="J19" s="82"/>
      <c r="K19" s="82">
        <f t="shared" si="0"/>
        <v>-27007034.200000003</v>
      </c>
      <c r="L19" s="82"/>
      <c r="M19" s="82">
        <v>0</v>
      </c>
      <c r="N19" s="82"/>
      <c r="O19" s="82">
        <f>SUM(K19:M19)</f>
        <v>-27007034.200000003</v>
      </c>
    </row>
    <row r="20" spans="2:15" ht="28.5" customHeight="1">
      <c r="B20" s="73" t="s">
        <v>7</v>
      </c>
      <c r="G20" s="82">
        <v>-67319491.799999997</v>
      </c>
      <c r="H20" s="82"/>
      <c r="I20" s="82">
        <v>-15274663.73</v>
      </c>
      <c r="J20" s="82"/>
      <c r="K20" s="82">
        <f t="shared" si="0"/>
        <v>-82594155.530000001</v>
      </c>
      <c r="L20" s="82"/>
      <c r="M20" s="82">
        <v>891965.43</v>
      </c>
      <c r="N20" s="82"/>
      <c r="O20" s="82">
        <f>SUM(K20:M20)</f>
        <v>-81702190.099999994</v>
      </c>
    </row>
    <row r="21" spans="2:15" ht="28.5" customHeight="1">
      <c r="B21" s="73" t="s">
        <v>217</v>
      </c>
      <c r="G21" s="100">
        <v>-20785243.77</v>
      </c>
      <c r="H21" s="82"/>
      <c r="I21" s="100">
        <v>-13924075.5</v>
      </c>
      <c r="J21" s="82"/>
      <c r="K21" s="100">
        <f t="shared" si="0"/>
        <v>-34709319.269999996</v>
      </c>
      <c r="L21" s="82"/>
      <c r="M21" s="100">
        <v>0</v>
      </c>
      <c r="N21" s="82"/>
      <c r="O21" s="100">
        <f>SUM(K21:M21)</f>
        <v>-34709319.269999996</v>
      </c>
    </row>
    <row r="22" spans="2:15" ht="28.5" customHeight="1">
      <c r="B22" s="73" t="s">
        <v>218</v>
      </c>
      <c r="G22" s="82">
        <f>SUM(G17:G21)</f>
        <v>119536659.37999998</v>
      </c>
      <c r="H22" s="82"/>
      <c r="I22" s="82">
        <f>SUM(I17:I21)</f>
        <v>31630902.569999993</v>
      </c>
      <c r="J22" s="82"/>
      <c r="K22" s="82">
        <f>SUM(K17:K21)</f>
        <v>151167561.95000011</v>
      </c>
      <c r="L22" s="82"/>
      <c r="M22" s="82">
        <f>SUM(M17:M21)</f>
        <v>0</v>
      </c>
      <c r="N22" s="82"/>
      <c r="O22" s="82">
        <f>SUM(O17:O21)</f>
        <v>151167561.95000005</v>
      </c>
    </row>
    <row r="23" spans="2:15" ht="28.5" customHeight="1">
      <c r="B23" s="73" t="s">
        <v>518</v>
      </c>
      <c r="G23" s="100">
        <v>-36245.949999999997</v>
      </c>
      <c r="H23" s="82"/>
      <c r="I23" s="100">
        <v>-7220017.2699999996</v>
      </c>
      <c r="J23" s="82"/>
      <c r="K23" s="100">
        <f t="shared" si="0"/>
        <v>-7256263.2199999997</v>
      </c>
      <c r="L23" s="82"/>
      <c r="M23" s="100">
        <v>0</v>
      </c>
      <c r="N23" s="82"/>
      <c r="O23" s="100">
        <f>SUM(K23:M23)</f>
        <v>-7256263.2199999997</v>
      </c>
    </row>
    <row r="24" spans="2:15" ht="28.5" customHeight="1">
      <c r="B24" s="73" t="s">
        <v>807</v>
      </c>
      <c r="G24" s="82">
        <f>SUM(G22:G23)</f>
        <v>119500413.42999998</v>
      </c>
      <c r="H24" s="82"/>
      <c r="I24" s="82">
        <f>SUM(I22:I23)</f>
        <v>24410885.299999993</v>
      </c>
      <c r="J24" s="82"/>
      <c r="K24" s="82">
        <f>SUM(K22:K23)</f>
        <v>143911298.73000011</v>
      </c>
      <c r="L24" s="82"/>
      <c r="M24" s="82">
        <f>SUM(M22:M23)</f>
        <v>0</v>
      </c>
      <c r="N24" s="82"/>
      <c r="O24" s="82">
        <f>SUM(O22:O23)</f>
        <v>143911298.73000005</v>
      </c>
    </row>
    <row r="25" spans="2:15" ht="28.5" customHeight="1">
      <c r="B25" s="73" t="s">
        <v>219</v>
      </c>
      <c r="G25" s="82"/>
      <c r="H25" s="82"/>
      <c r="I25" s="82"/>
      <c r="J25" s="82"/>
      <c r="K25" s="82"/>
      <c r="L25" s="82"/>
      <c r="M25" s="82"/>
      <c r="N25" s="82"/>
      <c r="O25" s="82"/>
    </row>
    <row r="26" spans="2:15" ht="28.5" customHeight="1">
      <c r="B26" s="73" t="s">
        <v>285</v>
      </c>
      <c r="G26" s="82">
        <v>8842162.5399999991</v>
      </c>
      <c r="H26" s="82"/>
      <c r="I26" s="82">
        <v>4426584.5242707627</v>
      </c>
      <c r="J26" s="82"/>
      <c r="K26" s="82">
        <v>13268747.060000001</v>
      </c>
      <c r="L26" s="82"/>
      <c r="M26" s="82">
        <v>-4367031.5400000066</v>
      </c>
      <c r="N26" s="82"/>
      <c r="O26" s="82">
        <f>SUM(K26:M26)</f>
        <v>8901715.519999994</v>
      </c>
    </row>
    <row r="27" spans="2:15" ht="28.5" customHeight="1">
      <c r="B27" s="73" t="s">
        <v>806</v>
      </c>
      <c r="G27" s="82"/>
      <c r="H27" s="82"/>
      <c r="I27" s="82"/>
      <c r="J27" s="82"/>
      <c r="K27" s="82"/>
      <c r="L27" s="82"/>
      <c r="M27" s="82"/>
      <c r="N27" s="82"/>
      <c r="O27" s="82"/>
    </row>
    <row r="28" spans="2:15" ht="28.5" customHeight="1">
      <c r="B28" s="73" t="s">
        <v>1059</v>
      </c>
      <c r="G28" s="82">
        <v>923252</v>
      </c>
      <c r="H28" s="82"/>
      <c r="I28" s="82">
        <v>-720688.8</v>
      </c>
      <c r="J28" s="82"/>
      <c r="K28" s="82">
        <f>SUM(G28:I28)</f>
        <v>202563.19999999995</v>
      </c>
      <c r="L28" s="82"/>
      <c r="M28" s="82">
        <v>0</v>
      </c>
      <c r="N28" s="82"/>
      <c r="O28" s="82">
        <f>SUM(K28:M28)</f>
        <v>202563.19999999995</v>
      </c>
    </row>
    <row r="29" spans="2:15" ht="28.5" customHeight="1">
      <c r="B29" s="73" t="s">
        <v>808</v>
      </c>
      <c r="G29" s="90">
        <f>SUM(G26:G28)</f>
        <v>9765414.5399999991</v>
      </c>
      <c r="H29" s="82"/>
      <c r="I29" s="90">
        <f>SUM(I26:I28)</f>
        <v>3705895.7242707629</v>
      </c>
      <c r="J29" s="82"/>
      <c r="K29" s="90">
        <f>SUM(K26:K28)</f>
        <v>13471310.26</v>
      </c>
      <c r="L29" s="82"/>
      <c r="M29" s="90">
        <f>SUM(M26:M28)</f>
        <v>-4367031.5400000066</v>
      </c>
      <c r="N29" s="82"/>
      <c r="O29" s="90">
        <f>SUM(O26:O28)</f>
        <v>9104278.7199999932</v>
      </c>
    </row>
    <row r="30" spans="2:15" ht="28.5" customHeight="1" thickBot="1">
      <c r="B30" s="73" t="s">
        <v>821</v>
      </c>
      <c r="G30" s="122">
        <f>+G24+G29</f>
        <v>129265827.96999997</v>
      </c>
      <c r="H30" s="82"/>
      <c r="I30" s="122">
        <f>+I24+I29</f>
        <v>28116781.024270758</v>
      </c>
      <c r="J30" s="82"/>
      <c r="K30" s="122">
        <f>+K24+K29</f>
        <v>157382608.9900001</v>
      </c>
      <c r="L30" s="82"/>
      <c r="M30" s="122">
        <f>+M24+M29</f>
        <v>-4367031.5400000066</v>
      </c>
      <c r="N30" s="82"/>
      <c r="O30" s="122">
        <f>+O24+O29</f>
        <v>153015577.45000005</v>
      </c>
    </row>
    <row r="31" spans="2:15" ht="28.5" customHeight="1" thickTop="1">
      <c r="B31" s="73" t="s">
        <v>766</v>
      </c>
    </row>
    <row r="32" spans="2:15" ht="28.5" customHeight="1">
      <c r="B32" s="73" t="s">
        <v>286</v>
      </c>
      <c r="O32" s="73">
        <f>+O30-O33</f>
        <v>153015549.66000006</v>
      </c>
    </row>
    <row r="33" spans="1:16" ht="28.5" customHeight="1">
      <c r="B33" s="73" t="s">
        <v>287</v>
      </c>
      <c r="O33" s="82">
        <v>27.790000000000003</v>
      </c>
    </row>
    <row r="34" spans="1:16" ht="28.5" customHeight="1" thickBot="1">
      <c r="O34" s="79">
        <f>SUM(O32:O33)</f>
        <v>153015577.45000005</v>
      </c>
    </row>
    <row r="35" spans="1:16" ht="28.5" customHeight="1" thickTop="1">
      <c r="O35" s="80"/>
    </row>
    <row r="36" spans="1:16" ht="28.5" customHeight="1" thickBot="1">
      <c r="B36" s="73" t="s">
        <v>797</v>
      </c>
      <c r="G36" s="179">
        <v>1242050713.0999999</v>
      </c>
      <c r="I36" s="179">
        <v>623487622.82999992</v>
      </c>
      <c r="K36" s="179">
        <f>+G36+I36</f>
        <v>1865538335.9299998</v>
      </c>
      <c r="M36" s="91">
        <v>0</v>
      </c>
      <c r="O36" s="91">
        <f>SUM(K36:M36)</f>
        <v>1865538335.9299998</v>
      </c>
    </row>
    <row r="37" spans="1:16" ht="28.5" customHeight="1" thickTop="1">
      <c r="G37" s="80"/>
      <c r="I37" s="80"/>
      <c r="K37" s="80"/>
      <c r="M37" s="102"/>
      <c r="O37" s="102"/>
    </row>
    <row r="38" spans="1:16" ht="28.5" customHeight="1">
      <c r="A38" s="276" t="s">
        <v>653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</row>
    <row r="40" spans="1:16" ht="28.5" customHeight="1">
      <c r="A40" s="180"/>
      <c r="B40" s="181"/>
      <c r="C40" s="181"/>
      <c r="D40" s="181"/>
      <c r="E40" s="181"/>
      <c r="F40" s="181"/>
      <c r="G40" s="305" t="s">
        <v>74</v>
      </c>
      <c r="H40" s="305"/>
      <c r="I40" s="305"/>
      <c r="J40" s="305"/>
      <c r="K40" s="305"/>
      <c r="L40" s="305"/>
      <c r="M40" s="305"/>
      <c r="N40" s="305"/>
      <c r="O40" s="305"/>
      <c r="P40" s="182"/>
    </row>
    <row r="41" spans="1:16" ht="28.5" customHeight="1">
      <c r="A41" s="180"/>
      <c r="B41" s="181"/>
      <c r="C41" s="181"/>
      <c r="D41" s="181"/>
      <c r="E41" s="181"/>
      <c r="F41" s="183"/>
      <c r="G41" s="305" t="s">
        <v>795</v>
      </c>
      <c r="H41" s="305"/>
      <c r="I41" s="305"/>
      <c r="J41" s="305"/>
      <c r="K41" s="305"/>
      <c r="L41" s="305"/>
      <c r="M41" s="305"/>
      <c r="N41" s="305"/>
      <c r="O41" s="305"/>
      <c r="P41" s="182"/>
    </row>
    <row r="42" spans="1:16" ht="28.5" customHeight="1">
      <c r="A42" s="180"/>
      <c r="B42" s="181"/>
      <c r="C42" s="181"/>
      <c r="D42" s="181"/>
      <c r="E42" s="181"/>
      <c r="F42" s="184"/>
      <c r="G42" s="185" t="s">
        <v>213</v>
      </c>
      <c r="H42" s="185"/>
      <c r="I42" s="185" t="s">
        <v>213</v>
      </c>
      <c r="J42" s="185"/>
      <c r="K42" s="185" t="s">
        <v>280</v>
      </c>
      <c r="L42" s="185"/>
      <c r="M42" s="185" t="s">
        <v>281</v>
      </c>
      <c r="N42" s="185"/>
      <c r="O42" s="185" t="s">
        <v>9</v>
      </c>
      <c r="P42" s="182"/>
    </row>
    <row r="43" spans="1:16" ht="28.5" customHeight="1">
      <c r="A43" s="180"/>
      <c r="B43" s="181"/>
      <c r="C43" s="181"/>
      <c r="D43" s="181"/>
      <c r="E43" s="181"/>
      <c r="F43" s="184"/>
      <c r="G43" s="184" t="s">
        <v>277</v>
      </c>
      <c r="H43" s="184"/>
      <c r="I43" s="184" t="s">
        <v>277</v>
      </c>
      <c r="J43" s="184"/>
      <c r="K43" s="184"/>
      <c r="L43" s="184"/>
      <c r="M43" s="184" t="s">
        <v>282</v>
      </c>
      <c r="N43" s="184"/>
      <c r="O43" s="184"/>
      <c r="P43" s="182"/>
    </row>
    <row r="44" spans="1:16" ht="28.5" customHeight="1">
      <c r="A44" s="180"/>
      <c r="B44" s="181"/>
      <c r="C44" s="181"/>
      <c r="D44" s="181"/>
      <c r="E44" s="181"/>
      <c r="F44" s="184"/>
      <c r="G44" s="186" t="s">
        <v>278</v>
      </c>
      <c r="H44" s="186"/>
      <c r="I44" s="186" t="s">
        <v>279</v>
      </c>
      <c r="J44" s="186"/>
      <c r="K44" s="186"/>
      <c r="L44" s="186"/>
      <c r="M44" s="186" t="s">
        <v>283</v>
      </c>
      <c r="N44" s="186"/>
      <c r="O44" s="186"/>
      <c r="P44" s="182"/>
    </row>
    <row r="45" spans="1:16" ht="28.5" customHeight="1">
      <c r="A45" s="180"/>
      <c r="B45" s="181" t="s">
        <v>43</v>
      </c>
      <c r="C45" s="181"/>
      <c r="D45" s="181"/>
      <c r="E45" s="181"/>
      <c r="F45" s="183"/>
      <c r="G45" s="82">
        <v>509195644.23000002</v>
      </c>
      <c r="H45" s="82"/>
      <c r="I45" s="82">
        <v>133982705.22</v>
      </c>
      <c r="J45" s="82"/>
      <c r="K45" s="82">
        <f>SUM(G45:I45)</f>
        <v>643178349.45000005</v>
      </c>
      <c r="L45" s="82"/>
      <c r="M45" s="82">
        <v>0</v>
      </c>
      <c r="N45" s="82"/>
      <c r="O45" s="82">
        <f>SUM(K45:M45)</f>
        <v>643178349.45000005</v>
      </c>
      <c r="P45" s="182"/>
    </row>
    <row r="46" spans="1:16" ht="28.5" customHeight="1">
      <c r="A46" s="180"/>
      <c r="B46" s="181" t="s">
        <v>214</v>
      </c>
      <c r="C46" s="181"/>
      <c r="D46" s="181"/>
      <c r="E46" s="181"/>
      <c r="F46" s="183"/>
      <c r="G46" s="100">
        <v>-347742059.51000005</v>
      </c>
      <c r="H46" s="82"/>
      <c r="I46" s="100">
        <v>-89603380.469999999</v>
      </c>
      <c r="J46" s="82"/>
      <c r="K46" s="100">
        <f>SUM(G46:I46)</f>
        <v>-437345439.98000002</v>
      </c>
      <c r="L46" s="82"/>
      <c r="M46" s="100">
        <v>39120.980000000003</v>
      </c>
      <c r="N46" s="82"/>
      <c r="O46" s="100">
        <f>SUM(K46:M46)</f>
        <v>-437306319</v>
      </c>
      <c r="P46" s="182"/>
    </row>
    <row r="47" spans="1:16" ht="28.5" customHeight="1">
      <c r="A47" s="180"/>
      <c r="B47" s="181" t="s">
        <v>215</v>
      </c>
      <c r="C47" s="181"/>
      <c r="D47" s="181"/>
      <c r="E47" s="181"/>
      <c r="F47" s="183"/>
      <c r="G47" s="82">
        <f>SUM(G45:G46)</f>
        <v>161453584.71999997</v>
      </c>
      <c r="H47" s="82"/>
      <c r="I47" s="82">
        <f>SUM(I45:I46)</f>
        <v>44379324.75</v>
      </c>
      <c r="J47" s="82"/>
      <c r="K47" s="82">
        <f>SUM(K45:K46)</f>
        <v>205832909.47000003</v>
      </c>
      <c r="L47" s="82"/>
      <c r="M47" s="82">
        <f>SUM(M45:M46)</f>
        <v>39120.980000000003</v>
      </c>
      <c r="N47" s="82"/>
      <c r="O47" s="82">
        <f>SUM(O45:O46)</f>
        <v>205872030.45000005</v>
      </c>
      <c r="P47" s="182"/>
    </row>
    <row r="48" spans="1:16" ht="28.5" customHeight="1">
      <c r="A48" s="180"/>
      <c r="B48" s="181" t="s">
        <v>2</v>
      </c>
      <c r="C48" s="181"/>
      <c r="D48" s="181"/>
      <c r="E48" s="181"/>
      <c r="F48" s="187"/>
      <c r="G48" s="100">
        <v>747375.98</v>
      </c>
      <c r="H48" s="82"/>
      <c r="I48" s="100">
        <v>14974351.130000003</v>
      </c>
      <c r="J48" s="82"/>
      <c r="K48" s="100">
        <f t="shared" ref="K48:K53" si="1">SUM(G48:I48)</f>
        <v>15721727.110000003</v>
      </c>
      <c r="L48" s="82"/>
      <c r="M48" s="100">
        <v>-109539.03</v>
      </c>
      <c r="N48" s="82"/>
      <c r="O48" s="100">
        <f t="shared" ref="O48:O53" si="2">SUM(K48:M48)</f>
        <v>15612188.080000004</v>
      </c>
      <c r="P48" s="182"/>
    </row>
    <row r="49" spans="1:16" ht="28.5" customHeight="1">
      <c r="A49" s="180"/>
      <c r="B49" s="181" t="s">
        <v>216</v>
      </c>
      <c r="C49" s="181"/>
      <c r="D49" s="181"/>
      <c r="E49" s="181"/>
      <c r="F49" s="187"/>
      <c r="G49" s="82">
        <v>-17675390.810000002</v>
      </c>
      <c r="H49" s="82"/>
      <c r="I49" s="82">
        <v>-9288.2999999999993</v>
      </c>
      <c r="J49" s="82"/>
      <c r="K49" s="82">
        <f t="shared" si="1"/>
        <v>-17684679.110000003</v>
      </c>
      <c r="L49" s="82"/>
      <c r="M49" s="82">
        <v>0</v>
      </c>
      <c r="N49" s="82"/>
      <c r="O49" s="82">
        <f t="shared" si="2"/>
        <v>-17684679.110000003</v>
      </c>
      <c r="P49" s="182"/>
    </row>
    <row r="50" spans="1:16" ht="28.5" customHeight="1">
      <c r="A50" s="180"/>
      <c r="B50" s="181" t="s">
        <v>7</v>
      </c>
      <c r="C50" s="181"/>
      <c r="D50" s="181"/>
      <c r="E50" s="181"/>
      <c r="F50" s="183"/>
      <c r="G50" s="82">
        <v>-41768463.350000001</v>
      </c>
      <c r="H50" s="82"/>
      <c r="I50" s="82">
        <v>-9279384.4800000004</v>
      </c>
      <c r="J50" s="82"/>
      <c r="K50" s="82">
        <f t="shared" si="1"/>
        <v>-51047847.829999998</v>
      </c>
      <c r="L50" s="82"/>
      <c r="M50" s="82">
        <v>70418.05</v>
      </c>
      <c r="N50" s="82"/>
      <c r="O50" s="82">
        <f t="shared" si="2"/>
        <v>-50977429.780000001</v>
      </c>
      <c r="P50" s="182"/>
    </row>
    <row r="51" spans="1:16" ht="28.5" customHeight="1">
      <c r="A51" s="180"/>
      <c r="B51" s="181" t="s">
        <v>217</v>
      </c>
      <c r="C51" s="181"/>
      <c r="D51" s="181"/>
      <c r="E51" s="181"/>
      <c r="F51" s="187"/>
      <c r="G51" s="100">
        <v>-9942584.5700000003</v>
      </c>
      <c r="H51" s="82"/>
      <c r="I51" s="100">
        <v>-6981635.46</v>
      </c>
      <c r="J51" s="82"/>
      <c r="K51" s="100">
        <f t="shared" si="1"/>
        <v>-16924220.030000001</v>
      </c>
      <c r="L51" s="82"/>
      <c r="M51" s="100">
        <v>0</v>
      </c>
      <c r="N51" s="82"/>
      <c r="O51" s="100">
        <f t="shared" si="2"/>
        <v>-16924220.030000001</v>
      </c>
      <c r="P51" s="182"/>
    </row>
    <row r="52" spans="1:16" ht="28.5" customHeight="1">
      <c r="A52" s="180"/>
      <c r="B52" s="181" t="s">
        <v>218</v>
      </c>
      <c r="C52" s="181"/>
      <c r="D52" s="181"/>
      <c r="E52" s="181"/>
      <c r="F52" s="187"/>
      <c r="G52" s="82">
        <f>SUM(G47:G51)</f>
        <v>92814521.969999969</v>
      </c>
      <c r="H52" s="82"/>
      <c r="I52" s="82">
        <f>SUM(I47:I51)</f>
        <v>43083367.640000008</v>
      </c>
      <c r="J52" s="82"/>
      <c r="K52" s="82">
        <f>SUM(K47:K51)</f>
        <v>135897889.61000004</v>
      </c>
      <c r="L52" s="82"/>
      <c r="M52" s="82">
        <f>SUM(M47:M51)</f>
        <v>1.4551915228366852E-11</v>
      </c>
      <c r="N52" s="82"/>
      <c r="O52" s="82">
        <f>SUM(O47:O51)</f>
        <v>135897889.61000004</v>
      </c>
      <c r="P52" s="182"/>
    </row>
    <row r="53" spans="1:16" ht="28.5" customHeight="1">
      <c r="A53" s="180"/>
      <c r="B53" s="181" t="s">
        <v>518</v>
      </c>
      <c r="C53" s="181"/>
      <c r="D53" s="181"/>
      <c r="E53" s="181"/>
      <c r="F53" s="187"/>
      <c r="G53" s="100">
        <v>-30730.03</v>
      </c>
      <c r="H53" s="82"/>
      <c r="I53" s="100">
        <v>-5751039.1799999997</v>
      </c>
      <c r="J53" s="82"/>
      <c r="K53" s="100">
        <f t="shared" si="1"/>
        <v>-5781769.21</v>
      </c>
      <c r="L53" s="82"/>
      <c r="M53" s="100">
        <v>0</v>
      </c>
      <c r="N53" s="82"/>
      <c r="O53" s="100">
        <f t="shared" si="2"/>
        <v>-5781769.21</v>
      </c>
      <c r="P53" s="182"/>
    </row>
    <row r="54" spans="1:16" ht="28.5" customHeight="1">
      <c r="A54" s="180"/>
      <c r="B54" s="181" t="s">
        <v>634</v>
      </c>
      <c r="C54" s="181"/>
      <c r="D54" s="181"/>
      <c r="E54" s="181"/>
      <c r="F54" s="187"/>
      <c r="G54" s="82">
        <f>SUM(G52:G53)</f>
        <v>92783791.939999968</v>
      </c>
      <c r="H54" s="82"/>
      <c r="I54" s="82">
        <f>SUM(I52:I53)</f>
        <v>37332328.460000008</v>
      </c>
      <c r="J54" s="82"/>
      <c r="K54" s="82">
        <f>SUM(K52:K53)</f>
        <v>130116120.40000005</v>
      </c>
      <c r="L54" s="82"/>
      <c r="M54" s="82">
        <f>SUM(M52:M53)</f>
        <v>1.4551915228366852E-11</v>
      </c>
      <c r="N54" s="82"/>
      <c r="O54" s="82">
        <f>SUM(O52:O53)</f>
        <v>130116120.40000005</v>
      </c>
      <c r="P54" s="182"/>
    </row>
    <row r="55" spans="1:16" ht="28.5" customHeight="1">
      <c r="A55" s="180"/>
      <c r="B55" s="181" t="s">
        <v>219</v>
      </c>
      <c r="C55" s="181"/>
      <c r="D55" s="181"/>
      <c r="E55" s="181"/>
      <c r="F55" s="187"/>
      <c r="G55" s="82"/>
      <c r="H55" s="82"/>
      <c r="I55" s="82"/>
      <c r="J55" s="82"/>
      <c r="K55" s="82"/>
      <c r="L55" s="82"/>
      <c r="M55" s="82"/>
      <c r="N55" s="82"/>
      <c r="O55" s="82"/>
      <c r="P55" s="182"/>
    </row>
    <row r="56" spans="1:16" ht="28.5" customHeight="1">
      <c r="A56" s="180"/>
      <c r="B56" s="181" t="s">
        <v>285</v>
      </c>
      <c r="C56" s="181"/>
      <c r="D56" s="181"/>
      <c r="E56" s="181"/>
      <c r="F56" s="181"/>
      <c r="G56" s="100">
        <v>43907435.61999996</v>
      </c>
      <c r="H56" s="82"/>
      <c r="I56" s="100">
        <v>5633415.6399999997</v>
      </c>
      <c r="J56" s="82"/>
      <c r="K56" s="100">
        <f>SUM(G56:I56)</f>
        <v>49540851.259999961</v>
      </c>
      <c r="L56" s="82"/>
      <c r="M56" s="100">
        <v>-3814718.48</v>
      </c>
      <c r="N56" s="82"/>
      <c r="O56" s="100">
        <f>SUM(K56:M56)</f>
        <v>45726132.779999964</v>
      </c>
      <c r="P56" s="182"/>
    </row>
    <row r="57" spans="1:16" ht="28.5" customHeight="1">
      <c r="A57" s="180"/>
      <c r="B57" s="266" t="s">
        <v>808</v>
      </c>
      <c r="D57" s="181"/>
      <c r="E57" s="181"/>
      <c r="F57" s="181"/>
      <c r="G57" s="82">
        <f>SUM(G56)</f>
        <v>43907435.61999996</v>
      </c>
      <c r="H57" s="82"/>
      <c r="I57" s="82">
        <f>SUM(I56)</f>
        <v>5633415.6399999997</v>
      </c>
      <c r="J57" s="82"/>
      <c r="K57" s="82">
        <f>SUM(K56)</f>
        <v>49540851.259999961</v>
      </c>
      <c r="L57" s="82"/>
      <c r="M57" s="82">
        <f>SUM(M56)</f>
        <v>-3814718.48</v>
      </c>
      <c r="N57" s="82"/>
      <c r="O57" s="82">
        <f>SUM(O56)</f>
        <v>45726132.779999964</v>
      </c>
      <c r="P57" s="182"/>
    </row>
    <row r="58" spans="1:16" ht="28.5" customHeight="1" thickBot="1">
      <c r="A58" s="180"/>
      <c r="B58" s="266" t="s">
        <v>821</v>
      </c>
      <c r="D58" s="181"/>
      <c r="E58" s="181"/>
      <c r="F58" s="181"/>
      <c r="G58" s="122">
        <f>+G54+G57</f>
        <v>136691227.55999994</v>
      </c>
      <c r="H58" s="82"/>
      <c r="I58" s="122">
        <f>+I54+I57</f>
        <v>42965744.100000009</v>
      </c>
      <c r="J58" s="82"/>
      <c r="K58" s="122">
        <f>+K54+K57</f>
        <v>179656971.66000003</v>
      </c>
      <c r="L58" s="82"/>
      <c r="M58" s="122">
        <f>+M54+M57</f>
        <v>-3814718.48</v>
      </c>
      <c r="N58" s="82"/>
      <c r="O58" s="122">
        <f>+O54+O57</f>
        <v>175842253.18000001</v>
      </c>
      <c r="P58" s="182"/>
    </row>
    <row r="59" spans="1:16" ht="28.5" customHeight="1" thickTop="1">
      <c r="A59" s="180"/>
      <c r="B59" s="181" t="s">
        <v>761</v>
      </c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2"/>
    </row>
    <row r="60" spans="1:16" ht="28.5" customHeight="1">
      <c r="A60" s="180"/>
      <c r="B60" s="181" t="s">
        <v>286</v>
      </c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73">
        <f>+O58-O61</f>
        <v>175842210.93000001</v>
      </c>
      <c r="P60" s="182"/>
    </row>
    <row r="61" spans="1:16" ht="28.5" customHeight="1">
      <c r="A61" s="180"/>
      <c r="B61" s="181" t="s">
        <v>287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82">
        <v>42.25</v>
      </c>
      <c r="P61" s="182"/>
    </row>
    <row r="62" spans="1:16" ht="28.5" customHeight="1" thickBot="1">
      <c r="A62" s="180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79">
        <f>SUM(O60:O61)</f>
        <v>175842253.18000001</v>
      </c>
      <c r="P62" s="182"/>
    </row>
    <row r="63" spans="1:16" ht="28.5" customHeight="1" thickTop="1">
      <c r="A63" s="180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80"/>
      <c r="P63" s="182"/>
    </row>
    <row r="64" spans="1:16" ht="28.5" customHeight="1" thickBot="1">
      <c r="B64" s="73" t="s">
        <v>796</v>
      </c>
      <c r="G64" s="179">
        <v>578921031.83000004</v>
      </c>
      <c r="I64" s="179">
        <v>246428827.52000001</v>
      </c>
      <c r="K64" s="179">
        <f>+G64+I64</f>
        <v>825349859.35000002</v>
      </c>
      <c r="M64" s="91">
        <v>0</v>
      </c>
      <c r="O64" s="91">
        <f>SUM(K64:M64)</f>
        <v>825349859.35000002</v>
      </c>
    </row>
    <row r="65" ht="28.5" customHeight="1" thickTop="1"/>
  </sheetData>
  <mergeCells count="6">
    <mergeCell ref="A1:O1"/>
    <mergeCell ref="G10:O10"/>
    <mergeCell ref="G11:O11"/>
    <mergeCell ref="G40:O40"/>
    <mergeCell ref="G41:O41"/>
    <mergeCell ref="A38:O38"/>
  </mergeCells>
  <pageMargins left="0.6692913385826772" right="0.27559055118110237" top="0.6692913385826772" bottom="0.47244094488188981" header="0.31496062992125984" footer="0.19685039370078741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4"/>
  <sheetViews>
    <sheetView topLeftCell="A23" zoomScale="90" zoomScaleNormal="90" zoomScaleSheetLayoutView="80" workbookViewId="0">
      <selection activeCell="A26" sqref="A26"/>
    </sheetView>
  </sheetViews>
  <sheetFormatPr defaultRowHeight="33.950000000000003" customHeight="1"/>
  <cols>
    <col min="1" max="1" width="3.42578125" style="5" customWidth="1"/>
    <col min="2" max="2" width="4.140625" style="5" customWidth="1"/>
    <col min="3" max="5" width="9.140625" style="5" customWidth="1"/>
    <col min="6" max="6" width="5.7109375" style="5" customWidth="1"/>
    <col min="7" max="7" width="15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5" customWidth="1"/>
    <col min="14" max="14" width="2.5703125" style="5" customWidth="1"/>
    <col min="15" max="16384" width="9.140625" style="5"/>
  </cols>
  <sheetData>
    <row r="1" spans="1:14" ht="33.950000000000003" customHeight="1">
      <c r="A1" s="268" t="s">
        <v>921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6"/>
    </row>
    <row r="3" spans="1:14" s="4" customFormat="1" ht="33.950000000000003" customHeight="1">
      <c r="A3" s="68" t="s">
        <v>755</v>
      </c>
      <c r="B3" s="4" t="s">
        <v>73</v>
      </c>
    </row>
    <row r="4" spans="1:14" ht="33.950000000000003" customHeight="1">
      <c r="C4" s="5" t="s">
        <v>1027</v>
      </c>
    </row>
    <row r="5" spans="1:14" ht="33.950000000000003" customHeight="1">
      <c r="B5" s="5" t="s">
        <v>1026</v>
      </c>
      <c r="G5" s="61"/>
      <c r="H5" s="61"/>
      <c r="I5" s="61"/>
      <c r="J5" s="61"/>
      <c r="K5" s="61"/>
      <c r="L5" s="61"/>
      <c r="M5" s="61"/>
    </row>
    <row r="6" spans="1:14" ht="33.950000000000003" customHeight="1">
      <c r="G6" s="61"/>
      <c r="H6" s="61"/>
      <c r="I6" s="61"/>
      <c r="J6" s="61"/>
      <c r="K6" s="61"/>
      <c r="L6" s="61"/>
      <c r="M6" s="61"/>
    </row>
    <row r="7" spans="1:14" s="6" customFormat="1" ht="33.950000000000003" customHeight="1">
      <c r="A7" s="306" t="s">
        <v>61</v>
      </c>
      <c r="B7" s="306"/>
      <c r="C7" s="306"/>
      <c r="D7" s="306"/>
      <c r="G7" s="271" t="s">
        <v>62</v>
      </c>
      <c r="H7" s="271"/>
      <c r="I7" s="271"/>
      <c r="K7" s="271" t="s">
        <v>63</v>
      </c>
      <c r="L7" s="271"/>
      <c r="M7" s="271"/>
      <c r="N7" s="188"/>
    </row>
    <row r="8" spans="1:14" s="6" customFormat="1" ht="33.950000000000003" customHeight="1">
      <c r="G8" s="145" t="s">
        <v>772</v>
      </c>
      <c r="H8" s="75"/>
      <c r="I8" s="145" t="s">
        <v>628</v>
      </c>
      <c r="J8" s="75"/>
      <c r="K8" s="145" t="s">
        <v>772</v>
      </c>
      <c r="L8" s="77"/>
      <c r="M8" s="2" t="s">
        <v>628</v>
      </c>
    </row>
    <row r="9" spans="1:14" ht="33.950000000000003" customHeight="1">
      <c r="A9" s="5" t="s">
        <v>21</v>
      </c>
    </row>
    <row r="10" spans="1:14" ht="33.950000000000003" customHeight="1">
      <c r="B10" s="5" t="s">
        <v>6</v>
      </c>
      <c r="G10" s="82">
        <v>34700968.979999997</v>
      </c>
      <c r="H10" s="82"/>
      <c r="I10" s="82">
        <v>997459.37</v>
      </c>
      <c r="J10" s="82"/>
      <c r="K10" s="82">
        <v>33884246.360000007</v>
      </c>
      <c r="L10" s="82"/>
      <c r="M10" s="82">
        <v>704306.32</v>
      </c>
    </row>
    <row r="11" spans="1:14" ht="33.950000000000003" customHeight="1">
      <c r="B11" s="5" t="s">
        <v>0</v>
      </c>
      <c r="G11" s="82">
        <v>1674078.67</v>
      </c>
      <c r="H11" s="82"/>
      <c r="I11" s="82">
        <v>982332.45</v>
      </c>
      <c r="J11" s="82"/>
      <c r="K11" s="82">
        <v>848475.9</v>
      </c>
      <c r="L11" s="82"/>
      <c r="M11" s="82">
        <v>421406.03</v>
      </c>
    </row>
    <row r="12" spans="1:14" ht="33.950000000000003" customHeight="1">
      <c r="B12" s="5" t="s">
        <v>173</v>
      </c>
      <c r="G12" s="82">
        <v>817804.86</v>
      </c>
      <c r="H12" s="82"/>
      <c r="I12" s="82">
        <v>549844.67000000004</v>
      </c>
      <c r="J12" s="82"/>
      <c r="K12" s="82">
        <v>780788.54</v>
      </c>
      <c r="L12" s="82"/>
      <c r="M12" s="82">
        <v>543089.37</v>
      </c>
    </row>
    <row r="13" spans="1:14" ht="33.950000000000003" customHeight="1" thickBot="1">
      <c r="D13" s="5" t="s">
        <v>22</v>
      </c>
      <c r="G13" s="122">
        <f>SUM(G10:G12)</f>
        <v>37192852.509999998</v>
      </c>
      <c r="H13" s="82"/>
      <c r="I13" s="122">
        <f>SUM(I10:I12)</f>
        <v>2529636.4899999998</v>
      </c>
      <c r="J13" s="82"/>
      <c r="K13" s="122">
        <f>SUM(K10:K12)</f>
        <v>35513510.800000004</v>
      </c>
      <c r="L13" s="82"/>
      <c r="M13" s="122">
        <f>SUM(M10:M12)</f>
        <v>1668801.7200000002</v>
      </c>
    </row>
    <row r="14" spans="1:14" ht="33.950000000000003" customHeight="1" thickTop="1">
      <c r="A14" s="5" t="s">
        <v>23</v>
      </c>
      <c r="G14" s="82"/>
      <c r="H14" s="82"/>
      <c r="I14" s="82"/>
      <c r="J14" s="82"/>
      <c r="K14" s="82"/>
      <c r="L14" s="82"/>
      <c r="M14" s="82"/>
    </row>
    <row r="15" spans="1:14" ht="33.950000000000003" customHeight="1">
      <c r="B15" s="5" t="s">
        <v>24</v>
      </c>
      <c r="G15" s="82">
        <v>0</v>
      </c>
      <c r="H15" s="82"/>
      <c r="I15" s="82">
        <v>0</v>
      </c>
      <c r="J15" s="82"/>
      <c r="K15" s="82">
        <v>5541598.0700000003</v>
      </c>
      <c r="L15" s="82"/>
      <c r="M15" s="82">
        <v>1218759.8999999999</v>
      </c>
    </row>
    <row r="16" spans="1:14" ht="33.950000000000003" customHeight="1">
      <c r="B16" s="5" t="s">
        <v>179</v>
      </c>
      <c r="G16" s="82">
        <v>30586.629999999997</v>
      </c>
      <c r="H16" s="82"/>
      <c r="I16" s="82">
        <v>34582.74</v>
      </c>
      <c r="J16" s="82"/>
      <c r="K16" s="82">
        <v>30586.629999999997</v>
      </c>
      <c r="L16" s="82"/>
      <c r="M16" s="82">
        <v>34582.74</v>
      </c>
    </row>
    <row r="17" spans="1:13" ht="33.950000000000003" customHeight="1">
      <c r="B17" s="5" t="s">
        <v>185</v>
      </c>
      <c r="G17" s="82">
        <v>51948849.640000008</v>
      </c>
      <c r="H17" s="82"/>
      <c r="I17" s="82">
        <v>22781326.579999998</v>
      </c>
      <c r="J17" s="82"/>
      <c r="K17" s="82">
        <v>34602114.620000005</v>
      </c>
      <c r="L17" s="82"/>
      <c r="M17" s="82">
        <v>15981535.710000001</v>
      </c>
    </row>
    <row r="18" spans="1:13" ht="33.950000000000003" customHeight="1">
      <c r="B18" s="5" t="s">
        <v>178</v>
      </c>
      <c r="G18" s="82">
        <v>145133.04999999999</v>
      </c>
      <c r="H18" s="82"/>
      <c r="I18" s="82">
        <v>62811.66</v>
      </c>
      <c r="J18" s="82"/>
      <c r="K18" s="82">
        <v>71146.559999999998</v>
      </c>
      <c r="L18" s="82"/>
      <c r="M18" s="82">
        <v>31588.6</v>
      </c>
    </row>
    <row r="19" spans="1:13" ht="33.950000000000003" customHeight="1">
      <c r="B19" s="5" t="s">
        <v>289</v>
      </c>
      <c r="G19" s="82">
        <v>302821.83999999997</v>
      </c>
      <c r="H19" s="82"/>
      <c r="I19" s="82">
        <v>743401.29</v>
      </c>
      <c r="J19" s="82"/>
      <c r="K19" s="82">
        <v>19589.669999999998</v>
      </c>
      <c r="L19" s="82"/>
      <c r="M19" s="82">
        <v>575581.19999999995</v>
      </c>
    </row>
    <row r="20" spans="1:13" ht="33.950000000000003" customHeight="1">
      <c r="B20" s="5" t="s">
        <v>319</v>
      </c>
      <c r="G20" s="82">
        <v>298094.07999999996</v>
      </c>
      <c r="H20" s="82"/>
      <c r="I20" s="82">
        <v>142921.65</v>
      </c>
      <c r="J20" s="82"/>
      <c r="K20" s="82">
        <v>0</v>
      </c>
      <c r="L20" s="82"/>
      <c r="M20" s="82">
        <v>0</v>
      </c>
    </row>
    <row r="21" spans="1:13" ht="33.950000000000003" customHeight="1">
      <c r="B21" s="5" t="s">
        <v>25</v>
      </c>
      <c r="G21" s="82">
        <v>1174333.32</v>
      </c>
      <c r="H21" s="82"/>
      <c r="I21" s="82">
        <v>1065060.96</v>
      </c>
      <c r="J21" s="82"/>
      <c r="K21" s="82">
        <v>1171777.2</v>
      </c>
      <c r="L21" s="82"/>
      <c r="M21" s="82">
        <v>1061039.29</v>
      </c>
    </row>
    <row r="22" spans="1:13" ht="33.950000000000003" customHeight="1">
      <c r="D22" s="5" t="s">
        <v>26</v>
      </c>
      <c r="G22" s="90">
        <f>SUM(G15:G21)</f>
        <v>53899818.56000001</v>
      </c>
      <c r="H22" s="82"/>
      <c r="I22" s="90">
        <f>SUM(I15:I21)</f>
        <v>24830104.879999995</v>
      </c>
      <c r="J22" s="82"/>
      <c r="K22" s="90">
        <f>SUM(K15:K21)</f>
        <v>41436812.750000015</v>
      </c>
      <c r="L22" s="82"/>
      <c r="M22" s="90">
        <f>SUM(M15:M21)</f>
        <v>18903087.440000001</v>
      </c>
    </row>
    <row r="23" spans="1:13" ht="33.950000000000003" customHeight="1" thickBot="1">
      <c r="A23" s="5" t="s">
        <v>27</v>
      </c>
      <c r="G23" s="122">
        <f>SUM(G13+G22)</f>
        <v>91092671.070000008</v>
      </c>
      <c r="H23" s="82"/>
      <c r="I23" s="122">
        <f>SUM(I13+I22)</f>
        <v>27359741.369999994</v>
      </c>
      <c r="J23" s="82"/>
      <c r="K23" s="122">
        <f>SUM(K13+K22)</f>
        <v>76950323.550000012</v>
      </c>
      <c r="L23" s="82"/>
      <c r="M23" s="122">
        <f>SUM(M13+M22)</f>
        <v>20571889.16</v>
      </c>
    </row>
    <row r="24" spans="1:13" ht="33.950000000000003" customHeight="1" thickTop="1"/>
  </sheetData>
  <mergeCells count="4">
    <mergeCell ref="A7:D7"/>
    <mergeCell ref="G7:I7"/>
    <mergeCell ref="K7:M7"/>
    <mergeCell ref="A1:M1"/>
  </mergeCells>
  <pageMargins left="0.86614173228346458" right="0.19685039370078741" top="0.70866141732283472" bottom="0.47244094488188981" header="0.35433070866141736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40"/>
  <sheetViews>
    <sheetView topLeftCell="A21" zoomScale="90" zoomScaleNormal="90" zoomScaleSheetLayoutView="90" workbookViewId="0">
      <selection activeCell="L39" sqref="L39"/>
    </sheetView>
  </sheetViews>
  <sheetFormatPr defaultRowHeight="24.2" customHeight="1"/>
  <cols>
    <col min="1" max="1" width="3.42578125" style="5" customWidth="1"/>
    <col min="2" max="2" width="3.7109375" style="5" customWidth="1"/>
    <col min="3" max="3" width="9.140625" style="5"/>
    <col min="4" max="6" width="9.140625" style="5" customWidth="1"/>
    <col min="7" max="7" width="5.140625" style="5" customWidth="1"/>
    <col min="8" max="8" width="15.7109375" style="219" customWidth="1"/>
    <col min="9" max="9" width="0.85546875" style="219" customWidth="1"/>
    <col min="10" max="10" width="15.7109375" style="219" customWidth="1"/>
    <col min="11" max="11" width="0.85546875" style="219" customWidth="1"/>
    <col min="12" max="12" width="15.7109375" style="219" customWidth="1"/>
    <col min="13" max="13" width="0.85546875" style="219" customWidth="1"/>
    <col min="14" max="14" width="15.7109375" style="219" customWidth="1"/>
    <col min="15" max="15" width="1.28515625" style="219" customWidth="1"/>
    <col min="16" max="16" width="13" style="5" bestFit="1" customWidth="1"/>
    <col min="17" max="17" width="9.140625" style="5"/>
    <col min="18" max="18" width="10.7109375" style="5" bestFit="1" customWidth="1"/>
    <col min="19" max="16384" width="9.140625" style="5"/>
  </cols>
  <sheetData>
    <row r="1" spans="1:15" s="6" customFormat="1" ht="24.2" customHeight="1">
      <c r="A1" s="268" t="s">
        <v>922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17"/>
    </row>
    <row r="2" spans="1:15" ht="24.2" customHeight="1">
      <c r="H2" s="218"/>
      <c r="I2" s="218"/>
      <c r="J2" s="218"/>
      <c r="K2" s="218"/>
      <c r="L2" s="218"/>
      <c r="M2" s="218"/>
      <c r="N2" s="218"/>
    </row>
    <row r="3" spans="1:15" ht="24.2" customHeight="1">
      <c r="A3" s="307" t="s">
        <v>68</v>
      </c>
      <c r="B3" s="307"/>
      <c r="C3" s="307"/>
      <c r="D3" s="307"/>
      <c r="H3" s="308" t="s">
        <v>62</v>
      </c>
      <c r="I3" s="308"/>
      <c r="J3" s="308"/>
      <c r="K3" s="217"/>
      <c r="L3" s="308" t="s">
        <v>63</v>
      </c>
      <c r="M3" s="308"/>
      <c r="N3" s="308"/>
    </row>
    <row r="4" spans="1:15" ht="24.2" customHeight="1">
      <c r="H4" s="220" t="s">
        <v>772</v>
      </c>
      <c r="I4" s="217"/>
      <c r="J4" s="220" t="s">
        <v>628</v>
      </c>
      <c r="K4" s="217"/>
      <c r="L4" s="221" t="s">
        <v>772</v>
      </c>
      <c r="M4" s="222"/>
      <c r="N4" s="221" t="s">
        <v>628</v>
      </c>
    </row>
    <row r="5" spans="1:15" ht="24.2" customHeight="1">
      <c r="A5" s="5" t="s">
        <v>28</v>
      </c>
    </row>
    <row r="6" spans="1:15" ht="24.2" customHeight="1">
      <c r="B6" s="5" t="s">
        <v>79</v>
      </c>
      <c r="H6" s="219">
        <v>1584235.7300000002</v>
      </c>
      <c r="J6" s="219">
        <v>789737.91</v>
      </c>
      <c r="L6" s="219">
        <v>1453461.11</v>
      </c>
      <c r="N6" s="219">
        <v>532534.96</v>
      </c>
    </row>
    <row r="7" spans="1:15" ht="24.2" customHeight="1">
      <c r="B7" s="1" t="s">
        <v>12</v>
      </c>
      <c r="C7" s="190"/>
    </row>
    <row r="8" spans="1:15" ht="24.2" customHeight="1">
      <c r="B8" s="1"/>
      <c r="C8" s="1" t="s">
        <v>30</v>
      </c>
      <c r="H8" s="219">
        <v>3411840</v>
      </c>
      <c r="J8" s="219">
        <v>1135069.8500000001</v>
      </c>
      <c r="L8" s="82">
        <v>0</v>
      </c>
      <c r="N8" s="82">
        <v>0</v>
      </c>
    </row>
    <row r="9" spans="1:15" ht="24.2" customHeight="1">
      <c r="B9" s="1" t="s">
        <v>29</v>
      </c>
      <c r="C9" s="190"/>
    </row>
    <row r="10" spans="1:15" ht="24.2" customHeight="1">
      <c r="B10" s="1"/>
      <c r="C10" s="1" t="s">
        <v>30</v>
      </c>
      <c r="H10" s="219">
        <v>2798203.82</v>
      </c>
      <c r="J10" s="219">
        <v>1497572.15</v>
      </c>
      <c r="L10" s="219">
        <v>3411840</v>
      </c>
      <c r="N10" s="219">
        <v>1497572.15</v>
      </c>
    </row>
    <row r="11" spans="1:15" ht="24.2" customHeight="1">
      <c r="B11" s="5" t="s">
        <v>290</v>
      </c>
      <c r="H11" s="219">
        <v>77203.32600000019</v>
      </c>
      <c r="J11" s="219">
        <v>97073.08</v>
      </c>
      <c r="L11" s="82">
        <v>0</v>
      </c>
      <c r="N11" s="219">
        <v>572.09</v>
      </c>
    </row>
    <row r="12" spans="1:15" ht="24.2" customHeight="1">
      <c r="B12" s="5" t="s">
        <v>291</v>
      </c>
      <c r="H12" s="219">
        <v>122385.85</v>
      </c>
      <c r="J12" s="219">
        <v>46718.06</v>
      </c>
      <c r="L12" s="219">
        <v>122385.85</v>
      </c>
      <c r="N12" s="219">
        <v>46718.06</v>
      </c>
    </row>
    <row r="13" spans="1:15" ht="24.2" customHeight="1">
      <c r="D13" s="5" t="s">
        <v>31</v>
      </c>
      <c r="H13" s="223">
        <f>SUM(H6:H12)</f>
        <v>7993868.7260000007</v>
      </c>
      <c r="J13" s="223">
        <f>SUM(J6:J12)</f>
        <v>3566171.0500000003</v>
      </c>
      <c r="L13" s="223">
        <f>SUM(L6:L12)</f>
        <v>4987686.96</v>
      </c>
      <c r="N13" s="223">
        <f>SUM(N6:N12)</f>
        <v>2077397.26</v>
      </c>
    </row>
    <row r="14" spans="1:15" ht="24.2" customHeight="1">
      <c r="A14" s="5" t="s">
        <v>32</v>
      </c>
    </row>
    <row r="15" spans="1:15" ht="24.2" customHeight="1">
      <c r="B15" s="5" t="s">
        <v>12</v>
      </c>
      <c r="H15" s="219">
        <v>9090211.2300000004</v>
      </c>
      <c r="J15" s="219">
        <v>4079072.71</v>
      </c>
      <c r="L15" s="82">
        <v>0</v>
      </c>
      <c r="N15" s="82">
        <v>0</v>
      </c>
    </row>
    <row r="16" spans="1:15" ht="24.2" customHeight="1">
      <c r="B16" s="5" t="s">
        <v>29</v>
      </c>
      <c r="H16" s="219">
        <v>14682175.49</v>
      </c>
      <c r="J16" s="219">
        <v>5332583.34</v>
      </c>
      <c r="L16" s="219">
        <v>14682175.49</v>
      </c>
      <c r="N16" s="219">
        <v>5332583.34</v>
      </c>
    </row>
    <row r="17" spans="1:15" ht="24.2" customHeight="1">
      <c r="B17" s="5" t="s">
        <v>320</v>
      </c>
      <c r="H17" s="219">
        <v>214360.08</v>
      </c>
      <c r="J17" s="219">
        <v>114017.03</v>
      </c>
      <c r="L17" s="82">
        <v>0</v>
      </c>
      <c r="N17" s="82">
        <v>0</v>
      </c>
    </row>
    <row r="18" spans="1:15" ht="24.2" customHeight="1">
      <c r="B18" s="5" t="s">
        <v>33</v>
      </c>
      <c r="H18" s="219">
        <v>390189.59</v>
      </c>
      <c r="J18" s="219">
        <v>353942.43</v>
      </c>
      <c r="L18" s="219">
        <v>348141.26</v>
      </c>
      <c r="N18" s="219">
        <v>346682.51</v>
      </c>
    </row>
    <row r="19" spans="1:15" ht="24.2" customHeight="1">
      <c r="B19" s="5" t="s">
        <v>292</v>
      </c>
      <c r="H19" s="219">
        <v>60134.95</v>
      </c>
      <c r="J19" s="219">
        <v>23475.37</v>
      </c>
      <c r="L19" s="219">
        <v>30863.940000000002</v>
      </c>
      <c r="N19" s="219">
        <v>12771.46</v>
      </c>
    </row>
    <row r="20" spans="1:15" ht="24.2" customHeight="1">
      <c r="D20" s="5" t="s">
        <v>34</v>
      </c>
      <c r="H20" s="223">
        <f>SUM(H15:H19)</f>
        <v>24437071.339999996</v>
      </c>
      <c r="J20" s="223">
        <f>SUM(J15:J19)</f>
        <v>9903090.879999999</v>
      </c>
      <c r="L20" s="223">
        <f>SUM(L15:L19)</f>
        <v>15061180.689999999</v>
      </c>
      <c r="N20" s="223">
        <f>SUM(N15:N19)</f>
        <v>5692037.3099999996</v>
      </c>
    </row>
    <row r="21" spans="1:15" ht="24.2" customHeight="1">
      <c r="A21" s="5" t="s">
        <v>35</v>
      </c>
      <c r="H21" s="223">
        <f>H13+H20</f>
        <v>32430940.065999996</v>
      </c>
      <c r="J21" s="223">
        <f>J13+J20</f>
        <v>13469261.93</v>
      </c>
      <c r="L21" s="223">
        <f>L13+L20</f>
        <v>20048867.649999999</v>
      </c>
      <c r="N21" s="223">
        <f>N13+N20</f>
        <v>7769434.5699999994</v>
      </c>
    </row>
    <row r="22" spans="1:15" ht="24.2" customHeight="1">
      <c r="A22" s="307" t="s">
        <v>36</v>
      </c>
      <c r="B22" s="307"/>
      <c r="C22" s="307"/>
      <c r="D22" s="307"/>
    </row>
    <row r="23" spans="1:15" ht="24.2" customHeight="1">
      <c r="B23" s="5" t="s">
        <v>64</v>
      </c>
    </row>
    <row r="24" spans="1:15" ht="24.2" customHeight="1">
      <c r="C24" s="5" t="s">
        <v>65</v>
      </c>
    </row>
    <row r="25" spans="1:15" s="7" customFormat="1" ht="24.2" customHeight="1" thickBot="1">
      <c r="C25" s="7" t="s">
        <v>658</v>
      </c>
      <c r="H25" s="224">
        <v>5613602.0800000001</v>
      </c>
      <c r="I25" s="225"/>
      <c r="J25" s="225"/>
      <c r="K25" s="225"/>
      <c r="L25" s="224">
        <v>5613602.0800000001</v>
      </c>
      <c r="M25" s="225"/>
      <c r="N25" s="225"/>
      <c r="O25" s="225"/>
    </row>
    <row r="26" spans="1:15" ht="24.2" customHeight="1" thickTop="1" thickBot="1">
      <c r="C26" s="5" t="s">
        <v>659</v>
      </c>
      <c r="J26" s="226">
        <v>2638740.6499999994</v>
      </c>
      <c r="N26" s="226">
        <v>2638740.65</v>
      </c>
    </row>
    <row r="27" spans="1:15" ht="24.2" customHeight="1" thickTop="1">
      <c r="C27" s="5" t="s">
        <v>85</v>
      </c>
    </row>
    <row r="28" spans="1:15" ht="24.2" customHeight="1">
      <c r="C28" s="7" t="s">
        <v>658</v>
      </c>
      <c r="H28" s="265">
        <v>5613602.0800000001</v>
      </c>
      <c r="I28" s="225"/>
      <c r="J28" s="225"/>
      <c r="K28" s="225"/>
      <c r="L28" s="265">
        <v>5613602.0800000001</v>
      </c>
    </row>
    <row r="29" spans="1:15" ht="24.2" customHeight="1">
      <c r="C29" s="5" t="s">
        <v>659</v>
      </c>
      <c r="J29" s="219">
        <v>2638740.6499999994</v>
      </c>
      <c r="N29" s="219">
        <v>2638740.65</v>
      </c>
    </row>
    <row r="30" spans="1:15" ht="24.2" customHeight="1">
      <c r="B30" s="5" t="s">
        <v>522</v>
      </c>
      <c r="H30" s="219">
        <v>43950286.740000002</v>
      </c>
      <c r="J30" s="82">
        <v>0</v>
      </c>
      <c r="L30" s="219">
        <v>43950286.740000002</v>
      </c>
      <c r="N30" s="82">
        <v>0</v>
      </c>
    </row>
    <row r="31" spans="1:15" ht="24.2" customHeight="1">
      <c r="B31" s="5" t="s">
        <v>762</v>
      </c>
    </row>
    <row r="32" spans="1:15" ht="24.2" customHeight="1">
      <c r="C32" s="5" t="s">
        <v>66</v>
      </c>
    </row>
    <row r="33" spans="1:14" s="5" customFormat="1" ht="24.2" customHeight="1">
      <c r="D33" s="5" t="s">
        <v>67</v>
      </c>
      <c r="H33" s="219">
        <v>464874.06</v>
      </c>
      <c r="I33" s="219"/>
      <c r="J33" s="219">
        <v>263874.06</v>
      </c>
      <c r="K33" s="219"/>
      <c r="L33" s="219">
        <v>464874.06</v>
      </c>
      <c r="M33" s="219"/>
      <c r="N33" s="219">
        <v>263874.06</v>
      </c>
    </row>
    <row r="34" spans="1:14" s="5" customFormat="1" ht="24.2" customHeight="1">
      <c r="C34" s="5" t="s">
        <v>38</v>
      </c>
      <c r="H34" s="219">
        <v>7760226.8600000003</v>
      </c>
      <c r="I34" s="219"/>
      <c r="J34" s="219">
        <v>10115128.5</v>
      </c>
      <c r="K34" s="219"/>
      <c r="L34" s="219">
        <v>6018732.4400000004</v>
      </c>
      <c r="M34" s="219"/>
      <c r="N34" s="219">
        <v>9045879.3000000007</v>
      </c>
    </row>
    <row r="35" spans="1:14" s="5" customFormat="1" ht="24.2" customHeight="1">
      <c r="C35" s="5" t="s">
        <v>89</v>
      </c>
      <c r="H35" s="227">
        <v>872718.79022580001</v>
      </c>
      <c r="I35" s="219"/>
      <c r="J35" s="227">
        <v>872718.79</v>
      </c>
      <c r="K35" s="219"/>
      <c r="L35" s="227">
        <v>853960.58</v>
      </c>
      <c r="M35" s="219"/>
      <c r="N35" s="227">
        <v>853960.58</v>
      </c>
    </row>
    <row r="36" spans="1:14" s="5" customFormat="1" ht="24.2" customHeight="1">
      <c r="B36" s="5" t="s">
        <v>39</v>
      </c>
      <c r="H36" s="219">
        <f>SUM(H28:H35)</f>
        <v>58661708.530225798</v>
      </c>
      <c r="I36" s="219"/>
      <c r="J36" s="219">
        <f>SUM(J28:J35)</f>
        <v>13890462</v>
      </c>
      <c r="K36" s="219"/>
      <c r="L36" s="219">
        <f>SUM(L28:L35)</f>
        <v>56901455.899999999</v>
      </c>
      <c r="M36" s="219"/>
      <c r="N36" s="219">
        <f>SUM(N28:N35)</f>
        <v>12802454.590000002</v>
      </c>
    </row>
    <row r="37" spans="1:14" s="5" customFormat="1" ht="24.2" customHeight="1">
      <c r="B37" s="5" t="s">
        <v>40</v>
      </c>
      <c r="H37" s="219">
        <v>22.471661800000003</v>
      </c>
      <c r="I37" s="219"/>
      <c r="J37" s="219">
        <v>17.440000000000001</v>
      </c>
      <c r="K37" s="219"/>
      <c r="L37" s="219">
        <v>0</v>
      </c>
      <c r="M37" s="219"/>
      <c r="N37" s="219">
        <v>0</v>
      </c>
    </row>
    <row r="38" spans="1:14" s="5" customFormat="1" ht="24.2" customHeight="1">
      <c r="D38" s="5" t="s">
        <v>41</v>
      </c>
      <c r="H38" s="223">
        <f>SUM(H36:H37)</f>
        <v>58661731.001887597</v>
      </c>
      <c r="I38" s="219"/>
      <c r="J38" s="223">
        <f>SUM(J36:J37)</f>
        <v>13890479.439999999</v>
      </c>
      <c r="K38" s="219"/>
      <c r="L38" s="223">
        <f>SUM(L36:L37)</f>
        <v>56901455.899999999</v>
      </c>
      <c r="M38" s="219"/>
      <c r="N38" s="223">
        <f>SUM(N36:N37)</f>
        <v>12802454.590000002</v>
      </c>
    </row>
    <row r="39" spans="1:14" s="5" customFormat="1" ht="24.2" customHeight="1" thickBot="1">
      <c r="A39" s="5" t="s">
        <v>42</v>
      </c>
      <c r="H39" s="228">
        <f>+H21+H38</f>
        <v>91092671.067887589</v>
      </c>
      <c r="I39" s="219"/>
      <c r="J39" s="229">
        <f>+J21+J38</f>
        <v>27359741.369999997</v>
      </c>
      <c r="K39" s="219"/>
      <c r="L39" s="229">
        <f>+L21+L38</f>
        <v>76950323.549999997</v>
      </c>
      <c r="M39" s="219"/>
      <c r="N39" s="229">
        <f>+N21+N38</f>
        <v>20571889.16</v>
      </c>
    </row>
    <row r="40" spans="1:14" s="5" customFormat="1" ht="24.2" customHeight="1" thickTop="1">
      <c r="H40" s="230"/>
      <c r="I40" s="230"/>
      <c r="J40" s="230"/>
      <c r="K40" s="230"/>
      <c r="L40" s="230"/>
      <c r="M40" s="230"/>
      <c r="N40" s="230"/>
    </row>
  </sheetData>
  <mergeCells count="5">
    <mergeCell ref="A1:N1"/>
    <mergeCell ref="A3:D3"/>
    <mergeCell ref="A22:D22"/>
    <mergeCell ref="L3:N3"/>
    <mergeCell ref="H3:J3"/>
  </mergeCells>
  <pageMargins left="0.86614173228346458" right="0.19685039370078741" top="0.53" bottom="0.27559055118110237" header="0.27559055118110237" footer="0.19685039370078741"/>
  <pageSetup paperSize="9" scale="8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8"/>
  <sheetViews>
    <sheetView zoomScale="90" zoomScaleNormal="90" zoomScaleSheetLayoutView="80" workbookViewId="0">
      <selection activeCell="R6" sqref="R6"/>
    </sheetView>
  </sheetViews>
  <sheetFormatPr defaultRowHeight="26.1" customHeight="1"/>
  <cols>
    <col min="1" max="1" width="3.42578125" style="5" customWidth="1"/>
    <col min="2" max="2" width="4.140625" style="5" customWidth="1"/>
    <col min="3" max="3" width="9.140625" style="5"/>
    <col min="4" max="4" width="9.140625" style="5" customWidth="1"/>
    <col min="5" max="5" width="9.140625" style="258" customWidth="1"/>
    <col min="6" max="6" width="11" style="5" customWidth="1"/>
    <col min="7" max="7" width="15.7109375" style="5" customWidth="1"/>
    <col min="8" max="8" width="1" style="5" customWidth="1"/>
    <col min="9" max="9" width="15.7109375" style="5" customWidth="1"/>
    <col min="10" max="10" width="1" style="5" customWidth="1"/>
    <col min="11" max="11" width="15.7109375" style="5" customWidth="1"/>
    <col min="12" max="12" width="1" style="5" customWidth="1"/>
    <col min="13" max="13" width="15.7109375" style="5" customWidth="1"/>
    <col min="14" max="14" width="2.7109375" style="5" customWidth="1"/>
    <col min="15" max="16384" width="9.140625" style="5"/>
  </cols>
  <sheetData>
    <row r="1" spans="1:13" ht="26.1" customHeight="1">
      <c r="A1" s="268" t="s">
        <v>923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3" spans="1:13" ht="26.1" customHeight="1">
      <c r="B3" s="5" t="s">
        <v>1061</v>
      </c>
      <c r="G3" s="61"/>
      <c r="H3" s="61"/>
      <c r="I3" s="61"/>
      <c r="J3" s="61"/>
      <c r="K3" s="61"/>
      <c r="L3" s="61"/>
      <c r="M3" s="61"/>
    </row>
    <row r="4" spans="1:13" s="6" customFormat="1" ht="26.1" customHeight="1">
      <c r="E4" s="255"/>
      <c r="G4" s="271" t="s">
        <v>62</v>
      </c>
      <c r="H4" s="271"/>
      <c r="I4" s="271"/>
      <c r="K4" s="40"/>
      <c r="L4" s="40" t="s">
        <v>63</v>
      </c>
      <c r="M4" s="40"/>
    </row>
    <row r="5" spans="1:13" s="6" customFormat="1" ht="26.1" customHeight="1">
      <c r="E5" s="255"/>
      <c r="G5" s="145" t="s">
        <v>772</v>
      </c>
      <c r="H5" s="75"/>
      <c r="I5" s="145" t="s">
        <v>628</v>
      </c>
      <c r="J5" s="75"/>
      <c r="K5" s="2" t="s">
        <v>772</v>
      </c>
      <c r="L5" s="77"/>
      <c r="M5" s="145" t="s">
        <v>628</v>
      </c>
    </row>
    <row r="6" spans="1:13" ht="26.1" customHeight="1">
      <c r="B6" s="5" t="s">
        <v>328</v>
      </c>
      <c r="G6" s="82">
        <v>27381698.690000001</v>
      </c>
      <c r="H6" s="82"/>
      <c r="I6" s="82">
        <v>18692969.540000003</v>
      </c>
      <c r="J6" s="82"/>
      <c r="K6" s="82">
        <v>19923563.66</v>
      </c>
      <c r="L6" s="82"/>
      <c r="M6" s="82">
        <v>14798972.439999999</v>
      </c>
    </row>
    <row r="7" spans="1:13" ht="26.1" customHeight="1">
      <c r="B7" s="5" t="s">
        <v>273</v>
      </c>
      <c r="G7" s="100">
        <v>-19131821.389999997</v>
      </c>
      <c r="H7" s="82"/>
      <c r="I7" s="100">
        <v>-12709622.000000002</v>
      </c>
      <c r="J7" s="82"/>
      <c r="K7" s="100">
        <v>-13516626.85</v>
      </c>
      <c r="L7" s="82"/>
      <c r="M7" s="100">
        <v>-10106577.330000002</v>
      </c>
    </row>
    <row r="8" spans="1:13" ht="26.1" customHeight="1">
      <c r="B8" s="5" t="s">
        <v>215</v>
      </c>
      <c r="G8" s="82">
        <f>+G6+G7</f>
        <v>8249877.3000000045</v>
      </c>
      <c r="H8" s="82"/>
      <c r="I8" s="82">
        <f>+I6+I7</f>
        <v>5983347.540000001</v>
      </c>
      <c r="J8" s="82"/>
      <c r="K8" s="82">
        <f>+K6+K7</f>
        <v>6406936.8100000005</v>
      </c>
      <c r="L8" s="82"/>
      <c r="M8" s="82">
        <f>+M6+M7</f>
        <v>4692395.1099999975</v>
      </c>
    </row>
    <row r="9" spans="1:13" ht="26.1" customHeight="1">
      <c r="B9" s="5" t="s">
        <v>2</v>
      </c>
      <c r="G9" s="82"/>
      <c r="H9" s="82"/>
      <c r="I9" s="82"/>
      <c r="J9" s="82"/>
      <c r="K9" s="82"/>
      <c r="L9" s="82"/>
      <c r="M9" s="82"/>
    </row>
    <row r="10" spans="1:13" ht="26.1" customHeight="1">
      <c r="C10" s="5" t="s">
        <v>275</v>
      </c>
      <c r="G10" s="82">
        <v>26733.09</v>
      </c>
      <c r="H10" s="82"/>
      <c r="I10" s="82">
        <v>8740.42</v>
      </c>
      <c r="J10" s="82"/>
      <c r="K10" s="82">
        <v>21379.040000000001</v>
      </c>
      <c r="L10" s="82"/>
      <c r="M10" s="82">
        <v>6253.64</v>
      </c>
    </row>
    <row r="11" spans="1:13" ht="26.1" customHeight="1">
      <c r="C11" s="5" t="s">
        <v>81</v>
      </c>
      <c r="G11" s="82">
        <v>-131031.27</v>
      </c>
      <c r="H11" s="82"/>
      <c r="I11" s="82">
        <v>624773.93000000005</v>
      </c>
      <c r="J11" s="82"/>
      <c r="K11" s="82">
        <v>-25999.48</v>
      </c>
      <c r="L11" s="82"/>
      <c r="M11" s="82">
        <v>3808.0699999999997</v>
      </c>
    </row>
    <row r="12" spans="1:13" ht="26.1" customHeight="1">
      <c r="C12" s="5" t="s">
        <v>276</v>
      </c>
      <c r="G12" s="100">
        <v>208889.21000000002</v>
      </c>
      <c r="H12" s="82"/>
      <c r="I12" s="100">
        <v>8498.9700000000012</v>
      </c>
      <c r="J12" s="82"/>
      <c r="K12" s="100">
        <v>252017.32</v>
      </c>
      <c r="L12" s="82"/>
      <c r="M12" s="100">
        <v>11659.6</v>
      </c>
    </row>
    <row r="13" spans="1:13" ht="26.1" customHeight="1">
      <c r="D13" s="5" t="s">
        <v>329</v>
      </c>
      <c r="G13" s="90">
        <f>SUM(G10:G12)</f>
        <v>104591.03000000001</v>
      </c>
      <c r="H13" s="82"/>
      <c r="I13" s="90">
        <f>SUM(I10:I12)</f>
        <v>642013.32000000007</v>
      </c>
      <c r="J13" s="82"/>
      <c r="K13" s="90">
        <f>SUM(K10:K12)</f>
        <v>247396.88</v>
      </c>
      <c r="L13" s="82"/>
      <c r="M13" s="90">
        <f>SUM(M10:M12)</f>
        <v>21721.309999999998</v>
      </c>
    </row>
    <row r="14" spans="1:13" ht="26.1" customHeight="1">
      <c r="B14" s="5" t="s">
        <v>763</v>
      </c>
      <c r="G14" s="82">
        <f>+G8+G13</f>
        <v>8354468.3300000047</v>
      </c>
      <c r="H14" s="82"/>
      <c r="I14" s="82">
        <f>+I8+I13</f>
        <v>6625360.8600000013</v>
      </c>
      <c r="J14" s="82"/>
      <c r="K14" s="82">
        <f>+K8+K13</f>
        <v>6654333.6900000004</v>
      </c>
      <c r="L14" s="82"/>
      <c r="M14" s="82">
        <f>+M8+M13</f>
        <v>4714116.4199999971</v>
      </c>
    </row>
    <row r="15" spans="1:13" ht="26.1" customHeight="1">
      <c r="B15" s="5" t="s">
        <v>44</v>
      </c>
      <c r="G15" s="82"/>
      <c r="H15" s="82"/>
      <c r="I15" s="82"/>
      <c r="J15" s="82"/>
      <c r="K15" s="82"/>
      <c r="L15" s="82"/>
      <c r="M15" s="82"/>
    </row>
    <row r="16" spans="1:13" ht="26.1" customHeight="1">
      <c r="C16" s="5" t="s">
        <v>216</v>
      </c>
      <c r="G16" s="82">
        <v>-765930.66</v>
      </c>
      <c r="H16" s="82"/>
      <c r="I16" s="82">
        <v>-513977.45</v>
      </c>
      <c r="J16" s="82"/>
      <c r="K16" s="82">
        <v>-765537.85</v>
      </c>
      <c r="L16" s="82"/>
      <c r="M16" s="82">
        <v>-513707.5</v>
      </c>
    </row>
    <row r="17" spans="2:13" ht="26.1" customHeight="1">
      <c r="C17" s="5" t="s">
        <v>7</v>
      </c>
      <c r="G17" s="82">
        <v>-2316992.44</v>
      </c>
      <c r="H17" s="82"/>
      <c r="I17" s="82">
        <v>-1481579.0099999998</v>
      </c>
      <c r="J17" s="82"/>
      <c r="K17" s="82">
        <v>-1909208.6300000001</v>
      </c>
      <c r="L17" s="82"/>
      <c r="M17" s="82">
        <v>-1213934.8499999999</v>
      </c>
    </row>
    <row r="18" spans="2:13" ht="26.1" customHeight="1">
      <c r="D18" s="5" t="s">
        <v>45</v>
      </c>
      <c r="G18" s="90">
        <f>SUM(G16:G17)</f>
        <v>-3082923.1</v>
      </c>
      <c r="H18" s="82"/>
      <c r="I18" s="90">
        <f>SUM(I16:I17)</f>
        <v>-1995556.4599999997</v>
      </c>
      <c r="J18" s="82"/>
      <c r="K18" s="90">
        <f>SUM(K16:K17)</f>
        <v>-2674746.48</v>
      </c>
      <c r="L18" s="82"/>
      <c r="M18" s="90">
        <f>SUM(M16:M17)</f>
        <v>-1727642.3499999999</v>
      </c>
    </row>
    <row r="19" spans="2:13" ht="26.1" customHeight="1">
      <c r="B19" s="5" t="s">
        <v>764</v>
      </c>
      <c r="G19" s="82">
        <f>+G14+G18</f>
        <v>5271545.2300000042</v>
      </c>
      <c r="H19" s="82"/>
      <c r="I19" s="82">
        <f>+I14+I18</f>
        <v>4629804.4000000013</v>
      </c>
      <c r="J19" s="82"/>
      <c r="K19" s="82">
        <f>+K14+K18</f>
        <v>3979587.2100000004</v>
      </c>
      <c r="L19" s="82"/>
      <c r="M19" s="82">
        <f>+M14+M18</f>
        <v>2986474.0699999975</v>
      </c>
    </row>
    <row r="20" spans="2:13" ht="26.1" customHeight="1">
      <c r="C20" s="5" t="s">
        <v>70</v>
      </c>
      <c r="G20" s="100">
        <v>-984370.65</v>
      </c>
      <c r="H20" s="82"/>
      <c r="I20" s="100">
        <v>-491875.9</v>
      </c>
      <c r="J20" s="82"/>
      <c r="K20" s="100">
        <v>-589478.11</v>
      </c>
      <c r="L20" s="82"/>
      <c r="M20" s="100">
        <v>-288965.62</v>
      </c>
    </row>
    <row r="21" spans="2:13" ht="26.1" customHeight="1">
      <c r="B21" s="5" t="s">
        <v>218</v>
      </c>
      <c r="G21" s="82">
        <f>SUM(G19:G20)</f>
        <v>4287174.5800000038</v>
      </c>
      <c r="H21" s="82"/>
      <c r="I21" s="82">
        <f>SUM(I19:I20)</f>
        <v>4137928.5000000014</v>
      </c>
      <c r="J21" s="82"/>
      <c r="K21" s="82">
        <f>SUM(K19:K20)</f>
        <v>3390109.1000000006</v>
      </c>
      <c r="L21" s="82"/>
      <c r="M21" s="82">
        <f>SUM(M19:M20)</f>
        <v>2697508.4499999974</v>
      </c>
    </row>
    <row r="22" spans="2:13" ht="26.1" customHeight="1">
      <c r="C22" s="5" t="s">
        <v>518</v>
      </c>
      <c r="G22" s="100">
        <v>-205790.62600000016</v>
      </c>
      <c r="H22" s="82"/>
      <c r="I22" s="100">
        <v>-168038.05031322362</v>
      </c>
      <c r="J22" s="82"/>
      <c r="K22" s="100">
        <v>-1027.95</v>
      </c>
      <c r="L22" s="82"/>
      <c r="M22" s="100">
        <v>-893.12</v>
      </c>
    </row>
    <row r="23" spans="2:13" ht="26.1" customHeight="1">
      <c r="B23" s="5" t="s">
        <v>807</v>
      </c>
      <c r="G23" s="101">
        <f>SUM(G21:G22)</f>
        <v>4081383.9540000036</v>
      </c>
      <c r="H23" s="102"/>
      <c r="I23" s="101">
        <f>SUM(I21:I22)</f>
        <v>3969890.4496867778</v>
      </c>
      <c r="J23" s="102"/>
      <c r="K23" s="101">
        <f>SUM(K21:K22)</f>
        <v>3389081.1500000004</v>
      </c>
      <c r="L23" s="102"/>
      <c r="M23" s="101">
        <f>SUM(M21:M22)</f>
        <v>2696615.3299999973</v>
      </c>
    </row>
    <row r="24" spans="2:13" ht="26.1" customHeight="1">
      <c r="B24" s="5" t="s">
        <v>219</v>
      </c>
      <c r="G24" s="100">
        <v>0.15</v>
      </c>
      <c r="H24" s="102"/>
      <c r="I24" s="100">
        <v>0</v>
      </c>
      <c r="J24" s="102"/>
      <c r="K24" s="102">
        <v>0</v>
      </c>
      <c r="L24" s="102"/>
      <c r="M24" s="102">
        <v>0</v>
      </c>
    </row>
    <row r="25" spans="2:13" ht="26.1" customHeight="1" thickBot="1">
      <c r="B25" s="5" t="s">
        <v>821</v>
      </c>
      <c r="G25" s="122">
        <f>SUM(G23:G24)</f>
        <v>4081384.1040000035</v>
      </c>
      <c r="H25" s="82"/>
      <c r="I25" s="122">
        <f>SUM(I23:I24)</f>
        <v>3969890.4496867778</v>
      </c>
      <c r="J25" s="82"/>
      <c r="K25" s="122">
        <f>SUM(K23:K24)</f>
        <v>3389081.1500000004</v>
      </c>
      <c r="L25" s="82"/>
      <c r="M25" s="122">
        <f>SUM(M23:M24)</f>
        <v>2696615.3299999973</v>
      </c>
    </row>
    <row r="26" spans="2:13" ht="26.1" customHeight="1" thickTop="1">
      <c r="B26" s="5" t="s">
        <v>765</v>
      </c>
      <c r="G26" s="82"/>
      <c r="H26" s="82"/>
      <c r="I26" s="82"/>
      <c r="J26" s="82"/>
      <c r="K26" s="82"/>
      <c r="L26" s="82"/>
      <c r="M26" s="82"/>
    </row>
    <row r="27" spans="2:13" ht="26.1" customHeight="1">
      <c r="C27" s="5" t="s">
        <v>14</v>
      </c>
      <c r="G27" s="82">
        <f>+G23-G28</f>
        <v>4081378.7640000037</v>
      </c>
      <c r="H27" s="82"/>
      <c r="I27" s="82">
        <f>+I23-I28</f>
        <v>3969882.3096867776</v>
      </c>
      <c r="J27" s="82"/>
      <c r="K27" s="82">
        <f>+K23-K28</f>
        <v>3389081.1500000004</v>
      </c>
      <c r="L27" s="82"/>
      <c r="M27" s="82">
        <f>+M23-M28</f>
        <v>2696615.3299999973</v>
      </c>
    </row>
    <row r="28" spans="2:13" ht="26.1" customHeight="1">
      <c r="C28" s="5" t="s">
        <v>4</v>
      </c>
      <c r="G28" s="100">
        <v>5.19</v>
      </c>
      <c r="H28" s="82"/>
      <c r="I28" s="100">
        <v>8.14</v>
      </c>
      <c r="J28" s="82"/>
      <c r="K28" s="100">
        <v>0</v>
      </c>
      <c r="L28" s="82"/>
      <c r="M28" s="100">
        <v>0</v>
      </c>
    </row>
    <row r="29" spans="2:13" ht="26.1" customHeight="1" thickBot="1">
      <c r="B29" s="5" t="s">
        <v>807</v>
      </c>
      <c r="G29" s="122">
        <f>SUM(G27:G28)</f>
        <v>4081383.9540000036</v>
      </c>
      <c r="H29" s="82"/>
      <c r="I29" s="122">
        <f>+I23</f>
        <v>3969890.4496867778</v>
      </c>
      <c r="J29" s="82"/>
      <c r="K29" s="122">
        <f>+K23</f>
        <v>3389081.1500000004</v>
      </c>
      <c r="L29" s="82"/>
      <c r="M29" s="122">
        <f>+M23</f>
        <v>2696615.3299999973</v>
      </c>
    </row>
    <row r="30" spans="2:13" ht="26.1" customHeight="1" thickTop="1">
      <c r="B30" s="5" t="s">
        <v>766</v>
      </c>
      <c r="G30" s="102"/>
      <c r="H30" s="82"/>
      <c r="I30" s="102"/>
      <c r="J30" s="82"/>
      <c r="K30" s="102"/>
      <c r="L30" s="82"/>
      <c r="M30" s="102"/>
    </row>
    <row r="31" spans="2:13" ht="26.1" customHeight="1">
      <c r="C31" s="5" t="s">
        <v>14</v>
      </c>
      <c r="G31" s="82">
        <f>+G25-G32</f>
        <v>4081384.2540000034</v>
      </c>
      <c r="H31" s="82"/>
      <c r="I31" s="82">
        <f>+I25-I32</f>
        <v>3969890.4496867778</v>
      </c>
      <c r="J31" s="82"/>
      <c r="K31" s="82">
        <f>+K25-K32</f>
        <v>3389081.1500000004</v>
      </c>
      <c r="L31" s="82"/>
      <c r="M31" s="82">
        <f>+M25-M32</f>
        <v>2696615.3299999973</v>
      </c>
    </row>
    <row r="32" spans="2:13" ht="26.1" customHeight="1">
      <c r="C32" s="5" t="s">
        <v>4</v>
      </c>
      <c r="G32" s="102">
        <v>-0.15</v>
      </c>
      <c r="H32" s="82"/>
      <c r="I32" s="102">
        <v>0</v>
      </c>
      <c r="J32" s="82"/>
      <c r="K32" s="102">
        <v>0</v>
      </c>
      <c r="L32" s="82"/>
      <c r="M32" s="102">
        <v>0</v>
      </c>
    </row>
    <row r="33" spans="1:13" ht="26.1" customHeight="1" thickBot="1">
      <c r="B33" s="5" t="s">
        <v>821</v>
      </c>
      <c r="G33" s="122">
        <f>+G25</f>
        <v>4081384.1040000035</v>
      </c>
      <c r="H33" s="82"/>
      <c r="I33" s="122">
        <f>+I25</f>
        <v>3969890.4496867778</v>
      </c>
      <c r="J33" s="82"/>
      <c r="K33" s="122">
        <f>+K25</f>
        <v>3389081.1500000004</v>
      </c>
      <c r="L33" s="82"/>
      <c r="M33" s="122">
        <f>+M25</f>
        <v>2696615.3299999973</v>
      </c>
    </row>
    <row r="34" spans="1:13" ht="26.1" customHeight="1" thickTop="1">
      <c r="B34" s="5" t="s">
        <v>177</v>
      </c>
      <c r="G34" s="73"/>
      <c r="H34" s="73"/>
      <c r="I34" s="73"/>
      <c r="J34" s="73"/>
      <c r="K34" s="73"/>
      <c r="L34" s="73"/>
      <c r="M34" s="73"/>
    </row>
    <row r="35" spans="1:13" ht="26.1" customHeight="1">
      <c r="C35" s="5" t="s">
        <v>767</v>
      </c>
      <c r="G35" s="191">
        <f>+G29/311915847</f>
        <v>1.3084888098038839E-2</v>
      </c>
      <c r="H35" s="191"/>
      <c r="I35" s="191">
        <f>+I29/220000000</f>
        <v>1.8044956589485354E-2</v>
      </c>
      <c r="J35" s="191"/>
      <c r="K35" s="191">
        <f>+K29/311915847</f>
        <v>1.0865370203521595E-2</v>
      </c>
      <c r="L35" s="191"/>
      <c r="M35" s="191">
        <f>+M29/220000000</f>
        <v>1.2257342409090898E-2</v>
      </c>
    </row>
    <row r="36" spans="1:13" ht="26.1" customHeight="1">
      <c r="G36" s="73"/>
      <c r="H36" s="73"/>
      <c r="I36" s="73"/>
      <c r="J36" s="73"/>
      <c r="K36" s="73"/>
      <c r="L36" s="73"/>
      <c r="M36" s="73"/>
    </row>
    <row r="37" spans="1:13" ht="26.1" customHeight="1">
      <c r="A37" s="268" t="s">
        <v>924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</row>
    <row r="39" spans="1:13" ht="26.1" customHeight="1">
      <c r="A39" s="68" t="s">
        <v>630</v>
      </c>
      <c r="B39" s="4" t="s">
        <v>754</v>
      </c>
      <c r="C39" s="189"/>
    </row>
    <row r="40" spans="1:13" ht="26.1" customHeight="1">
      <c r="A40" s="189"/>
      <c r="B40" s="189" t="s">
        <v>1051</v>
      </c>
    </row>
    <row r="41" spans="1:13" ht="26.1" customHeight="1">
      <c r="B41" s="5" t="s">
        <v>1031</v>
      </c>
    </row>
    <row r="42" spans="1:13" ht="26.1" customHeight="1">
      <c r="B42" s="5" t="s">
        <v>1028</v>
      </c>
    </row>
    <row r="43" spans="1:13" ht="26.1" customHeight="1">
      <c r="B43" s="240" t="s">
        <v>1052</v>
      </c>
    </row>
    <row r="44" spans="1:13" ht="26.1" customHeight="1">
      <c r="B44" s="254" t="s">
        <v>1030</v>
      </c>
    </row>
    <row r="45" spans="1:13" ht="26.1" customHeight="1">
      <c r="B45" s="5" t="s">
        <v>1029</v>
      </c>
    </row>
    <row r="46" spans="1:13" s="240" customFormat="1" ht="26.1" customHeight="1">
      <c r="E46" s="258"/>
    </row>
    <row r="47" spans="1:13" ht="26.1" customHeight="1">
      <c r="A47" s="68" t="s">
        <v>1053</v>
      </c>
      <c r="B47" s="4" t="s">
        <v>143</v>
      </c>
    </row>
    <row r="48" spans="1:13" ht="26.1" customHeight="1">
      <c r="C48" s="5" t="s">
        <v>839</v>
      </c>
    </row>
  </sheetData>
  <mergeCells count="3">
    <mergeCell ref="A1:M1"/>
    <mergeCell ref="G4:I4"/>
    <mergeCell ref="A37:M37"/>
  </mergeCells>
  <pageMargins left="0.86614173228346458" right="0.19685039370078741" top="0.63" bottom="0.49" header="0.35433070866141736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2</vt:i4>
      </vt:variant>
    </vt:vector>
  </HeadingPairs>
  <TitlesOfParts>
    <vt:vector size="18" baseType="lpstr">
      <vt:lpstr>หมายเหตุ น1-15</vt:lpstr>
      <vt:lpstr>P16</vt:lpstr>
      <vt:lpstr>P17-18</vt:lpstr>
      <vt:lpstr>P19-20</vt:lpstr>
      <vt:lpstr>21</vt:lpstr>
      <vt:lpstr>P22 ppe-con</vt:lpstr>
      <vt:lpstr>P23 ppe</vt:lpstr>
      <vt:lpstr>P24</vt:lpstr>
      <vt:lpstr>P25-26</vt:lpstr>
      <vt:lpstr>P27-33</vt:lpstr>
      <vt:lpstr>P34</vt:lpstr>
      <vt:lpstr>P35</vt:lpstr>
      <vt:lpstr>P36-37</vt:lpstr>
      <vt:lpstr>P38</vt:lpstr>
      <vt:lpstr>P39</vt:lpstr>
      <vt:lpstr>P40-41</vt:lpstr>
      <vt:lpstr>'P24'!Print_Area</vt:lpstr>
      <vt:lpstr>'P25-26'!Print_Area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2017-02-21T06:42:19Z</cp:lastPrinted>
  <dcterms:created xsi:type="dcterms:W3CDTF">2001-05-09T16:34:29Z</dcterms:created>
  <dcterms:modified xsi:type="dcterms:W3CDTF">2017-02-21T06:42:31Z</dcterms:modified>
</cp:coreProperties>
</file>