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0" yWindow="30" windowWidth="11640" windowHeight="7500" tabRatio="834" firstSheet="1" activeTab="10"/>
  </bookViews>
  <sheets>
    <sheet name="〰〰อง" sheetId="5" state="veryHidden" r:id="rId1"/>
    <sheet name="น1-15" sheetId="55" r:id="rId2"/>
    <sheet name="P16" sheetId="56" r:id="rId3"/>
    <sheet name="P17-18." sheetId="50" r:id="rId4"/>
    <sheet name="P19-20" sheetId="49" r:id="rId5"/>
    <sheet name="21" sheetId="38" r:id="rId6"/>
    <sheet name="P22 ppe-con" sheetId="42" r:id="rId7"/>
    <sheet name="P23 ppe" sheetId="39" r:id="rId8"/>
    <sheet name="P24" sheetId="43" r:id="rId9"/>
    <sheet name="P25-26" sheetId="35" r:id="rId10"/>
    <sheet name="P27-33" sheetId="12" r:id="rId11"/>
    <sheet name="P34." sheetId="47" r:id="rId12"/>
    <sheet name="P35" sheetId="53" r:id="rId13"/>
    <sheet name="P36-37" sheetId="36" r:id="rId14"/>
    <sheet name="P38" sheetId="26" r:id="rId15"/>
    <sheet name="P39" sheetId="31" r:id="rId16"/>
    <sheet name="P40-41" sheetId="54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DAT2" localSheetId="16">'[1]AA-1'!#REF!</definedName>
    <definedName name="__DAT2">'[1]AA-1'!#REF!</definedName>
    <definedName name="__DAT3" localSheetId="16">'[1]AA-1'!#REF!</definedName>
    <definedName name="__DAT3">'[1]AA-1'!#REF!</definedName>
    <definedName name="__DAT5" localSheetId="16">'[1]AA-1'!#REF!</definedName>
    <definedName name="__DAT5">'[1]AA-1'!#REF!</definedName>
    <definedName name="__DAT6" localSheetId="16">'[1]AA-1'!#REF!</definedName>
    <definedName name="__DAT6">'[1]AA-1'!#REF!</definedName>
    <definedName name="__DAT7" localSheetId="16">'[1]AA-1'!#REF!</definedName>
    <definedName name="__DAT7">'[1]AA-1'!#REF!</definedName>
    <definedName name="__DAT8" localSheetId="16">'[1]AA-1'!#REF!</definedName>
    <definedName name="__DAT8">'[1]AA-1'!#REF!</definedName>
    <definedName name="__DAT9" localSheetId="16">'[1]AA-1'!#REF!</definedName>
    <definedName name="__DAT9">'[1]AA-1'!#REF!</definedName>
    <definedName name="__tt21" localSheetId="2">#REF!</definedName>
    <definedName name="__tt21" localSheetId="16">#REF!</definedName>
    <definedName name="__tt21" localSheetId="1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DAT8" localSheetId="16">'[1]AA-1'!#REF!</definedName>
    <definedName name="_DAT8">'[1]AA-1'!#REF!</definedName>
    <definedName name="_DAT9" localSheetId="16">'[1]AA-1'!#REF!</definedName>
    <definedName name="_DAT9">'[1]AA-1'!#REF!</definedName>
    <definedName name="_GoBack" localSheetId="1">'น1-15'!#REF!</definedName>
    <definedName name="_tt21" localSheetId="2">#REF!</definedName>
    <definedName name="_tt21" localSheetId="16">#REF!</definedName>
    <definedName name="_tt21" localSheetId="1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xlnm.Database" localSheetId="16">#REF!</definedName>
    <definedName name="_xlnm.Database">#REF!</definedName>
    <definedName name="Db">[2]Sheet1!$A$2:$D$126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Titles_23_8" localSheetId="2">[3]SSW_loan_OD!#REF!</definedName>
    <definedName name="Excel_BuiltIn_Print_Titles_23_8" localSheetId="16">[3]SSW_loan_OD!#REF!</definedName>
    <definedName name="Excel_BuiltIn_Print_Titles_23_8" localSheetId="1">[3]SSW_loan_OD!#REF!</definedName>
    <definedName name="Excel_BuiltIn_Print_Titles_23_8">[3]SSW_loan_OD!#REF!</definedName>
    <definedName name="Excel_BuiltIn_Print_Titles_23_9" localSheetId="2">[4]SSW!#REF!</definedName>
    <definedName name="Excel_BuiltIn_Print_Titles_23_9" localSheetId="16">[4]SSW!#REF!</definedName>
    <definedName name="Excel_BuiltIn_Print_Titles_23_9" localSheetId="1">[4]SSW!#REF!</definedName>
    <definedName name="Excel_BuiltIn_Print_Titles_23_9">[4]SSW!#REF!</definedName>
    <definedName name="Excel_BuiltIn_Print_Titles_4">#N/A</definedName>
    <definedName name="Excel_BuiltIn_Print_Titles_4_1">#N/A</definedName>
    <definedName name="Excel_BuiltIn_Print_Titles_4_10" localSheetId="16">[5]Insurance!#REF!</definedName>
    <definedName name="Excel_BuiltIn_Print_Titles_4_10">[5]Insurance!#REF!</definedName>
    <definedName name="Excel_BuiltIn_Print_Titles_4_15" localSheetId="16">[5]Insurance!#REF!</definedName>
    <definedName name="Excel_BuiltIn_Print_Titles_4_15">[5]Insurance!#REF!</definedName>
    <definedName name="Excel_BuiltIn_Print_Titles_4_16" localSheetId="16">[5]Insurance!#REF!</definedName>
    <definedName name="Excel_BuiltIn_Print_Titles_4_16">[5]Insurance!#REF!</definedName>
    <definedName name="Excel_BuiltIn_Print_Titles_4_18" localSheetId="16">[5]Insurance!#REF!</definedName>
    <definedName name="Excel_BuiltIn_Print_Titles_4_18">[5]Insurance!#REF!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[5]Insurance!#REF!</definedName>
    <definedName name="Excel_BuiltIn_Print_Titles_4_5">[5]Insurance!#REF!</definedName>
    <definedName name="Excel_BuiltIn_Print_Titles_4_6">#N/A</definedName>
    <definedName name="Excel_BuiltIn_Print_Titles_4_8" localSheetId="16">[5]Insurance!#REF!</definedName>
    <definedName name="Excel_BuiltIn_Print_Titles_4_8">[5]Insurance!#REF!</definedName>
    <definedName name="Excel_BuiltIn_Print_Titles_4_9" localSheetId="16">[5]Insurance!#REF!</definedName>
    <definedName name="Excel_BuiltIn_Print_Titles_4_9">[5]Insurance!#REF!</definedName>
    <definedName name="_xlnm.Extract" localSheetId="16">[6]BGT97STAFF!#REF!</definedName>
    <definedName name="_xlnm.Extract">[6]BGT97STAFF!#REF!</definedName>
    <definedName name="_xlnm.Print_Area" localSheetId="2">'P16'!$A$1:$M$32</definedName>
    <definedName name="_xlnm.Print_Area" localSheetId="8">'P24'!$A$1:$L$34</definedName>
    <definedName name="_xlnm.Print_Area">[7]RSS9801!#REF!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 localSheetId="2">#REF!</definedName>
    <definedName name="_xlnm.Print_Titles" localSheetId="1">#REF!</definedName>
    <definedName name="_xlnm.Print_Titles">#REF!</definedName>
    <definedName name="TextRefCopy34" localSheetId="2">#REF!</definedName>
    <definedName name="TextRefCopy34" localSheetId="16">#REF!</definedName>
    <definedName name="TextRefCopy34" localSheetId="1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วุตาไพ" localSheetId="2">#REF!</definedName>
    <definedName name="วุตาไพ" localSheetId="16">#REF!</definedName>
    <definedName name="วุตาไพ" localSheetId="1">#REF!</definedName>
    <definedName name="วุตาไพ">#REF!</definedName>
  </definedNames>
  <calcPr calcId="145621"/>
</workbook>
</file>

<file path=xl/calcChain.xml><?xml version="1.0" encoding="utf-8"?>
<calcChain xmlns="http://schemas.openxmlformats.org/spreadsheetml/2006/main">
  <c r="O61" i="36" l="1"/>
  <c r="O63" i="36" s="1"/>
  <c r="M61" i="36"/>
  <c r="M63" i="36" s="1"/>
  <c r="K63" i="36"/>
  <c r="K61" i="36"/>
  <c r="I63" i="36"/>
  <c r="I61" i="36"/>
  <c r="G63" i="36"/>
  <c r="G61" i="36"/>
  <c r="I65" i="35" l="1"/>
  <c r="P130" i="12" l="1"/>
  <c r="N130" i="12"/>
  <c r="J130" i="12"/>
  <c r="H129" i="12"/>
  <c r="L128" i="12"/>
  <c r="L130" i="12" s="1"/>
  <c r="H127" i="12"/>
  <c r="H128" i="12" l="1"/>
  <c r="H130" i="12" s="1"/>
  <c r="O56" i="35"/>
  <c r="M56" i="35"/>
  <c r="K56" i="35"/>
  <c r="I56" i="35"/>
  <c r="E12" i="42" l="1"/>
  <c r="E18" i="42" s="1"/>
  <c r="E25" i="42"/>
  <c r="E33" i="42" s="1"/>
  <c r="E30" i="42" l="1"/>
  <c r="E32" i="42" s="1"/>
  <c r="J409" i="55" l="1"/>
  <c r="H409" i="55"/>
  <c r="J406" i="55"/>
  <c r="H406" i="55"/>
  <c r="M29" i="42" l="1"/>
  <c r="F31" i="39"/>
  <c r="I29" i="42" s="1"/>
  <c r="F28" i="39"/>
  <c r="O74" i="50" l="1"/>
  <c r="M74" i="50"/>
  <c r="K74" i="50"/>
  <c r="I74" i="50"/>
  <c r="N82" i="12" l="1"/>
  <c r="N81" i="12"/>
  <c r="I31" i="43" l="1"/>
  <c r="K29" i="42"/>
  <c r="Y29" i="42"/>
  <c r="Y17" i="42"/>
  <c r="M17" i="42"/>
  <c r="K17" i="42"/>
  <c r="I17" i="42"/>
  <c r="Y26" i="42"/>
  <c r="M26" i="42"/>
  <c r="K26" i="42"/>
  <c r="I26" i="42"/>
  <c r="O13" i="42"/>
  <c r="J22" i="38" l="1"/>
  <c r="K30" i="43" l="1"/>
  <c r="I30" i="43"/>
  <c r="I34" i="43"/>
  <c r="I33" i="43"/>
  <c r="O29" i="50" l="1"/>
  <c r="M29" i="50"/>
  <c r="K29" i="50"/>
  <c r="I29" i="50"/>
  <c r="O10" i="50" l="1"/>
  <c r="M10" i="50"/>
  <c r="K10" i="50"/>
  <c r="I10" i="50"/>
  <c r="N12" i="26" l="1"/>
  <c r="J12" i="26"/>
  <c r="M13" i="42" l="1"/>
  <c r="K13" i="42"/>
  <c r="I13" i="42"/>
  <c r="K60" i="50" l="1"/>
  <c r="I60" i="50"/>
  <c r="K47" i="50"/>
  <c r="I47" i="50"/>
  <c r="K69" i="36" l="1"/>
  <c r="K21" i="42" l="1"/>
  <c r="O22" i="50" l="1"/>
  <c r="M22" i="50"/>
  <c r="K22" i="50"/>
  <c r="I22" i="50"/>
  <c r="O69" i="36" l="1"/>
  <c r="S25" i="42"/>
  <c r="S30" i="42"/>
  <c r="S12" i="42"/>
  <c r="S33" i="42" s="1"/>
  <c r="Q25" i="42"/>
  <c r="Q30" i="42" s="1"/>
  <c r="Q12" i="42"/>
  <c r="Q18" i="42" s="1"/>
  <c r="AG27" i="42"/>
  <c r="AG22" i="42"/>
  <c r="AG24" i="42"/>
  <c r="AG20" i="42"/>
  <c r="AG14" i="42"/>
  <c r="AG8" i="42"/>
  <c r="AG9" i="42"/>
  <c r="AG11" i="42"/>
  <c r="AG7" i="42"/>
  <c r="AE25" i="42"/>
  <c r="AE30" i="42" s="1"/>
  <c r="AE12" i="42"/>
  <c r="AE33" i="42" s="1"/>
  <c r="S18" i="42"/>
  <c r="L52" i="49"/>
  <c r="P52" i="49"/>
  <c r="P26" i="49"/>
  <c r="J26" i="49"/>
  <c r="P9" i="49"/>
  <c r="L9" i="49"/>
  <c r="O36" i="50"/>
  <c r="M36" i="50"/>
  <c r="K36" i="50"/>
  <c r="I36" i="50"/>
  <c r="M53" i="50"/>
  <c r="AG29" i="42"/>
  <c r="AG17" i="42"/>
  <c r="AG15" i="42"/>
  <c r="AG26" i="42"/>
  <c r="AE35" i="42" s="1"/>
  <c r="G25" i="42"/>
  <c r="G30" i="42" s="1"/>
  <c r="G12" i="42"/>
  <c r="G18" i="42" s="1"/>
  <c r="AG13" i="42"/>
  <c r="O66" i="50"/>
  <c r="M66" i="50"/>
  <c r="I66" i="50"/>
  <c r="O60" i="50"/>
  <c r="M60" i="50"/>
  <c r="O53" i="50"/>
  <c r="K53" i="50"/>
  <c r="O47" i="50"/>
  <c r="M47" i="50"/>
  <c r="L18" i="54"/>
  <c r="L13" i="54"/>
  <c r="L8" i="54"/>
  <c r="K66" i="50"/>
  <c r="I53" i="50"/>
  <c r="AG21" i="42"/>
  <c r="T17" i="39"/>
  <c r="N35" i="31"/>
  <c r="N37" i="31" s="1"/>
  <c r="J35" i="31"/>
  <c r="J37" i="31" s="1"/>
  <c r="K31" i="53"/>
  <c r="K32" i="53" s="1"/>
  <c r="I31" i="53"/>
  <c r="I32" i="53" s="1"/>
  <c r="M31" i="35"/>
  <c r="M26" i="35"/>
  <c r="K12" i="43"/>
  <c r="K16" i="43" s="1"/>
  <c r="I12" i="43"/>
  <c r="M49" i="36"/>
  <c r="M54" i="36" s="1"/>
  <c r="M56" i="36" s="1"/>
  <c r="N19" i="31"/>
  <c r="J19" i="31"/>
  <c r="G32" i="53"/>
  <c r="K24" i="53"/>
  <c r="I24" i="53"/>
  <c r="G24" i="53"/>
  <c r="P43" i="49"/>
  <c r="L43" i="49"/>
  <c r="P16" i="49"/>
  <c r="L16" i="49"/>
  <c r="N12" i="31"/>
  <c r="N20" i="31" s="1"/>
  <c r="J12" i="31"/>
  <c r="J20" i="31" s="1"/>
  <c r="O7" i="35"/>
  <c r="K7" i="35"/>
  <c r="T29" i="39"/>
  <c r="T28" i="39"/>
  <c r="R37" i="39" s="1"/>
  <c r="T26" i="39"/>
  <c r="T24" i="39"/>
  <c r="T23" i="39"/>
  <c r="T22" i="39"/>
  <c r="T15" i="39"/>
  <c r="T16" i="39"/>
  <c r="T10" i="39"/>
  <c r="T11" i="39"/>
  <c r="T13" i="39"/>
  <c r="T9" i="39"/>
  <c r="R27" i="39"/>
  <c r="R32" i="39" s="1"/>
  <c r="R14" i="39"/>
  <c r="R20" i="39" s="1"/>
  <c r="AC25" i="42"/>
  <c r="AC30" i="42" s="1"/>
  <c r="AC12" i="42"/>
  <c r="AC18" i="42" s="1"/>
  <c r="E32" i="53"/>
  <c r="M23" i="53"/>
  <c r="M21" i="53"/>
  <c r="E24" i="53"/>
  <c r="N53" i="12"/>
  <c r="O16" i="50"/>
  <c r="M16" i="50"/>
  <c r="K16" i="50"/>
  <c r="I16" i="50"/>
  <c r="O26" i="35"/>
  <c r="K26" i="35"/>
  <c r="N27" i="12"/>
  <c r="H8" i="47"/>
  <c r="L8" i="47"/>
  <c r="J121" i="12"/>
  <c r="J111" i="12"/>
  <c r="N31" i="12"/>
  <c r="N33" i="12" s="1"/>
  <c r="N40" i="12" s="1"/>
  <c r="N42" i="12" s="1"/>
  <c r="I21" i="43"/>
  <c r="I16" i="43"/>
  <c r="L9" i="38"/>
  <c r="L11" i="38"/>
  <c r="L12" i="38" s="1"/>
  <c r="L8" i="38"/>
  <c r="L13" i="38"/>
  <c r="P60" i="49"/>
  <c r="P8" i="47"/>
  <c r="AA25" i="42"/>
  <c r="Y25" i="42"/>
  <c r="Y30" i="42" s="1"/>
  <c r="W25" i="42"/>
  <c r="W30" i="42" s="1"/>
  <c r="U25" i="42"/>
  <c r="O25" i="42"/>
  <c r="O30" i="42" s="1"/>
  <c r="M25" i="42"/>
  <c r="M30" i="42" s="1"/>
  <c r="K25" i="42"/>
  <c r="I25" i="42"/>
  <c r="J13" i="12"/>
  <c r="P18" i="12"/>
  <c r="N18" i="12"/>
  <c r="P13" i="12"/>
  <c r="N13" i="12"/>
  <c r="J27" i="39"/>
  <c r="J32" i="39" s="1"/>
  <c r="P27" i="39"/>
  <c r="P32" i="39" s="1"/>
  <c r="N27" i="39"/>
  <c r="N32" i="39" s="1"/>
  <c r="L27" i="39"/>
  <c r="H27" i="39"/>
  <c r="H22" i="38"/>
  <c r="H26" i="38" s="1"/>
  <c r="J12" i="38"/>
  <c r="J29" i="38" s="1"/>
  <c r="L18" i="38"/>
  <c r="L21" i="38"/>
  <c r="L19" i="38"/>
  <c r="H12" i="38"/>
  <c r="H29" i="38" s="1"/>
  <c r="O31" i="35"/>
  <c r="M47" i="35"/>
  <c r="O47" i="35"/>
  <c r="K31" i="35"/>
  <c r="J239" i="12"/>
  <c r="P239" i="12"/>
  <c r="N239" i="12"/>
  <c r="N8" i="47"/>
  <c r="J8" i="47"/>
  <c r="J18" i="12"/>
  <c r="K21" i="43"/>
  <c r="W12" i="42"/>
  <c r="W18" i="42" s="1"/>
  <c r="AA12" i="42"/>
  <c r="AA18" i="42" s="1"/>
  <c r="Y12" i="42"/>
  <c r="Y18" i="42" s="1"/>
  <c r="U12" i="42"/>
  <c r="U18" i="42" s="1"/>
  <c r="O12" i="42"/>
  <c r="O33" i="42" s="1"/>
  <c r="M12" i="42"/>
  <c r="K12" i="42"/>
  <c r="I12" i="42"/>
  <c r="I18" i="42" s="1"/>
  <c r="F27" i="39"/>
  <c r="F32" i="39" s="1"/>
  <c r="P14" i="39"/>
  <c r="N14" i="39"/>
  <c r="N35" i="39" s="1"/>
  <c r="L14" i="39"/>
  <c r="L20" i="39" s="1"/>
  <c r="J14" i="39"/>
  <c r="J20" i="39" s="1"/>
  <c r="H14" i="39"/>
  <c r="H20" i="39" s="1"/>
  <c r="F14" i="39"/>
  <c r="F20" i="39" s="1"/>
  <c r="P92" i="12"/>
  <c r="N92" i="12"/>
  <c r="P202" i="12"/>
  <c r="N111" i="12"/>
  <c r="P111" i="12"/>
  <c r="P53" i="12"/>
  <c r="P120" i="12"/>
  <c r="P121" i="12" s="1"/>
  <c r="N21" i="26"/>
  <c r="N22" i="26" s="1"/>
  <c r="I27" i="43"/>
  <c r="J21" i="26"/>
  <c r="J22" i="26" s="1"/>
  <c r="L31" i="12"/>
  <c r="L33" i="12" s="1"/>
  <c r="L40" i="12" s="1"/>
  <c r="L42" i="12" s="1"/>
  <c r="M18" i="42"/>
  <c r="L27" i="12"/>
  <c r="T31" i="39"/>
  <c r="K18" i="42"/>
  <c r="T19" i="39"/>
  <c r="L26" i="49"/>
  <c r="N121" i="12"/>
  <c r="I24" i="43"/>
  <c r="L23" i="38"/>
  <c r="K24" i="43"/>
  <c r="J31" i="38"/>
  <c r="L25" i="38"/>
  <c r="L15" i="38"/>
  <c r="J26" i="38"/>
  <c r="N26" i="49"/>
  <c r="I49" i="36"/>
  <c r="I54" i="36" s="1"/>
  <c r="I56" i="36" s="1"/>
  <c r="J202" i="12"/>
  <c r="N202" i="12"/>
  <c r="K55" i="36"/>
  <c r="O55" i="36" s="1"/>
  <c r="K47" i="36"/>
  <c r="O47" i="36" s="1"/>
  <c r="K51" i="36"/>
  <c r="H18" i="54"/>
  <c r="K53" i="36"/>
  <c r="O53" i="36" s="1"/>
  <c r="K52" i="36"/>
  <c r="O52" i="36" s="1"/>
  <c r="K48" i="36"/>
  <c r="O48" i="36" s="1"/>
  <c r="G49" i="36"/>
  <c r="G54" i="36" s="1"/>
  <c r="G56" i="36" s="1"/>
  <c r="M18" i="36"/>
  <c r="M23" i="36" s="1"/>
  <c r="M25" i="36" s="1"/>
  <c r="H8" i="54"/>
  <c r="H13" i="54"/>
  <c r="K50" i="36"/>
  <c r="O50" i="36" s="1"/>
  <c r="K59" i="36"/>
  <c r="O59" i="36" s="1"/>
  <c r="M33" i="42" l="1"/>
  <c r="L22" i="38"/>
  <c r="T27" i="39"/>
  <c r="J38" i="31"/>
  <c r="AC33" i="42"/>
  <c r="G33" i="42"/>
  <c r="O18" i="42"/>
  <c r="O32" i="42" s="1"/>
  <c r="K33" i="42"/>
  <c r="W33" i="42"/>
  <c r="H16" i="38"/>
  <c r="L29" i="38"/>
  <c r="H28" i="38"/>
  <c r="L32" i="39"/>
  <c r="T14" i="39"/>
  <c r="N20" i="39"/>
  <c r="N34" i="39" s="1"/>
  <c r="H35" i="39"/>
  <c r="AG12" i="42"/>
  <c r="AG18" i="42" s="1"/>
  <c r="P19" i="12"/>
  <c r="J19" i="12"/>
  <c r="N19" i="12"/>
  <c r="M24" i="53"/>
  <c r="K27" i="43"/>
  <c r="L16" i="38"/>
  <c r="F34" i="39"/>
  <c r="F35" i="39"/>
  <c r="L35" i="39"/>
  <c r="AA33" i="42"/>
  <c r="M31" i="53"/>
  <c r="M32" i="53" s="1"/>
  <c r="AC32" i="42"/>
  <c r="AE18" i="42"/>
  <c r="AE32" i="42" s="1"/>
  <c r="Q33" i="42"/>
  <c r="J35" i="39"/>
  <c r="J16" i="38"/>
  <c r="J28" i="38" s="1"/>
  <c r="H32" i="39"/>
  <c r="H34" i="39" s="1"/>
  <c r="P35" i="39"/>
  <c r="I33" i="42"/>
  <c r="U33" i="42"/>
  <c r="N38" i="31"/>
  <c r="R34" i="39"/>
  <c r="R35" i="39"/>
  <c r="P20" i="39"/>
  <c r="P34" i="39" s="1"/>
  <c r="P44" i="49"/>
  <c r="L44" i="49"/>
  <c r="I26" i="43"/>
  <c r="G32" i="42"/>
  <c r="S32" i="42"/>
  <c r="L34" i="39"/>
  <c r="T20" i="39"/>
  <c r="J34" i="39"/>
  <c r="H14" i="54"/>
  <c r="H19" i="54" s="1"/>
  <c r="H21" i="54" s="1"/>
  <c r="H23" i="54" s="1"/>
  <c r="H25" i="54" s="1"/>
  <c r="L14" i="54"/>
  <c r="L19" i="54" s="1"/>
  <c r="L21" i="54" s="1"/>
  <c r="L23" i="54" s="1"/>
  <c r="L27" i="54" s="1"/>
  <c r="O49" i="36"/>
  <c r="L26" i="38"/>
  <c r="K26" i="43"/>
  <c r="Q32" i="42"/>
  <c r="K30" i="42"/>
  <c r="K32" i="42" s="1"/>
  <c r="Y33" i="42"/>
  <c r="AG25" i="42"/>
  <c r="AG30" i="42" s="1"/>
  <c r="AA30" i="42"/>
  <c r="AA32" i="42" s="1"/>
  <c r="M32" i="42"/>
  <c r="Y32" i="42"/>
  <c r="U30" i="42"/>
  <c r="U32" i="42" s="1"/>
  <c r="W32" i="42"/>
  <c r="I30" i="42"/>
  <c r="I32" i="42" s="1"/>
  <c r="O51" i="36"/>
  <c r="K49" i="36"/>
  <c r="K54" i="36" s="1"/>
  <c r="K56" i="36" s="1"/>
  <c r="AG33" i="42" l="1"/>
  <c r="T35" i="39"/>
  <c r="T32" i="39"/>
  <c r="L28" i="38"/>
  <c r="T34" i="39"/>
  <c r="H29" i="54"/>
  <c r="H35" i="54" s="1"/>
  <c r="H27" i="54"/>
  <c r="L25" i="54"/>
  <c r="L33" i="54" s="1"/>
  <c r="O54" i="36"/>
  <c r="O56" i="36" s="1"/>
  <c r="L29" i="54"/>
  <c r="L35" i="54" s="1"/>
  <c r="H33" i="54"/>
  <c r="H31" i="54"/>
  <c r="AG32" i="42"/>
  <c r="L31" i="54" l="1"/>
  <c r="O65" i="36"/>
  <c r="O67" i="36" s="1"/>
  <c r="I26" i="35" l="1"/>
  <c r="I31" i="35" l="1"/>
  <c r="K47" i="35" l="1"/>
  <c r="I47" i="35" l="1"/>
  <c r="L18" i="31" l="1"/>
  <c r="N16" i="49" l="1"/>
  <c r="I7" i="35"/>
  <c r="M7" i="35"/>
  <c r="L121" i="12"/>
  <c r="L12" i="12"/>
  <c r="H12" i="12" s="1"/>
  <c r="L17" i="12"/>
  <c r="H17" i="12" s="1"/>
  <c r="H237" i="12" l="1"/>
  <c r="L237" i="12"/>
  <c r="H121" i="12"/>
  <c r="J16" i="49" l="1"/>
  <c r="N43" i="49" l="1"/>
  <c r="N44" i="49" s="1"/>
  <c r="J43" i="49" l="1"/>
  <c r="J44" i="49" s="1"/>
  <c r="L236" i="12"/>
  <c r="H236" i="12" l="1"/>
  <c r="O73" i="35" l="1"/>
  <c r="K73" i="35" l="1"/>
  <c r="K30" i="36" l="1"/>
  <c r="O30" i="36" s="1"/>
  <c r="I31" i="36" l="1"/>
  <c r="K22" i="36"/>
  <c r="O22" i="36" s="1"/>
  <c r="H16" i="31" l="1"/>
  <c r="H14" i="31"/>
  <c r="I18" i="36" l="1"/>
  <c r="I23" i="36" s="1"/>
  <c r="I25" i="36" s="1"/>
  <c r="I32" i="36" s="1"/>
  <c r="N59" i="49"/>
  <c r="N60" i="49" s="1"/>
  <c r="L16" i="12"/>
  <c r="H16" i="12" s="1"/>
  <c r="J52" i="49" l="1"/>
  <c r="N52" i="49"/>
  <c r="L15" i="31"/>
  <c r="J8" i="54" l="1"/>
  <c r="J18" i="54"/>
  <c r="L51" i="12"/>
  <c r="L52" i="12" l="1"/>
  <c r="L90" i="12" s="1"/>
  <c r="L17" i="31"/>
  <c r="L19" i="31" s="1"/>
  <c r="H15" i="31"/>
  <c r="F18" i="54"/>
  <c r="M32" i="36" l="1"/>
  <c r="M31" i="36"/>
  <c r="K16" i="36"/>
  <c r="K24" i="36"/>
  <c r="O24" i="36" s="1"/>
  <c r="L53" i="12"/>
  <c r="L91" i="12" s="1"/>
  <c r="L92" i="12" s="1"/>
  <c r="H18" i="31"/>
  <c r="L15" i="12"/>
  <c r="K17" i="36"/>
  <c r="O17" i="36" s="1"/>
  <c r="K20" i="36"/>
  <c r="O20" i="36" s="1"/>
  <c r="H15" i="12" l="1"/>
  <c r="H18" i="12" s="1"/>
  <c r="L18" i="12"/>
  <c r="L238" i="12"/>
  <c r="L239" i="12" s="1"/>
  <c r="N9" i="49"/>
  <c r="O16" i="36"/>
  <c r="O18" i="36" s="1"/>
  <c r="K18" i="36"/>
  <c r="G18" i="36"/>
  <c r="L21" i="26"/>
  <c r="H238" i="12" l="1"/>
  <c r="H239" i="12" s="1"/>
  <c r="J9" i="49"/>
  <c r="L12" i="31"/>
  <c r="L20" i="31" s="1"/>
  <c r="F8" i="54"/>
  <c r="K38" i="36"/>
  <c r="O38" i="36" s="1"/>
  <c r="L11" i="12"/>
  <c r="L12" i="26"/>
  <c r="L22" i="26" s="1"/>
  <c r="L13" i="12" l="1"/>
  <c r="L19" i="12" s="1"/>
  <c r="H11" i="12"/>
  <c r="H13" i="12" s="1"/>
  <c r="H19" i="12" s="1"/>
  <c r="L111" i="12"/>
  <c r="H17" i="31"/>
  <c r="H19" i="31" s="1"/>
  <c r="N83" i="12"/>
  <c r="N84" i="12" s="1"/>
  <c r="H202" i="12" l="1"/>
  <c r="L202" i="12"/>
  <c r="J13" i="54"/>
  <c r="J14" i="54" s="1"/>
  <c r="J19" i="54" s="1"/>
  <c r="J21" i="54" s="1"/>
  <c r="J23" i="54" s="1"/>
  <c r="J29" i="54" l="1"/>
  <c r="J35" i="54" s="1"/>
  <c r="J25" i="54"/>
  <c r="J27" i="54"/>
  <c r="L35" i="31"/>
  <c r="L37" i="31" s="1"/>
  <c r="L38" i="31" s="1"/>
  <c r="H21" i="26"/>
  <c r="H12" i="31"/>
  <c r="H20" i="31" s="1"/>
  <c r="J33" i="54" l="1"/>
  <c r="J31" i="54"/>
  <c r="H12" i="26"/>
  <c r="H22" i="26" s="1"/>
  <c r="H111" i="12" l="1"/>
  <c r="K19" i="36" l="1"/>
  <c r="F13" i="54"/>
  <c r="F14" i="54" s="1"/>
  <c r="F19" i="54" s="1"/>
  <c r="F21" i="54" s="1"/>
  <c r="F23" i="54" s="1"/>
  <c r="F27" i="54" l="1"/>
  <c r="F29" i="54" s="1"/>
  <c r="F35" i="54" s="1"/>
  <c r="F25" i="54"/>
  <c r="O19" i="36"/>
  <c r="H35" i="31"/>
  <c r="H37" i="31" s="1"/>
  <c r="H38" i="31" s="1"/>
  <c r="F33" i="54" l="1"/>
  <c r="F31" i="54"/>
  <c r="M73" i="35"/>
  <c r="I73" i="35" l="1"/>
  <c r="K65" i="35" l="1"/>
  <c r="K75" i="35" s="1"/>
  <c r="O65" i="35" l="1"/>
  <c r="O75" i="35" s="1"/>
  <c r="O76" i="35" s="1"/>
  <c r="K76" i="35"/>
  <c r="J20" i="47" l="1"/>
  <c r="N20" i="47"/>
  <c r="K21" i="36" l="1"/>
  <c r="G23" i="36"/>
  <c r="G25" i="36" s="1"/>
  <c r="M65" i="35"/>
  <c r="M75" i="35" s="1"/>
  <c r="M76" i="35" l="1"/>
  <c r="O21" i="36"/>
  <c r="O23" i="36" s="1"/>
  <c r="O25" i="36" s="1"/>
  <c r="K23" i="36"/>
  <c r="K25" i="36" s="1"/>
  <c r="I75" i="35" l="1"/>
  <c r="I76" i="35" l="1"/>
  <c r="G31" i="36" l="1"/>
  <c r="K28" i="36"/>
  <c r="G32" i="36"/>
  <c r="K31" i="36" l="1"/>
  <c r="O28" i="36"/>
  <c r="K32" i="36"/>
  <c r="O31" i="36" l="1"/>
  <c r="O32" i="36"/>
  <c r="O34" i="36" s="1"/>
  <c r="O36" i="36" s="1"/>
  <c r="L20" i="47"/>
  <c r="H20" i="47" l="1"/>
</calcChain>
</file>

<file path=xl/sharedStrings.xml><?xml version="1.0" encoding="utf-8"?>
<sst xmlns="http://schemas.openxmlformats.org/spreadsheetml/2006/main" count="1674" uniqueCount="1147">
  <si>
    <t xml:space="preserve">     </t>
  </si>
  <si>
    <t>8.</t>
  </si>
  <si>
    <t>9.</t>
  </si>
  <si>
    <t>19.</t>
  </si>
  <si>
    <t>2556</t>
  </si>
  <si>
    <t>- 20 -</t>
  </si>
  <si>
    <t>- 24 -</t>
  </si>
  <si>
    <t>- 6 -</t>
  </si>
  <si>
    <t>- 7 -</t>
  </si>
  <si>
    <t>- 8 -</t>
  </si>
  <si>
    <t>- 9 -</t>
  </si>
  <si>
    <t>- 10 -</t>
  </si>
  <si>
    <t>- 29 -</t>
  </si>
  <si>
    <t>15.</t>
  </si>
  <si>
    <t>22.</t>
  </si>
  <si>
    <t>24.</t>
  </si>
  <si>
    <t>- 11 -</t>
  </si>
  <si>
    <t>- 21 -</t>
  </si>
  <si>
    <t>18.</t>
  </si>
  <si>
    <t>21.</t>
  </si>
  <si>
    <t>- 22 -</t>
  </si>
  <si>
    <t>99.99</t>
  </si>
  <si>
    <t>17.</t>
  </si>
  <si>
    <t>20.</t>
  </si>
  <si>
    <t>- 26 -</t>
  </si>
  <si>
    <t>25.</t>
  </si>
  <si>
    <t>30.</t>
  </si>
  <si>
    <t>31.</t>
  </si>
  <si>
    <t>- 33 -</t>
  </si>
  <si>
    <t xml:space="preserve">      </t>
  </si>
  <si>
    <t>1.</t>
  </si>
  <si>
    <t>2.</t>
  </si>
  <si>
    <t>3.</t>
  </si>
  <si>
    <t>- 27 -</t>
  </si>
  <si>
    <t>"</t>
  </si>
  <si>
    <t>- 28 -</t>
  </si>
  <si>
    <t>- 30 -</t>
  </si>
  <si>
    <t>16.</t>
  </si>
  <si>
    <t>- 34 -</t>
  </si>
  <si>
    <t>23.</t>
  </si>
  <si>
    <t>29.</t>
  </si>
  <si>
    <t>- 14 -</t>
  </si>
  <si>
    <t>26.</t>
  </si>
  <si>
    <t>27.</t>
  </si>
  <si>
    <t>28.</t>
  </si>
  <si>
    <t xml:space="preserve"> - 2 -</t>
  </si>
  <si>
    <t xml:space="preserve"> - 3 -</t>
  </si>
  <si>
    <t xml:space="preserve"> - 4 -</t>
  </si>
  <si>
    <t xml:space="preserve"> - 5 -</t>
  </si>
  <si>
    <t>4.</t>
  </si>
  <si>
    <t>5.</t>
  </si>
  <si>
    <t>7.</t>
  </si>
  <si>
    <t>13.  เงินฝากประจำที่ติดภาระค้ำประกัน</t>
  </si>
  <si>
    <t>14.</t>
  </si>
  <si>
    <t>3.76 - 4.55</t>
  </si>
  <si>
    <t>- 15 -</t>
  </si>
  <si>
    <t>- 17 -</t>
  </si>
  <si>
    <t>- 18 -</t>
  </si>
  <si>
    <t>- 19 -</t>
  </si>
  <si>
    <t>- 23 -</t>
  </si>
  <si>
    <t>- 12 -</t>
  </si>
  <si>
    <t>- 13 -</t>
  </si>
  <si>
    <t>33.</t>
  </si>
  <si>
    <t>- 35 -</t>
  </si>
  <si>
    <t>- 36 -</t>
  </si>
  <si>
    <t>- 37 -</t>
  </si>
  <si>
    <t>- 38 -</t>
  </si>
  <si>
    <t>- 31 -</t>
  </si>
  <si>
    <t>5.2</t>
  </si>
  <si>
    <t>5.3</t>
  </si>
  <si>
    <t>6.</t>
  </si>
  <si>
    <t xml:space="preserve"> - 41 -</t>
  </si>
  <si>
    <t>32.</t>
  </si>
  <si>
    <t>2.54 - 2.72</t>
  </si>
  <si>
    <t>- 32 -</t>
  </si>
  <si>
    <t>AMA MARINE COMPANY LIMITED AND SUBSIDIARY</t>
  </si>
  <si>
    <t>NOTES TO  FINANCIAL STATEMENTS</t>
  </si>
  <si>
    <t>1.  General information</t>
  </si>
  <si>
    <t xml:space="preserve">     Registration</t>
  </si>
  <si>
    <t xml:space="preserve">:  The Company was registered as a company limited under Thai Law on May 10, 1996 and converted </t>
  </si>
  <si>
    <t xml:space="preserve">   to be a public company limited on May 18, 2016 with registration No. 0107559000231.</t>
  </si>
  <si>
    <t xml:space="preserve">     Location</t>
  </si>
  <si>
    <t xml:space="preserve">   Bangkok 10310.</t>
  </si>
  <si>
    <t xml:space="preserve">     Type of business</t>
  </si>
  <si>
    <t>:  The Company and subsidiary's business is to transport of goods, the Company engaged in business of</t>
  </si>
  <si>
    <t xml:space="preserve">   marine transportation and subsidiary engaged in logistic business.</t>
  </si>
  <si>
    <t>2.  Preparation of financial statements basis</t>
  </si>
  <si>
    <t xml:space="preserve">     2.1  Financial statements preparation </t>
  </si>
  <si>
    <t xml:space="preserve">     The financial statements have been prepared in accordance with Thai financial reporting standards, enunciated</t>
  </si>
  <si>
    <t xml:space="preserve">            under the Accounting Professions Act B.E. 2547 and presented in accordance with the notification of the Department</t>
  </si>
  <si>
    <t xml:space="preserve">            of Business Development  by Ministry of Commerce dated September 28, 2011  regarding the condensed form should</t>
  </si>
  <si>
    <t xml:space="preserve">            be included  in the  financial statements  B.E. 2554  and  the  regulations  the  Securities  and  Exchange Commission</t>
  </si>
  <si>
    <t xml:space="preserve">            regarding the preparation and presentation of the financial reporting under the Securities and Exchange Act B.E. 2535.</t>
  </si>
  <si>
    <t xml:space="preserve">     The  financial  statements   have been  prepared under  the historical  cost  convention,  except  as  transaction</t>
  </si>
  <si>
    <t xml:space="preserve">            disclosed in related accounting policy.</t>
  </si>
  <si>
    <t xml:space="preserve">     2.2  Measurement of fair values</t>
  </si>
  <si>
    <t xml:space="preserve">     A number of the Company and subsidiary's accounting policies and disclosures require the measurement of fair</t>
  </si>
  <si>
    <t xml:space="preserve">            values, for both financial and non-financial assets and liabilities. </t>
  </si>
  <si>
    <t xml:space="preserve">     The Company  and  subsidiary have  an established  control  framework  with respect  to the  measurement of </t>
  </si>
  <si>
    <t xml:space="preserve">            fair values.  This includes  a valuation team  that has  overall responsibility  for overseeing  all significant  fair value</t>
  </si>
  <si>
    <t xml:space="preserve">            measurements,  including level 3 fair values, and reports directly to CFO. </t>
  </si>
  <si>
    <t xml:space="preserve">            </t>
  </si>
  <si>
    <t xml:space="preserve">     The  valuation  team  regularly  reviews  significant  unobservable inputs  and  valuation adjustments.  If third</t>
  </si>
  <si>
    <t xml:space="preserve">            party information,  such as broker quotes  or pricing services,  is used to measure fair values, then the valuation team</t>
  </si>
  <si>
    <t xml:space="preserve">            assesses the evidence  obtained  from  the  third  parties  to  support  the  conclusion  that  such  valuations  meet  the</t>
  </si>
  <si>
    <t xml:space="preserve">            requirements of TFRS,  including  the level in  the fair value hierarchy  in which such  valuation should be classified.</t>
  </si>
  <si>
    <t xml:space="preserve">            Significant valuation issues are reported to the Company and subsidiaries Audit Committee. </t>
  </si>
  <si>
    <t xml:space="preserve">     When measuring  the fair value  of an asset or a liability,  the Company and subsidiary  use market observable</t>
  </si>
  <si>
    <t xml:space="preserve">            date as fair as possible.  Fair values are categorized into different levels in a fair value hierarchy based on the inputs</t>
  </si>
  <si>
    <t xml:space="preserve">            used in the valuation techniques as follows : </t>
  </si>
  <si>
    <t xml:space="preserve">Level 1 : quoted prices (unadjusted) in active markets for identical assets or liabilities. </t>
  </si>
  <si>
    <t xml:space="preserve">Level 2 : inputs other than quoted prices included in Level 1 that are observable for the asset or liabilities, </t>
  </si>
  <si>
    <t xml:space="preserve">either directly (i.e. as prices) or indirectly (i.e. derived from prices). </t>
  </si>
  <si>
    <t>Level 3 : inputs for the asset or liability that are not based on observable market data (unobservable inputs).</t>
  </si>
  <si>
    <t xml:space="preserve">     If the inputs used to measure the fair value of an asset  or liability might be categorized in different levels of </t>
  </si>
  <si>
    <t xml:space="preserve">            the fair value hierarchy,  then the fair value measurement  is categorized in its entirely in the same level  of the fair</t>
  </si>
  <si>
    <t xml:space="preserve">            value hierarchy as the lowest level input that is significant to the entire measurement. </t>
  </si>
  <si>
    <t xml:space="preserve">     The Company and subsidiary recognized transfers between levels of the fair value hierarchy at the end of the</t>
  </si>
  <si>
    <t xml:space="preserve">            reporting period during which the change has occurred. </t>
  </si>
  <si>
    <t xml:space="preserve">     2.3  Accounting standards adoption during the period</t>
  </si>
  <si>
    <t xml:space="preserve">     The Federation of Accounting Professions issued accounting standards, financial reporting standards, standing</t>
  </si>
  <si>
    <t xml:space="preserve">            interpretations committee  and financial reporting interpretations committee  which are expected to be effective  for</t>
  </si>
  <si>
    <t xml:space="preserve">            the financial statements beginning on or after January 1,  2016  as detailed below:</t>
  </si>
  <si>
    <t>Accounting Standards</t>
  </si>
  <si>
    <t>TAS 1 (Revised 2015)</t>
  </si>
  <si>
    <t>Presentation of Financial Statements</t>
  </si>
  <si>
    <t>TAS 2 (Revised 2015)</t>
  </si>
  <si>
    <t xml:space="preserve">Inventories </t>
  </si>
  <si>
    <t>TAS 7 (Revised 2015)</t>
  </si>
  <si>
    <t>Statement of Cash Flows</t>
  </si>
  <si>
    <t>TAS 8 (Revised 2015)</t>
  </si>
  <si>
    <t xml:space="preserve">Accounting Policies, Changes in Accounting Estimates and Errors </t>
  </si>
  <si>
    <t>TAS 10 (Revised 2015)</t>
  </si>
  <si>
    <t>Events After the Reporting Period</t>
  </si>
  <si>
    <t>TAS 11 (Revised 2015)</t>
  </si>
  <si>
    <t xml:space="preserve">Construction Contracts </t>
  </si>
  <si>
    <t>TAS 12 (Revised 2015)</t>
  </si>
  <si>
    <t>Income Taxes</t>
  </si>
  <si>
    <t>TAS 16 (Revised 2015)</t>
  </si>
  <si>
    <t>Property, Plant and Equipment</t>
  </si>
  <si>
    <t>TAS 17 (Revised 2015)</t>
  </si>
  <si>
    <t>Leases</t>
  </si>
  <si>
    <t>TAS 18 (Revised 2015)</t>
  </si>
  <si>
    <t>Revenue</t>
  </si>
  <si>
    <t>TAS 19 (Revised 2015)</t>
  </si>
  <si>
    <t>Employee Benefits</t>
  </si>
  <si>
    <t>TAS 20 (Revised 2015)</t>
  </si>
  <si>
    <t>Accounting for  Government Grants and Disclosure of Government Assistance</t>
  </si>
  <si>
    <t>TAS 21 (Revised 2015)</t>
  </si>
  <si>
    <t>The Effects of  Changes in Foreign Exchange Rates</t>
  </si>
  <si>
    <t>TAS 23 (Revised 2015)</t>
  </si>
  <si>
    <t>Borrowing Costs</t>
  </si>
  <si>
    <t>TAS 24 (Revised 2015)</t>
  </si>
  <si>
    <t>Related Party Disclosures</t>
  </si>
  <si>
    <t>TAS 26 (Revised 2015)</t>
  </si>
  <si>
    <t>Accounting and Reporting by Retirement Benefit Plans</t>
  </si>
  <si>
    <t>TAS 27 (Revised 2015)</t>
  </si>
  <si>
    <t>Separate Financial Statements</t>
  </si>
  <si>
    <t>TAS 28 (Revised 2015)</t>
  </si>
  <si>
    <t>Investments in Associates and Joint Venture</t>
  </si>
  <si>
    <t>TAS 29 (Revised 2015)</t>
  </si>
  <si>
    <t>Financial Reporting in Hyperinflationary Economics</t>
  </si>
  <si>
    <t>TAS 33 (Revised 2015)</t>
  </si>
  <si>
    <t>Earnings per Share</t>
  </si>
  <si>
    <t>TAS 34 (Revised 2015)</t>
  </si>
  <si>
    <t>Interim Financial Reporting</t>
  </si>
  <si>
    <t>TAS 36 (Revised 2015)</t>
  </si>
  <si>
    <t>Impairment of Assets</t>
  </si>
  <si>
    <t>TAS 37 (Revised 2015)</t>
  </si>
  <si>
    <t>Provisions, Contingent Liabilities and Contingent Assets</t>
  </si>
  <si>
    <t>TAS 38 (Revised 2015)</t>
  </si>
  <si>
    <t>Intangible Assets</t>
  </si>
  <si>
    <t>TAS 40 (Revised 2015)</t>
  </si>
  <si>
    <t>Investment Property</t>
  </si>
  <si>
    <t xml:space="preserve"> TAS 41</t>
  </si>
  <si>
    <t>Agriculture</t>
  </si>
  <si>
    <t>Financial Reporting Standards</t>
  </si>
  <si>
    <t>TFRS 2 (Revised 2015)</t>
  </si>
  <si>
    <t>Share-Based Payments</t>
  </si>
  <si>
    <t>TFRS 3 (Revised 2015)</t>
  </si>
  <si>
    <t>Business Combinations</t>
  </si>
  <si>
    <t>TFRS 4 (Revised 2015)</t>
  </si>
  <si>
    <t>Insurance Contracts</t>
  </si>
  <si>
    <t>TFRS 5 (Revised 2015)</t>
  </si>
  <si>
    <t>Non-current Assets Held for Sale and Discontinued Operations</t>
  </si>
  <si>
    <t>TFRS 6 (Revised 2015)</t>
  </si>
  <si>
    <t>Exploration for and Evaluation of Mineral Resources</t>
  </si>
  <si>
    <t>TFRS 8 (Revised 2015)</t>
  </si>
  <si>
    <t>Operating Segments</t>
  </si>
  <si>
    <t>TFRS 10 (Revised 2015)</t>
  </si>
  <si>
    <t>Consolidated Financial Statements</t>
  </si>
  <si>
    <t>TFRS 11 (Revised 2015)</t>
  </si>
  <si>
    <t>Joint Arrangements</t>
  </si>
  <si>
    <t>TFRS 12 (Revised 2015)</t>
  </si>
  <si>
    <t>Disclosure of Interests in Other Entities</t>
  </si>
  <si>
    <t>TFRS 13 (Revised 2015)</t>
  </si>
  <si>
    <t>Fair Value Measurement</t>
  </si>
  <si>
    <t>Standing Interpretations Committee</t>
  </si>
  <si>
    <t>TSIC 10 (Revised 2015)</t>
  </si>
  <si>
    <t>Government Assistance – No Specific Relation to  Operating Activities</t>
  </si>
  <si>
    <t>TSIC 15 (Revised 2015)</t>
  </si>
  <si>
    <t>Operating Leases - Incentives</t>
  </si>
  <si>
    <t>TSIC 25 (Revised 2015)</t>
  </si>
  <si>
    <t>Income Taxes – Changes in the Tax Status of an Entity or its Shareholders</t>
  </si>
  <si>
    <t>TSIC 27 (Revised 2015)</t>
  </si>
  <si>
    <t>Evaluating the Substance of Transactions Involving the  Legal Form of a Lease</t>
  </si>
  <si>
    <t>TSIC 29 (Revised 2015)</t>
  </si>
  <si>
    <t>Service Concession Arrangements: Disclosures</t>
  </si>
  <si>
    <t>TSIC 31 (Revised 2015)</t>
  </si>
  <si>
    <t>Revenue – Barter Transactions Involving Advertising Services</t>
  </si>
  <si>
    <t xml:space="preserve">TSIC 32 (Revised 2015)              </t>
  </si>
  <si>
    <t>Intangible Assets - Web Site Costs</t>
  </si>
  <si>
    <t>Financial Reporting Interpretations Committee</t>
  </si>
  <si>
    <t>TFRIC 1 (Revised 2015)</t>
  </si>
  <si>
    <t xml:space="preserve">Changes in Existing Decommissioning, Restoration and Similar Liabilities  </t>
  </si>
  <si>
    <t>TFRIC 4 (Revised 2015)</t>
  </si>
  <si>
    <t>Determining Whether an Arrangement Contains a Lease</t>
  </si>
  <si>
    <t>TFRIC 5 (Revised 2015)</t>
  </si>
  <si>
    <t xml:space="preserve">Rights to Interests arising from Decommissioning,  Restoration </t>
  </si>
  <si>
    <t xml:space="preserve">     and Environmental</t>
  </si>
  <si>
    <t>TFRIC 7 (Revised 2015)</t>
  </si>
  <si>
    <r>
      <t xml:space="preserve">Applying the Restatement Approach under TAS 29 (revised 2014) </t>
    </r>
    <r>
      <rPr>
        <i/>
        <sz val="15"/>
        <rFont val="AngsanaUPC"/>
        <family val="1"/>
      </rPr>
      <t xml:space="preserve">Financial </t>
    </r>
  </si>
  <si>
    <r>
      <rPr>
        <sz val="15"/>
        <rFont val="AngsanaUPC"/>
        <family val="1"/>
      </rPr>
      <t xml:space="preserve">    </t>
    </r>
    <r>
      <rPr>
        <i/>
        <sz val="15"/>
        <rFont val="AngsanaUPC"/>
        <family val="1"/>
      </rPr>
      <t>Reporting in Hyperinflationary  Economies</t>
    </r>
  </si>
  <si>
    <t>TFRIC 10 (Revised 2015)</t>
  </si>
  <si>
    <t>Interim Financial Reporting and Impairment</t>
  </si>
  <si>
    <t>TFRIC 12 (Revised 2015)</t>
  </si>
  <si>
    <t>Service Concession Arrangements</t>
  </si>
  <si>
    <t>TFRIC 13 (Revised 2015)</t>
  </si>
  <si>
    <t>Customer Loyalty Programmers</t>
  </si>
  <si>
    <t>TFRIC 14 (Revised 2015)</t>
  </si>
  <si>
    <t>The Limit on a Defined Benefit Asset, Minimum Funding Requirements and</t>
  </si>
  <si>
    <r>
      <t xml:space="preserve">    their Interaction for TAS 19 (Revised 2015) </t>
    </r>
    <r>
      <rPr>
        <i/>
        <sz val="15"/>
        <rFont val="AngsanaUPC"/>
        <family val="1"/>
      </rPr>
      <t>Employee Benefits</t>
    </r>
  </si>
  <si>
    <t>TFRIC 15 (Revised 2015)</t>
  </si>
  <si>
    <t>Agreements for the Construction of Real Estate</t>
  </si>
  <si>
    <t>TFRIC 17 (Revised 2015)</t>
  </si>
  <si>
    <t>Distributions of  Non – cash Assets to Owners</t>
  </si>
  <si>
    <t>TFRIC 18 (Revised 2015)</t>
  </si>
  <si>
    <t>Transfers of Assets from Customers</t>
  </si>
  <si>
    <t>TFRIC 20 (Revised 2015)</t>
  </si>
  <si>
    <t>Stripping Costs in the Production Phase of a Surface Mine</t>
  </si>
  <si>
    <t xml:space="preserve">TFRIC 21 </t>
  </si>
  <si>
    <t>Levies</t>
  </si>
  <si>
    <t xml:space="preserve">   During the period,  the Company has adopted the revised and new financial reporting standards and accounting</t>
  </si>
  <si>
    <t xml:space="preserve">            guidance  issued  by the  Federation  of  Accounting  Professions.  From  aforementioned  adoption,  these  financial</t>
  </si>
  <si>
    <t xml:space="preserve">            reporting standards  were aimed  at alignment with  the corresponding  International Financial  Reporting Standards,</t>
  </si>
  <si>
    <t xml:space="preserve">            with most of the changes directed towards revision of wording and terminology,  and provision of interpretations and</t>
  </si>
  <si>
    <t xml:space="preserve">            accounting guidance  to users of standards.  The adoption  of these  financial reporting  standards does  not have any </t>
  </si>
  <si>
    <t xml:space="preserve">            significant impact on the financial statements of the Company.</t>
  </si>
  <si>
    <t xml:space="preserve">     2.4  Financial Reporting Standards  issued and revised which will be effective in the future</t>
  </si>
  <si>
    <t>3.  Consolidated financial statements preparation basis</t>
  </si>
  <si>
    <t xml:space="preserve">     3.1  These financial statements have been consolidated  by including the financial statements of subsidiary in which AMA</t>
  </si>
  <si>
    <t xml:space="preserve">            Marine Public  Company Limited  has  a  power  to control  such company.  Balances and  transactions  between the</t>
  </si>
  <si>
    <t xml:space="preserve">            Company and subsidiary have been eliminated  from the consolidated financial statements.  The financial statements </t>
  </si>
  <si>
    <t xml:space="preserve">            of  subsidiary were taken into consolidation since the controllable date. </t>
  </si>
  <si>
    <t xml:space="preserve">            "Non-controlling interests".</t>
  </si>
  <si>
    <t xml:space="preserve">            financial statements  for other purposes  may be limited due to the difference of those consolidated companies.</t>
  </si>
  <si>
    <t xml:space="preserve">            Public Company Limited and subsidiary which has shareholding in subsidiary as follows :</t>
  </si>
  <si>
    <t>Percentage of holding</t>
  </si>
  <si>
    <t>Type of business</t>
  </si>
  <si>
    <t>Relationship</t>
  </si>
  <si>
    <t xml:space="preserve">            AMA Logistic Co., Ltd.</t>
  </si>
  <si>
    <t>Logistic</t>
  </si>
  <si>
    <t>Subsidiary</t>
  </si>
  <si>
    <r>
      <t xml:space="preserve">            </t>
    </r>
    <r>
      <rPr>
        <b/>
        <i/>
        <sz val="15"/>
        <rFont val="AngsanaUPC"/>
        <family val="1"/>
      </rPr>
      <t>Business combinations</t>
    </r>
  </si>
  <si>
    <t xml:space="preserve">            The Company applies the acquisition method for all business combinations when control is transferred to the Company</t>
  </si>
  <si>
    <t xml:space="preserve">     and subsidiary other than those with entities under common control.</t>
  </si>
  <si>
    <t xml:space="preserve">            Goodwill is  measured as  the fair  value of  the consideration  transferred including  the recognized  amount of  any</t>
  </si>
  <si>
    <t xml:space="preserve">     non-controlling interest  in the acquire,  less the net  recognized amount  (generally fair value)  of the  identifiable assets</t>
  </si>
  <si>
    <t xml:space="preserve">     acquired and liabilities assumed, all measured as of the acquisition date. </t>
  </si>
  <si>
    <t xml:space="preserve">            Consideration transferred includes  the fair values of the assets transferred,  liabilities incurred by the Company and</t>
  </si>
  <si>
    <t xml:space="preserve">     transferred also includes the fair value  of any contingent consideration.</t>
  </si>
  <si>
    <r>
      <t xml:space="preserve">            </t>
    </r>
    <r>
      <rPr>
        <b/>
        <i/>
        <sz val="15"/>
        <rFont val="AngsanaUPC"/>
        <family val="1"/>
      </rPr>
      <t>Subsidiaries</t>
    </r>
  </si>
  <si>
    <t xml:space="preserve">     which control commences until the date on which control ceases.</t>
  </si>
  <si>
    <t xml:space="preserve">            Loss of control</t>
  </si>
  <si>
    <t xml:space="preserve">            When the company loses control over a subsidiary, it derecognizes the assets and liabilities of the subsidiary, and any</t>
  </si>
  <si>
    <t xml:space="preserve">      related non-controlling interests and other components of equity. Any resulting gain or loss is recognized in profit or loss. </t>
  </si>
  <si>
    <t xml:space="preserve">     Any interest retained in the former subsidiary is measured at fair value when control is lost.</t>
  </si>
  <si>
    <t>4.  Summary of significant accounting policy</t>
  </si>
  <si>
    <t xml:space="preserve">     4.1  Revenues and expenses recognition </t>
  </si>
  <si>
    <t xml:space="preserve">            4.1.1  Freight charges  of each  time  charter  are generally  recognized  as  income when  the voyage  is completed. </t>
  </si>
  <si>
    <t xml:space="preserve">            Where a  voyage is  incomplete as  at the  statements of  financial position date,  freight charges  are recognized  as</t>
  </si>
  <si>
    <t xml:space="preserve">            income in proportion to the distance time of the voyage with total time of the voyage. </t>
  </si>
  <si>
    <t xml:space="preserve">     4.2  Cash and cash equivalents</t>
  </si>
  <si>
    <t xml:space="preserve">            Cash and cash equivalents  included cash on hand,  deposit at banks  and short-term highly  liquid investment  with an </t>
  </si>
  <si>
    <t xml:space="preserve">     original maturity  is less than three months from the acquisition date and are not subject to restriction on withdrawal. </t>
  </si>
  <si>
    <t xml:space="preserve">     4.3  Trade and other receivables</t>
  </si>
  <si>
    <t xml:space="preserve">            Trade and other receivables are stated at the right of receive amount less allowance for doubtful accounts. </t>
  </si>
  <si>
    <t xml:space="preserve">            The Company and subsidiary provide the  allowance for doubtful accounts  equal to the estimated collection loss that </t>
  </si>
  <si>
    <t xml:space="preserve">     will be incurred in the collection from receivable.  The estimated loss is based on historical collection experiences, and a</t>
  </si>
  <si>
    <t xml:space="preserve">     review of the current financial position of  each  receivable.  Bad debt  incurred will be recognized as part of selling and </t>
  </si>
  <si>
    <t xml:space="preserve">     administrative expenses in statements of comprehensive income.</t>
  </si>
  <si>
    <t xml:space="preserve">     4.4  Inventories</t>
  </si>
  <si>
    <t xml:space="preserve">     4.5  Investment in subsidiary </t>
  </si>
  <si>
    <t xml:space="preserve">            Investment in subsidiary in the separate financial statements are stated at cost less provision for impairment (if any).</t>
  </si>
  <si>
    <t xml:space="preserve">     4.6  Investment properties</t>
  </si>
  <si>
    <t xml:space="preserve">            Investment properties are properties held to earn rental  or for capital appreciation or both,  is measured at cost less</t>
  </si>
  <si>
    <t xml:space="preserve">      accumulated depreciation and provision for impairment (if any). </t>
  </si>
  <si>
    <t xml:space="preserve">            Cost is included  initial estimate  of the costs of dismantling,  removing the item  and restoring the site  on which it is </t>
  </si>
  <si>
    <t xml:space="preserve">     located,  the obligation  for which  the Company incurs.  The residual value and the useful life of an asset  are required to </t>
  </si>
  <si>
    <t xml:space="preserve">     review at least  at the financial year-end.  Depreciation is calculated  on a straight-line method  over the estimated useful </t>
  </si>
  <si>
    <t xml:space="preserve">     lives of the assets  for 20 - 40 years.  Depreciation of  investment properties  is included  in statements  of comprehensive </t>
  </si>
  <si>
    <t xml:space="preserve">     income. </t>
  </si>
  <si>
    <t xml:space="preserve">     4.7  Property, plant and equipment </t>
  </si>
  <si>
    <t xml:space="preserve">            Property, plant and equipment  are stated at cost which comprises the initial cost of acquisition, costs of dismantling,</t>
  </si>
  <si>
    <t xml:space="preserve">     removing the item and restoring of the assets less accumulated depreciation and provision for impairment (if any).</t>
  </si>
  <si>
    <t xml:space="preserve">           Parts of an item  of property, plant and equipment  have different useful lives,  they are accounted  for each parts of </t>
  </si>
  <si>
    <t xml:space="preserve">     significant separate items.</t>
  </si>
  <si>
    <t xml:space="preserve">            Depreciation is calculated  by the straight-line method  over their estimated  useful lives of assets.  Depreciation for</t>
  </si>
  <si>
    <t xml:space="preserve">     buildings and factories, vessels and vehicles is calculated  net of residual value. The estimated useful lives are as follows :-</t>
  </si>
  <si>
    <t>Building and plant</t>
  </si>
  <si>
    <t>27  years</t>
  </si>
  <si>
    <t>Vessels</t>
  </si>
  <si>
    <t>Dry-dock and special survey expenses</t>
  </si>
  <si>
    <t>2-3  years</t>
  </si>
  <si>
    <t>Truck and components</t>
  </si>
  <si>
    <t>8-10  years</t>
  </si>
  <si>
    <t>Machinery</t>
  </si>
  <si>
    <t>10  years</t>
  </si>
  <si>
    <t>Prefabricated office</t>
  </si>
  <si>
    <t>12  years</t>
  </si>
  <si>
    <t>Leased office improvement</t>
  </si>
  <si>
    <t>Vessels equipment</t>
  </si>
  <si>
    <t>5  years</t>
  </si>
  <si>
    <t>Office tools and equipment</t>
  </si>
  <si>
    <t>Vehicles</t>
  </si>
  <si>
    <t xml:space="preserve">            Where the  carrying  amount  of  an  asset  is  greater than  its  estimated  recoverable  amount,  it is  written  down</t>
  </si>
  <si>
    <t xml:space="preserve">     immediately  to its recoverable amount.  Estimated recoverable  amount is the higher  of the anticipated discounted  cash</t>
  </si>
  <si>
    <t xml:space="preserve">     flows from the continuing use of the asset and the amount obtainable from the sale of the asset less any costs of disposal.</t>
  </si>
  <si>
    <t xml:space="preserve">            Major repair and maintenance costs  are an expenditure incurred during inspections and major repairs of the vessels. </t>
  </si>
  <si>
    <t xml:space="preserve">     Major repair  and maintenance costs  are recognized  in the carrying amount  of other assets and are amortized  over the </t>
  </si>
  <si>
    <t xml:space="preserve">     period until the next scheduled dry-docking,  up to a maximum of 2-3 years.  When significant specific dry-docking costs </t>
  </si>
  <si>
    <t xml:space="preserve">     are incurred prior to the expiry  of the amortization periods,  the remaining costs of the previous dry-docking are written </t>
  </si>
  <si>
    <t xml:space="preserve">     off immediately.</t>
  </si>
  <si>
    <t xml:space="preserve">            Depreciation methods,  useful lives,  and residual  values are  reviewed at  each financial  year-end and adjusted, if</t>
  </si>
  <si>
    <t xml:space="preserve">      appropriate.</t>
  </si>
  <si>
    <t xml:space="preserve">            Any  gain or  loss arising  on disposal  of  property,  plant  and equipment  are difference  of net  consideration from</t>
  </si>
  <si>
    <t xml:space="preserve">     disposal  and the carrying amount of the property, plant and equipment  are recognized in other income  or administrative</t>
  </si>
  <si>
    <t xml:space="preserve">     expenses in statements of comprehensive income.</t>
  </si>
  <si>
    <t xml:space="preserve">     4.8  Intangible assets</t>
  </si>
  <si>
    <t xml:space="preserve">            Intangible assets  which have finite useful lives  are stated at cost  less accumulated amortization  and provision for </t>
  </si>
  <si>
    <t xml:space="preserve">     impairment (if any) which will be amortized on a straight-line basis as following :</t>
  </si>
  <si>
    <t>Computer software</t>
  </si>
  <si>
    <t>5-10 years</t>
  </si>
  <si>
    <t xml:space="preserve">            Intangible assets  which have indefinite useful lives  are stated at cost  less provision for impairment (if any).</t>
  </si>
  <si>
    <t xml:space="preserve">     4.9   Impairment of assets</t>
  </si>
  <si>
    <t xml:space="preserve">            Assets are considered  as being impaired  whenever events  or changes  indicated that  the carrying  amount of such</t>
  </si>
  <si>
    <t xml:space="preserve">     assets  exceeds  their  net  recoverable  value  (net  selling  price  of the assets  under current operation  or its utilization</t>
  </si>
  <si>
    <t xml:space="preserve">     value whichever is higher).  This impairment loss is estimated for each item or each generating cash flows unit of assets,</t>
  </si>
  <si>
    <t xml:space="preserve">     whenever is practical.  In the event that the carrying amount of an asset exceeds its net recoverable value,  the Company</t>
  </si>
  <si>
    <t xml:space="preserve">     will recognize an impairment loss in the statements of comprehensive income. The Company will reverse the impairment</t>
  </si>
  <si>
    <t xml:space="preserve">     loss whenever  there is an indication the underlying asset are no longer impaired or the impairment is declinings.</t>
  </si>
  <si>
    <t xml:space="preserve">     4.10  Translation of foreign currency financial statements</t>
  </si>
  <si>
    <t xml:space="preserve">             The main change  of this accounting standard  is to provide guidance of  reporting currency in form  of the currency</t>
  </si>
  <si>
    <t xml:space="preserve">     of  the primary  economic environment  in which  the entity operates.  Therefore,  the entity is  required to  determine its</t>
  </si>
  <si>
    <t xml:space="preserve">     functional currency and translate currency used for foreign operations and report the effects of such translation.</t>
  </si>
  <si>
    <t xml:space="preserve">             The Group  operates in a USD environment,  with purchases  and sales  predominantly quoted  and settled  in USD. </t>
  </si>
  <si>
    <t xml:space="preserve">     Accordingly, the management determines that USD is the functional currency of Group’s vessel operating entities whilst </t>
  </si>
  <si>
    <t xml:space="preserve">     Thai Baht is the presentation currency of the Group. </t>
  </si>
  <si>
    <t xml:space="preserve">             This accounting  standard requires  all transactions  to be initially recorded  in the  functional currency,  USD.  All </t>
  </si>
  <si>
    <t xml:space="preserve">     transactions  that are not denominated in USD are foreign currency transactions and : </t>
  </si>
  <si>
    <t xml:space="preserve">             1.  Exchange differences arising on translation generally are recognized in profit or loss.</t>
  </si>
  <si>
    <t xml:space="preserve">             2.  Exchange differences  arising from  translation of  functional currency  to presentation currency  are recognized</t>
  </si>
  <si>
    <t xml:space="preserve">     in other comprehensive income,  other components of shareholders' equity.  In general,  when the Thai Baht  presentation</t>
  </si>
  <si>
    <t xml:space="preserve">     currency appreciates against the  USD functional currency,  the carrying  amount of assets,  liabilities and  the exchange </t>
  </si>
  <si>
    <t xml:space="preserve">     differences  on  translation  of  financial  statements  in  equity  is  likely  to  reduce. Conversely,  when  the  Thai  Baht </t>
  </si>
  <si>
    <t xml:space="preserve">     depreciates against the USD, the carrying  amount  of assets,  liabilities  and  the exchange differences  on translation of  </t>
  </si>
  <si>
    <t xml:space="preserve">     financial statements in equity is likely to increase.</t>
  </si>
  <si>
    <t xml:space="preserve">             Foreign currency transactions are translated into functional currency at the exchange rates ruling on the transaction</t>
  </si>
  <si>
    <t xml:space="preserve">     dates. Monetary assets  and liabilities denominated  in foreign  currency remaining  at the statement  of financial position </t>
  </si>
  <si>
    <t xml:space="preserve">     date are translated into functional currency  at the exchange rate ruling on the statement of financial position date.  Gains </t>
  </si>
  <si>
    <t xml:space="preserve">     and losses arising  from the settlement  of foreign currency transactions  and from the translation  of monetary assets and </t>
  </si>
  <si>
    <t xml:space="preserve">     liabilities denominated  in foreign currencies  are recognized in  the statement of income  in the period in which they  are</t>
  </si>
  <si>
    <t xml:space="preserve">     incurred. </t>
  </si>
  <si>
    <t xml:space="preserve">             However, to comply with the financial reporting requirements of the Stock Exchange of Thailand and the Department </t>
  </si>
  <si>
    <t xml:space="preserve">     of Business Development, the Group presents the consolidated financial statements by translating from US Dollar to Thai</t>
  </si>
  <si>
    <t xml:space="preserve">     Baht.  The assets and liabilities  are translated into Thai Baht using the average buying  and selling rates determined  by a</t>
  </si>
  <si>
    <t xml:space="preserve">     commercial bank  at period-end,  whereas the statement of income  is translated using average exchange rates  during the</t>
  </si>
  <si>
    <t xml:space="preserve">     4.11  Finance leases</t>
  </si>
  <si>
    <t xml:space="preserve">             A finance lease is a lease that transfers substantial risks  and rewards of ownership of an asset  to the Company and</t>
  </si>
  <si>
    <t xml:space="preserve">     its subsidiary. Vehicles on finance leases shall be allocated as assets with the minimum value of the financial lease which</t>
  </si>
  <si>
    <t xml:space="preserve">     shall be  calculated from  fair value  or the  present  value  of the  asset  and  deducted by  accumulated depreciation  and </t>
  </si>
  <si>
    <t xml:space="preserve">     impairment losses. The rental payable  by the lessee shall be divided into finance lease expense  and the repayment of the </t>
  </si>
  <si>
    <t xml:space="preserve">     capital lease.  In order to  fix the interest  rate for accrued  liability in each installment,  finance lease expense  would be</t>
  </si>
  <si>
    <t xml:space="preserve">     directly recorded in the statement of comprehensive income. The value of the asset on financial lease shall be depreciated</t>
  </si>
  <si>
    <t xml:space="preserve">     over the minimum term which could be the life of the asset or the lease term.</t>
  </si>
  <si>
    <t xml:space="preserve">     4.12  Operating leases</t>
  </si>
  <si>
    <t xml:space="preserve">     accounting period that it is incurred.</t>
  </si>
  <si>
    <t xml:space="preserve">     4.13  Income tax expenses and deferred tax</t>
  </si>
  <si>
    <t xml:space="preserve">              Income tax expenses for the accounting period comprises current tax and deferred tax. </t>
  </si>
  <si>
    <t xml:space="preserve">              4.13.1  Current tax</t>
  </si>
  <si>
    <t xml:space="preserve">                         Current tax (if any) is calculated from the annual profit to be paid, using tax rates enacted,  and any related </t>
  </si>
  <si>
    <t xml:space="preserve">             taxable adjustment are recognized as expenses in statements of income.  In addition, the Company complied with the </t>
  </si>
  <si>
    <t xml:space="preserve">             notification of the Director-General  of Revenue Department  on Income tax (No.72) prescribing rules,  procedures </t>
  </si>
  <si>
    <t xml:space="preserve">             and conditions  for the  purpose of  exemption from  income tax  of juristic  companies or  partnership in respect  of </t>
  </si>
  <si>
    <t xml:space="preserve">             revenues arising from the international carriage of goods by sea.</t>
  </si>
  <si>
    <t xml:space="preserve">                         Subsidiary recorded income tax in the accounts at the amount expected to be paid  to the taxation authorities,</t>
  </si>
  <si>
    <t xml:space="preserve">              based on taxable profits determined in accordance with tax legislation.  </t>
  </si>
  <si>
    <t xml:space="preserve">              4.13.2  Deferred tax</t>
  </si>
  <si>
    <t xml:space="preserve">                         Deferred tax is measured at the tax rates that are expected to be applied to the temporary differences when</t>
  </si>
  <si>
    <t xml:space="preserve">             they adjust, using tax rates enacted or substantively enacted at the reporting date.</t>
  </si>
  <si>
    <t xml:space="preserve">                         Deferred tax  liabilities  are recognized  for  all  taxable temporary  differences.  Deferred tax  assets  are</t>
  </si>
  <si>
    <t xml:space="preserve">            recognized  for all deductible  temporary differences  and carry  forward  of unused  tax losses,  to the extent  that it </t>
  </si>
  <si>
    <t xml:space="preserve">            is probable  that taxable profit  will be available against  which the deductible  temporary differences,  and the carry </t>
  </si>
  <si>
    <t xml:space="preserve">            forward of unused tax losses can be utilized.</t>
  </si>
  <si>
    <t xml:space="preserve">                         The carrying amount  of deferred tax assets  is reviewed  at each reporting date  and reduced  to the extent </t>
  </si>
  <si>
    <t xml:space="preserve">             that tax asset  it is  no  longer  probable  that  sufficient  taxable profit  will be available to  allow all or part of the </t>
  </si>
  <si>
    <t xml:space="preserve">             deferred to be utilized.</t>
  </si>
  <si>
    <t xml:space="preserve">                         Deferred tax  is recognized  directly to  shareholders’ equity,  except to  the  extent that  it relates to items</t>
  </si>
  <si>
    <t xml:space="preserve">             recognized in other comprehensive income or directly in equity.</t>
  </si>
  <si>
    <t xml:space="preserve">     4.14  Basic earnings per share</t>
  </si>
  <si>
    <t xml:space="preserve">             Earnings per share as presented in the statements of comprehensive income is the basic earnings per share  which is </t>
  </si>
  <si>
    <t xml:space="preserve">     determined by dividing the net profit for the period by the weighted average number of common shares issued and paid-up</t>
  </si>
  <si>
    <t xml:space="preserve">     during the period. And the Company has made retroactively adjustment the 2015 earnings (loss) per share from changes in </t>
  </si>
  <si>
    <t xml:space="preserve">     par value from Baht 100 each to Baht 0.50 each as detailed following :</t>
  </si>
  <si>
    <t>Consolidated</t>
  </si>
  <si>
    <t>Separate</t>
  </si>
  <si>
    <t xml:space="preserve">financial statements </t>
  </si>
  <si>
    <t xml:space="preserve">financial statements  </t>
  </si>
  <si>
    <t xml:space="preserve">Weighted average number of common shares before changes in </t>
  </si>
  <si>
    <t xml:space="preserve">   par value (share)</t>
  </si>
  <si>
    <t>Earnings per share before changes in par value (Baht/share)</t>
  </si>
  <si>
    <t xml:space="preserve">Weighted average number of common shares after changes in </t>
  </si>
  <si>
    <t>Earnings per share after changes in par value (Baht/share)</t>
  </si>
  <si>
    <t xml:space="preserve">     4.15  Provisions</t>
  </si>
  <si>
    <t xml:space="preserve">             The Company and subsidiary recognize a provision  when an entity has a present legal  or constructive obligation as</t>
  </si>
  <si>
    <t xml:space="preserve">     a result  of a  past event.  It is  probable that  an outflow  of economic benefits resources  will be  required  to  settle the </t>
  </si>
  <si>
    <t xml:space="preserve">     obligation and reliable estimate can be made of the amount of the obligation. If some or all the expenditure is required to </t>
  </si>
  <si>
    <t xml:space="preserve">     settle  a provision,  is expected to be reimbursed  when it is virtually certain  that reimbursement  will be received  if the</t>
  </si>
  <si>
    <t xml:space="preserve">     Company settles the obligation. The amount recognized should not exceed the amount of the provisions.</t>
  </si>
  <si>
    <t xml:space="preserve">     4.16  Employee benefits</t>
  </si>
  <si>
    <t xml:space="preserve">              4.16.1  Provident fund</t>
  </si>
  <si>
    <t xml:space="preserve">        The Company  has established  provident fund  under the  defined contribution  plan.  The fund's  assets are </t>
  </si>
  <si>
    <t xml:space="preserve">     separated entities which are administered by the outsider fund manager.  The Company and employees made contribution</t>
  </si>
  <si>
    <t xml:space="preserve">     into such  provident  fund.  The Company's  contribution payments  to the  provident fund  were recorded  as expenses  in</t>
  </si>
  <si>
    <t xml:space="preserve">     statements of comprehensive income in the period in which they are incurred.</t>
  </si>
  <si>
    <t xml:space="preserve">              4.16.2  Employee benefits</t>
  </si>
  <si>
    <t xml:space="preserve">        The Company  and subsidiary provide  for post-employment benefits,  payable to employees  under the Thai</t>
  </si>
  <si>
    <t xml:space="preserve">     Labor Law. The present value of employee benefit liabilities recognized in the statements of financial position is estimated</t>
  </si>
  <si>
    <t xml:space="preserve">     on an  actuarial basis  using  Projected Unit  Credit Method  of which  calculated  by the  Independent  Actuary  by using</t>
  </si>
  <si>
    <t xml:space="preserve">     Actuarial  Technique.  The calculation was made from determining the present value  of future cash flows expected to be</t>
  </si>
  <si>
    <t xml:space="preserve">     required to settle and determines discount rate  by reference  to market yield  of government bonds  should have terms  to</t>
  </si>
  <si>
    <t xml:space="preserve">     maturity approximately equal to the terms of such obligations.  In determine the future cash flows expected to be required</t>
  </si>
  <si>
    <t xml:space="preserve">     to settle is used from employees’ salaries,  turnover,  length of services and other factors.  Changes in actuarial gains  or </t>
  </si>
  <si>
    <t xml:space="preserve">     losses are recognized in  the  period  in which  they are  incurred  in  other  comprehensive  income.  Expenses related to</t>
  </si>
  <si>
    <t xml:space="preserve">     employee benefits shall be recorded in profit or loss for sharing such costs throughout the period of services rendering.</t>
  </si>
  <si>
    <t xml:space="preserve">     4.17  Transactions with related parties</t>
  </si>
  <si>
    <t xml:space="preserve">             Enterprises and individuals that directly, or indirectly through one or more intermediaries, control, or are controlled</t>
  </si>
  <si>
    <t xml:space="preserve">     by, or are under common control with the company.</t>
  </si>
  <si>
    <t xml:space="preserve">             Associates and individuals  owning,  directly or indirectly, an interest in the voting power of the company that gives</t>
  </si>
  <si>
    <t xml:space="preserve">     them significant influence over the enterprise, key management personnel, including directors and officers of the company</t>
  </si>
  <si>
    <t xml:space="preserve">     and close members  of the family  of  these individuals  and companies  associated with  these individuals  also constitute</t>
  </si>
  <si>
    <t xml:space="preserve">     related parties. </t>
  </si>
  <si>
    <t xml:space="preserve">     4.18  Significant accounting judgements and estimates</t>
  </si>
  <si>
    <t xml:space="preserve">             The preparation of financial statements in conformity with  Thai  Financial  Reporting  Standards  at times requires </t>
  </si>
  <si>
    <t xml:space="preserve">     management  to  make  subjective  judgements  and  estimates  regarding  matters  that  are  inherently  uncertain. These </t>
  </si>
  <si>
    <t xml:space="preserve">     judgements and estimates  affect reported  amounts and  disclosures and  actual results could differ  from these estimates.</t>
  </si>
  <si>
    <t xml:space="preserve">     Significant judgements and estimates are as follows:</t>
  </si>
  <si>
    <t xml:space="preserve">     Leases</t>
  </si>
  <si>
    <t xml:space="preserve">             In determining whether a lease is to be classified as an operating lease or finance lease, the management is required</t>
  </si>
  <si>
    <t xml:space="preserve">     to use  judgement regarding  whether significant  risk and rewards of ownership  of the leased asset has been transferred,</t>
  </si>
  <si>
    <t xml:space="preserve">     taking into consideration terms and conditions of the arrangement. </t>
  </si>
  <si>
    <t xml:space="preserve">     Allowance for doubtful accounts</t>
  </si>
  <si>
    <t xml:space="preserve">             In determining an allowance  for doubtful accounts,  the management needs to make judgement and estimates based </t>
  </si>
  <si>
    <t xml:space="preserve">     upon, among other things, past collection history, aging profile of outstanding debts and the prevailing economic condition.</t>
  </si>
  <si>
    <t xml:space="preserve">     Property, plant and equipment </t>
  </si>
  <si>
    <t xml:space="preserve">             In determining  depreciation  of plant and equipment,  the management is required to make estimates  of  the useful </t>
  </si>
  <si>
    <t xml:space="preserve">     lives and residual values of the Company’s plant and equipment and intangible assets and to review estimate useful lives</t>
  </si>
  <si>
    <t xml:space="preserve">     Deferred tax assets</t>
  </si>
  <si>
    <t xml:space="preserve">            Deferred tax assets are recognized for deductible temporary differences  and unused tax losses to the extent that it is</t>
  </si>
  <si>
    <t xml:space="preserve">     probable  that  taxable  profit  will  be  available  against  which  the  temporary  differences  and  losses  can be utilized.</t>
  </si>
  <si>
    <t xml:space="preserve">     Significant  management judgment  is required  to determine  the amount  of deferred  tax assets  that can  be recognized.</t>
  </si>
  <si>
    <t xml:space="preserve">     Post-employment benefits under defined benefit plans </t>
  </si>
  <si>
    <t xml:space="preserve">            The obligation  under  the defined  benefit plan  is determined  based on  actuarial techniques.  Such determination is</t>
  </si>
  <si>
    <t xml:space="preserve">     made based on various assumptions,  including discount rate, future salary increase rate, mortality rate and staff turnover</t>
  </si>
  <si>
    <t xml:space="preserve">     rate.</t>
  </si>
  <si>
    <t xml:space="preserve">            4.1.3  Other income and expenses are recognized on accrual basis.</t>
  </si>
  <si>
    <t>December 31, 2016</t>
  </si>
  <si>
    <t>December 31, 2015</t>
  </si>
  <si>
    <t xml:space="preserve">             For the year ended December 31, 2015</t>
  </si>
  <si>
    <t>Profit (loss) for the year</t>
  </si>
  <si>
    <t>Transactions with related persons and parties</t>
  </si>
  <si>
    <t xml:space="preserve">The Group of company has certain transactions with their related parties, a portion of assets, liabilities, revenues and expenses </t>
  </si>
  <si>
    <t>arose from transactions with related persons and parties.</t>
  </si>
  <si>
    <t>The relationship and pricing policies</t>
  </si>
  <si>
    <t>The relationship and pricing policies among the Company, subsidiary, related persons and parties are as follows:</t>
  </si>
  <si>
    <t>Item</t>
  </si>
  <si>
    <t>Persons and parties</t>
  </si>
  <si>
    <t>Transactions</t>
  </si>
  <si>
    <t>Pricing policy</t>
  </si>
  <si>
    <t>AMA Logistic Co., Ltd.</t>
  </si>
  <si>
    <t>Office rental</t>
  </si>
  <si>
    <t>As indicated in agreement</t>
  </si>
  <si>
    <t xml:space="preserve">PTG Energy Public </t>
  </si>
  <si>
    <t>Common directors and</t>
  </si>
  <si>
    <t>Hire of transportation</t>
  </si>
  <si>
    <t xml:space="preserve">Company Limited </t>
  </si>
  <si>
    <t xml:space="preserve">shareholders with the </t>
  </si>
  <si>
    <t xml:space="preserve">    income</t>
  </si>
  <si>
    <t>majority shareholder</t>
  </si>
  <si>
    <t>company of the Company</t>
  </si>
  <si>
    <t xml:space="preserve">Petroleum Thai
 </t>
  </si>
  <si>
    <t xml:space="preserve">Purchase of oil </t>
  </si>
  <si>
    <t>Based on the normal course of business</t>
  </si>
  <si>
    <t>Corporation Co., Ltd.</t>
  </si>
  <si>
    <t>Empire Oil Co., Ltd.</t>
  </si>
  <si>
    <t>PTG Logistics Co., Ltd.</t>
  </si>
  <si>
    <t xml:space="preserve">Onelink Technology Co., Ltd. </t>
  </si>
  <si>
    <t xml:space="preserve">Common directors </t>
  </si>
  <si>
    <t>GPS service providing</t>
  </si>
  <si>
    <t>with the Company</t>
  </si>
  <si>
    <t xml:space="preserve">Onelink Network Co., Ltd. </t>
  </si>
  <si>
    <t>Distribution of GPS</t>
  </si>
  <si>
    <t xml:space="preserve">    accessories</t>
  </si>
  <si>
    <t>Consolidated  financial statements (Baht)</t>
  </si>
  <si>
    <t>Separate financial statements  (Baht)</t>
  </si>
  <si>
    <t xml:space="preserve">5.2.1  Trade accounts receivable </t>
  </si>
  <si>
    <t xml:space="preserve">PTG Energy Public Company Limited </t>
  </si>
  <si>
    <t>5.2.2  Other receivables</t>
  </si>
  <si>
    <t xml:space="preserve">5.2.3  Assets acquisition </t>
  </si>
  <si>
    <t>5.2.4  Trade accounts payable</t>
  </si>
  <si>
    <t>Petroleum Thai Corporation Co., Ltd.</t>
  </si>
  <si>
    <t>5.2.5  Other payables</t>
  </si>
  <si>
    <t xml:space="preserve">5.3.1  Hire of transportation income </t>
  </si>
  <si>
    <t xml:space="preserve">5.3.2  Rental and service income </t>
  </si>
  <si>
    <t xml:space="preserve">AMA Logistic Co., Ltd. </t>
  </si>
  <si>
    <t xml:space="preserve">5.3.3  Purchase of oil </t>
  </si>
  <si>
    <t xml:space="preserve">5.3.4  Rental </t>
  </si>
  <si>
    <t>5.3.5  Administrative expenses</t>
  </si>
  <si>
    <t>6.  Cash and cash equivalents</t>
  </si>
  <si>
    <t>Cash</t>
  </si>
  <si>
    <t>Current accounts</t>
  </si>
  <si>
    <t>Savings deposit</t>
  </si>
  <si>
    <t>Total</t>
  </si>
  <si>
    <t>Trade and other receivables</t>
  </si>
  <si>
    <t xml:space="preserve">7.1  Trade accounts receivable consist of : </t>
  </si>
  <si>
    <t xml:space="preserve">Trade accounts receivable </t>
  </si>
  <si>
    <t>As at December 31, 2016 and 2015, the Company has outstanding trade accounts receivable classified by age bands as follows :</t>
  </si>
  <si>
    <t>Trade accounts receivable separated by age bands</t>
  </si>
  <si>
    <t xml:space="preserve">     In due</t>
  </si>
  <si>
    <t xml:space="preserve">     During 1 - 30 days</t>
  </si>
  <si>
    <t xml:space="preserve">     During 31 - 60 days</t>
  </si>
  <si>
    <t xml:space="preserve">     Overdue 60 days</t>
  </si>
  <si>
    <t xml:space="preserve">7.2  Other receivables consist of : </t>
  </si>
  <si>
    <t>Accrued income</t>
  </si>
  <si>
    <t>Other receivables</t>
  </si>
  <si>
    <t xml:space="preserve">Deposit </t>
  </si>
  <si>
    <t>Prepaid expenses</t>
  </si>
  <si>
    <t>Advance payment</t>
  </si>
  <si>
    <t>Others</t>
  </si>
  <si>
    <t xml:space="preserve">Total </t>
  </si>
  <si>
    <t>Total trade and other receivables</t>
  </si>
  <si>
    <t xml:space="preserve">Fuel </t>
  </si>
  <si>
    <t>Vessels spare part</t>
  </si>
  <si>
    <t>Supplies</t>
  </si>
  <si>
    <t>Investment in subsidiary</t>
  </si>
  <si>
    <t>Investments in subsidiary presented in separate financial statements are detailed as following:</t>
  </si>
  <si>
    <t>Percentage of</t>
  </si>
  <si>
    <t xml:space="preserve">Type of  </t>
  </si>
  <si>
    <t xml:space="preserve"> shareholding</t>
  </si>
  <si>
    <t>business</t>
  </si>
  <si>
    <t>Exchange difference on translating financial statements</t>
  </si>
  <si>
    <t xml:space="preserve">In separate  financial statements,  the changes  in cost  of investment  in subsidiary arose from the exchange difference on translation of </t>
  </si>
  <si>
    <t>functional currency to presentation currency.</t>
  </si>
  <si>
    <t>On July 20, 2016,  AMA Logistic Co., Ltd. a subsidiary has registered to increase share capital in the amount of Baht 50.00 million from</t>
  </si>
  <si>
    <t>Baht 140.00 million  (0.50 million ordinary shares at Baht 100.00 each)  to Baht 190.00 million  (1.90 million ordinary shares  at Baht 100.00</t>
  </si>
  <si>
    <t>each). The objective of this increased share capital is to use as working capital in the future business operation and expansion. The Company</t>
  </si>
  <si>
    <t>has acquired such increased share capital in full amount.</t>
  </si>
  <si>
    <t xml:space="preserve">On March 22, 2016,  AMA Logistic Co., Ltd. a subsidiary  has registered to increase  share capital  in the amount of Baht 100.00 million </t>
  </si>
  <si>
    <t xml:space="preserve">from Baht  40.00 million  (0.40 million  ordinary shares  at Baht  100.00 each)  to Baht  140.00 million  (1.40 million ordinary shares  at Baht </t>
  </si>
  <si>
    <t>100.00 each). The objective of this increased share capital is to use in the future investment. The Company has acquired such increased share</t>
  </si>
  <si>
    <t>capital in full amount.</t>
  </si>
  <si>
    <t>10. Investment properties</t>
  </si>
  <si>
    <t>Assets - cost :</t>
  </si>
  <si>
    <t>As at January 1, 2015</t>
  </si>
  <si>
    <t xml:space="preserve">     Acquisition </t>
  </si>
  <si>
    <t xml:space="preserve">     Exchange difference on translation of </t>
  </si>
  <si>
    <t xml:space="preserve">        financial statements</t>
  </si>
  <si>
    <t>As at December 31, 2015</t>
  </si>
  <si>
    <t>Accumulated depreciation :</t>
  </si>
  <si>
    <t xml:space="preserve">     Depreciation for the year</t>
  </si>
  <si>
    <t>Net book value :</t>
  </si>
  <si>
    <t>Consolidated and Separate financial statements (Baht)</t>
  </si>
  <si>
    <t>Land</t>
  </si>
  <si>
    <t>Condominium</t>
  </si>
  <si>
    <t>building</t>
  </si>
  <si>
    <t>As at December 31, 2016</t>
  </si>
  <si>
    <t>Before translation</t>
  </si>
  <si>
    <t>After translation</t>
  </si>
  <si>
    <t>Depreciation for the year ended December 31, 2016</t>
  </si>
  <si>
    <t>Depreciation for the year ended December 31, 2015</t>
  </si>
  <si>
    <t>As at December 31, 2016, investment properties had total fair value in the amount of Baht 4.12 million.</t>
  </si>
  <si>
    <t>Deferred repair and maintenance costs</t>
  </si>
  <si>
    <t>Building improvement</t>
  </si>
  <si>
    <t>Office furniture</t>
  </si>
  <si>
    <t>Office equipment and tools</t>
  </si>
  <si>
    <t>Oil truck and components</t>
  </si>
  <si>
    <t>Prepaid under agreement to buy and to sell of vessels</t>
  </si>
  <si>
    <t>Work in progress</t>
  </si>
  <si>
    <t xml:space="preserve">        Assets - cost :</t>
  </si>
  <si>
    <t xml:space="preserve">     Disposal/write off</t>
  </si>
  <si>
    <t xml:space="preserve">     Exchange difference on translation </t>
  </si>
  <si>
    <t xml:space="preserve">          of financial statements</t>
  </si>
  <si>
    <t xml:space="preserve">     Transfer in / transfer out</t>
  </si>
  <si>
    <t xml:space="preserve">     Accumulated depreciation :</t>
  </si>
  <si>
    <t xml:space="preserve">     Depreciation on disposal/write-off</t>
  </si>
  <si>
    <t xml:space="preserve">      Net book value</t>
  </si>
  <si>
    <t>Balance as at December 31, 2015</t>
  </si>
  <si>
    <t>Balance as at December 31, 2016</t>
  </si>
  <si>
    <t xml:space="preserve">     Depreciation for the year ended December 31, 2016</t>
  </si>
  <si>
    <t xml:space="preserve">     Depreciation for the year ended December 31, 2015</t>
  </si>
  <si>
    <t xml:space="preserve">11. Property, plant and equipment </t>
  </si>
  <si>
    <t>Net book value</t>
  </si>
  <si>
    <t xml:space="preserve">        Balance as at December 31, 2015</t>
  </si>
  <si>
    <t xml:space="preserve">        Balance as at December 31, 2016</t>
  </si>
  <si>
    <t>against long-term loans from financial institutions as stated in note 18.</t>
  </si>
  <si>
    <t>As at December 31, 2016 and 2015, the Company has mortgaged vessels  and equipment at net carrying value  amount of Baht  448.25 million and Baht 446.20 million respectively  as  guarantee</t>
  </si>
  <si>
    <t>As at December 31, 2016 and 2015, subsidiary has vehicles under financial lease with the carrying value approximately amount of Baht 534.02 million and Baht 242.74 million respectively.</t>
  </si>
  <si>
    <t xml:space="preserve">As at December 31, 2016 and 2015, the Company has equipment at the cost of Baht 150.17 million and Baht 122.39  million respectively which were fully depreciated but are still in use. </t>
  </si>
  <si>
    <t>As at December 31, 2015, the Company entered into vessels acquisition agreement and made partially payment  under agreement equal to 10 % of agreement value, the remaining amount of USD 6.75 million</t>
  </si>
  <si>
    <t>as stated in note 27 which was be made payment  in full amount under agreement to buy and to sell on February 12, 2016.</t>
  </si>
  <si>
    <t>12.  Intangible assets</t>
  </si>
  <si>
    <t>Consolidated financial statements (Baht)</t>
  </si>
  <si>
    <t>Separate financial statements (Baht)</t>
  </si>
  <si>
    <t xml:space="preserve">     Exchange difference on translation of financial statements</t>
  </si>
  <si>
    <t>Accumulated amortization :</t>
  </si>
  <si>
    <t xml:space="preserve">     Amortization for the year</t>
  </si>
  <si>
    <t>Amortization for the year ended December 31, 2016</t>
  </si>
  <si>
    <t>Amortization for the year ended December 31, 2015</t>
  </si>
  <si>
    <t xml:space="preserve">Pledged fixed deposit </t>
  </si>
  <si>
    <t>Pledged fixed deposit</t>
  </si>
  <si>
    <t>with  a government agency, guarantee against hire of fuel transportation in the amount of Baht 8.00 million  and guarantee the purchase</t>
  </si>
  <si>
    <t>order  for petroleum products  by using credit  for the amount  of Baht 2.00 million  (Separate financial statements : guarantee the  port</t>
  </si>
  <si>
    <t>services using with the government agency amount of Baht 0.42 million) as stated in note 27.</t>
  </si>
  <si>
    <t xml:space="preserve">As at  December  31, 2015, the Company and subsidiary  taken fixed  deposits in  full amount  to guarantee bank overdrafts line  for the </t>
  </si>
  <si>
    <t xml:space="preserve">credit line amount of Baht 5.00 million  (Separate financial statements : Baht 3.00 million)  as stated in note 15,  guarantee against  hire </t>
  </si>
  <si>
    <t>of fuel transportation in the amount of Baht 4.00 million and guarantee the purchase order for petroleum products by using credit for the</t>
  </si>
  <si>
    <t>amount of Baht 2.00 million as stated in note 27.</t>
  </si>
  <si>
    <t>As at December 31, 2016, the Company and subsidiary taken fixed deposits in full amount for using as collaterals against electricity usage</t>
  </si>
  <si>
    <t>Income tax expenses/deferred tax</t>
  </si>
  <si>
    <t>Deferred tax assets and liabilities components comprise the following transaction:</t>
  </si>
  <si>
    <t>Deferred tax assets</t>
  </si>
  <si>
    <t xml:space="preserve">Reserve for long-term employee benefits </t>
  </si>
  <si>
    <t>Net assets - truck and components</t>
  </si>
  <si>
    <t xml:space="preserve">Exchange difference on translation of </t>
  </si>
  <si>
    <t>Deferred tax liabilities</t>
  </si>
  <si>
    <t>Financial lease liabilities provisions</t>
  </si>
  <si>
    <t>Statements of comprehensive income</t>
  </si>
  <si>
    <t>Current tax :</t>
  </si>
  <si>
    <t>Deferred tax :</t>
  </si>
  <si>
    <t>Deferred tax resulted from temporary differences</t>
  </si>
  <si>
    <t>and reversal of temporary differences</t>
  </si>
  <si>
    <t>financial statements</t>
  </si>
  <si>
    <t xml:space="preserve">Income tax expenses presented in statements of </t>
  </si>
  <si>
    <t>comprehensive income</t>
  </si>
  <si>
    <t>Accounting profit before income tax</t>
  </si>
  <si>
    <t>Income tax rate</t>
  </si>
  <si>
    <t>Accounting profit before income tax multiply</t>
  </si>
  <si>
    <t>with tax rate</t>
  </si>
  <si>
    <t>Accounting effects for :</t>
  </si>
  <si>
    <t xml:space="preserve">Exempted income </t>
  </si>
  <si>
    <t>Non-deductible expenses</t>
  </si>
  <si>
    <t>Gain on exchange rate of functional currency</t>
  </si>
  <si>
    <t xml:space="preserve">     to present in financial statements </t>
  </si>
  <si>
    <t xml:space="preserve">     financial statements</t>
  </si>
  <si>
    <t>Effective income tax rate</t>
  </si>
  <si>
    <t>Bank overdrafts and short-term loans from financial institutions</t>
  </si>
  <si>
    <t xml:space="preserve">As at December 31, 2015,  the Company entered into overdrafts line agreement  for the amount of Baht 5.00 million  (Separate: Baht 3.00 </t>
  </si>
  <si>
    <t>million), guaranteed by pledged fixed deposit as stated in note 13 and  personal guarantee by the Company's directors.</t>
  </si>
  <si>
    <t>Trade accounts payable</t>
  </si>
  <si>
    <t>Notes payable</t>
  </si>
  <si>
    <t>Total trade accounts payable</t>
  </si>
  <si>
    <t>Other payables</t>
  </si>
  <si>
    <t>Accrued expenses</t>
  </si>
  <si>
    <t xml:space="preserve">Unearned revenue </t>
  </si>
  <si>
    <t>Total other payables</t>
  </si>
  <si>
    <t>Total trade and other payables</t>
  </si>
  <si>
    <t>Financial lease liabilities</t>
  </si>
  <si>
    <t xml:space="preserve">Details of leased assets under financial lease are as follows : </t>
  </si>
  <si>
    <t>Maturity in</t>
  </si>
  <si>
    <t xml:space="preserve">Truck and components </t>
  </si>
  <si>
    <t>Less   Accumulated depreciation</t>
  </si>
  <si>
    <t>The minimum amounts to be paid under financial lease are as follows :</t>
  </si>
  <si>
    <t>Within 1 year</t>
  </si>
  <si>
    <t>Over 1 year less than 5 years</t>
  </si>
  <si>
    <t>Less  Future interest of financial lease</t>
  </si>
  <si>
    <t xml:space="preserve">Present value of financial lease liabilities </t>
  </si>
  <si>
    <t>Financial lease liabilities excluding future interest are as follows :</t>
  </si>
  <si>
    <t xml:space="preserve">Financial lease liabilities </t>
  </si>
  <si>
    <t>Less  Financial lease liabilities due within 1 year</t>
  </si>
  <si>
    <t xml:space="preserve">of the Company. </t>
  </si>
  <si>
    <t xml:space="preserve">As at December 31, 2016,  the Company entered into financial lease  with leasing company to lease vehicles for using in its operation for </t>
  </si>
  <si>
    <t>total 100 of vehicles by making rental on a monthly basis. The last rental will be paid in 2022, guaranteed by the parent company and a director</t>
  </si>
  <si>
    <t xml:space="preserve">Consolidated and Separate </t>
  </si>
  <si>
    <t>financial statements (Baht)</t>
  </si>
  <si>
    <t>Long-term loans from financial institutions</t>
  </si>
  <si>
    <t>Less  Current portion of long-term loan from financial institutions</t>
  </si>
  <si>
    <t>Long-term loans from financial institutions - net</t>
  </si>
  <si>
    <r>
      <t>1st line,</t>
    </r>
    <r>
      <rPr>
        <sz val="15"/>
        <rFont val="AngsanaUPC"/>
        <family val="1"/>
      </rPr>
      <t xml:space="preserve">  Credit line  amount of  Baht 76.80 million,  the  repayment is made  on a monthly basis in the amount of Baht  1.07 million  each,</t>
    </r>
  </si>
  <si>
    <t xml:space="preserve">commenced in November 2013  at the interest rate of Prime rate - 2.50% per annum  for the 1st -5th year  from the first  withdrawal date </t>
  </si>
  <si>
    <t xml:space="preserve">and at Prime rate - 0.75% per annum for the 6th year until maturity date, the repayment had been fully made in April 2016. </t>
  </si>
  <si>
    <r>
      <t>2nd line,</t>
    </r>
    <r>
      <rPr>
        <sz val="15"/>
        <rFont val="AngsanaUPC"/>
        <family val="1"/>
      </rPr>
      <t xml:space="preserve"> Credit line  amount of Baht 54.00 million,  the repayment is made  on a  monthly basis  in the amount of Baht  0.66 million  each, </t>
    </r>
  </si>
  <si>
    <r>
      <t>3rd line,</t>
    </r>
    <r>
      <rPr>
        <sz val="15"/>
        <rFont val="AngsanaUPC"/>
        <family val="1"/>
      </rPr>
      <t xml:space="preserve">  Credit line  amount of Baht 47.25 million,  the repayment  is made on a monthly basis  in the  amount of  Baht 0.66  million each, </t>
    </r>
  </si>
  <si>
    <r>
      <t>4th line,</t>
    </r>
    <r>
      <rPr>
        <sz val="15"/>
        <rFont val="AngsanaUPC"/>
        <family val="1"/>
      </rPr>
      <t xml:space="preserve">  Credit line amount of USD 4.60 million,  the principal is repayable  on a monthly basis in the  amount of USD  58,980 million each,</t>
    </r>
  </si>
  <si>
    <t>commenced in January 2016, the last installment will be made in January 2023 at the interest rate of LIBOR + 3.30% per annum.</t>
  </si>
  <si>
    <t>Balance, as at January 1</t>
  </si>
  <si>
    <t>Proceeds loans during the year</t>
  </si>
  <si>
    <t>Repayments during the year</t>
  </si>
  <si>
    <t>Balance, as at December 31</t>
  </si>
  <si>
    <t>Interest rate of 3.906% - 4.563% per annum</t>
  </si>
  <si>
    <t>Current portion long-term loans</t>
  </si>
  <si>
    <t>Overdue portion until maturity period</t>
  </si>
  <si>
    <t>Total long-term loans from financial institutions</t>
  </si>
  <si>
    <t>Employee benefit obligations</t>
  </si>
  <si>
    <t>Changes in present value of employee benefit obligations plan are as follows:</t>
  </si>
  <si>
    <t>For the year ended December 31</t>
  </si>
  <si>
    <t>Defined benefit obligations plan as at January 1,</t>
  </si>
  <si>
    <t>Employee benefit expenses</t>
  </si>
  <si>
    <t>Defined benefit obligations plan as at December 31</t>
  </si>
  <si>
    <t>Current service costs</t>
  </si>
  <si>
    <t>The above expenses recognized in comprehensive income or expense are presented in the following line items.</t>
  </si>
  <si>
    <t>Cost of services</t>
  </si>
  <si>
    <t>Administrative expenses</t>
  </si>
  <si>
    <t>Principal actuarial assumptions at the reporting date (expressed as weighted averages):</t>
  </si>
  <si>
    <t>Assumptions regarding future mortality are based on published statistics and Thailand Mortality Ordinary Life table 2008 (“TMO08”).</t>
  </si>
  <si>
    <t xml:space="preserve">Sensitivity analysis </t>
  </si>
  <si>
    <t>Reasonably possible changes at the reporting date to one of the relevant actuarial assumptions, holding other assumptions constant, would</t>
  </si>
  <si>
    <t>have affected the defined benefit obligation by the amounts shown below.</t>
  </si>
  <si>
    <t>Increase</t>
  </si>
  <si>
    <t>Decrease</t>
  </si>
  <si>
    <t>Defined benefit obligation plan</t>
  </si>
  <si>
    <t>Discount rate (1% movement)</t>
  </si>
  <si>
    <t>Future salary growth (1% movement)</t>
  </si>
  <si>
    <t>Although the analysis does not take account of the full distribution of cash flows expected under the plan, it does provide an approximation</t>
  </si>
  <si>
    <t>of the sensitivity of the assumptions shown.</t>
  </si>
  <si>
    <t>Dividend paid</t>
  </si>
  <si>
    <t>According to the minutes  of shareholders' extraordinary meeting  No.1/ 2016  held on February 16, 2016,  proposed the  resolution to pay</t>
  </si>
  <si>
    <t xml:space="preserve">dividend  to the shareholders  at Baht  203 per share  for  1.10 million shares  total amount of Baht  223.30 million.  The Company has already </t>
  </si>
  <si>
    <t>paid such dividend in March 1, 2016.</t>
  </si>
  <si>
    <t xml:space="preserve">According to  the minutes  of shareholders'  extraordinary meeting  No.1/ 2015  held on  February 21, 2015,  passed the  resolution to pay </t>
  </si>
  <si>
    <t>dividend to the shareholders at Baht 70 per share amounting to Baht 77.00 million. The Company has already paid such dividend in March 2015.</t>
  </si>
  <si>
    <t>Share capital</t>
  </si>
  <si>
    <t>Legal reserve</t>
  </si>
  <si>
    <t xml:space="preserve">               </t>
  </si>
  <si>
    <t xml:space="preserve">By virtue of the Public Company Limited B.E. 2535, the Company is required to appropriate net profit as a legal reserve  at least 5%  of </t>
  </si>
  <si>
    <t>reserve is not available for dividend distribution.</t>
  </si>
  <si>
    <t>Gain (Loss) on exchange rate</t>
  </si>
  <si>
    <t>Unrealized gain (loss) on exchange rate from</t>
  </si>
  <si>
    <t>currency translation</t>
  </si>
  <si>
    <t>Realized gain (loss) on exchange rate</t>
  </si>
  <si>
    <t>Grand total</t>
  </si>
  <si>
    <t>Directors' remuneration and management benefit expenses</t>
  </si>
  <si>
    <t>24.1  Directors' remuneration</t>
  </si>
  <si>
    <t>According to  the minutes  the general  shareholders' meeting  for the  year 2016  held on  April  27, 2016  passed to  determine directors'</t>
  </si>
  <si>
    <t>remuneration for the amount not exceed Baht 10.00 million.</t>
  </si>
  <si>
    <t>24.2  Management benefit expenses</t>
  </si>
  <si>
    <t>Management  benefit expenses paid to management includes a chief executive officer,  the next four executive levels immediately below</t>
  </si>
  <si>
    <t>that chief executive officer  and all persons  in positions comparable  to these forth executive levels comprises the salaries,  advisory,  bonus,</t>
  </si>
  <si>
    <t>meeting allowance, fuel and telephone expenses.</t>
  </si>
  <si>
    <t>Expenses analyzed by nature</t>
  </si>
  <si>
    <t>The significant expenses analyzed by nature for the year ended December 31, 2016 and 2015, are detailed as follows :</t>
  </si>
  <si>
    <t>Fuel costs</t>
  </si>
  <si>
    <t>Voyage expenses</t>
  </si>
  <si>
    <t>Equipment and consumable used</t>
  </si>
  <si>
    <t xml:space="preserve">Depreciation </t>
  </si>
  <si>
    <t>Amortized major vessels repair expenses</t>
  </si>
  <si>
    <t>Additional disclosure of cash flows information</t>
  </si>
  <si>
    <t>26.1  Cash and cash equivalents</t>
  </si>
  <si>
    <t xml:space="preserve">Cash and cash equivalents  consist of cash on hand and all type of deposit  with the original maturity  is less than three months  and are not </t>
  </si>
  <si>
    <t xml:space="preserve">subject to restriction on withdrawal. </t>
  </si>
  <si>
    <t>26.2  Non-cash transactions</t>
  </si>
  <si>
    <t>Commitment and contingent liabilities</t>
  </si>
  <si>
    <t>27.2  The Company has commitment on rental and service agreements are as follows:</t>
  </si>
  <si>
    <t>Over 1-3 years</t>
  </si>
  <si>
    <t>Capital management</t>
  </si>
  <si>
    <t xml:space="preserve">The primary objective  of the Company  and subsidiary's capital  management is to ensure  that it has an appropriate financial </t>
  </si>
  <si>
    <t>structure and preserves the ability to continue its business as a going concern.</t>
  </si>
  <si>
    <t>Consolidated  financial statements</t>
  </si>
  <si>
    <t xml:space="preserve">Separate financial statements </t>
  </si>
  <si>
    <t xml:space="preserve">Total debt to equity ratio </t>
  </si>
  <si>
    <t>Disclosure and presentation of financial instruments</t>
  </si>
  <si>
    <t xml:space="preserve">         The significant accounting policies and methods adopted, including the basis of recognition and measurement relating to each </t>
  </si>
  <si>
    <t>class of financial assets and liabilities, have been disclosed in note 4.</t>
  </si>
  <si>
    <t xml:space="preserve">         The primary objective  of the Group  of company’s  capital management is to preserve the ability of the Group  of company's</t>
  </si>
  <si>
    <t xml:space="preserve">operation as a going concern in order to monitor the return divide to the shareholders and including any non-controlling interests and </t>
  </si>
  <si>
    <t>to have an appropriate financial structure in order to reduce cost of capital.</t>
  </si>
  <si>
    <t xml:space="preserve">         For preservation or restructuring capital,  the Group of company may change the dividend payment policy to the shareholders </t>
  </si>
  <si>
    <t>or issue new ordinary shares.</t>
  </si>
  <si>
    <t>Consolidated  financial statements (Million Baht)</t>
  </si>
  <si>
    <t>Fixed interest rate</t>
  </si>
  <si>
    <t>Floating interest rate</t>
  </si>
  <si>
    <t>Within</t>
  </si>
  <si>
    <t>Over 1 year</t>
  </si>
  <si>
    <t xml:space="preserve">Within </t>
  </si>
  <si>
    <t>Over 1 year to</t>
  </si>
  <si>
    <t>Interest rate</t>
  </si>
  <si>
    <t>1 year</t>
  </si>
  <si>
    <t>to 5 years</t>
  </si>
  <si>
    <t>maturity period</t>
  </si>
  <si>
    <t>(% per annum)</t>
  </si>
  <si>
    <t>Financial liabilities</t>
  </si>
  <si>
    <t xml:space="preserve">Long-term loans from financial </t>
  </si>
  <si>
    <t xml:space="preserve">       institution</t>
  </si>
  <si>
    <t>Separate financial statements (Million Baht)</t>
  </si>
  <si>
    <t xml:space="preserve">income and  pledged  fixed  deposits.  Financial  liabilities shown  in statements  of financial  position consist  of trade and other payables, </t>
  </si>
  <si>
    <t>financial lease liabilities and long-term loans.</t>
  </si>
  <si>
    <t xml:space="preserve">        The book value of financial assets and liabilities in statements of financial position are closed to their estimated fair value.</t>
  </si>
  <si>
    <t>Segment financial information</t>
  </si>
  <si>
    <t>The Group of company 's operated in the transportation  business by dividing into 2 majority segment as follows:</t>
  </si>
  <si>
    <t>1.  Marine transportation services segment which rendered in the Southeast Asia region.</t>
  </si>
  <si>
    <t>2.  Logistic services segment virtually in Thailand by transportation of fuel oil and gas.</t>
  </si>
  <si>
    <t>Marine</t>
  </si>
  <si>
    <t>Logistic services</t>
  </si>
  <si>
    <t>Total segment</t>
  </si>
  <si>
    <t xml:space="preserve">Adjustment and </t>
  </si>
  <si>
    <t>transportation</t>
  </si>
  <si>
    <t xml:space="preserve">inter-company </t>
  </si>
  <si>
    <t>services</t>
  </si>
  <si>
    <t>elimination</t>
  </si>
  <si>
    <t>For the year ended December 31, 2016</t>
  </si>
  <si>
    <t>Service income</t>
  </si>
  <si>
    <t xml:space="preserve">Gross profit </t>
  </si>
  <si>
    <t>Other income</t>
  </si>
  <si>
    <t>Selling expenses</t>
  </si>
  <si>
    <t>Finance costs</t>
  </si>
  <si>
    <t xml:space="preserve">Profit before income tax </t>
  </si>
  <si>
    <t>Income tax expenses</t>
  </si>
  <si>
    <t xml:space="preserve">Other comprehensive income </t>
  </si>
  <si>
    <t xml:space="preserve">       financial statements</t>
  </si>
  <si>
    <t>Profit attributable to:</t>
  </si>
  <si>
    <t xml:space="preserve">     Owners of the Company </t>
  </si>
  <si>
    <t xml:space="preserve">     Non-controlling interests</t>
  </si>
  <si>
    <t>Fixed assets as at December 31, 2016</t>
  </si>
  <si>
    <t>For the year ended December 31, 2015</t>
  </si>
  <si>
    <t>Functional currency in financial statements</t>
  </si>
  <si>
    <t>Assets</t>
  </si>
  <si>
    <t>Consolidated financial statements (USD)</t>
  </si>
  <si>
    <t>Separate financial statements (USD)</t>
  </si>
  <si>
    <t>Current assets</t>
  </si>
  <si>
    <t>Cash and cash equivalents</t>
  </si>
  <si>
    <t>Inventories</t>
  </si>
  <si>
    <t>Non-current assets</t>
  </si>
  <si>
    <t>Investment properties</t>
  </si>
  <si>
    <t xml:space="preserve">Property, plant and equipment </t>
  </si>
  <si>
    <t>Intangible assets</t>
  </si>
  <si>
    <t>Other non-current assets</t>
  </si>
  <si>
    <t>Total assets</t>
  </si>
  <si>
    <t>Liabilities and shareholders' equity</t>
  </si>
  <si>
    <t xml:space="preserve">Current liabilities </t>
  </si>
  <si>
    <t>Trade and other payables</t>
  </si>
  <si>
    <t xml:space="preserve">Current portion of financial lease liabilities </t>
  </si>
  <si>
    <t xml:space="preserve">Current portion of long-term loans </t>
  </si>
  <si>
    <t>from financial institutions</t>
  </si>
  <si>
    <t>Accrued income tax</t>
  </si>
  <si>
    <t>Other current liabilities</t>
  </si>
  <si>
    <t>Total current liabilities</t>
  </si>
  <si>
    <t>Non-current liabilities</t>
  </si>
  <si>
    <t xml:space="preserve">Deferred tax liabilities </t>
  </si>
  <si>
    <t>Other non-current liabilities</t>
  </si>
  <si>
    <t>Total non-current liabilities</t>
  </si>
  <si>
    <t>Total liabilities</t>
  </si>
  <si>
    <t>Shareholders' equity</t>
  </si>
  <si>
    <t>Common stock</t>
  </si>
  <si>
    <t>Authorized share capital</t>
  </si>
  <si>
    <t>431,600,000 common shares, USD 0.0126 par value</t>
  </si>
  <si>
    <t>1,100,000 common shares, USD 2.3988 par value</t>
  </si>
  <si>
    <t>Paid-up share capital</t>
  </si>
  <si>
    <t xml:space="preserve">Premium on share capital </t>
  </si>
  <si>
    <t xml:space="preserve">Retained earnings </t>
  </si>
  <si>
    <t>Appropriated</t>
  </si>
  <si>
    <t>Unappropriated</t>
  </si>
  <si>
    <t>Other components of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</si>
  <si>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</si>
  <si>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</si>
  <si>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</si>
  <si>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</si>
  <si>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Gross profit</t>
  </si>
  <si>
    <t>Interest income</t>
  </si>
  <si>
    <t>Total other income</t>
  </si>
  <si>
    <t>Profit before expenses</t>
  </si>
  <si>
    <t>Expenses</t>
  </si>
  <si>
    <t>Total expenses</t>
  </si>
  <si>
    <t xml:space="preserve">Profit before finance costs and income tax </t>
  </si>
  <si>
    <t>Profit for the year</t>
  </si>
  <si>
    <t xml:space="preserve">Profit attributable to : </t>
  </si>
  <si>
    <t>Owners for the Company</t>
  </si>
  <si>
    <t>Total comprehensive income attributable to :</t>
  </si>
  <si>
    <t xml:space="preserve">Owners of the Company </t>
  </si>
  <si>
    <t>Earnings per share</t>
  </si>
  <si>
    <t>Basic earnings per share</t>
  </si>
  <si>
    <t>Events after the reporting period</t>
  </si>
  <si>
    <t>Financial statements approval</t>
  </si>
  <si>
    <t>10-23  years</t>
  </si>
  <si>
    <t>Income tax expenses for the year ended December 31, 2016 and 2015 are summarized as follows:</t>
  </si>
  <si>
    <t>2022</t>
  </si>
  <si>
    <t xml:space="preserve"> The maturity of long-term loans are as follows: </t>
  </si>
  <si>
    <t>Interest costs</t>
  </si>
  <si>
    <t>30.1  Accounting policy</t>
  </si>
  <si>
    <t>30.2  Capital management</t>
  </si>
  <si>
    <t>30.3  Interest rate risk</t>
  </si>
  <si>
    <t>30.4  Fair value of financial instruments</t>
  </si>
  <si>
    <t>Total comprehensive income for the year</t>
  </si>
  <si>
    <t xml:space="preserve">The statements of financial position as at December 31, 2016 and 2015, and statements of comprehensive income for the year ended </t>
  </si>
  <si>
    <t>December 31, 2016 and 2015 denominated in US Dollar currency as functional currency can be presented as follows :</t>
  </si>
  <si>
    <t xml:space="preserve">As at December 31, 2016 and 2015 the Company has debt to equity ratio as follows : </t>
  </si>
  <si>
    <t>Consolidated  financial statements (%)</t>
  </si>
  <si>
    <t>Separate financial statements (%)</t>
  </si>
  <si>
    <t>as at December 31, 2016</t>
  </si>
  <si>
    <t>Gain (loss) on exchange rate for the year ended December, 2016 and 2015. The details are as follows:-</t>
  </si>
  <si>
    <t>Baht 0.51 million respectively.</t>
  </si>
  <si>
    <t>For the year ended December 31, 2016 and 2015,  the Company has paid  the directors' remuneration  amount of Baht 3.06 million and</t>
  </si>
  <si>
    <t xml:space="preserve">For the year ended December 31, 2016 and 2015, the Company and subsidiary have paid the management benefit expenses amount of Baht  </t>
  </si>
  <si>
    <t>25.53 million and Baht 12.01 million respectively  (Separate : amount of Baht 24.10 million and Baht 10.22 million respectively).</t>
  </si>
  <si>
    <t xml:space="preserve">   The Federation  of Accounting  Professions  has  issued the  Notifications regarding  Thai Financial  Reporting </t>
  </si>
  <si>
    <t xml:space="preserve">            Standards (TFRSs), which are effective for the financial statements for the periods beginning on or  after January 1, </t>
  </si>
  <si>
    <t xml:space="preserve">            2017 onwards, as follows:</t>
  </si>
  <si>
    <t>Thai Accounting Standards (“TAS”)</t>
  </si>
  <si>
    <t>TAS 1 (Revised 2016)</t>
  </si>
  <si>
    <t>TAS 2 (Revised 2016)</t>
  </si>
  <si>
    <t>TAS 7 (Revised 2016)</t>
  </si>
  <si>
    <t>TAS 8 (Revised 2016)</t>
  </si>
  <si>
    <t>Accounting Policies, Changes in Accounting Estimates and Errors</t>
  </si>
  <si>
    <t>TAS 10 (Revised 2016)</t>
  </si>
  <si>
    <t>Events after the Reporting Period</t>
  </si>
  <si>
    <t>TAS 11 (Revised 2016)</t>
  </si>
  <si>
    <t>Construction Contracts</t>
  </si>
  <si>
    <t>TAS 12 (Revised 2016)</t>
  </si>
  <si>
    <t>Income taxes</t>
  </si>
  <si>
    <t>TAS 16 (Revised 2016)</t>
  </si>
  <si>
    <t>TAS 17 (Revised 2016)</t>
  </si>
  <si>
    <t>TAS 18 (Revised 2016)</t>
  </si>
  <si>
    <t>TAS 19 (Revised 2016)</t>
  </si>
  <si>
    <t>TAS 20 (Revised 2016)</t>
  </si>
  <si>
    <t>Accounting for Government Grants and Disclosure of Government Assistance</t>
  </si>
  <si>
    <t>TAS 21 (Revised 2016)</t>
  </si>
  <si>
    <t>The Effects of Changes in Foreign Exchange Rates</t>
  </si>
  <si>
    <t>TAS 23 (Revised 2016)</t>
  </si>
  <si>
    <t>TAS 24 (Revised 2016)</t>
  </si>
  <si>
    <t>TAS 26 (Revised 2016)</t>
  </si>
  <si>
    <t>TAS 27 (Revised 2016)</t>
  </si>
  <si>
    <t>TAS 28 (Revised 2016)</t>
  </si>
  <si>
    <t>Investment in Associates and Joint Ventures</t>
  </si>
  <si>
    <t>TAS 29 (Revised 2016)</t>
  </si>
  <si>
    <t>Financial Reporting in Hyperinflationary Economies</t>
  </si>
  <si>
    <t>TAS 33 (Revised 2016)</t>
  </si>
  <si>
    <t>Earnings Per Share</t>
  </si>
  <si>
    <t>TAS 34 (Revised 2016)</t>
  </si>
  <si>
    <t>TAS 36 (Revised 2016)</t>
  </si>
  <si>
    <t>TAS 37 (Revised 2016)</t>
  </si>
  <si>
    <t>TAS 38 (Revised 2016)</t>
  </si>
  <si>
    <t>TAS 40 (Revised 2016)</t>
  </si>
  <si>
    <t>TAS 41 (Revised 2016)</t>
  </si>
  <si>
    <t>TAS 104 (Revised 2016)</t>
  </si>
  <si>
    <t>Accounting for Troubled Debt Restructuring </t>
  </si>
  <si>
    <t>TAS 105 (Revised 2016)</t>
  </si>
  <si>
    <t>Accounting for Investments in Debt and Equity Securities </t>
  </si>
  <si>
    <t>TAS 107 (Revised 2016)</t>
  </si>
  <si>
    <t>Financial Instruments Disclosure and Presentation </t>
  </si>
  <si>
    <t>Thai Financial Reporting Standards (“TFRS”)</t>
  </si>
  <si>
    <t>TFRS 2 (Revised 2016)</t>
  </si>
  <si>
    <t>Share-based Payment</t>
  </si>
  <si>
    <t>TFRS 3 (Revised 2016)</t>
  </si>
  <si>
    <t>TFRS 4 (Revised 2016)</t>
  </si>
  <si>
    <t>TFRS 5 (Revised 2016)</t>
  </si>
  <si>
    <t>TFRS 6 (Revised 2016)</t>
  </si>
  <si>
    <t>TFRS 8 (Revised 2016)</t>
  </si>
  <si>
    <t>TFRS 10 (Revised 2016)</t>
  </si>
  <si>
    <t>TFRS 11 (Revised 2016)</t>
  </si>
  <si>
    <t>TFRS 12 (Revised 2016)</t>
  </si>
  <si>
    <t>TFRS 13 (Revised 2016)</t>
  </si>
  <si>
    <t>Thai Accounting Standard Interpretations (“TSIC”)</t>
  </si>
  <si>
    <t>TSIC 10 (Revised 2016)</t>
  </si>
  <si>
    <t>Government Assistance-No Specific Relation to Operating Activities</t>
  </si>
  <si>
    <t>TSIC 15 (Revised 2016)</t>
  </si>
  <si>
    <t>Operating Leases-Incentives</t>
  </si>
  <si>
    <t>TSIC 25 (Revised 2016)</t>
  </si>
  <si>
    <t>Income Taxes-Changes in the Tax Status of and Enterprise or its Shareholders</t>
  </si>
  <si>
    <t>TSIC 27 (Revised 2016)</t>
  </si>
  <si>
    <t>Evaluating the Substance of Transactions in the Legal Form of a Lease</t>
  </si>
  <si>
    <t>TSIC 29 (Revised 2016)</t>
  </si>
  <si>
    <t>TSIC 31 (Revised 2016)</t>
  </si>
  <si>
    <t>Revenue-Barter Transactions Involving Advertising Services</t>
  </si>
  <si>
    <t>TSIC 32 (Revised 2016)</t>
  </si>
  <si>
    <t>Intangible Assets-Web Site Costs</t>
  </si>
  <si>
    <t>Thai Financial Reporting Standard Interpretations (“TFRIC”)</t>
  </si>
  <si>
    <t>TFRIC 1 (Revised 2016)</t>
  </si>
  <si>
    <t>Changes in Existing Decommissioning, Restoration and Similar Liabilities</t>
  </si>
  <si>
    <t>TFRIC 4 (Revised 2016)</t>
  </si>
  <si>
    <t>Determining whether an Arrangement contains a Lease</t>
  </si>
  <si>
    <t>TFRIC 5 (Revised 2016)</t>
  </si>
  <si>
    <t>TFRIC 7 (Revised 2016)</t>
  </si>
  <si>
    <r>
      <t>Applying the Restatement Approach under TAS 29</t>
    </r>
    <r>
      <rPr>
        <sz val="15"/>
        <rFont val="AngsanaUPC"/>
        <family val="1"/>
      </rPr>
      <t xml:space="preserve"> (Revised 2016) </t>
    </r>
    <r>
      <rPr>
        <i/>
        <sz val="15"/>
        <color indexed="8"/>
        <rFont val="AngsanaUPC"/>
        <family val="1"/>
      </rPr>
      <t xml:space="preserve">Financial </t>
    </r>
  </si>
  <si>
    <t xml:space="preserve">      Reporting in Hyperinflationary Economies</t>
  </si>
  <si>
    <t>TFRIC 10 (Revised 2016)</t>
  </si>
  <si>
    <t>TFRIC 12 (Revised 2016)</t>
  </si>
  <si>
    <t>TFRIC 13 (Revised 2016)</t>
  </si>
  <si>
    <t>Customer Loyalty Programmes</t>
  </si>
  <si>
    <t>TFRIC 14 (Revised 2016)</t>
  </si>
  <si>
    <t xml:space="preserve">The Limit on a Defined Benefit Asset, Minimum Funding Requirements </t>
  </si>
  <si>
    <r>
      <t xml:space="preserve">      and their Interaction, TAS 19 (Revised 2016) </t>
    </r>
    <r>
      <rPr>
        <i/>
        <sz val="15"/>
        <color indexed="8"/>
        <rFont val="AngsanaUPC"/>
        <family val="1"/>
      </rPr>
      <t>Employee Benefits</t>
    </r>
  </si>
  <si>
    <t>TFRIC 15 (Revised 2016)</t>
  </si>
  <si>
    <t>TFRIC 17 (Revised 2016)</t>
  </si>
  <si>
    <t>Distributions of Non-cash Assets to Owners</t>
  </si>
  <si>
    <t>TFRIC 18 (Revised 2016)</t>
  </si>
  <si>
    <t>TFRIC 20 (Revised 2016)</t>
  </si>
  <si>
    <t>TFRIC 21 (Revised 2016)</t>
  </si>
  <si>
    <t>The Company still has not a plan to adopt  such financial reporting standards early application and expected  that</t>
  </si>
  <si>
    <t xml:space="preserve">            they will have no material impacts on the financial statements in the year in which they are applied.</t>
  </si>
  <si>
    <t>- 16 -</t>
  </si>
  <si>
    <t>- 25 -</t>
  </si>
  <si>
    <t xml:space="preserve">Deferred tax relating to </t>
  </si>
  <si>
    <t xml:space="preserve">-  Actuarial loss </t>
  </si>
  <si>
    <t xml:space="preserve">As at December 31, 2016 and 2015,  the Company  has long-term loans with 2 financial institutions for 3 and 5 facilities respectively, </t>
  </si>
  <si>
    <t>Such credit lines are guaranteed by vessels as stated in note 11. At the interest rate equal to minimum rate collected from borrower at prime</t>
  </si>
  <si>
    <r>
      <t>5th line,</t>
    </r>
    <r>
      <rPr>
        <sz val="15"/>
        <rFont val="AngsanaUPC"/>
        <family val="1"/>
      </rPr>
      <t xml:space="preserve"> Credit line amount of USD 6.75 million, the principal is repayable on a monthly basis in the amount of USD 83,333.33 million each, </t>
    </r>
  </si>
  <si>
    <t>commenced in June 2016, the last installment will be made in February 2023 at the interest rate of LIBOR + 3.25% per annum.</t>
  </si>
  <si>
    <t xml:space="preserve">     -  Post-employment benefits </t>
  </si>
  <si>
    <t xml:space="preserve">    another company </t>
  </si>
  <si>
    <t>Financial assumptions</t>
  </si>
  <si>
    <t>Demographic assumptions</t>
  </si>
  <si>
    <t xml:space="preserve">Experience adjustment </t>
  </si>
  <si>
    <t>Turnover rates  (1% movement)</t>
  </si>
  <si>
    <t>PROMOTION PRIVILEGES</t>
  </si>
  <si>
    <t>The significant privileges are as follows:</t>
  </si>
  <si>
    <t>Other privileges as stipulated in the related BOI certificates.</t>
  </si>
  <si>
    <t xml:space="preserve">        of Baht 1.20 million.</t>
  </si>
  <si>
    <t xml:space="preserve">27.3  As at December 31, 2016 and 2015, the Company is liable on payment for financial advisor fee under the contract amount </t>
  </si>
  <si>
    <t xml:space="preserve">         of USD 6.75 million.</t>
  </si>
  <si>
    <t xml:space="preserve">       benefits - net of tax</t>
  </si>
  <si>
    <t>Other comprehensive income  for the year</t>
  </si>
  <si>
    <t>Fixed assets as at December 31, 2015</t>
  </si>
  <si>
    <t>- 39 -</t>
  </si>
  <si>
    <t>For the year ended December 31, 2016 and 2015</t>
  </si>
  <si>
    <r>
      <t>6th line,</t>
    </r>
    <r>
      <rPr>
        <sz val="15"/>
        <rFont val="AngsanaUPC"/>
        <family val="1"/>
      </rPr>
      <t xml:space="preserve"> Credit line amount of USD 8.05 million, the principal is repayable on a monthly basis in the amount of USD 142,000 million each,  </t>
    </r>
  </si>
  <si>
    <t>FOR THE YEAR ENDED DECEMBER 31, 2016</t>
  </si>
  <si>
    <r>
      <t xml:space="preserve">        </t>
    </r>
    <r>
      <rPr>
        <sz val="15"/>
        <rFont val="Symbol"/>
        <family val="1"/>
        <charset val="2"/>
      </rPr>
      <t>·</t>
    </r>
  </si>
  <si>
    <t xml:space="preserve">            the Company owns  100 per cent shareholding in that subsidiary,  and the interest  of other shareholders  is shown as </t>
  </si>
  <si>
    <t xml:space="preserve">     3.2  Investment between AMA Marine Company Limited and subsidiary  have been eliminated under equity method  as if</t>
  </si>
  <si>
    <t xml:space="preserve">Rights to Interests arising from Decommissioning, Restoration and </t>
  </si>
  <si>
    <t xml:space="preserve">      Environmental Rehabilitation Funds</t>
  </si>
  <si>
    <t xml:space="preserve">     3.3  These  consolidated  financial  statements  have been  presented  the  consolidated  financial  position  and  results of</t>
  </si>
  <si>
    <t xml:space="preserve">            operations of  AMA  Marine Public Company Limited and subsidiary.   The usefulness of transaction of consolidated</t>
  </si>
  <si>
    <t xml:space="preserve">     3.4  The consolidated  financial statements  have been  prepared  by  including the  financial statements  of AMA Marine</t>
  </si>
  <si>
    <t xml:space="preserve">     subsidiaries  to the  previous owners  of the  acquire,  and equity  interests issued  by the Group/Company.  Consideration</t>
  </si>
  <si>
    <t xml:space="preserve">            Subsidiaries are entities controlled by the Group. The Group controls an entity when it is exposed to, or has rights to,</t>
  </si>
  <si>
    <t xml:space="preserve">     variable returns from its involvement with the entity  and has the ability to affect those returns through its power over the</t>
  </si>
  <si>
    <t xml:space="preserve">     entity.  The financial statements  of subsidiaries  are included  in the consolidated  financial statements  from the  date on</t>
  </si>
  <si>
    <t xml:space="preserve">     first-in first-out (FIFO) basis or net realizable value. </t>
  </si>
  <si>
    <t xml:space="preserve">            Inventories comprise fuel  and lubricant,  materials  and supplies of vessels  are the stated at the lower of cost on a</t>
  </si>
  <si>
    <t xml:space="preserve">     method  over the  lease term.  The potential rental payable is recognized in the statement of comprehensive income in the</t>
  </si>
  <si>
    <t xml:space="preserve">             Expenses under  operating lease  shall be  recorded in  the statement  of  comprehensive income  using  straight-line</t>
  </si>
  <si>
    <t xml:space="preserve">Transactions and amounts with related persons and parties in statements of financial position as at December 31, 2016 and 2015 </t>
  </si>
  <si>
    <t xml:space="preserve">are as follows: </t>
  </si>
  <si>
    <t xml:space="preserve">Transactions and amounts with related persons and parties in statements of comprehensive income for the year ended December </t>
  </si>
  <si>
    <t>31, 2016 and 2015 are as follows:</t>
  </si>
  <si>
    <t xml:space="preserve">summarized as follows : </t>
  </si>
  <si>
    <t xml:space="preserve">Amounts of income tax relating to each component  of other comprehensive income  for the year ended December 31, 2016 and 2015  are </t>
  </si>
  <si>
    <t xml:space="preserve">Reconciliation between income tax expenses and multiplication of accounting profit and tax rate used for the year ended December 31, </t>
  </si>
  <si>
    <t>2016 and 2015 can be presented as follows:</t>
  </si>
  <si>
    <t>31, 2016 are as follows :</t>
  </si>
  <si>
    <t>Movements of long-term loans from financial institution in the consolidated and separate financial statements for the year ended December</t>
  </si>
  <si>
    <t xml:space="preserve">        for corresponding with the public company conversion. The Company has registered share capital with the Ministry of Commerce on May </t>
  </si>
  <si>
    <t xml:space="preserve">        18, 2016 as follows:</t>
  </si>
  <si>
    <t xml:space="preserve">        relevant the significant Consider for approval the conversion from Company Limited to Public Company Limited and other related matters</t>
  </si>
  <si>
    <t xml:space="preserve">        21.1.1  Pass the  resolution to  change  par  value of  the Company'  share capital  from  1,618,000  common shares  of Baht  100 each  to </t>
  </si>
  <si>
    <t xml:space="preserve">            for common share 323,600,000. </t>
  </si>
  <si>
    <t xml:space="preserve">            323,600,000 common shares of Baht 0.50 each.  The Company has paid-up share capital amount of Baht 161,800,000  and paid-up </t>
  </si>
  <si>
    <t>21.1  According to the minute of Annual General Meeting  of the shareholders  for the year 2016  held on April 27, 2016  passed the resolution</t>
  </si>
  <si>
    <t xml:space="preserve">        21.1.2  According to  minutes of  shareholders'  extraordinary  meeting  No.2/2016  held on  October  10, 2016,  passed the  resolution to </t>
  </si>
  <si>
    <t xml:space="preserve">            increase share capital from Baht 161.80 million  (323.60 ordinary shares with a par value of Baht 0.50 per share)  to Baht 215.80 </t>
  </si>
  <si>
    <t xml:space="preserve">            million  (431.60 ordinary shares with a par value of Baht 0.50 per share)  by issuing new 108 million ordinary shares at par value</t>
  </si>
  <si>
    <t xml:space="preserve">            of Baht 0.50 each for offering to the public, the Company and subsidiary's executive directors and staff  in the price of Baht 9.99  </t>
  </si>
  <si>
    <t xml:space="preserve">            and resulted premium on share capital amount to Baht 993.08 million. the Company has registered share capital with the Ministry </t>
  </si>
  <si>
    <t xml:space="preserve">            of Commerce on  December 15, 2016.</t>
  </si>
  <si>
    <t xml:space="preserve">        share capital from Baht 110 million to Baht 161.80 million  by issuing new 0.52 million ordinary shares at par value of Baht 100 each for </t>
  </si>
  <si>
    <t xml:space="preserve">        Baht 569.80 million. The Company has registered share capital with the Ministry of Commerce on February 29, 2016.</t>
  </si>
  <si>
    <t xml:space="preserve">        offering to Private   Placement in the price of Baht 1,200  and resulted premium  on share capital  of Baht 1,100 per share  amounting to </t>
  </si>
  <si>
    <t xml:space="preserve">21.2  According to minutes  of shareholders' extraordinary  meeting No.1/2016  held on  February 16, 2016,  passed the resolution  to increase </t>
  </si>
  <si>
    <t xml:space="preserve">annual net profit deducted  with deficit brought forward  (if any) until the reserve  reach an amount of 10% of authorized share capital. Such </t>
  </si>
  <si>
    <t>and Baht 335.58 million respectively. (Separate : amount of Baht 520.85 million and Baht 137.82 million respectively).</t>
  </si>
  <si>
    <t xml:space="preserve">As at  December 31, 2016  and 2015, the Company  and subsidiary  have acquired assets  by using credit  amount of  Baht 826.90 million </t>
  </si>
  <si>
    <t xml:space="preserve">        </t>
  </si>
  <si>
    <t xml:space="preserve">27.1  As at December 31, 2016 and 2015,  the Company and subsidiary have contingent liabilities from bank issuance  of letter of guarantee to </t>
  </si>
  <si>
    <t xml:space="preserve">        the Company for the amount of Baht 10.42 million and Baht 6.42 million respectively, (Separate : amount of Baht 0.42 million)  for using </t>
  </si>
  <si>
    <t xml:space="preserve">        credit and hire of fuel oil transportation with  PTG Energy Public Company Limited, guaranteed by pledged fixed deposit as stated note 13.</t>
  </si>
  <si>
    <t xml:space="preserve">        as collaterals  against port usage rendering  with a government agency,  purchase order of petroleum products  and rendered services  by</t>
  </si>
  <si>
    <t xml:space="preserve">27.4  As at December 31, 2015, the Company is liable on payment for vessels under agreement to buy and to sell  in the amount </t>
  </si>
  <si>
    <t>LIBOR + 3.25 to 3.30</t>
  </si>
  <si>
    <t>Significant financial liabilities can be  classified by interest rate and separated on maturity date of  financial liabilities as follows:</t>
  </si>
  <si>
    <t xml:space="preserve">        Interest rate risk  from changes in  market interest rate  will affect the  results of the  Company's operation  and its  cash flows. </t>
  </si>
  <si>
    <t xml:space="preserve">         Financial assets shown in statements of financial position consist of cash on hand and at banks, trade and other receivables, accrued</t>
  </si>
  <si>
    <t>financial statements.</t>
  </si>
  <si>
    <t xml:space="preserve">        The Company's virtually operated in only shipment services business, therefore, the financial information by segment was not presented in the separate </t>
  </si>
  <si>
    <t>maker in order to make decisions about the allocation of resources to the segment and assess its performance.</t>
  </si>
  <si>
    <t xml:space="preserve">        Operating Segment information  is reported in a manner consistent  with internal reports  that are regularly reviewed  by the chief operating decision </t>
  </si>
  <si>
    <t xml:space="preserve">     Total non-current assets</t>
  </si>
  <si>
    <t xml:space="preserve">     Total current assets</t>
  </si>
  <si>
    <t xml:space="preserve"> - 40 -</t>
  </si>
  <si>
    <t>on February 21, 2017.</t>
  </si>
  <si>
    <t>These consolidated and separate financial statements were approved and authorized for issue by the Company's Board of directors</t>
  </si>
  <si>
    <t xml:space="preserve">:  At  33/4, The Nine Tower A,  33, 34 floor,  TNA02, TNA01 room, RAMA IX Road,  Huaykwang, </t>
  </si>
  <si>
    <t xml:space="preserve">            4.1.2  Subsidiary recognized revenues from logistics service when the services are rendered to the customers.</t>
  </si>
  <si>
    <t xml:space="preserve">     period. Differences from such translations have been presented in other comprehensive income.</t>
  </si>
  <si>
    <t xml:space="preserve">     and residual values when there are any changes. In addition,  the management is required to review plant and equipment </t>
  </si>
  <si>
    <t xml:space="preserve">     is lower than  the carrying amount. This requires judgements regarding forecast of future revenues and expenses relating </t>
  </si>
  <si>
    <t xml:space="preserve">     to the assets subject to the review.</t>
  </si>
  <si>
    <t xml:space="preserve">     for impairment on a periodical basis  and record impairment losses  when it is determined  that their recoverable amount</t>
  </si>
  <si>
    <t xml:space="preserve">Consolidated financial </t>
  </si>
  <si>
    <t>statements (Baht)</t>
  </si>
  <si>
    <t xml:space="preserve">Separate financial </t>
  </si>
  <si>
    <t>market (investment) risk.</t>
  </si>
  <si>
    <t>provide retirement benefits to employees based on pensionable remuneration and length of service.</t>
  </si>
  <si>
    <t xml:space="preserve">The Group  of company  has employee  benfit obligations  based on  the requirement  of Thai Labour  Protection Act B.E. 2541 (1998) to </t>
  </si>
  <si>
    <t xml:space="preserve">The defined  benefit plans expose  the Group  of company  to actuarials risks,  such as longevity risk, currency risk, interest rate risk and </t>
  </si>
  <si>
    <t>Actuarial gain</t>
  </si>
  <si>
    <t xml:space="preserve">Actuarial (gains) losses recognized in other comprehensive income (expense) arising from : </t>
  </si>
  <si>
    <t xml:space="preserve">In 2016,  the Company  and subsidiary have  re-estimated employee  benefit provisions  using  actuarialy assumption  of  the actuarial </t>
  </si>
  <si>
    <t xml:space="preserve">Future salary growth </t>
  </si>
  <si>
    <t xml:space="preserve">Discount rate </t>
  </si>
  <si>
    <t xml:space="preserve">The Market for Alternative Investment (“MAI”) has approved the Company’s 431.60 million ordinary shares with a par value </t>
  </si>
  <si>
    <t xml:space="preserve">            of Baht 0.50 each as listed securities and to be traded on the MAI, effective on December 22, 2016.</t>
  </si>
  <si>
    <t xml:space="preserve"> Premium on ordinary shares</t>
  </si>
  <si>
    <t>ordinary shares is not available for dividend distrbution.</t>
  </si>
  <si>
    <t xml:space="preserve"> By virtue of the Public Company  Limited B.E. 2535 under section 51,  in the case of the Company offered the share capital in the price </t>
  </si>
  <si>
    <t>Exempted on import duty for vessel and equipment.</t>
  </si>
  <si>
    <t>income earnings from such activities.</t>
  </si>
  <si>
    <t xml:space="preserve">The Company  was granted  promotional  privileges  from  the  Thailand  Board  of  Investment  (“BOI”)  in  the  business of </t>
  </si>
  <si>
    <t>international marine transportation for two vessels in accordance with the investment promotion certificate as follows :</t>
  </si>
  <si>
    <t>Number  59-0083-1-00-1-0  date December 15, 2015</t>
  </si>
  <si>
    <t>Number  59-1252-1-00-1-0  date September 13, 2016</t>
  </si>
  <si>
    <t xml:space="preserve">Exempted on  corporate income  tax from  the promoted  basiness  for  a  period of 8 years, commencing on the date of </t>
  </si>
  <si>
    <t xml:space="preserve">Actuarial gains (losses) on defined employee </t>
  </si>
  <si>
    <t xml:space="preserve">Other comprehensive income for </t>
  </si>
  <si>
    <t>expansion. The Company has already made payment and assigned such tanker on February 6, 2017.</t>
  </si>
  <si>
    <t xml:space="preserve">the Company  to  acquire  new oil/chemical tanker (used  tanker) in the amount of USD  12.75 million  for support  the future  busines </t>
  </si>
  <si>
    <t xml:space="preserve">the shareholders' general meeting for approval the dividend payment for the year 2016 at Baht 0.25 per share, amounting to Baht 107.90 </t>
  </si>
  <si>
    <t>million. Nevertheless, such approval depends on the meeting of shareholders held on April 19, 2017.</t>
  </si>
  <si>
    <t>34.</t>
  </si>
  <si>
    <t xml:space="preserve">33.1 According to  the resolution  of the Board  of directors' meeting No. 8/2016  held  on December 20, 2016, passed to approve </t>
  </si>
  <si>
    <t xml:space="preserve">higher than registered value that the Company has to provide such premium as reserve ("premium on ordinary shares"). This premium on </t>
  </si>
  <si>
    <t>0.92 million) which is recorded in other comprehensive income in full.</t>
  </si>
  <si>
    <t xml:space="preserve">techniques.  From  re-estimation,  the Company and subsidiary incurred actuarial gains in the amount of Baht 0.02 million (Separate : Baht </t>
  </si>
  <si>
    <t xml:space="preserve">Total comprehensive income for </t>
  </si>
  <si>
    <t xml:space="preserve">       the year </t>
  </si>
  <si>
    <t xml:space="preserve">33.2 According to  the resolution  of the Board  of directors' meeting No. 1/2017  held on February 21, 2017,  passed  to submit to </t>
  </si>
  <si>
    <t xml:space="preserve">Income tax for the year </t>
  </si>
  <si>
    <t>commenced in January 2017, the last installment will be made in September 2021 at the interest rate of LIBOR + 3.25% per annum.</t>
  </si>
  <si>
    <t>rate less interest rate of 0.75 - 2.5% per amount of each year as detailed following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</si>
</sst>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$#,##0.00;\(\$#,##0.00\)"/>
    <numFmt numFmtId="191" formatCode="\$#,##0;\(\$#,##0\)"/>
    <numFmt numFmtId="192" formatCode="#,##0;\(#,##0\)"/>
    <numFmt numFmtId="193" formatCode="[$-1070000]d/m/yy;@"/>
    <numFmt numFmtId="194" formatCode="\ #,##0\ ;\(#,##0\)"/>
    <numFmt numFmtId="195" formatCode="#.\ \ "/>
    <numFmt numFmtId="196" formatCode="##.\ \ "/>
    <numFmt numFmtId="197" formatCode="0.0%"/>
    <numFmt numFmtId="198" formatCode="#,##0.00\ ;\(#,##0.00\)"/>
    <numFmt numFmtId="199" formatCode="_(* #,##0_);_(* \(#,##0\);_(* &quot;-&quot;??_);_(@_)"/>
    <numFmt numFmtId="200" formatCode="#,##0.00\ ;\-#,##0.00\ ;&quot; -&quot;#\ ;@\ 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#,##0.0_);[Red]\(#,##0.0\)"/>
    <numFmt numFmtId="206" formatCode="#,##0.00_);[Black]\(#,##0.00\)"/>
    <numFmt numFmtId="207" formatCode="#,##0.00_);[Blue]\(#,##0.00\)"/>
    <numFmt numFmtId="208" formatCode="_ * #,##0_ ;_ * \-#,##0_ ;_ * \-??_ ;_ @_ "/>
    <numFmt numFmtId="209" formatCode="\t&quot;$&quot;#,##0.00_);[Red]\(\t&quot;$&quot;#,##0.00\)"/>
    <numFmt numFmtId="210" formatCode="[$-F800]dddd\,\ mmmm\ dd\,\ yyyy"/>
    <numFmt numFmtId="211" formatCode="#,##0.000_);\(#,##0.000\)"/>
    <numFmt numFmtId="212" formatCode="_-* #,##0.0000_-;\-* #,##0.0000_-;_-* &quot;-&quot;??_-;_-@_-"/>
    <numFmt numFmtId="213" formatCode="_-* #,##0_-;\-* #,##0_-;_-* &quot;-&quot;??_-;_-@_-"/>
    <numFmt numFmtId="214" formatCode="###0.00\ ;\(###0.00\)"/>
  </numFmts>
  <fonts count="104">
    <font>
      <sz val="14"/>
      <name val="Cordia New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b/>
      <sz val="15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rgb="FF000000"/>
      <name val="AngsanaUPC"/>
      <family val="1"/>
      <charset val="222"/>
    </font>
    <font>
      <sz val="15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u/>
      <sz val="15"/>
      <color theme="1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sz val="9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8"/>
      <name val="AngsanaUPC"/>
      <family val="1"/>
    </font>
    <font>
      <sz val="14"/>
      <color rgb="FF000000"/>
      <name val="AngsanaUPC"/>
      <family val="1"/>
    </font>
    <font>
      <b/>
      <sz val="20.05"/>
      <color indexed="8"/>
      <name val="AngsanaUPC"/>
      <family val="1"/>
    </font>
    <font>
      <b/>
      <sz val="14"/>
      <name val="AngsanaUPC"/>
      <family val="1"/>
    </font>
    <font>
      <sz val="13"/>
      <color rgb="FF000000"/>
      <name val="AngsanaUPC"/>
      <family val="1"/>
    </font>
    <font>
      <sz val="13"/>
      <name val="AngsanaUPC"/>
      <family val="1"/>
    </font>
    <font>
      <sz val="15"/>
      <color rgb="FF000000"/>
      <name val="AngsanaUPC"/>
      <family val="1"/>
    </font>
    <font>
      <b/>
      <sz val="15"/>
      <color rgb="FF000000"/>
      <name val="AngsanaUPC"/>
      <family val="1"/>
    </font>
    <font>
      <sz val="15"/>
      <color theme="1"/>
      <name val="AngsanaUPC"/>
      <family val="1"/>
      <charset val="222"/>
    </font>
    <font>
      <sz val="15"/>
      <color rgb="FF000033"/>
      <name val="AngsanaUPC"/>
      <family val="1"/>
    </font>
    <font>
      <i/>
      <sz val="15"/>
      <color indexed="8"/>
      <name val="AngsanaUPC"/>
      <family val="1"/>
    </font>
    <font>
      <i/>
      <sz val="15"/>
      <color rgb="FF000000"/>
      <name val="AngsanaUPC"/>
      <family val="1"/>
    </font>
    <font>
      <sz val="11"/>
      <color rgb="FF000000"/>
      <name val="Arial"/>
      <family val="2"/>
    </font>
    <font>
      <sz val="15"/>
      <name val="Symbol"/>
      <family val="1"/>
      <charset val="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60">
    <xf numFmtId="0" fontId="0" fillId="0" borderId="0"/>
    <xf numFmtId="2" fontId="5" fillId="0" borderId="0" applyNumberForma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33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0" borderId="1" applyNumberFormat="0" applyFont="0" applyFill="0" applyAlignment="0"/>
    <xf numFmtId="0" fontId="19" fillId="9" borderId="3" applyNumberFormat="0" applyAlignment="0" applyProtection="0"/>
    <xf numFmtId="0" fontId="19" fillId="9" borderId="3" applyNumberFormat="0" applyAlignment="0" applyProtection="0"/>
    <xf numFmtId="0" fontId="19" fillId="9" borderId="3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43" fontId="2" fillId="0" borderId="0" applyFont="0" applyFill="0" applyBorder="0" applyAlignment="0" applyProtection="0"/>
    <xf numFmtId="187" fontId="5" fillId="0" borderId="0" applyNumberFormat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4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48" fillId="0" borderId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3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12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43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202" fontId="51" fillId="0" borderId="0" applyFont="0" applyFill="0" applyBorder="0" applyAlignment="0" applyProtection="0"/>
    <xf numFmtId="0" fontId="46" fillId="0" borderId="0"/>
    <xf numFmtId="0" fontId="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3" fontId="12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0" fontId="52" fillId="44" borderId="5"/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5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32" fillId="0" borderId="0"/>
    <xf numFmtId="204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1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93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33" fillId="4" borderId="12" applyNumberFormat="0" applyFon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205" fontId="12" fillId="0" borderId="0"/>
    <xf numFmtId="0" fontId="38" fillId="0" borderId="0" applyNumberFormat="0" applyFill="0" applyBorder="0" applyAlignment="0" applyProtection="0"/>
    <xf numFmtId="0" fontId="12" fillId="46" borderId="0"/>
    <xf numFmtId="0" fontId="36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2" fillId="0" borderId="1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41" fontId="1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16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7" fillId="0" borderId="0" applyFill="0" applyBorder="0" applyAlignment="0" applyProtection="0"/>
    <xf numFmtId="43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5" fillId="0" borderId="0" applyFont="0" applyFill="0" applyBorder="0" applyAlignment="0" applyProtection="0"/>
    <xf numFmtId="200" fontId="48" fillId="0" borderId="0" applyFill="0" applyBorder="0" applyAlignment="0" applyProtection="0"/>
    <xf numFmtId="3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12" fillId="0" borderId="0" applyFill="0" applyBorder="0" applyAlignment="0" applyProtection="0"/>
    <xf numFmtId="9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2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" fillId="0" borderId="0"/>
    <xf numFmtId="0" fontId="41" fillId="0" borderId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6" fillId="0" borderId="0"/>
    <xf numFmtId="0" fontId="2" fillId="0" borderId="0"/>
    <xf numFmtId="39" fontId="72" fillId="0" borderId="0"/>
    <xf numFmtId="0" fontId="2" fillId="0" borderId="0"/>
    <xf numFmtId="0" fontId="73" fillId="0" borderId="0"/>
    <xf numFmtId="0" fontId="2" fillId="0" borderId="0"/>
    <xf numFmtId="0" fontId="5" fillId="0" borderId="0"/>
    <xf numFmtId="214" fontId="2" fillId="0" borderId="0"/>
    <xf numFmtId="193" fontId="2" fillId="0" borderId="0"/>
    <xf numFmtId="193" fontId="2" fillId="0" borderId="0"/>
    <xf numFmtId="39" fontId="70" fillId="0" borderId="0"/>
    <xf numFmtId="39" fontId="13" fillId="0" borderId="0"/>
    <xf numFmtId="189" fontId="92" fillId="0" borderId="0" applyFont="0" applyFill="0" applyBorder="0" applyAlignment="0" applyProtection="0"/>
    <xf numFmtId="0" fontId="44" fillId="0" borderId="0"/>
    <xf numFmtId="0" fontId="44" fillId="0" borderId="0"/>
    <xf numFmtId="197" fontId="44" fillId="0" borderId="0"/>
    <xf numFmtId="0" fontId="2" fillId="0" borderId="0"/>
    <xf numFmtId="214" fontId="2" fillId="0" borderId="0"/>
    <xf numFmtId="0" fontId="66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</cellStyleXfs>
  <cellXfs count="443">
    <xf numFmtId="0" fontId="0" fillId="0" borderId="0" xfId="0"/>
    <xf numFmtId="37" fontId="69" fillId="0" borderId="0" xfId="0" applyNumberFormat="1" applyFont="1" applyFill="1"/>
    <xf numFmtId="0" fontId="75" fillId="0" borderId="0" xfId="0" applyFont="1"/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Fill="1"/>
    <xf numFmtId="0" fontId="69" fillId="0" borderId="0" xfId="0" applyFont="1" applyFill="1" applyAlignment="1">
      <alignment horizontal="center"/>
    </xf>
    <xf numFmtId="0" fontId="69" fillId="0" borderId="0" xfId="0" applyFont="1" applyAlignment="1"/>
    <xf numFmtId="0" fontId="69" fillId="0" borderId="0" xfId="0" applyFont="1" applyBorder="1"/>
    <xf numFmtId="43" fontId="69" fillId="0" borderId="0" xfId="1186" applyFont="1"/>
    <xf numFmtId="43" fontId="75" fillId="0" borderId="0" xfId="1186" applyFont="1"/>
    <xf numFmtId="43" fontId="69" fillId="0" borderId="0" xfId="1186" applyFont="1" applyAlignment="1">
      <alignment horizontal="center"/>
    </xf>
    <xf numFmtId="43" fontId="69" fillId="0" borderId="18" xfId="1186" applyFont="1" applyBorder="1" applyAlignment="1">
      <alignment horizontal="center"/>
    </xf>
    <xf numFmtId="43" fontId="69" fillId="0" borderId="19" xfId="1186" applyFont="1" applyBorder="1"/>
    <xf numFmtId="43" fontId="69" fillId="0" borderId="0" xfId="1186" applyFont="1" applyBorder="1"/>
    <xf numFmtId="0" fontId="69" fillId="0" borderId="0" xfId="1186" applyNumberFormat="1" applyFont="1"/>
    <xf numFmtId="198" fontId="69" fillId="0" borderId="0" xfId="1186" applyNumberFormat="1" applyFont="1"/>
    <xf numFmtId="2" fontId="69" fillId="0" borderId="0" xfId="1186" applyNumberFormat="1" applyFont="1"/>
    <xf numFmtId="43" fontId="69" fillId="0" borderId="18" xfId="1186" applyFont="1" applyBorder="1"/>
    <xf numFmtId="37" fontId="69" fillId="0" borderId="0" xfId="4438" applyNumberFormat="1" applyFont="1" applyFill="1" applyBorder="1" applyAlignment="1">
      <alignment horizontal="center"/>
    </xf>
    <xf numFmtId="2" fontId="69" fillId="0" borderId="0" xfId="1186" applyNumberFormat="1" applyFont="1" applyBorder="1"/>
    <xf numFmtId="43" fontId="69" fillId="0" borderId="0" xfId="1186" applyFont="1" applyFill="1"/>
    <xf numFmtId="43" fontId="69" fillId="0" borderId="0" xfId="1186" applyFont="1" applyBorder="1" applyAlignment="1">
      <alignment horizontal="center"/>
    </xf>
    <xf numFmtId="43" fontId="69" fillId="0" borderId="0" xfId="1186" applyFont="1" applyAlignment="1">
      <alignment horizontal="center" vertical="center"/>
    </xf>
    <xf numFmtId="198" fontId="69" fillId="0" borderId="7" xfId="1186" applyNumberFormat="1" applyFont="1" applyBorder="1"/>
    <xf numFmtId="198" fontId="69" fillId="0" borderId="17" xfId="1186" applyNumberFormat="1" applyFont="1" applyBorder="1"/>
    <xf numFmtId="40" fontId="69" fillId="0" borderId="0" xfId="1186" applyNumberFormat="1" applyFont="1"/>
    <xf numFmtId="40" fontId="69" fillId="0" borderId="0" xfId="1186" applyNumberFormat="1" applyFont="1" applyAlignment="1">
      <alignment horizontal="center"/>
    </xf>
    <xf numFmtId="198" fontId="69" fillId="0" borderId="0" xfId="1186" applyNumberFormat="1" applyFont="1" applyFill="1"/>
    <xf numFmtId="0" fontId="69" fillId="0" borderId="0" xfId="0" applyFont="1" applyAlignment="1">
      <alignment horizontal="center" vertical="center"/>
    </xf>
    <xf numFmtId="0" fontId="69" fillId="0" borderId="0" xfId="0" applyFont="1" applyBorder="1" applyAlignment="1">
      <alignment vertical="center" wrapText="1"/>
    </xf>
    <xf numFmtId="198" fontId="69" fillId="0" borderId="18" xfId="1186" applyNumberFormat="1" applyFont="1" applyBorder="1"/>
    <xf numFmtId="198" fontId="69" fillId="0" borderId="20" xfId="1186" applyNumberFormat="1" applyFont="1" applyBorder="1"/>
    <xf numFmtId="198" fontId="69" fillId="0" borderId="0" xfId="1186" applyNumberFormat="1" applyFont="1" applyBorder="1"/>
    <xf numFmtId="198" fontId="69" fillId="0" borderId="17" xfId="1186" applyNumberFormat="1" applyFont="1" applyFill="1" applyBorder="1"/>
    <xf numFmtId="198" fontId="69" fillId="0" borderId="0" xfId="1186" applyNumberFormat="1" applyFont="1" applyFill="1" applyBorder="1"/>
    <xf numFmtId="40" fontId="69" fillId="0" borderId="0" xfId="1186" applyNumberFormat="1" applyFont="1" applyFill="1"/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 wrapText="1"/>
    </xf>
    <xf numFmtId="198" fontId="69" fillId="0" borderId="20" xfId="1186" applyNumberFormat="1" applyFont="1" applyFill="1" applyBorder="1"/>
    <xf numFmtId="198" fontId="69" fillId="0" borderId="7" xfId="1186" applyNumberFormat="1" applyFont="1" applyFill="1" applyBorder="1"/>
    <xf numFmtId="198" fontId="69" fillId="0" borderId="18" xfId="1186" applyNumberFormat="1" applyFont="1" applyFill="1" applyBorder="1"/>
    <xf numFmtId="40" fontId="69" fillId="0" borderId="0" xfId="1186" applyNumberFormat="1" applyFont="1" applyFill="1" applyAlignment="1">
      <alignment horizontal="center"/>
    </xf>
    <xf numFmtId="0" fontId="76" fillId="0" borderId="0" xfId="0" applyFont="1" applyFill="1"/>
    <xf numFmtId="43" fontId="75" fillId="0" borderId="0" xfId="1186" applyFont="1" applyBorder="1"/>
    <xf numFmtId="0" fontId="75" fillId="0" borderId="0" xfId="1186" applyNumberFormat="1" applyFont="1"/>
    <xf numFmtId="0" fontId="69" fillId="0" borderId="0" xfId="1186" applyNumberFormat="1" applyFont="1" applyAlignment="1"/>
    <xf numFmtId="43" fontId="69" fillId="0" borderId="0" xfId="1186" applyFont="1" applyAlignment="1"/>
    <xf numFmtId="198" fontId="69" fillId="0" borderId="19" xfId="1186" applyNumberFormat="1" applyFont="1" applyBorder="1"/>
    <xf numFmtId="198" fontId="69" fillId="0" borderId="0" xfId="0" applyNumberFormat="1" applyFont="1"/>
    <xf numFmtId="40" fontId="69" fillId="0" borderId="0" xfId="1186" applyNumberFormat="1" applyFont="1" applyBorder="1"/>
    <xf numFmtId="198" fontId="69" fillId="0" borderId="0" xfId="4408" applyNumberFormat="1" applyFont="1"/>
    <xf numFmtId="198" fontId="69" fillId="0" borderId="21" xfId="1186" applyNumberFormat="1" applyFont="1" applyFill="1" applyBorder="1"/>
    <xf numFmtId="198" fontId="69" fillId="0" borderId="21" xfId="1186" applyNumberFormat="1" applyFont="1" applyBorder="1"/>
    <xf numFmtId="198" fontId="69" fillId="0" borderId="14" xfId="1186" applyNumberFormat="1" applyFont="1" applyBorder="1"/>
    <xf numFmtId="198" fontId="69" fillId="0" borderId="22" xfId="1186" applyNumberFormat="1" applyFont="1" applyBorder="1"/>
    <xf numFmtId="10" fontId="69" fillId="0" borderId="0" xfId="4408" quotePrefix="1" applyNumberFormat="1" applyFont="1" applyAlignment="1">
      <alignment horizontal="right"/>
    </xf>
    <xf numFmtId="43" fontId="69" fillId="0" borderId="0" xfId="1186" quotePrefix="1" applyFont="1" applyAlignment="1">
      <alignment horizontal="right"/>
    </xf>
    <xf numFmtId="211" fontId="69" fillId="0" borderId="0" xfId="0" applyNumberFormat="1" applyFont="1"/>
    <xf numFmtId="49" fontId="75" fillId="0" borderId="0" xfId="1186" applyNumberFormat="1" applyFont="1"/>
    <xf numFmtId="49" fontId="75" fillId="0" borderId="0" xfId="1186" applyNumberFormat="1" applyFont="1" applyBorder="1"/>
    <xf numFmtId="43" fontId="69" fillId="0" borderId="7" xfId="1186" applyFont="1" applyBorder="1" applyAlignment="1">
      <alignment horizontal="center"/>
    </xf>
    <xf numFmtId="43" fontId="69" fillId="0" borderId="7" xfId="1186" applyFont="1" applyBorder="1"/>
    <xf numFmtId="43" fontId="69" fillId="0" borderId="0" xfId="1186" applyFont="1" applyFill="1" applyBorder="1"/>
    <xf numFmtId="210" fontId="69" fillId="0" borderId="0" xfId="1186" applyNumberFormat="1" applyFont="1"/>
    <xf numFmtId="49" fontId="75" fillId="0" borderId="0" xfId="1186" applyNumberFormat="1" applyFont="1" applyFill="1"/>
    <xf numFmtId="43" fontId="75" fillId="0" borderId="0" xfId="1186" applyFont="1" applyFill="1"/>
    <xf numFmtId="43" fontId="76" fillId="0" borderId="0" xfId="1186" applyFont="1"/>
    <xf numFmtId="43" fontId="69" fillId="0" borderId="0" xfId="1186" applyFont="1" applyFill="1" applyAlignment="1">
      <alignment horizontal="center"/>
    </xf>
    <xf numFmtId="43" fontId="69" fillId="0" borderId="7" xfId="1186" applyFont="1" applyFill="1" applyBorder="1" applyAlignment="1">
      <alignment horizontal="center"/>
    </xf>
    <xf numFmtId="198" fontId="69" fillId="0" borderId="19" xfId="1186" applyNumberFormat="1" applyFont="1" applyFill="1" applyBorder="1"/>
    <xf numFmtId="43" fontId="69" fillId="0" borderId="19" xfId="1186" applyFont="1" applyFill="1" applyBorder="1"/>
    <xf numFmtId="43" fontId="5" fillId="0" borderId="0" xfId="1186" applyFont="1"/>
    <xf numFmtId="0" fontId="75" fillId="0" borderId="0" xfId="0" applyFont="1" applyFill="1"/>
    <xf numFmtId="0" fontId="69" fillId="0" borderId="0" xfId="0" applyFont="1" applyFill="1" applyBorder="1"/>
    <xf numFmtId="39" fontId="69" fillId="0" borderId="0" xfId="4409" applyFont="1" applyFill="1"/>
    <xf numFmtId="39" fontId="69" fillId="0" borderId="0" xfId="4409" applyFont="1" applyFill="1" applyAlignment="1" applyProtection="1">
      <alignment horizontal="left"/>
    </xf>
    <xf numFmtId="0" fontId="77" fillId="0" borderId="0" xfId="0" applyFont="1" applyAlignment="1">
      <alignment horizontal="center" vertical="center"/>
    </xf>
    <xf numFmtId="0" fontId="77" fillId="0" borderId="0" xfId="0" applyFont="1" applyAlignment="1">
      <alignment vertical="center"/>
    </xf>
    <xf numFmtId="43" fontId="77" fillId="0" borderId="0" xfId="1186" applyFont="1" applyAlignment="1">
      <alignment horizontal="right" vertical="center" wrapText="1"/>
    </xf>
    <xf numFmtId="43" fontId="77" fillId="0" borderId="0" xfId="1186" applyFont="1" applyAlignment="1">
      <alignment horizontal="right" vertical="center"/>
    </xf>
    <xf numFmtId="0" fontId="77" fillId="0" borderId="0" xfId="0" applyFont="1" applyAlignment="1">
      <alignment horizontal="right" vertical="center"/>
    </xf>
    <xf numFmtId="198" fontId="77" fillId="0" borderId="0" xfId="1186" applyNumberFormat="1" applyFont="1" applyAlignment="1">
      <alignment horizontal="right" vertical="center" wrapText="1"/>
    </xf>
    <xf numFmtId="198" fontId="77" fillId="0" borderId="0" xfId="1186" applyNumberFormat="1" applyFont="1" applyAlignment="1">
      <alignment horizontal="right" vertical="center"/>
    </xf>
    <xf numFmtId="198" fontId="77" fillId="0" borderId="0" xfId="0" applyNumberFormat="1" applyFont="1" applyAlignment="1">
      <alignment horizontal="right" vertical="center"/>
    </xf>
    <xf numFmtId="198" fontId="77" fillId="0" borderId="0" xfId="1186" applyNumberFormat="1" applyFont="1" applyFill="1" applyAlignment="1">
      <alignment horizontal="right" vertical="center"/>
    </xf>
    <xf numFmtId="198" fontId="77" fillId="0" borderId="7" xfId="0" applyNumberFormat="1" applyFont="1" applyBorder="1" applyAlignment="1">
      <alignment horizontal="right" vertical="center" wrapText="1"/>
    </xf>
    <xf numFmtId="198" fontId="77" fillId="0" borderId="0" xfId="0" applyNumberFormat="1" applyFont="1" applyAlignment="1">
      <alignment horizontal="right" vertical="center" wrapText="1"/>
    </xf>
    <xf numFmtId="43" fontId="76" fillId="0" borderId="0" xfId="1186" applyFont="1" applyAlignment="1">
      <alignment horizontal="center"/>
    </xf>
    <xf numFmtId="43" fontId="69" fillId="0" borderId="17" xfId="1186" applyFont="1" applyBorder="1"/>
    <xf numFmtId="207" fontId="75" fillId="0" borderId="0" xfId="2293" applyNumberFormat="1" applyFont="1" applyFill="1" applyAlignment="1"/>
    <xf numFmtId="207" fontId="69" fillId="0" borderId="0" xfId="2293" applyNumberFormat="1" applyFont="1" applyFill="1" applyAlignment="1"/>
    <xf numFmtId="207" fontId="76" fillId="0" borderId="0" xfId="2293" applyNumberFormat="1" applyFont="1" applyFill="1" applyAlignment="1"/>
    <xf numFmtId="207" fontId="69" fillId="0" borderId="0" xfId="2293" applyNumberFormat="1" applyFont="1" applyFill="1" applyBorder="1" applyAlignment="1"/>
    <xf numFmtId="207" fontId="69" fillId="0" borderId="0" xfId="2293" applyNumberFormat="1" applyFont="1" applyFill="1" applyBorder="1" applyAlignment="1">
      <alignment horizontal="center"/>
    </xf>
    <xf numFmtId="43" fontId="69" fillId="0" borderId="0" xfId="1209" applyFont="1" applyFill="1" applyBorder="1" applyAlignment="1"/>
    <xf numFmtId="0" fontId="69" fillId="0" borderId="0" xfId="0" applyFont="1" applyBorder="1" applyAlignment="1"/>
    <xf numFmtId="0" fontId="69" fillId="0" borderId="0" xfId="0" applyFont="1"/>
    <xf numFmtId="43" fontId="69" fillId="0" borderId="17" xfId="1186" applyFont="1" applyFill="1" applyBorder="1"/>
    <xf numFmtId="43" fontId="69" fillId="0" borderId="0" xfId="0" applyNumberFormat="1" applyFont="1"/>
    <xf numFmtId="212" fontId="69" fillId="0" borderId="0" xfId="1186" applyNumberFormat="1" applyFont="1"/>
    <xf numFmtId="206" fontId="69" fillId="0" borderId="0" xfId="1186" applyNumberFormat="1" applyFont="1" applyFill="1"/>
    <xf numFmtId="206" fontId="69" fillId="0" borderId="0" xfId="1186" quotePrefix="1" applyNumberFormat="1" applyFont="1" applyFill="1" applyAlignment="1">
      <alignment horizontal="left"/>
    </xf>
    <xf numFmtId="206" fontId="69" fillId="0" borderId="0" xfId="1186" applyNumberFormat="1" applyFont="1" applyFill="1" applyAlignment="1">
      <alignment horizontal="center"/>
    </xf>
    <xf numFmtId="206" fontId="69" fillId="0" borderId="0" xfId="1186" applyNumberFormat="1" applyFont="1" applyFill="1" applyBorder="1"/>
    <xf numFmtId="206" fontId="69" fillId="0" borderId="19" xfId="1186" applyNumberFormat="1" applyFont="1" applyFill="1" applyBorder="1"/>
    <xf numFmtId="198" fontId="77" fillId="0" borderId="7" xfId="1186" applyNumberFormat="1" applyFont="1" applyBorder="1" applyAlignment="1">
      <alignment horizontal="right" vertical="center"/>
    </xf>
    <xf numFmtId="198" fontId="77" fillId="0" borderId="7" xfId="0" applyNumberFormat="1" applyFont="1" applyBorder="1" applyAlignment="1">
      <alignment horizontal="right" vertical="center"/>
    </xf>
    <xf numFmtId="43" fontId="79" fillId="0" borderId="0" xfId="1186" applyFont="1"/>
    <xf numFmtId="43" fontId="80" fillId="0" borderId="0" xfId="1186" applyFont="1"/>
    <xf numFmtId="43" fontId="79" fillId="0" borderId="0" xfId="1186" applyFont="1" applyAlignment="1">
      <alignment horizontal="center"/>
    </xf>
    <xf numFmtId="43" fontId="69" fillId="0" borderId="0" xfId="1186" applyFont="1" applyAlignment="1">
      <alignment horizontal="center"/>
    </xf>
    <xf numFmtId="43" fontId="69" fillId="0" borderId="7" xfId="1186" applyFont="1" applyBorder="1" applyAlignment="1">
      <alignment horizontal="center"/>
    </xf>
    <xf numFmtId="0" fontId="69" fillId="0" borderId="0" xfId="0" applyFont="1"/>
    <xf numFmtId="0" fontId="81" fillId="0" borderId="0" xfId="0" applyFont="1"/>
    <xf numFmtId="0" fontId="78" fillId="0" borderId="0" xfId="0" applyFont="1"/>
    <xf numFmtId="0" fontId="78" fillId="0" borderId="0" xfId="0" applyFont="1" applyAlignment="1">
      <alignment horizontal="center"/>
    </xf>
    <xf numFmtId="0" fontId="78" fillId="0" borderId="0" xfId="0" applyFont="1" applyFill="1"/>
    <xf numFmtId="0" fontId="78" fillId="0" borderId="0" xfId="0" applyFont="1" applyFill="1" applyAlignment="1">
      <alignment horizontal="center"/>
    </xf>
    <xf numFmtId="0" fontId="78" fillId="0" borderId="0" xfId="0" quotePrefix="1" applyFont="1" applyFill="1"/>
    <xf numFmtId="207" fontId="78" fillId="0" borderId="0" xfId="4409" applyNumberFormat="1" applyFont="1" applyFill="1" applyAlignment="1" applyProtection="1">
      <alignment horizontal="left"/>
    </xf>
    <xf numFmtId="40" fontId="78" fillId="0" borderId="0" xfId="0" applyNumberFormat="1" applyFont="1" applyFill="1"/>
    <xf numFmtId="40" fontId="82" fillId="0" borderId="0" xfId="0" applyNumberFormat="1" applyFont="1" applyFill="1"/>
    <xf numFmtId="39" fontId="78" fillId="0" borderId="0" xfId="4439" applyNumberFormat="1" applyFont="1" applyFill="1"/>
    <xf numFmtId="207" fontId="78" fillId="0" borderId="0" xfId="0" applyNumberFormat="1" applyFont="1" applyFill="1"/>
    <xf numFmtId="39" fontId="78" fillId="0" borderId="0" xfId="4439" applyNumberFormat="1" applyFont="1" applyFill="1" applyAlignment="1" applyProtection="1">
      <alignment horizontal="left"/>
    </xf>
    <xf numFmtId="0" fontId="83" fillId="0" borderId="0" xfId="4433" applyFont="1" applyFill="1"/>
    <xf numFmtId="207" fontId="82" fillId="0" borderId="0" xfId="4433" applyNumberFormat="1" applyFont="1" applyFill="1"/>
    <xf numFmtId="0" fontId="82" fillId="0" borderId="0" xfId="0" applyFont="1" applyFill="1"/>
    <xf numFmtId="0" fontId="82" fillId="0" borderId="0" xfId="4429" applyFont="1" applyFill="1" applyAlignment="1">
      <alignment horizontal="center"/>
    </xf>
    <xf numFmtId="208" fontId="82" fillId="0" borderId="0" xfId="4429" applyNumberFormat="1" applyFont="1" applyFill="1"/>
    <xf numFmtId="0" fontId="82" fillId="0" borderId="0" xfId="4429" applyNumberFormat="1" applyFont="1" applyFill="1" applyAlignment="1">
      <alignment horizontal="center"/>
    </xf>
    <xf numFmtId="207" fontId="82" fillId="0" borderId="0" xfId="4435" applyNumberFormat="1" applyFont="1" applyFill="1"/>
    <xf numFmtId="207" fontId="82" fillId="0" borderId="0" xfId="0" applyNumberFormat="1" applyFont="1" applyFill="1"/>
    <xf numFmtId="0" fontId="82" fillId="0" borderId="0" xfId="4429" applyFont="1" applyFill="1" applyBorder="1"/>
    <xf numFmtId="207" fontId="82" fillId="0" borderId="0" xfId="4434" quotePrefix="1" applyNumberFormat="1" applyFont="1" applyFill="1" applyAlignment="1" applyProtection="1">
      <alignment horizontal="center"/>
    </xf>
    <xf numFmtId="39" fontId="82" fillId="0" borderId="0" xfId="4434" applyNumberFormat="1" applyFont="1" applyFill="1" applyAlignment="1"/>
    <xf numFmtId="207" fontId="82" fillId="0" borderId="0" xfId="4409" applyNumberFormat="1" applyFont="1" applyFill="1" applyAlignment="1" applyProtection="1"/>
    <xf numFmtId="207" fontId="82" fillId="0" borderId="0" xfId="4409" quotePrefix="1" applyNumberFormat="1" applyFont="1" applyFill="1" applyAlignment="1" applyProtection="1">
      <alignment horizontal="center"/>
    </xf>
    <xf numFmtId="207" fontId="78" fillId="0" borderId="0" xfId="4433" quotePrefix="1" applyNumberFormat="1" applyFont="1" applyFill="1" applyAlignment="1">
      <alignment horizontal="center"/>
    </xf>
    <xf numFmtId="207" fontId="82" fillId="0" borderId="0" xfId="4409" applyNumberFormat="1" applyFont="1" applyFill="1" applyAlignment="1" applyProtection="1">
      <alignment horizontal="left"/>
    </xf>
    <xf numFmtId="206" fontId="78" fillId="0" borderId="0" xfId="0" applyNumberFormat="1" applyFont="1" applyFill="1" applyBorder="1" applyAlignment="1"/>
    <xf numFmtId="39" fontId="78" fillId="0" borderId="0" xfId="4440" applyNumberFormat="1" applyFont="1" applyFill="1"/>
    <xf numFmtId="208" fontId="82" fillId="0" borderId="0" xfId="4429" applyNumberFormat="1" applyFont="1" applyFill="1" applyAlignment="1"/>
    <xf numFmtId="207" fontId="82" fillId="0" borderId="0" xfId="4409" quotePrefix="1" applyNumberFormat="1" applyFont="1" applyFill="1" applyAlignment="1" applyProtection="1"/>
    <xf numFmtId="0" fontId="82" fillId="0" borderId="0" xfId="2286" applyFont="1" applyFill="1" applyAlignment="1"/>
    <xf numFmtId="39" fontId="82" fillId="0" borderId="0" xfId="2286" applyNumberFormat="1" applyFont="1" applyFill="1" applyAlignment="1"/>
    <xf numFmtId="39" fontId="82" fillId="0" borderId="0" xfId="1209" applyNumberFormat="1" applyFont="1" applyFill="1" applyBorder="1" applyAlignment="1" applyProtection="1"/>
    <xf numFmtId="0" fontId="78" fillId="0" borderId="0" xfId="2286" applyFont="1" applyFill="1" applyAlignment="1"/>
    <xf numFmtId="0" fontId="78" fillId="0" borderId="0" xfId="3438" applyFont="1" applyFill="1" applyAlignment="1"/>
    <xf numFmtId="39" fontId="84" fillId="0" borderId="0" xfId="1209" applyNumberFormat="1" applyFont="1" applyFill="1" applyBorder="1" applyAlignment="1" applyProtection="1">
      <alignment horizontal="center"/>
    </xf>
    <xf numFmtId="207" fontId="78" fillId="0" borderId="0" xfId="4441" applyNumberFormat="1" applyFont="1" applyFill="1"/>
    <xf numFmtId="0" fontId="78" fillId="0" borderId="0" xfId="2293" quotePrefix="1" applyFont="1" applyFill="1"/>
    <xf numFmtId="0" fontId="78" fillId="0" borderId="0" xfId="0" applyFont="1" applyFill="1" applyAlignment="1"/>
    <xf numFmtId="0" fontId="78" fillId="0" borderId="0" xfId="4410" applyFont="1" applyFill="1"/>
    <xf numFmtId="207" fontId="78" fillId="0" borderId="0" xfId="4410" applyNumberFormat="1" applyFont="1" applyFill="1"/>
    <xf numFmtId="39" fontId="85" fillId="0" borderId="0" xfId="4441" applyNumberFormat="1" applyFont="1" applyFill="1" applyBorder="1" applyAlignment="1">
      <alignment horizontal="left"/>
    </xf>
    <xf numFmtId="39" fontId="86" fillId="0" borderId="0" xfId="4441" applyNumberFormat="1" applyFont="1" applyFill="1" applyBorder="1" applyAlignment="1">
      <alignment horizontal="center"/>
    </xf>
    <xf numFmtId="0" fontId="82" fillId="0" borderId="0" xfId="2454" applyFont="1" applyFill="1" applyAlignment="1"/>
    <xf numFmtId="39" fontId="78" fillId="0" borderId="0" xfId="4432" quotePrefix="1" applyNumberFormat="1" applyFont="1" applyFill="1" applyAlignment="1">
      <alignment horizontal="center"/>
    </xf>
    <xf numFmtId="39" fontId="82" fillId="0" borderId="0" xfId="3438" applyNumberFormat="1" applyFont="1" applyFill="1"/>
    <xf numFmtId="0" fontId="81" fillId="0" borderId="0" xfId="4420" applyFont="1" applyFill="1"/>
    <xf numFmtId="0" fontId="78" fillId="0" borderId="0" xfId="4420" applyFont="1" applyFill="1"/>
    <xf numFmtId="39" fontId="85" fillId="0" borderId="0" xfId="4441" applyNumberFormat="1" applyFont="1" applyFill="1" applyBorder="1" applyAlignment="1">
      <alignment horizontal="center"/>
    </xf>
    <xf numFmtId="0" fontId="78" fillId="0" borderId="0" xfId="0" applyFont="1" applyAlignment="1"/>
    <xf numFmtId="0" fontId="84" fillId="0" borderId="0" xfId="0" applyFont="1" applyAlignment="1"/>
    <xf numFmtId="0" fontId="87" fillId="0" borderId="0" xfId="0" applyFont="1" applyAlignment="1">
      <alignment wrapText="1"/>
    </xf>
    <xf numFmtId="0" fontId="85" fillId="0" borderId="0" xfId="0" applyFont="1" applyAlignment="1"/>
    <xf numFmtId="0" fontId="88" fillId="0" borderId="0" xfId="0" applyFont="1" applyAlignment="1"/>
    <xf numFmtId="0" fontId="78" fillId="0" borderId="0" xfId="0" applyFont="1" applyFill="1" applyAlignment="1">
      <alignment horizontal="left"/>
    </xf>
    <xf numFmtId="0" fontId="78" fillId="0" borderId="0" xfId="4423" applyFont="1" applyFill="1"/>
    <xf numFmtId="0" fontId="82" fillId="0" borderId="0" xfId="0" applyFont="1"/>
    <xf numFmtId="0" fontId="82" fillId="0" borderId="0" xfId="0" applyFont="1" applyFill="1" applyAlignment="1"/>
    <xf numFmtId="40" fontId="81" fillId="0" borderId="0" xfId="4442" applyNumberFormat="1" applyFont="1" applyFill="1" applyAlignment="1" applyProtection="1">
      <alignment horizontal="left"/>
    </xf>
    <xf numFmtId="40" fontId="78" fillId="0" borderId="0" xfId="4442" applyNumberFormat="1" applyFont="1" applyFill="1" applyAlignment="1" applyProtection="1">
      <alignment horizontal="left"/>
    </xf>
    <xf numFmtId="40" fontId="78" fillId="0" borderId="0" xfId="4442" applyNumberFormat="1" applyFont="1" applyFill="1" applyAlignment="1"/>
    <xf numFmtId="207" fontId="78" fillId="0" borderId="0" xfId="4442" applyNumberFormat="1" applyFont="1" applyFill="1" applyAlignment="1" applyProtection="1">
      <alignment horizontal="left"/>
    </xf>
    <xf numFmtId="207" fontId="78" fillId="0" borderId="0" xfId="2293" applyNumberFormat="1" applyFont="1" applyFill="1" applyAlignment="1"/>
    <xf numFmtId="0" fontId="78" fillId="0" borderId="18" xfId="0" applyFont="1" applyBorder="1" applyAlignment="1">
      <alignment horizontal="center"/>
    </xf>
    <xf numFmtId="0" fontId="81" fillId="0" borderId="0" xfId="0" applyFont="1" applyFill="1"/>
    <xf numFmtId="0" fontId="89" fillId="0" borderId="0" xfId="0" applyFont="1" applyFill="1"/>
    <xf numFmtId="39" fontId="78" fillId="0" borderId="0" xfId="4409" applyNumberFormat="1" applyFont="1" applyFill="1" applyAlignment="1" applyProtection="1">
      <alignment horizontal="left"/>
    </xf>
    <xf numFmtId="0" fontId="78" fillId="0" borderId="0" xfId="2320" applyFont="1" applyFill="1" applyAlignment="1"/>
    <xf numFmtId="0" fontId="78" fillId="0" borderId="0" xfId="2320" applyFont="1" applyFill="1" applyAlignment="1">
      <alignment horizontal="left"/>
    </xf>
    <xf numFmtId="0" fontId="78" fillId="0" borderId="0" xfId="0" applyFont="1" applyAlignment="1">
      <alignment horizontal="right"/>
    </xf>
    <xf numFmtId="0" fontId="78" fillId="0" borderId="0" xfId="0" applyFont="1" applyFill="1" applyAlignment="1">
      <alignment horizontal="right"/>
    </xf>
    <xf numFmtId="40" fontId="78" fillId="0" borderId="0" xfId="4442" applyNumberFormat="1" applyFont="1" applyFill="1" applyAlignment="1">
      <alignment horizontal="right"/>
    </xf>
    <xf numFmtId="39" fontId="78" fillId="0" borderId="0" xfId="4409" applyNumberFormat="1" applyFont="1" applyFill="1" applyAlignment="1" applyProtection="1"/>
    <xf numFmtId="39" fontId="78" fillId="0" borderId="0" xfId="4443" applyNumberFormat="1" applyFont="1" applyFill="1" applyAlignment="1" applyProtection="1">
      <alignment horizontal="left"/>
    </xf>
    <xf numFmtId="39" fontId="78" fillId="0" borderId="0" xfId="4443" applyNumberFormat="1" applyFont="1" applyFill="1"/>
    <xf numFmtId="0" fontId="78" fillId="0" borderId="0" xfId="0" applyFont="1" applyFill="1" applyAlignment="1">
      <alignment horizontal="justify" vertical="center"/>
    </xf>
    <xf numFmtId="0" fontId="78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/>
    <xf numFmtId="0" fontId="78" fillId="0" borderId="18" xfId="0" applyFont="1" applyFill="1" applyBorder="1" applyAlignment="1">
      <alignment horizontal="center" vertical="center"/>
    </xf>
    <xf numFmtId="37" fontId="90" fillId="0" borderId="18" xfId="4438" quotePrefix="1" applyNumberFormat="1" applyFont="1" applyFill="1" applyBorder="1" applyAlignment="1">
      <alignment horizontal="center"/>
    </xf>
    <xf numFmtId="37" fontId="78" fillId="0" borderId="0" xfId="4438" applyNumberFormat="1" applyFont="1" applyFill="1" applyAlignment="1">
      <alignment horizontal="center"/>
    </xf>
    <xf numFmtId="0" fontId="91" fillId="0" borderId="0" xfId="0" applyFont="1" applyFill="1"/>
    <xf numFmtId="0" fontId="44" fillId="0" borderId="0" xfId="0" applyFont="1" applyFill="1" applyBorder="1" applyAlignment="1">
      <alignment horizontal="center"/>
    </xf>
    <xf numFmtId="0" fontId="44" fillId="0" borderId="0" xfId="0" applyFont="1" applyFill="1" applyBorder="1"/>
    <xf numFmtId="43" fontId="44" fillId="0" borderId="0" xfId="1186" applyFont="1" applyFill="1" applyBorder="1"/>
    <xf numFmtId="213" fontId="44" fillId="0" borderId="0" xfId="1186" applyNumberFormat="1" applyFont="1" applyFill="1" applyBorder="1"/>
    <xf numFmtId="189" fontId="44" fillId="0" borderId="0" xfId="0" applyNumberFormat="1" applyFont="1" applyFill="1" applyBorder="1"/>
    <xf numFmtId="207" fontId="78" fillId="0" borderId="0" xfId="4442" applyNumberFormat="1" applyFont="1" applyFill="1" applyAlignment="1">
      <alignment horizontal="left"/>
    </xf>
    <xf numFmtId="39" fontId="82" fillId="0" borderId="0" xfId="4434" applyNumberFormat="1" applyFont="1" applyFill="1" applyAlignment="1" applyProtection="1">
      <alignment horizontal="left"/>
    </xf>
    <xf numFmtId="39" fontId="82" fillId="0" borderId="0" xfId="4434" applyNumberFormat="1" applyFont="1" applyFill="1"/>
    <xf numFmtId="0" fontId="78" fillId="0" borderId="0" xfId="2293" applyFont="1" applyFill="1" applyBorder="1" applyAlignment="1"/>
    <xf numFmtId="39" fontId="78" fillId="0" borderId="0" xfId="4409" applyNumberFormat="1" applyFont="1" applyFill="1" applyBorder="1" applyAlignment="1">
      <alignment horizontal="left"/>
    </xf>
    <xf numFmtId="206" fontId="78" fillId="0" borderId="0" xfId="0" applyNumberFormat="1" applyFont="1" applyFill="1" applyAlignment="1"/>
    <xf numFmtId="39" fontId="78" fillId="0" borderId="0" xfId="4409" quotePrefix="1" applyNumberFormat="1" applyFont="1" applyFill="1" applyBorder="1" applyAlignment="1">
      <alignment horizontal="center"/>
    </xf>
    <xf numFmtId="39" fontId="78" fillId="0" borderId="0" xfId="2320" applyNumberFormat="1" applyFont="1" applyFill="1" applyAlignment="1"/>
    <xf numFmtId="37" fontId="78" fillId="0" borderId="0" xfId="0" applyNumberFormat="1" applyFont="1" applyFill="1" applyBorder="1" applyAlignment="1"/>
    <xf numFmtId="49" fontId="81" fillId="0" borderId="0" xfId="0" applyNumberFormat="1" applyFont="1" applyFill="1"/>
    <xf numFmtId="0" fontId="93" fillId="0" borderId="0" xfId="0" applyFont="1" applyFill="1"/>
    <xf numFmtId="206" fontId="44" fillId="0" borderId="0" xfId="0" applyNumberFormat="1" applyFont="1" applyFill="1" applyBorder="1"/>
    <xf numFmtId="0" fontId="44" fillId="0" borderId="0" xfId="0" applyFont="1" applyFill="1"/>
    <xf numFmtId="206" fontId="44" fillId="0" borderId="0" xfId="0" applyNumberFormat="1" applyFont="1" applyFill="1" applyBorder="1" applyAlignment="1">
      <alignment horizontal="left"/>
    </xf>
    <xf numFmtId="0" fontId="44" fillId="0" borderId="0" xfId="0" applyFont="1" applyFill="1" applyAlignment="1">
      <alignment horizontal="left"/>
    </xf>
    <xf numFmtId="0" fontId="81" fillId="0" borderId="0" xfId="0" applyFont="1" applyFill="1" applyAlignment="1">
      <alignment horizontal="center"/>
    </xf>
    <xf numFmtId="0" fontId="93" fillId="0" borderId="0" xfId="0" applyFont="1" applyFill="1" applyAlignment="1">
      <alignment horizontal="center"/>
    </xf>
    <xf numFmtId="0" fontId="93" fillId="0" borderId="0" xfId="0" applyFont="1" applyFill="1" applyAlignment="1">
      <alignment horizontal="left"/>
    </xf>
    <xf numFmtId="0" fontId="44" fillId="0" borderId="0" xfId="0" applyFont="1" applyFill="1" applyAlignment="1">
      <alignment horizontal="center"/>
    </xf>
    <xf numFmtId="49" fontId="78" fillId="0" borderId="0" xfId="0" applyNumberFormat="1" applyFont="1" applyFill="1"/>
    <xf numFmtId="194" fontId="78" fillId="0" borderId="0" xfId="0" applyNumberFormat="1" applyFont="1" applyFill="1"/>
    <xf numFmtId="43" fontId="78" fillId="0" borderId="0" xfId="1186" applyFont="1" applyAlignment="1">
      <alignment horizontal="center"/>
    </xf>
    <xf numFmtId="37" fontId="78" fillId="0" borderId="0" xfId="4438" applyNumberFormat="1" applyFont="1" applyFill="1" applyBorder="1" applyAlignment="1">
      <alignment horizontal="center"/>
    </xf>
    <xf numFmtId="0" fontId="78" fillId="0" borderId="0" xfId="1186" applyNumberFormat="1" applyFont="1"/>
    <xf numFmtId="43" fontId="78" fillId="0" borderId="0" xfId="1186" applyFont="1"/>
    <xf numFmtId="0" fontId="78" fillId="0" borderId="0" xfId="1186" applyNumberFormat="1" applyFont="1" applyFill="1"/>
    <xf numFmtId="43" fontId="78" fillId="0" borderId="0" xfId="1186" applyFont="1" applyFill="1"/>
    <xf numFmtId="43" fontId="81" fillId="0" borderId="0" xfId="1186" applyFont="1"/>
    <xf numFmtId="40" fontId="78" fillId="0" borderId="0" xfId="4409" applyNumberFormat="1" applyFont="1"/>
    <xf numFmtId="43" fontId="44" fillId="0" borderId="0" xfId="1186" applyFont="1"/>
    <xf numFmtId="40" fontId="81" fillId="0" borderId="0" xfId="4409" applyNumberFormat="1" applyFont="1" applyFill="1"/>
    <xf numFmtId="43" fontId="81" fillId="0" borderId="0" xfId="1186" applyFont="1" applyFill="1"/>
    <xf numFmtId="194" fontId="78" fillId="0" borderId="0" xfId="4409" applyNumberFormat="1" applyFont="1" applyFill="1"/>
    <xf numFmtId="43" fontId="44" fillId="0" borderId="0" xfId="1186" applyFont="1" applyFill="1"/>
    <xf numFmtId="43" fontId="78" fillId="0" borderId="0" xfId="1186" applyFont="1" applyFill="1" applyAlignment="1">
      <alignment horizontal="center"/>
    </xf>
    <xf numFmtId="194" fontId="81" fillId="0" borderId="0" xfId="4409" applyNumberFormat="1" applyFont="1" applyFill="1"/>
    <xf numFmtId="37" fontId="44" fillId="0" borderId="0" xfId="0" applyNumberFormat="1" applyFont="1" applyFill="1" applyAlignment="1">
      <alignment horizontal="left"/>
    </xf>
    <xf numFmtId="37" fontId="93" fillId="0" borderId="0" xfId="0" applyNumberFormat="1" applyFont="1" applyFill="1" applyAlignment="1">
      <alignment horizontal="left"/>
    </xf>
    <xf numFmtId="37" fontId="94" fillId="0" borderId="0" xfId="0" applyNumberFormat="1" applyFont="1" applyFill="1" applyAlignment="1">
      <alignment horizontal="center"/>
    </xf>
    <xf numFmtId="43" fontId="44" fillId="0" borderId="0" xfId="1186" applyFont="1" applyFill="1" applyAlignment="1">
      <alignment horizontal="center"/>
    </xf>
    <xf numFmtId="37" fontId="95" fillId="0" borderId="18" xfId="0" applyNumberFormat="1" applyFont="1" applyFill="1" applyBorder="1" applyAlignment="1">
      <alignment horizontal="center"/>
    </xf>
    <xf numFmtId="37" fontId="78" fillId="0" borderId="0" xfId="0" applyNumberFormat="1" applyFont="1" applyFill="1" applyAlignment="1">
      <alignment horizontal="left"/>
    </xf>
    <xf numFmtId="37" fontId="78" fillId="0" borderId="0" xfId="0" applyNumberFormat="1" applyFont="1" applyFill="1"/>
    <xf numFmtId="39" fontId="78" fillId="0" borderId="0" xfId="0" applyNumberFormat="1" applyFont="1" applyFill="1"/>
    <xf numFmtId="43" fontId="78" fillId="0" borderId="0" xfId="1186" applyFont="1" applyBorder="1" applyAlignment="1">
      <alignment horizontal="center" vertical="center"/>
    </xf>
    <xf numFmtId="43" fontId="78" fillId="0" borderId="0" xfId="1186" applyFont="1" applyAlignment="1">
      <alignment horizontal="center" vertical="center"/>
    </xf>
    <xf numFmtId="43" fontId="78" fillId="0" borderId="18" xfId="1186" applyFont="1" applyBorder="1" applyAlignment="1">
      <alignment horizontal="center" vertical="center"/>
    </xf>
    <xf numFmtId="40" fontId="78" fillId="0" borderId="0" xfId="1186" applyNumberFormat="1" applyFont="1" applyAlignment="1">
      <alignment horizontal="center"/>
    </xf>
    <xf numFmtId="0" fontId="78" fillId="0" borderId="18" xfId="1986" applyFont="1" applyFill="1" applyBorder="1" applyAlignment="1">
      <alignment horizontal="center" vertical="center"/>
    </xf>
    <xf numFmtId="0" fontId="78" fillId="0" borderId="0" xfId="1986" applyFont="1" applyFill="1" applyAlignment="1">
      <alignment horizontal="center" vertical="center"/>
    </xf>
    <xf numFmtId="0" fontId="78" fillId="0" borderId="18" xfId="1986" applyFont="1" applyFill="1" applyBorder="1" applyAlignment="1">
      <alignment horizontal="center" vertical="center" wrapText="1"/>
    </xf>
    <xf numFmtId="0" fontId="78" fillId="0" borderId="18" xfId="0" applyFont="1" applyFill="1" applyBorder="1" applyAlignment="1">
      <alignment horizontal="center" vertical="center" wrapText="1"/>
    </xf>
    <xf numFmtId="0" fontId="78" fillId="0" borderId="0" xfId="1986" applyFont="1" applyFill="1" applyBorder="1" applyAlignment="1">
      <alignment horizontal="center" vertical="center"/>
    </xf>
    <xf numFmtId="0" fontId="78" fillId="0" borderId="0" xfId="1986" applyFont="1"/>
    <xf numFmtId="40" fontId="78" fillId="0" borderId="0" xfId="1186" applyNumberFormat="1" applyFont="1" applyFill="1" applyAlignment="1">
      <alignment horizontal="center"/>
    </xf>
    <xf numFmtId="0" fontId="81" fillId="0" borderId="0" xfId="1986" applyFont="1"/>
    <xf numFmtId="0" fontId="78" fillId="0" borderId="0" xfId="0" applyFont="1" applyFill="1" applyAlignment="1">
      <alignment horizontal="center" vertical="center" wrapText="1"/>
    </xf>
    <xf numFmtId="0" fontId="78" fillId="0" borderId="0" xfId="1986" applyFont="1" applyFill="1" applyAlignment="1">
      <alignment horizontal="center" vertical="center" wrapText="1"/>
    </xf>
    <xf numFmtId="0" fontId="78" fillId="0" borderId="0" xfId="1986" applyFont="1" applyFill="1" applyBorder="1" applyAlignment="1">
      <alignment horizontal="center" vertical="center" wrapText="1"/>
    </xf>
    <xf numFmtId="39" fontId="79" fillId="0" borderId="0" xfId="0" applyNumberFormat="1" applyFont="1" applyFill="1"/>
    <xf numFmtId="43" fontId="44" fillId="0" borderId="7" xfId="1186" applyFont="1" applyBorder="1" applyAlignment="1">
      <alignment horizontal="center"/>
    </xf>
    <xf numFmtId="43" fontId="44" fillId="0" borderId="0" xfId="1186" applyFont="1" applyAlignment="1">
      <alignment horizontal="center"/>
    </xf>
    <xf numFmtId="40" fontId="78" fillId="0" borderId="0" xfId="1186" applyNumberFormat="1" applyFont="1" applyAlignment="1">
      <alignment horizontal="left"/>
    </xf>
    <xf numFmtId="0" fontId="81" fillId="0" borderId="0" xfId="1186" applyNumberFormat="1" applyFont="1"/>
    <xf numFmtId="0" fontId="93" fillId="0" borderId="0" xfId="1186" applyNumberFormat="1" applyFont="1"/>
    <xf numFmtId="0" fontId="44" fillId="0" borderId="0" xfId="1186" applyNumberFormat="1" applyFont="1"/>
    <xf numFmtId="49" fontId="93" fillId="0" borderId="0" xfId="1186" applyNumberFormat="1" applyFont="1"/>
    <xf numFmtId="206" fontId="78" fillId="0" borderId="0" xfId="0" applyNumberFormat="1" applyFont="1" applyFill="1"/>
    <xf numFmtId="43" fontId="78" fillId="0" borderId="18" xfId="1186" applyFont="1" applyBorder="1" applyAlignment="1">
      <alignment horizontal="center"/>
    </xf>
    <xf numFmtId="49" fontId="81" fillId="0" borderId="0" xfId="1186" applyNumberFormat="1" applyFont="1" applyFill="1"/>
    <xf numFmtId="0" fontId="81" fillId="0" borderId="0" xfId="1186" applyNumberFormat="1" applyFont="1" applyFill="1"/>
    <xf numFmtId="43" fontId="78" fillId="0" borderId="7" xfId="1186" applyFont="1" applyFill="1" applyBorder="1" applyAlignment="1">
      <alignment horizontal="center"/>
    </xf>
    <xf numFmtId="43" fontId="78" fillId="0" borderId="18" xfId="1186" applyFont="1" applyFill="1" applyBorder="1" applyAlignment="1">
      <alignment horizontal="center"/>
    </xf>
    <xf numFmtId="49" fontId="78" fillId="0" borderId="0" xfId="1186" applyNumberFormat="1" applyFont="1" applyFill="1" applyAlignment="1">
      <alignment horizontal="center"/>
    </xf>
    <xf numFmtId="43" fontId="69" fillId="0" borderId="0" xfId="1186" applyFont="1" applyBorder="1" applyAlignment="1">
      <alignment wrapText="1"/>
    </xf>
    <xf numFmtId="43" fontId="69" fillId="0" borderId="18" xfId="1186" applyFont="1" applyBorder="1" applyAlignment="1">
      <alignment wrapText="1"/>
    </xf>
    <xf numFmtId="43" fontId="81" fillId="0" borderId="0" xfId="1186" applyFont="1" applyFill="1" applyBorder="1"/>
    <xf numFmtId="43" fontId="78" fillId="0" borderId="0" xfId="1186" applyFont="1" applyFill="1" applyBorder="1" applyAlignment="1">
      <alignment horizontal="center"/>
    </xf>
    <xf numFmtId="43" fontId="78" fillId="0" borderId="18" xfId="1186" applyFont="1" applyFill="1" applyBorder="1" applyAlignment="1">
      <alignment horizontal="center" wrapText="1"/>
    </xf>
    <xf numFmtId="0" fontId="85" fillId="0" borderId="0" xfId="0" applyNumberFormat="1" applyFont="1" applyFill="1"/>
    <xf numFmtId="37" fontId="85" fillId="0" borderId="0" xfId="0" applyNumberFormat="1" applyFont="1" applyFill="1"/>
    <xf numFmtId="37" fontId="78" fillId="0" borderId="0" xfId="2293" applyNumberFormat="1" applyFont="1" applyFill="1"/>
    <xf numFmtId="37" fontId="78" fillId="0" borderId="0" xfId="2293" quotePrefix="1" applyNumberFormat="1" applyFont="1" applyFill="1" applyBorder="1" applyAlignment="1">
      <alignment horizontal="center"/>
    </xf>
    <xf numFmtId="43" fontId="78" fillId="0" borderId="0" xfId="1186" applyFont="1" applyFill="1" applyBorder="1"/>
    <xf numFmtId="37" fontId="78" fillId="0" borderId="0" xfId="2293" quotePrefix="1" applyNumberFormat="1" applyFont="1" applyFill="1" applyBorder="1" applyAlignment="1">
      <alignment horizontal="left"/>
    </xf>
    <xf numFmtId="37" fontId="81" fillId="0" borderId="0" xfId="2293" applyNumberFormat="1" applyFont="1" applyFill="1"/>
    <xf numFmtId="0" fontId="79" fillId="0" borderId="0" xfId="1186" applyNumberFormat="1" applyFont="1" applyFill="1"/>
    <xf numFmtId="37" fontId="78" fillId="0" borderId="0" xfId="2293" applyNumberFormat="1" applyFont="1" applyFill="1" applyBorder="1" applyAlignment="1">
      <alignment horizontal="left"/>
    </xf>
    <xf numFmtId="37" fontId="78" fillId="0" borderId="0" xfId="2293" applyNumberFormat="1" applyFont="1" applyFill="1" applyAlignment="1">
      <alignment horizontal="left"/>
    </xf>
    <xf numFmtId="37" fontId="79" fillId="0" borderId="0" xfId="0" applyNumberFormat="1" applyFont="1" applyFill="1"/>
    <xf numFmtId="0" fontId="79" fillId="0" borderId="0" xfId="0" applyFont="1" applyFill="1"/>
    <xf numFmtId="43" fontId="80" fillId="0" borderId="0" xfId="1186" applyFont="1" applyFill="1"/>
    <xf numFmtId="0" fontId="79" fillId="0" borderId="0" xfId="0" applyFont="1"/>
    <xf numFmtId="0" fontId="80" fillId="0" borderId="0" xfId="0" applyFont="1"/>
    <xf numFmtId="43" fontId="79" fillId="0" borderId="0" xfId="1186" applyFont="1" applyFill="1"/>
    <xf numFmtId="0" fontId="80" fillId="0" borderId="0" xfId="0" applyFont="1" applyAlignment="1">
      <alignment horizontal="center"/>
    </xf>
    <xf numFmtId="43" fontId="79" fillId="0" borderId="0" xfId="1186" applyFont="1" applyFill="1" applyAlignment="1">
      <alignment horizontal="center"/>
    </xf>
    <xf numFmtId="37" fontId="78" fillId="0" borderId="0" xfId="0" applyNumberFormat="1" applyFont="1" applyFill="1" applyBorder="1"/>
    <xf numFmtId="0" fontId="78" fillId="0" borderId="0" xfId="0" applyFont="1" applyFill="1" applyBorder="1" applyAlignment="1">
      <alignment horizontal="left"/>
    </xf>
    <xf numFmtId="39" fontId="78" fillId="0" borderId="0" xfId="4409" applyFont="1" applyFill="1"/>
    <xf numFmtId="39" fontId="78" fillId="0" borderId="0" xfId="4409" applyFont="1" applyFill="1" applyAlignment="1" applyProtection="1">
      <alignment horizontal="left"/>
    </xf>
    <xf numFmtId="0" fontId="96" fillId="0" borderId="0" xfId="0" applyFont="1" applyAlignment="1">
      <alignment horizontal="center" vertical="center"/>
    </xf>
    <xf numFmtId="0" fontId="96" fillId="0" borderId="0" xfId="0" applyFont="1" applyAlignment="1">
      <alignment vertical="center"/>
    </xf>
    <xf numFmtId="0" fontId="96" fillId="0" borderId="20" xfId="0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horizontal="center" vertical="center"/>
    </xf>
    <xf numFmtId="0" fontId="96" fillId="0" borderId="18" xfId="0" applyFont="1" applyFill="1" applyBorder="1" applyAlignment="1">
      <alignment horizontal="center" vertical="center" wrapText="1"/>
    </xf>
    <xf numFmtId="0" fontId="96" fillId="0" borderId="18" xfId="0" applyFont="1" applyFill="1" applyBorder="1" applyAlignment="1">
      <alignment horizontal="center" vertical="center"/>
    </xf>
    <xf numFmtId="0" fontId="97" fillId="0" borderId="0" xfId="0" applyFont="1" applyFill="1" applyAlignment="1">
      <alignment vertical="center"/>
    </xf>
    <xf numFmtId="0" fontId="96" fillId="0" borderId="0" xfId="0" applyFont="1" applyFill="1" applyAlignment="1">
      <alignment vertical="center"/>
    </xf>
    <xf numFmtId="49" fontId="81" fillId="0" borderId="0" xfId="0" applyNumberFormat="1" applyFont="1"/>
    <xf numFmtId="40" fontId="78" fillId="0" borderId="0" xfId="4459" applyNumberFormat="1" applyFont="1" applyFill="1" applyAlignment="1"/>
    <xf numFmtId="43" fontId="78" fillId="0" borderId="20" xfId="1186" applyFont="1" applyFill="1" applyBorder="1" applyAlignment="1">
      <alignment horizontal="center"/>
    </xf>
    <xf numFmtId="37" fontId="78" fillId="0" borderId="0" xfId="3429" applyNumberFormat="1" applyFont="1" applyFill="1"/>
    <xf numFmtId="37" fontId="81" fillId="0" borderId="0" xfId="0" applyNumberFormat="1" applyFont="1" applyFill="1"/>
    <xf numFmtId="37" fontId="81" fillId="0" borderId="0" xfId="3429" applyNumberFormat="1" applyFont="1" applyFill="1"/>
    <xf numFmtId="37" fontId="81" fillId="0" borderId="0" xfId="3429" applyNumberFormat="1" applyFont="1" applyFill="1" applyAlignment="1">
      <alignment horizontal="left"/>
    </xf>
    <xf numFmtId="37" fontId="78" fillId="0" borderId="0" xfId="3429" applyNumberFormat="1" applyFont="1" applyFill="1" applyAlignment="1">
      <alignment horizontal="left"/>
    </xf>
    <xf numFmtId="0" fontId="78" fillId="0" borderId="0" xfId="2286" quotePrefix="1" applyFont="1" applyFill="1" applyAlignment="1">
      <alignment horizontal="left"/>
    </xf>
    <xf numFmtId="39" fontId="78" fillId="0" borderId="0" xfId="2293" applyNumberFormat="1" applyFont="1" applyFill="1"/>
    <xf numFmtId="39" fontId="78" fillId="0" borderId="0" xfId="2293" applyNumberFormat="1" applyFont="1" applyFill="1" applyAlignment="1">
      <alignment horizontal="left"/>
    </xf>
    <xf numFmtId="0" fontId="78" fillId="0" borderId="0" xfId="0" applyFont="1" applyBorder="1"/>
    <xf numFmtId="39" fontId="81" fillId="0" borderId="0" xfId="3429" applyNumberFormat="1" applyFont="1" applyFill="1"/>
    <xf numFmtId="37" fontId="78" fillId="0" borderId="0" xfId="2315" applyNumberFormat="1" applyFont="1" applyFill="1"/>
    <xf numFmtId="37" fontId="78" fillId="0" borderId="0" xfId="4438" applyNumberFormat="1" applyFont="1" applyFill="1"/>
    <xf numFmtId="37" fontId="78" fillId="0" borderId="0" xfId="4438" applyNumberFormat="1" applyFont="1" applyFill="1" applyAlignment="1">
      <alignment horizontal="left"/>
    </xf>
    <xf numFmtId="37" fontId="81" fillId="0" borderId="0" xfId="4438" applyNumberFormat="1" applyFont="1" applyFill="1"/>
    <xf numFmtId="0" fontId="79" fillId="0" borderId="0" xfId="0" applyFont="1" applyBorder="1"/>
    <xf numFmtId="0" fontId="79" fillId="0" borderId="0" xfId="0" applyFont="1" applyAlignment="1">
      <alignment horizontal="center"/>
    </xf>
    <xf numFmtId="37" fontId="81" fillId="0" borderId="0" xfId="2315" applyNumberFormat="1" applyFont="1" applyFill="1"/>
    <xf numFmtId="37" fontId="78" fillId="0" borderId="0" xfId="2315" applyNumberFormat="1" applyFont="1" applyFill="1" applyBorder="1"/>
    <xf numFmtId="37" fontId="78" fillId="0" borderId="0" xfId="4454" applyNumberFormat="1" applyFont="1" applyFill="1"/>
    <xf numFmtId="37" fontId="78" fillId="0" borderId="0" xfId="3429" quotePrefix="1" applyNumberFormat="1" applyFont="1" applyFill="1" applyAlignment="1">
      <alignment horizontal="left"/>
    </xf>
    <xf numFmtId="37" fontId="78" fillId="0" borderId="0" xfId="3429" applyNumberFormat="1" applyFont="1" applyFill="1" applyBorder="1"/>
    <xf numFmtId="39" fontId="78" fillId="0" borderId="0" xfId="0" quotePrefix="1" applyNumberFormat="1" applyFont="1" applyFill="1"/>
    <xf numFmtId="0" fontId="78" fillId="0" borderId="0" xfId="2286" applyFont="1"/>
    <xf numFmtId="0" fontId="78" fillId="0" borderId="0" xfId="0" applyFont="1" applyAlignment="1">
      <alignment horizontal="center"/>
    </xf>
    <xf numFmtId="0" fontId="78" fillId="0" borderId="0" xfId="0" applyFont="1" applyFill="1" applyAlignment="1">
      <alignment horizontal="center"/>
    </xf>
    <xf numFmtId="43" fontId="78" fillId="0" borderId="18" xfId="1186" applyFont="1" applyBorder="1" applyAlignment="1">
      <alignment horizontal="center"/>
    </xf>
    <xf numFmtId="43" fontId="69" fillId="0" borderId="0" xfId="1186" applyFont="1" applyFill="1" applyAlignment="1">
      <alignment horizontal="center"/>
    </xf>
    <xf numFmtId="207" fontId="98" fillId="0" borderId="0" xfId="4409" applyNumberFormat="1" applyFont="1" applyFill="1" applyAlignment="1" applyProtection="1">
      <alignment horizontal="left"/>
    </xf>
    <xf numFmtId="0" fontId="98" fillId="0" borderId="0" xfId="0" applyFont="1" applyFill="1"/>
    <xf numFmtId="198" fontId="79" fillId="0" borderId="0" xfId="1186" applyNumberFormat="1" applyFont="1" applyFill="1" applyBorder="1"/>
    <xf numFmtId="198" fontId="79" fillId="0" borderId="0" xfId="1186" applyNumberFormat="1" applyFont="1" applyFill="1" applyAlignment="1">
      <alignment horizontal="center"/>
    </xf>
    <xf numFmtId="198" fontId="79" fillId="0" borderId="0" xfId="1186" applyNumberFormat="1" applyFont="1" applyFill="1"/>
    <xf numFmtId="37" fontId="81" fillId="0" borderId="0" xfId="0" quotePrefix="1" applyNumberFormat="1" applyFont="1" applyFill="1"/>
    <xf numFmtId="37" fontId="79" fillId="0" borderId="0" xfId="0" applyNumberFormat="1" applyFont="1" applyFill="1" applyAlignment="1">
      <alignment horizontal="left"/>
    </xf>
    <xf numFmtId="37" fontId="69" fillId="0" borderId="0" xfId="0" quotePrefix="1" applyNumberFormat="1" applyFont="1" applyFill="1"/>
    <xf numFmtId="16" fontId="77" fillId="0" borderId="0" xfId="0" applyNumberFormat="1" applyFont="1" applyFill="1" applyAlignment="1">
      <alignment horizontal="center" vertical="center"/>
    </xf>
    <xf numFmtId="0" fontId="78" fillId="0" borderId="0" xfId="2286" quotePrefix="1" applyFont="1"/>
    <xf numFmtId="0" fontId="78" fillId="0" borderId="0" xfId="0" applyFont="1" applyAlignment="1">
      <alignment horizontal="center"/>
    </xf>
    <xf numFmtId="0" fontId="78" fillId="0" borderId="0" xfId="0" applyFont="1" applyFill="1" applyAlignment="1">
      <alignment horizontal="center"/>
    </xf>
    <xf numFmtId="43" fontId="69" fillId="0" borderId="0" xfId="1186" applyFont="1" applyAlignment="1">
      <alignment horizontal="center"/>
    </xf>
    <xf numFmtId="0" fontId="69" fillId="0" borderId="0" xfId="0" applyFont="1" applyFill="1" applyAlignment="1">
      <alignment horizontal="center"/>
    </xf>
    <xf numFmtId="43" fontId="69" fillId="0" borderId="0" xfId="1186" applyFont="1" applyFill="1" applyAlignment="1">
      <alignment horizontal="center"/>
    </xf>
    <xf numFmtId="0" fontId="98" fillId="0" borderId="0" xfId="0" applyFont="1" applyFill="1" applyAlignment="1"/>
    <xf numFmtId="0" fontId="81" fillId="0" borderId="0" xfId="0" applyFont="1" applyFill="1" applyAlignment="1"/>
    <xf numFmtId="0" fontId="96" fillId="0" borderId="0" xfId="0" applyFont="1" applyFill="1" applyAlignment="1"/>
    <xf numFmtId="0" fontId="78" fillId="0" borderId="0" xfId="0" applyFont="1" applyFill="1" applyAlignment="1">
      <alignment vertical="center"/>
    </xf>
    <xf numFmtId="0" fontId="99" fillId="0" borderId="0" xfId="0" applyFont="1" applyFill="1" applyAlignment="1"/>
    <xf numFmtId="0" fontId="79" fillId="0" borderId="0" xfId="0" applyFont="1" applyFill="1" applyAlignment="1">
      <alignment horizontal="left"/>
    </xf>
    <xf numFmtId="0" fontId="101" fillId="0" borderId="0" xfId="0" applyFont="1" applyFill="1" applyAlignment="1"/>
    <xf numFmtId="206" fontId="69" fillId="0" borderId="0" xfId="0" applyNumberFormat="1" applyFont="1" applyFill="1"/>
    <xf numFmtId="0" fontId="69" fillId="0" borderId="0" xfId="0" applyFont="1" applyFill="1" applyAlignment="1">
      <alignment horizontal="left"/>
    </xf>
    <xf numFmtId="0" fontId="69" fillId="0" borderId="0" xfId="2286" quotePrefix="1" applyFont="1" applyFill="1"/>
    <xf numFmtId="0" fontId="75" fillId="0" borderId="0" xfId="1186" applyNumberFormat="1" applyFont="1" applyFill="1"/>
    <xf numFmtId="0" fontId="69" fillId="0" borderId="0" xfId="0" applyFont="1" applyFill="1" applyBorder="1" applyAlignment="1">
      <alignment horizontal="left"/>
    </xf>
    <xf numFmtId="206" fontId="69" fillId="0" borderId="0" xfId="0" applyNumberFormat="1" applyFont="1" applyFill="1" applyAlignment="1"/>
    <xf numFmtId="37" fontId="81" fillId="0" borderId="0" xfId="2293" quotePrefix="1" applyNumberFormat="1" applyFont="1" applyFill="1"/>
    <xf numFmtId="37" fontId="81" fillId="0" borderId="0" xfId="2293" applyNumberFormat="1" applyFont="1" applyFill="1" applyAlignment="1"/>
    <xf numFmtId="37" fontId="78" fillId="0" borderId="0" xfId="2293" quotePrefix="1" applyNumberFormat="1" applyFont="1" applyFill="1"/>
    <xf numFmtId="37" fontId="80" fillId="0" borderId="0" xfId="0" applyNumberFormat="1" applyFont="1" applyFill="1" applyAlignment="1"/>
    <xf numFmtId="0" fontId="78" fillId="0" borderId="0" xfId="0" applyFont="1" applyAlignment="1">
      <alignment horizontal="center"/>
    </xf>
    <xf numFmtId="39" fontId="82" fillId="0" borderId="0" xfId="4434" applyNumberFormat="1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37" fontId="95" fillId="0" borderId="18" xfId="0" applyNumberFormat="1" applyFont="1" applyFill="1" applyBorder="1" applyAlignment="1">
      <alignment horizontal="center"/>
    </xf>
    <xf numFmtId="43" fontId="44" fillId="0" borderId="20" xfId="1186" applyFont="1" applyFill="1" applyBorder="1" applyAlignment="1">
      <alignment horizontal="center"/>
    </xf>
    <xf numFmtId="37" fontId="94" fillId="0" borderId="0" xfId="0" applyNumberFormat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37" fontId="69" fillId="0" borderId="0" xfId="4438" applyNumberFormat="1" applyFont="1" applyFill="1"/>
    <xf numFmtId="37" fontId="80" fillId="0" borderId="0" xfId="4438" applyNumberFormat="1" applyFont="1" applyFill="1"/>
    <xf numFmtId="40" fontId="81" fillId="0" borderId="0" xfId="0" applyNumberFormat="1" applyFont="1" applyFill="1" applyBorder="1"/>
    <xf numFmtId="0" fontId="78" fillId="0" borderId="0" xfId="0" applyFont="1" applyFill="1" applyAlignment="1">
      <alignment horizontal="center"/>
    </xf>
    <xf numFmtId="43" fontId="78" fillId="0" borderId="18" xfId="1186" applyFont="1" applyFill="1" applyBorder="1" applyAlignment="1">
      <alignment horizontal="center"/>
    </xf>
    <xf numFmtId="206" fontId="69" fillId="0" borderId="0" xfId="4433" applyNumberFormat="1" applyFont="1" applyFill="1" applyBorder="1" applyAlignment="1"/>
    <xf numFmtId="198" fontId="77" fillId="0" borderId="0" xfId="0" applyNumberFormat="1" applyFont="1" applyBorder="1" applyAlignment="1">
      <alignment horizontal="right" vertical="center" wrapText="1"/>
    </xf>
    <xf numFmtId="198" fontId="77" fillId="0" borderId="0" xfId="1186" applyNumberFormat="1" applyFont="1" applyBorder="1" applyAlignment="1">
      <alignment horizontal="right" vertical="center"/>
    </xf>
    <xf numFmtId="198" fontId="77" fillId="0" borderId="0" xfId="0" applyNumberFormat="1" applyFont="1" applyBorder="1" applyAlignment="1">
      <alignment horizontal="right" vertical="center"/>
    </xf>
    <xf numFmtId="0" fontId="69" fillId="0" borderId="0" xfId="2320" applyFont="1" applyFill="1" applyAlignment="1">
      <alignment horizontal="left"/>
    </xf>
    <xf numFmtId="43" fontId="78" fillId="0" borderId="0" xfId="1186" applyFont="1" applyBorder="1" applyAlignment="1">
      <alignment horizontal="center" wrapText="1"/>
    </xf>
    <xf numFmtId="43" fontId="78" fillId="0" borderId="0" xfId="1186" applyFont="1" applyBorder="1" applyAlignment="1">
      <alignment horizontal="center"/>
    </xf>
    <xf numFmtId="43" fontId="44" fillId="0" borderId="0" xfId="1186" applyFont="1" applyBorder="1" applyAlignment="1">
      <alignment horizontal="center" wrapText="1"/>
    </xf>
    <xf numFmtId="43" fontId="78" fillId="0" borderId="18" xfId="1186" applyFont="1" applyBorder="1" applyAlignment="1">
      <alignment horizontal="center" wrapText="1"/>
    </xf>
    <xf numFmtId="43" fontId="44" fillId="0" borderId="18" xfId="1186" applyFont="1" applyBorder="1" applyAlignment="1">
      <alignment horizontal="center" wrapText="1"/>
    </xf>
    <xf numFmtId="39" fontId="78" fillId="0" borderId="0" xfId="3429" applyNumberFormat="1" applyFont="1" applyFill="1"/>
    <xf numFmtId="39" fontId="78" fillId="0" borderId="0" xfId="3429" quotePrefix="1" applyNumberFormat="1" applyFont="1" applyFill="1"/>
    <xf numFmtId="0" fontId="102" fillId="0" borderId="0" xfId="0" applyFont="1" applyFill="1" applyBorder="1"/>
    <xf numFmtId="0" fontId="78" fillId="0" borderId="0" xfId="0" quotePrefix="1" applyFont="1" applyFill="1" applyBorder="1"/>
    <xf numFmtId="49" fontId="69" fillId="0" borderId="0" xfId="1186" applyNumberFormat="1" applyFont="1" applyFill="1"/>
    <xf numFmtId="0" fontId="78" fillId="0" borderId="0" xfId="0" quotePrefix="1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39" fontId="82" fillId="0" borderId="0" xfId="4434" applyNumberFormat="1" applyFont="1" applyFill="1" applyAlignment="1">
      <alignment horizontal="center"/>
    </xf>
    <xf numFmtId="0" fontId="78" fillId="0" borderId="18" xfId="0" applyFont="1" applyBorder="1" applyAlignment="1">
      <alignment horizontal="center"/>
    </xf>
    <xf numFmtId="0" fontId="81" fillId="0" borderId="0" xfId="0" applyFont="1" applyAlignment="1">
      <alignment horizontal="center"/>
    </xf>
    <xf numFmtId="0" fontId="81" fillId="0" borderId="0" xfId="0" quotePrefix="1" applyFont="1" applyAlignment="1">
      <alignment horizontal="center"/>
    </xf>
    <xf numFmtId="0" fontId="78" fillId="0" borderId="0" xfId="0" quotePrefix="1" applyFont="1" applyAlignment="1">
      <alignment horizontal="center"/>
    </xf>
    <xf numFmtId="0" fontId="78" fillId="0" borderId="0" xfId="0" applyFont="1" applyAlignment="1">
      <alignment horizontal="center"/>
    </xf>
    <xf numFmtId="0" fontId="93" fillId="0" borderId="0" xfId="0" applyFont="1" applyFill="1" applyAlignment="1">
      <alignment horizontal="center"/>
    </xf>
    <xf numFmtId="43" fontId="78" fillId="0" borderId="18" xfId="1186" applyFont="1" applyBorder="1" applyAlignment="1">
      <alignment horizontal="center"/>
    </xf>
    <xf numFmtId="206" fontId="69" fillId="0" borderId="0" xfId="1186" quotePrefix="1" applyNumberFormat="1" applyFont="1" applyFill="1" applyAlignment="1">
      <alignment horizontal="center"/>
    </xf>
    <xf numFmtId="206" fontId="69" fillId="0" borderId="0" xfId="1186" applyNumberFormat="1" applyFont="1" applyFill="1" applyAlignment="1">
      <alignment horizontal="center"/>
    </xf>
    <xf numFmtId="43" fontId="69" fillId="0" borderId="0" xfId="1186" quotePrefix="1" applyFont="1" applyAlignment="1">
      <alignment horizontal="center"/>
    </xf>
    <xf numFmtId="43" fontId="69" fillId="0" borderId="0" xfId="1186" applyFont="1" applyAlignment="1">
      <alignment horizontal="center"/>
    </xf>
    <xf numFmtId="43" fontId="78" fillId="0" borderId="0" xfId="1186" applyFont="1" applyBorder="1" applyAlignment="1">
      <alignment horizontal="center" vertical="center"/>
    </xf>
    <xf numFmtId="43" fontId="78" fillId="0" borderId="18" xfId="1186" applyFont="1" applyBorder="1" applyAlignment="1">
      <alignment horizontal="center" vertic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8" fillId="0" borderId="7" xfId="1986" applyFont="1" applyBorder="1" applyAlignment="1">
      <alignment horizontal="center" vertical="center"/>
    </xf>
    <xf numFmtId="0" fontId="78" fillId="0" borderId="2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center" vertical="center" wrapText="1"/>
    </xf>
    <xf numFmtId="0" fontId="78" fillId="0" borderId="18" xfId="0" applyFont="1" applyFill="1" applyBorder="1" applyAlignment="1">
      <alignment horizontal="center" vertical="center" wrapText="1"/>
    </xf>
    <xf numFmtId="0" fontId="69" fillId="0" borderId="0" xfId="0" quotePrefix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78" fillId="0" borderId="7" xfId="1986" applyFont="1" applyFill="1" applyBorder="1" applyAlignment="1">
      <alignment horizontal="center" vertical="center"/>
    </xf>
    <xf numFmtId="40" fontId="78" fillId="0" borderId="18" xfId="1186" applyNumberFormat="1" applyFont="1" applyBorder="1" applyAlignment="1">
      <alignment horizontal="center"/>
    </xf>
    <xf numFmtId="43" fontId="69" fillId="0" borderId="0" xfId="1186" quotePrefix="1" applyFont="1" applyFill="1" applyAlignment="1">
      <alignment horizontal="center"/>
    </xf>
    <xf numFmtId="43" fontId="69" fillId="0" borderId="0" xfId="1186" applyFont="1" applyFill="1" applyAlignment="1">
      <alignment horizontal="center"/>
    </xf>
    <xf numFmtId="43" fontId="78" fillId="0" borderId="18" xfId="1186" applyFont="1" applyFill="1" applyBorder="1" applyAlignment="1">
      <alignment horizontal="center"/>
    </xf>
    <xf numFmtId="43" fontId="78" fillId="0" borderId="7" xfId="1186" applyFont="1" applyFill="1" applyBorder="1" applyAlignment="1">
      <alignment horizontal="center"/>
    </xf>
    <xf numFmtId="43" fontId="69" fillId="0" borderId="18" xfId="1186" applyFont="1" applyBorder="1" applyAlignment="1">
      <alignment horizontal="center"/>
    </xf>
    <xf numFmtId="43" fontId="69" fillId="0" borderId="18" xfId="1186" applyFont="1" applyFill="1" applyBorder="1" applyAlignment="1">
      <alignment horizontal="center"/>
    </xf>
    <xf numFmtId="43" fontId="79" fillId="0" borderId="18" xfId="1186" applyFont="1" applyBorder="1" applyAlignment="1">
      <alignment horizontal="center"/>
    </xf>
    <xf numFmtId="0" fontId="96" fillId="0" borderId="18" xfId="0" applyFont="1" applyFill="1" applyBorder="1" applyAlignment="1">
      <alignment horizontal="center" vertical="center" wrapText="1"/>
    </xf>
    <xf numFmtId="0" fontId="96" fillId="0" borderId="7" xfId="0" applyFont="1" applyFill="1" applyBorder="1" applyAlignment="1">
      <alignment horizontal="center" vertical="center" wrapText="1"/>
    </xf>
    <xf numFmtId="0" fontId="96" fillId="0" borderId="7" xfId="0" applyFont="1" applyFill="1" applyBorder="1" applyAlignment="1">
      <alignment horizontal="center" vertical="center"/>
    </xf>
    <xf numFmtId="0" fontId="96" fillId="0" borderId="20" xfId="0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horizontal="center" vertical="center"/>
    </xf>
    <xf numFmtId="0" fontId="96" fillId="0" borderId="18" xfId="0" applyFont="1" applyFill="1" applyBorder="1" applyAlignment="1">
      <alignment horizontal="center" vertical="center"/>
    </xf>
    <xf numFmtId="0" fontId="96" fillId="0" borderId="0" xfId="0" applyFont="1" applyBorder="1" applyAlignment="1">
      <alignment horizontal="center" vertical="center" wrapText="1"/>
    </xf>
    <xf numFmtId="43" fontId="78" fillId="0" borderId="7" xfId="1186" applyFont="1" applyBorder="1" applyAlignment="1">
      <alignment horizontal="center"/>
    </xf>
    <xf numFmtId="0" fontId="79" fillId="0" borderId="18" xfId="0" applyFont="1" applyBorder="1" applyAlignment="1">
      <alignment horizontal="center"/>
    </xf>
  </cellXfs>
  <cellStyles count="4460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3" xfId="84"/>
    <cellStyle name="20% - Accent2 2" xfId="85"/>
    <cellStyle name="20% - Accent2 2 2" xfId="86"/>
    <cellStyle name="20% - Accent2 2 3" xfId="87"/>
    <cellStyle name="20% - Accent3 2" xfId="88"/>
    <cellStyle name="20% - Accent3 2 2" xfId="89"/>
    <cellStyle name="20% - Accent3 2 3" xfId="90"/>
    <cellStyle name="20% - Accent4 2" xfId="91"/>
    <cellStyle name="20% - Accent4 2 2" xfId="92"/>
    <cellStyle name="20% - Accent4 2 3" xfId="93"/>
    <cellStyle name="20% - Accent5 2" xfId="94"/>
    <cellStyle name="20% - Accent5 2 2" xfId="95"/>
    <cellStyle name="20% - Accent5 2 3" xfId="96"/>
    <cellStyle name="20% - Accent6 2" xfId="97"/>
    <cellStyle name="20% - Accent6 2 2" xfId="98"/>
    <cellStyle name="20% - Accent6 2 3" xfId="99"/>
    <cellStyle name="40% - Accent1 2" xfId="100"/>
    <cellStyle name="40% - Accent1 2 2" xfId="101"/>
    <cellStyle name="40% - Accent1 2 3" xfId="102"/>
    <cellStyle name="40% - Accent2 2" xfId="103"/>
    <cellStyle name="40% - Accent2 2 2" xfId="104"/>
    <cellStyle name="40% - Accent2 2 3" xfId="105"/>
    <cellStyle name="40% - Accent3 2" xfId="106"/>
    <cellStyle name="40% - Accent3 2 2" xfId="107"/>
    <cellStyle name="40% - Accent3 2 3" xfId="108"/>
    <cellStyle name="40% - Accent4 2" xfId="109"/>
    <cellStyle name="40% - Accent4 2 2" xfId="110"/>
    <cellStyle name="40% - Accent4 2 3" xfId="111"/>
    <cellStyle name="40% - Accent5 2" xfId="112"/>
    <cellStyle name="40% - Accent5 2 2" xfId="113"/>
    <cellStyle name="40% - Accent5 2 3" xfId="114"/>
    <cellStyle name="40% - Accent6 2" xfId="115"/>
    <cellStyle name="40% - Accent6 2 2" xfId="116"/>
    <cellStyle name="40% - Accent6 2 3" xfId="117"/>
    <cellStyle name="60% - Accent1 2" xfId="118"/>
    <cellStyle name="60% - Accent1 2 2" xfId="119"/>
    <cellStyle name="60% - Accent1 2 3" xfId="120"/>
    <cellStyle name="60% - Accent2 2" xfId="121"/>
    <cellStyle name="60% - Accent2 2 2" xfId="122"/>
    <cellStyle name="60% - Accent2 2 3" xfId="123"/>
    <cellStyle name="60% - Accent3 2" xfId="124"/>
    <cellStyle name="60% - Accent3 2 2" xfId="125"/>
    <cellStyle name="60% - Accent3 2 3" xfId="126"/>
    <cellStyle name="60% - Accent4 2" xfId="127"/>
    <cellStyle name="60% - Accent4 2 2" xfId="128"/>
    <cellStyle name="60% - Accent4 2 3" xfId="129"/>
    <cellStyle name="60% - Accent5 2" xfId="130"/>
    <cellStyle name="60% - Accent5 2 2" xfId="131"/>
    <cellStyle name="60% - Accent5 2 3" xfId="132"/>
    <cellStyle name="60% - Accent6 2" xfId="133"/>
    <cellStyle name="60% - Accent6 2 2" xfId="134"/>
    <cellStyle name="60% - Accent6 2 3" xfId="135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3" xfId="1145"/>
    <cellStyle name="Accent2 - 20%" xfId="1146"/>
    <cellStyle name="Accent2 - 40%" xfId="1147"/>
    <cellStyle name="Accent2 - 60%" xfId="1148"/>
    <cellStyle name="Accent2 2" xfId="1149"/>
    <cellStyle name="Accent2 2 2" xfId="1150"/>
    <cellStyle name="Accent2 2 3" xfId="1151"/>
    <cellStyle name="Accent3 - 20%" xfId="1152"/>
    <cellStyle name="Accent3 - 40%" xfId="1153"/>
    <cellStyle name="Accent3 - 60%" xfId="1154"/>
    <cellStyle name="Accent3 2" xfId="1155"/>
    <cellStyle name="Accent3 2 2" xfId="1156"/>
    <cellStyle name="Accent3 2 3" xfId="1157"/>
    <cellStyle name="Accent4 - 20%" xfId="1158"/>
    <cellStyle name="Accent4 - 40%" xfId="1159"/>
    <cellStyle name="Accent4 - 60%" xfId="1160"/>
    <cellStyle name="Accent4 2" xfId="1161"/>
    <cellStyle name="Accent4 2 2" xfId="1162"/>
    <cellStyle name="Accent4 2 3" xfId="1163"/>
    <cellStyle name="Accent5 - 20%" xfId="1164"/>
    <cellStyle name="Accent5 - 40%" xfId="1165"/>
    <cellStyle name="Accent5 - 60%" xfId="1166"/>
    <cellStyle name="Accent5 2" xfId="1167"/>
    <cellStyle name="Accent5 2 2" xfId="1168"/>
    <cellStyle name="Accent5 2 3" xfId="116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3" xfId="1175"/>
    <cellStyle name="Bad 2" xfId="1176"/>
    <cellStyle name="Bad 2 2" xfId="1177"/>
    <cellStyle name="Bad 2 3" xfId="1178"/>
    <cellStyle name="border" xfId="1179"/>
    <cellStyle name="Calculation 2" xfId="1180"/>
    <cellStyle name="Calculation 2 2" xfId="1181"/>
    <cellStyle name="Calculation 2 3" xfId="1182"/>
    <cellStyle name="Check Cell 2" xfId="1183"/>
    <cellStyle name="Check Cell 2 2" xfId="1184"/>
    <cellStyle name="Check Cell 2 3" xfId="1185"/>
    <cellStyle name="Comma" xfId="1186" builtinId="3"/>
    <cellStyle name="Comma [0.00]" xfId="1187"/>
    <cellStyle name="Comma 10" xfId="1188"/>
    <cellStyle name="Comma 10 2" xfId="1189"/>
    <cellStyle name="Comma 10 3" xfId="119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2" xfId="1198"/>
    <cellStyle name="Comma 13" xfId="1199"/>
    <cellStyle name="Comma 14" xfId="1200"/>
    <cellStyle name="Comma 14 2" xfId="1201"/>
    <cellStyle name="Comma 15" xfId="1202"/>
    <cellStyle name="Comma 16" xfId="1203"/>
    <cellStyle name="Comma 17" xfId="1204"/>
    <cellStyle name="Comma 18" xfId="1205"/>
    <cellStyle name="Comma 18 2" xfId="1206"/>
    <cellStyle name="Comma 19" xfId="1207"/>
    <cellStyle name="Comma 2" xfId="1208"/>
    <cellStyle name="Comma 2 10" xfId="1209"/>
    <cellStyle name="Comma 2 11" xfId="1210"/>
    <cellStyle name="Comma 2 12" xfId="1211"/>
    <cellStyle name="Comma 2 13" xfId="1212"/>
    <cellStyle name="Comma 2 14" xfId="1213"/>
    <cellStyle name="Comma 2 15" xfId="1214"/>
    <cellStyle name="Comma 2 16" xfId="1215"/>
    <cellStyle name="Comma 2 17" xfId="1216"/>
    <cellStyle name="Comma 2 18" xfId="1217"/>
    <cellStyle name="Comma 2 19" xfId="1218"/>
    <cellStyle name="Comma 2 2" xfId="1219"/>
    <cellStyle name="Comma 2 2 2" xfId="1220"/>
    <cellStyle name="Comma 2 2 3" xfId="1221"/>
    <cellStyle name="Comma 2 2 4" xfId="1222"/>
    <cellStyle name="Comma 2 2 5" xfId="4412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3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4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8" xfId="1288"/>
    <cellStyle name="Comma 2 9" xfId="1289"/>
    <cellStyle name="Comma 2_A&amp;M_08" xfId="1290"/>
    <cellStyle name="Comma 20" xfId="1291"/>
    <cellStyle name="Comma 20 2" xfId="1292"/>
    <cellStyle name="Comma 21" xfId="1293"/>
    <cellStyle name="Comma 21 2" xfId="1294"/>
    <cellStyle name="Comma 22" xfId="1295"/>
    <cellStyle name="Comma 22 2" xfId="1296"/>
    <cellStyle name="Comma 23" xfId="1297"/>
    <cellStyle name="Comma 24" xfId="1298"/>
    <cellStyle name="Comma 25" xfId="1299"/>
    <cellStyle name="Comma 26" xfId="1300"/>
    <cellStyle name="Comma 27" xfId="1301"/>
    <cellStyle name="Comma 28" xfId="1302"/>
    <cellStyle name="Comma 29" xfId="1303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3" xfId="4415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6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7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7" xfId="1362"/>
    <cellStyle name="Comma 3 8" xfId="1363"/>
    <cellStyle name="Comma 3 9" xfId="1364"/>
    <cellStyle name="Comma 30" xfId="1365"/>
    <cellStyle name="Comma 31" xfId="1366"/>
    <cellStyle name="Comma 32" xfId="1367"/>
    <cellStyle name="Comma 33" xfId="1368"/>
    <cellStyle name="Comma 34" xfId="1369"/>
    <cellStyle name="Comma 35" xfId="1370"/>
    <cellStyle name="Comma 36" xfId="1371"/>
    <cellStyle name="Comma 37" xfId="1372"/>
    <cellStyle name="Comma 38" xfId="1373"/>
    <cellStyle name="Comma 39" xfId="1374"/>
    <cellStyle name="Comma 4" xfId="1375"/>
    <cellStyle name="Comma 4 2" xfId="1376"/>
    <cellStyle name="Comma 4 2 2" xfId="1377"/>
    <cellStyle name="Comma 4 3" xfId="1378"/>
    <cellStyle name="Comma 4 4" xfId="1379"/>
    <cellStyle name="Comma 4 5" xfId="4444"/>
    <cellStyle name="Comma 40" xfId="1380"/>
    <cellStyle name="Comma 41" xfId="1381"/>
    <cellStyle name="Comma 42" xfId="1382"/>
    <cellStyle name="Comma 43" xfId="1383"/>
    <cellStyle name="Comma 44" xfId="1384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3" xfId="1392"/>
    <cellStyle name="Comma 5 4" xfId="4418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3" xfId="4419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1" xfId="1432"/>
    <cellStyle name="Comma 9" xfId="1433"/>
    <cellStyle name="Comma 9 2" xfId="1434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445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439"/>
    <cellStyle name="Currency1 29" xfId="1561"/>
    <cellStyle name="Currency1 3" xfId="1562"/>
    <cellStyle name="Currency1 3 2" xfId="1563"/>
    <cellStyle name="Currency1 3 3" xfId="1564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446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447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Normal" xfId="1706"/>
    <cellStyle name="Excel_BuiltIn_Normal 4" xfId="1707"/>
    <cellStyle name="Explanatory Text 2" xfId="1708"/>
    <cellStyle name="Explanatory Text 2 2" xfId="1709"/>
    <cellStyle name="Explanatory Text 2 3" xfId="1710"/>
    <cellStyle name="Fixed" xfId="1711"/>
    <cellStyle name="Good 2" xfId="1712"/>
    <cellStyle name="Good 2 2" xfId="1713"/>
    <cellStyle name="Good 2 3" xfId="1714"/>
    <cellStyle name="Grey" xfId="1715"/>
    <cellStyle name="Grey 2" xfId="1716"/>
    <cellStyle name="Grey 3" xfId="1717"/>
    <cellStyle name="Header - Style1" xfId="1718"/>
    <cellStyle name="Header1" xfId="1719"/>
    <cellStyle name="Header1 10" xfId="1720"/>
    <cellStyle name="Header1 10 2" xfId="1721"/>
    <cellStyle name="Header1 10 3" xfId="1722"/>
    <cellStyle name="Header1 11" xfId="1723"/>
    <cellStyle name="Header1 11 2" xfId="1724"/>
    <cellStyle name="Header1 11 3" xfId="1725"/>
    <cellStyle name="Header1 12" xfId="1726"/>
    <cellStyle name="Header1 13" xfId="1727"/>
    <cellStyle name="Header1 14" xfId="1728"/>
    <cellStyle name="Header1 15" xfId="1729"/>
    <cellStyle name="Header1 16" xfId="1730"/>
    <cellStyle name="Header1 17" xfId="1731"/>
    <cellStyle name="Header1 18" xfId="1732"/>
    <cellStyle name="Header1 19" xfId="1733"/>
    <cellStyle name="Header1 2" xfId="1734"/>
    <cellStyle name="Header1 2 2" xfId="1735"/>
    <cellStyle name="Header1 2 3" xfId="1736"/>
    <cellStyle name="Header1 20" xfId="1737"/>
    <cellStyle name="Header1 21" xfId="1738"/>
    <cellStyle name="Header1 22" xfId="1739"/>
    <cellStyle name="Header1 23" xfId="1740"/>
    <cellStyle name="Header1 24" xfId="1741"/>
    <cellStyle name="Header1 25" xfId="1742"/>
    <cellStyle name="Header1 26" xfId="1743"/>
    <cellStyle name="Header1 27" xfId="1744"/>
    <cellStyle name="Header1 28" xfId="1745"/>
    <cellStyle name="Header1 29" xfId="1746"/>
    <cellStyle name="Header1 3" xfId="1747"/>
    <cellStyle name="Header1 3 2" xfId="1748"/>
    <cellStyle name="Header1 3 3" xfId="1749"/>
    <cellStyle name="Header1 30" xfId="1750"/>
    <cellStyle name="Header1 31" xfId="1751"/>
    <cellStyle name="Header1 32" xfId="1752"/>
    <cellStyle name="Header1 33" xfId="1753"/>
    <cellStyle name="Header1 34" xfId="1754"/>
    <cellStyle name="Header1 35" xfId="1755"/>
    <cellStyle name="Header1 36" xfId="1756"/>
    <cellStyle name="Header1 37" xfId="1757"/>
    <cellStyle name="Header1 38" xfId="1758"/>
    <cellStyle name="Header1 39" xfId="1759"/>
    <cellStyle name="Header1 4" xfId="1760"/>
    <cellStyle name="Header1 4 2" xfId="1761"/>
    <cellStyle name="Header1 4 3" xfId="1762"/>
    <cellStyle name="Header1 40" xfId="1763"/>
    <cellStyle name="Header1 41" xfId="1764"/>
    <cellStyle name="Header1 42" xfId="1765"/>
    <cellStyle name="Header1 43" xfId="1766"/>
    <cellStyle name="Header1 44" xfId="1767"/>
    <cellStyle name="Header1 45" xfId="1768"/>
    <cellStyle name="Header1 46" xfId="1769"/>
    <cellStyle name="Header1 47" xfId="1770"/>
    <cellStyle name="Header1 48" xfId="1771"/>
    <cellStyle name="Header1 49" xfId="1772"/>
    <cellStyle name="Header1 5" xfId="1773"/>
    <cellStyle name="Header1 5 2" xfId="1774"/>
    <cellStyle name="Header1 5 3" xfId="1775"/>
    <cellStyle name="Header1 50" xfId="1776"/>
    <cellStyle name="Header1 51" xfId="1777"/>
    <cellStyle name="Header1 52" xfId="1778"/>
    <cellStyle name="Header1 53" xfId="1779"/>
    <cellStyle name="Header1 54" xfId="1780"/>
    <cellStyle name="Header1 55" xfId="1781"/>
    <cellStyle name="Header1 56" xfId="1782"/>
    <cellStyle name="Header1 57" xfId="1783"/>
    <cellStyle name="Header1 58" xfId="1784"/>
    <cellStyle name="Header1 59" xfId="1785"/>
    <cellStyle name="Header1 6" xfId="1786"/>
    <cellStyle name="Header1 6 2" xfId="1787"/>
    <cellStyle name="Header1 6 3" xfId="1788"/>
    <cellStyle name="Header1 7" xfId="1789"/>
    <cellStyle name="Header1 7 2" xfId="1790"/>
    <cellStyle name="Header1 7 3" xfId="1791"/>
    <cellStyle name="Header1 8" xfId="1792"/>
    <cellStyle name="Header1 8 2" xfId="1793"/>
    <cellStyle name="Header1 8 3" xfId="1794"/>
    <cellStyle name="Header1 9" xfId="1795"/>
    <cellStyle name="Header1 9 2" xfId="1796"/>
    <cellStyle name="Header1 9 3" xfId="1797"/>
    <cellStyle name="Header1_Note 10" xfId="1798"/>
    <cellStyle name="Header2" xfId="1799"/>
    <cellStyle name="Header2 10" xfId="1800"/>
    <cellStyle name="Header2 10 2" xfId="1801"/>
    <cellStyle name="Header2 10 3" xfId="1802"/>
    <cellStyle name="Header2 11" xfId="1803"/>
    <cellStyle name="Header2 11 2" xfId="1804"/>
    <cellStyle name="Header2 11 3" xfId="1805"/>
    <cellStyle name="Header2 12" xfId="1806"/>
    <cellStyle name="Header2 13" xfId="1807"/>
    <cellStyle name="Header2 14" xfId="1808"/>
    <cellStyle name="Header2 15" xfId="1809"/>
    <cellStyle name="Header2 16" xfId="1810"/>
    <cellStyle name="Header2 17" xfId="1811"/>
    <cellStyle name="Header2 18" xfId="1812"/>
    <cellStyle name="Header2 19" xfId="1813"/>
    <cellStyle name="Header2 2" xfId="1814"/>
    <cellStyle name="Header2 2 2" xfId="1815"/>
    <cellStyle name="Header2 2 3" xfId="1816"/>
    <cellStyle name="Header2 20" xfId="1817"/>
    <cellStyle name="Header2 21" xfId="1818"/>
    <cellStyle name="Header2 22" xfId="1819"/>
    <cellStyle name="Header2 23" xfId="1820"/>
    <cellStyle name="Header2 24" xfId="1821"/>
    <cellStyle name="Header2 25" xfId="1822"/>
    <cellStyle name="Header2 26" xfId="1823"/>
    <cellStyle name="Header2 27" xfId="1824"/>
    <cellStyle name="Header2 28" xfId="1825"/>
    <cellStyle name="Header2 29" xfId="1826"/>
    <cellStyle name="Header2 3" xfId="1827"/>
    <cellStyle name="Header2 3 2" xfId="1828"/>
    <cellStyle name="Header2 3 3" xfId="1829"/>
    <cellStyle name="Header2 30" xfId="1830"/>
    <cellStyle name="Header2 31" xfId="1831"/>
    <cellStyle name="Header2 32" xfId="1832"/>
    <cellStyle name="Header2 33" xfId="1833"/>
    <cellStyle name="Header2 34" xfId="1834"/>
    <cellStyle name="Header2 35" xfId="1835"/>
    <cellStyle name="Header2 36" xfId="1836"/>
    <cellStyle name="Header2 37" xfId="1837"/>
    <cellStyle name="Header2 38" xfId="1838"/>
    <cellStyle name="Header2 39" xfId="1839"/>
    <cellStyle name="Header2 4" xfId="1840"/>
    <cellStyle name="Header2 4 2" xfId="1841"/>
    <cellStyle name="Header2 4 3" xfId="1842"/>
    <cellStyle name="Header2 40" xfId="1843"/>
    <cellStyle name="Header2 41" xfId="1844"/>
    <cellStyle name="Header2 42" xfId="1845"/>
    <cellStyle name="Header2 43" xfId="1846"/>
    <cellStyle name="Header2 44" xfId="1847"/>
    <cellStyle name="Header2 45" xfId="1848"/>
    <cellStyle name="Header2 46" xfId="1849"/>
    <cellStyle name="Header2 47" xfId="1850"/>
    <cellStyle name="Header2 48" xfId="1851"/>
    <cellStyle name="Header2 49" xfId="1852"/>
    <cellStyle name="Header2 5" xfId="1853"/>
    <cellStyle name="Header2 5 2" xfId="1854"/>
    <cellStyle name="Header2 5 3" xfId="1855"/>
    <cellStyle name="Header2 50" xfId="1856"/>
    <cellStyle name="Header2 51" xfId="1857"/>
    <cellStyle name="Header2 52" xfId="1858"/>
    <cellStyle name="Header2 53" xfId="1859"/>
    <cellStyle name="Header2 54" xfId="1860"/>
    <cellStyle name="Header2 55" xfId="1861"/>
    <cellStyle name="Header2 56" xfId="1862"/>
    <cellStyle name="Header2 57" xfId="1863"/>
    <cellStyle name="Header2 58" xfId="1864"/>
    <cellStyle name="Header2 59" xfId="1865"/>
    <cellStyle name="Header2 6" xfId="1866"/>
    <cellStyle name="Header2 6 2" xfId="1867"/>
    <cellStyle name="Header2 6 3" xfId="1868"/>
    <cellStyle name="Header2 7" xfId="1869"/>
    <cellStyle name="Header2 7 2" xfId="1870"/>
    <cellStyle name="Header2 7 3" xfId="1871"/>
    <cellStyle name="Header2 8" xfId="1872"/>
    <cellStyle name="Header2 8 2" xfId="1873"/>
    <cellStyle name="Header2 8 3" xfId="1874"/>
    <cellStyle name="Header2 9" xfId="1875"/>
    <cellStyle name="Header2 9 2" xfId="1876"/>
    <cellStyle name="Header2 9 3" xfId="1877"/>
    <cellStyle name="Header2_Note 10" xfId="1878"/>
    <cellStyle name="Heading" xfId="1879"/>
    <cellStyle name="Heading 1 2" xfId="1880"/>
    <cellStyle name="Heading 1 2 2" xfId="1881"/>
    <cellStyle name="Heading 1 2 3" xfId="1882"/>
    <cellStyle name="Heading 2 2" xfId="1883"/>
    <cellStyle name="Heading 2 2 2" xfId="1884"/>
    <cellStyle name="Heading 2 2 3" xfId="1885"/>
    <cellStyle name="Heading 3 2" xfId="1886"/>
    <cellStyle name="Heading 3 2 2" xfId="1887"/>
    <cellStyle name="Heading 3 2 3" xfId="1888"/>
    <cellStyle name="Heading 4 2" xfId="1889"/>
    <cellStyle name="Heading 4 2 2" xfId="1890"/>
    <cellStyle name="Heading 4 2 3" xfId="1891"/>
    <cellStyle name="Input [yellow]" xfId="1892"/>
    <cellStyle name="Input [yellow] 2" xfId="1893"/>
    <cellStyle name="Input [yellow] 3" xfId="1894"/>
    <cellStyle name="Input 2" xfId="1895"/>
    <cellStyle name="Input 2 2" xfId="1896"/>
    <cellStyle name="Input 2 3" xfId="1897"/>
    <cellStyle name="Linked Cell 2" xfId="1898"/>
    <cellStyle name="Linked Cell 2 2" xfId="1899"/>
    <cellStyle name="Linked Cell 2 3" xfId="1900"/>
    <cellStyle name="Neutral 2" xfId="1901"/>
    <cellStyle name="Neutral 2 2" xfId="1902"/>
    <cellStyle name="Neutral 2 3" xfId="1903"/>
    <cellStyle name="no dec" xfId="1904"/>
    <cellStyle name="no dec 10" xfId="1905"/>
    <cellStyle name="no dec 10 2" xfId="1906"/>
    <cellStyle name="no dec 10 3" xfId="1907"/>
    <cellStyle name="no dec 11" xfId="1908"/>
    <cellStyle name="no dec 11 2" xfId="1909"/>
    <cellStyle name="no dec 11 3" xfId="1910"/>
    <cellStyle name="no dec 12" xfId="1911"/>
    <cellStyle name="no dec 13" xfId="1912"/>
    <cellStyle name="no dec 14" xfId="1913"/>
    <cellStyle name="no dec 15" xfId="1914"/>
    <cellStyle name="no dec 16" xfId="1915"/>
    <cellStyle name="no dec 17" xfId="1916"/>
    <cellStyle name="no dec 18" xfId="1917"/>
    <cellStyle name="no dec 19" xfId="1918"/>
    <cellStyle name="no dec 2" xfId="1919"/>
    <cellStyle name="no dec 2 2" xfId="1920"/>
    <cellStyle name="no dec 2 3" xfId="1921"/>
    <cellStyle name="no dec 20" xfId="1922"/>
    <cellStyle name="no dec 21" xfId="1923"/>
    <cellStyle name="no dec 22" xfId="1924"/>
    <cellStyle name="no dec 23" xfId="1925"/>
    <cellStyle name="no dec 24" xfId="1926"/>
    <cellStyle name="no dec 25" xfId="1927"/>
    <cellStyle name="no dec 26" xfId="1928"/>
    <cellStyle name="no dec 27" xfId="1929"/>
    <cellStyle name="no dec 28" xfId="1930"/>
    <cellStyle name="no dec 29" xfId="1931"/>
    <cellStyle name="no dec 3" xfId="1932"/>
    <cellStyle name="no dec 3 2" xfId="1933"/>
    <cellStyle name="no dec 3 3" xfId="1934"/>
    <cellStyle name="no dec 30" xfId="1935"/>
    <cellStyle name="no dec 31" xfId="1936"/>
    <cellStyle name="no dec 32" xfId="1937"/>
    <cellStyle name="no dec 33" xfId="1938"/>
    <cellStyle name="no dec 34" xfId="1939"/>
    <cellStyle name="no dec 35" xfId="1940"/>
    <cellStyle name="no dec 36" xfId="1941"/>
    <cellStyle name="no dec 37" xfId="1942"/>
    <cellStyle name="no dec 38" xfId="1943"/>
    <cellStyle name="no dec 39" xfId="1944"/>
    <cellStyle name="no dec 4" xfId="1945"/>
    <cellStyle name="no dec 4 2" xfId="1946"/>
    <cellStyle name="no dec 4 3" xfId="1947"/>
    <cellStyle name="no dec 40" xfId="1948"/>
    <cellStyle name="no dec 41" xfId="1949"/>
    <cellStyle name="no dec 42" xfId="1950"/>
    <cellStyle name="no dec 43" xfId="1951"/>
    <cellStyle name="no dec 44" xfId="1952"/>
    <cellStyle name="no dec 45" xfId="1953"/>
    <cellStyle name="no dec 46" xfId="1954"/>
    <cellStyle name="no dec 47" xfId="1955"/>
    <cellStyle name="no dec 48" xfId="1956"/>
    <cellStyle name="no dec 49" xfId="1957"/>
    <cellStyle name="no dec 5" xfId="1958"/>
    <cellStyle name="no dec 5 2" xfId="1959"/>
    <cellStyle name="no dec 5 3" xfId="1960"/>
    <cellStyle name="no dec 50" xfId="1961"/>
    <cellStyle name="no dec 51" xfId="1962"/>
    <cellStyle name="no dec 52" xfId="1963"/>
    <cellStyle name="no dec 53" xfId="1964"/>
    <cellStyle name="no dec 54" xfId="1965"/>
    <cellStyle name="no dec 55" xfId="1966"/>
    <cellStyle name="no dec 56" xfId="1967"/>
    <cellStyle name="no dec 57" xfId="1968"/>
    <cellStyle name="no dec 58" xfId="1969"/>
    <cellStyle name="no dec 59" xfId="1970"/>
    <cellStyle name="no dec 6" xfId="1971"/>
    <cellStyle name="no dec 6 2" xfId="1972"/>
    <cellStyle name="no dec 6 3" xfId="1973"/>
    <cellStyle name="no dec 7" xfId="1974"/>
    <cellStyle name="no dec 7 2" xfId="1975"/>
    <cellStyle name="no dec 7 3" xfId="1976"/>
    <cellStyle name="no dec 8" xfId="1977"/>
    <cellStyle name="no dec 8 2" xfId="1978"/>
    <cellStyle name="no dec 8 3" xfId="1979"/>
    <cellStyle name="no dec 9" xfId="1980"/>
    <cellStyle name="no dec 9 2" xfId="1981"/>
    <cellStyle name="no dec 9 3" xfId="1982"/>
    <cellStyle name="no dec_Note 10" xfId="1983"/>
    <cellStyle name="Normal" xfId="0" builtinId="0"/>
    <cellStyle name="Normal - Style1" xfId="1984"/>
    <cellStyle name="Normal - Style1 2" xfId="1985"/>
    <cellStyle name="Normal 10" xfId="1986"/>
    <cellStyle name="Normal 10 10" xfId="1987"/>
    <cellStyle name="Normal 10 11" xfId="1988"/>
    <cellStyle name="Normal 10 12" xfId="1989"/>
    <cellStyle name="Normal 10 13" xfId="1990"/>
    <cellStyle name="Normal 10 14" xfId="1991"/>
    <cellStyle name="Normal 10 15" xfId="1992"/>
    <cellStyle name="Normal 10 16" xfId="1993"/>
    <cellStyle name="Normal 10 17" xfId="1994"/>
    <cellStyle name="Normal 10 18" xfId="1995"/>
    <cellStyle name="Normal 10 19" xfId="1996"/>
    <cellStyle name="Normal 10 2" xfId="1997"/>
    <cellStyle name="Normal 10 20" xfId="1998"/>
    <cellStyle name="Normal 10 21" xfId="1999"/>
    <cellStyle name="Normal 10 22" xfId="2000"/>
    <cellStyle name="Normal 10 23" xfId="2001"/>
    <cellStyle name="Normal 10 24" xfId="2002"/>
    <cellStyle name="Normal 10 25" xfId="2003"/>
    <cellStyle name="Normal 10 26" xfId="2004"/>
    <cellStyle name="Normal 10 27" xfId="2005"/>
    <cellStyle name="Normal 10 28" xfId="2006"/>
    <cellStyle name="Normal 10 29" xfId="2007"/>
    <cellStyle name="Normal 10 3" xfId="2008"/>
    <cellStyle name="Normal 10 30" xfId="2009"/>
    <cellStyle name="Normal 10 31" xfId="2010"/>
    <cellStyle name="Normal 10 32" xfId="2011"/>
    <cellStyle name="Normal 10 33" xfId="2012"/>
    <cellStyle name="Normal 10 34" xfId="2013"/>
    <cellStyle name="Normal 10 35" xfId="2014"/>
    <cellStyle name="Normal 10 36" xfId="2015"/>
    <cellStyle name="Normal 10 37" xfId="2016"/>
    <cellStyle name="Normal 10 4" xfId="2017"/>
    <cellStyle name="Normal 10 5" xfId="2018"/>
    <cellStyle name="Normal 10 6" xfId="2019"/>
    <cellStyle name="Normal 10 7" xfId="2020"/>
    <cellStyle name="Normal 10 8" xfId="2021"/>
    <cellStyle name="Normal 10 9" xfId="2022"/>
    <cellStyle name="Normal 11" xfId="2023"/>
    <cellStyle name="Normal 11 10" xfId="2024"/>
    <cellStyle name="Normal 11 11" xfId="2025"/>
    <cellStyle name="Normal 11 12" xfId="2026"/>
    <cellStyle name="Normal 11 13" xfId="2027"/>
    <cellStyle name="Normal 11 14" xfId="2028"/>
    <cellStyle name="Normal 11 15" xfId="2029"/>
    <cellStyle name="Normal 11 16" xfId="2030"/>
    <cellStyle name="Normal 11 17" xfId="2031"/>
    <cellStyle name="Normal 11 18" xfId="2032"/>
    <cellStyle name="Normal 11 19" xfId="2033"/>
    <cellStyle name="Normal 11 2" xfId="2034"/>
    <cellStyle name="Normal 11 20" xfId="2035"/>
    <cellStyle name="Normal 11 21" xfId="2036"/>
    <cellStyle name="Normal 11 22" xfId="2037"/>
    <cellStyle name="Normal 11 23" xfId="2038"/>
    <cellStyle name="Normal 11 24" xfId="2039"/>
    <cellStyle name="Normal 11 25" xfId="2040"/>
    <cellStyle name="Normal 11 26" xfId="2041"/>
    <cellStyle name="Normal 11 27" xfId="2042"/>
    <cellStyle name="Normal 11 28" xfId="2043"/>
    <cellStyle name="Normal 11 29" xfId="2044"/>
    <cellStyle name="Normal 11 3" xfId="2045"/>
    <cellStyle name="Normal 11 30" xfId="2046"/>
    <cellStyle name="Normal 11 31" xfId="2047"/>
    <cellStyle name="Normal 11 32" xfId="2048"/>
    <cellStyle name="Normal 11 33" xfId="2049"/>
    <cellStyle name="Normal 11 34" xfId="2050"/>
    <cellStyle name="Normal 11 35" xfId="2051"/>
    <cellStyle name="Normal 11 36" xfId="2052"/>
    <cellStyle name="Normal 11 37" xfId="2053"/>
    <cellStyle name="Normal 11 4" xfId="2054"/>
    <cellStyle name="Normal 11 5" xfId="2055"/>
    <cellStyle name="Normal 11 6" xfId="2056"/>
    <cellStyle name="Normal 11 7" xfId="2057"/>
    <cellStyle name="Normal 11 8" xfId="2058"/>
    <cellStyle name="Normal 11 9" xfId="2059"/>
    <cellStyle name="Normal 12" xfId="2060"/>
    <cellStyle name="Normal 12 10" xfId="2061"/>
    <cellStyle name="Normal 12 11" xfId="2062"/>
    <cellStyle name="Normal 12 12" xfId="2063"/>
    <cellStyle name="Normal 12 13" xfId="2064"/>
    <cellStyle name="Normal 12 14" xfId="2065"/>
    <cellStyle name="Normal 12 15" xfId="2066"/>
    <cellStyle name="Normal 12 16" xfId="2067"/>
    <cellStyle name="Normal 12 17" xfId="2068"/>
    <cellStyle name="Normal 12 18" xfId="2069"/>
    <cellStyle name="Normal 12 19" xfId="2070"/>
    <cellStyle name="Normal 12 2" xfId="2071"/>
    <cellStyle name="Normal 12 20" xfId="2072"/>
    <cellStyle name="Normal 12 21" xfId="2073"/>
    <cellStyle name="Normal 12 22" xfId="2074"/>
    <cellStyle name="Normal 12 23" xfId="2075"/>
    <cellStyle name="Normal 12 24" xfId="2076"/>
    <cellStyle name="Normal 12 25" xfId="2077"/>
    <cellStyle name="Normal 12 26" xfId="2078"/>
    <cellStyle name="Normal 12 27" xfId="2079"/>
    <cellStyle name="Normal 12 28" xfId="2080"/>
    <cellStyle name="Normal 12 29" xfId="2081"/>
    <cellStyle name="Normal 12 3" xfId="2082"/>
    <cellStyle name="Normal 12 30" xfId="2083"/>
    <cellStyle name="Normal 12 31" xfId="2084"/>
    <cellStyle name="Normal 12 32" xfId="2085"/>
    <cellStyle name="Normal 12 33" xfId="2086"/>
    <cellStyle name="Normal 12 34" xfId="2087"/>
    <cellStyle name="Normal 12 35" xfId="2088"/>
    <cellStyle name="Normal 12 36" xfId="2089"/>
    <cellStyle name="Normal 12 37" xfId="2090"/>
    <cellStyle name="Normal 12 4" xfId="2091"/>
    <cellStyle name="Normal 12 5" xfId="2092"/>
    <cellStyle name="Normal 12 6" xfId="2093"/>
    <cellStyle name="Normal 12 7" xfId="2094"/>
    <cellStyle name="Normal 12 8" xfId="2095"/>
    <cellStyle name="Normal 12 9" xfId="2096"/>
    <cellStyle name="Normal 13" xfId="2097"/>
    <cellStyle name="Normal 13 10" xfId="2098"/>
    <cellStyle name="Normal 13 11" xfId="2099"/>
    <cellStyle name="Normal 13 12" xfId="2100"/>
    <cellStyle name="Normal 13 13" xfId="2101"/>
    <cellStyle name="Normal 13 14" xfId="2102"/>
    <cellStyle name="Normal 13 15" xfId="2103"/>
    <cellStyle name="Normal 13 16" xfId="2104"/>
    <cellStyle name="Normal 13 17" xfId="2105"/>
    <cellStyle name="Normal 13 18" xfId="2106"/>
    <cellStyle name="Normal 13 19" xfId="2107"/>
    <cellStyle name="Normal 13 2" xfId="2108"/>
    <cellStyle name="Normal 13 20" xfId="2109"/>
    <cellStyle name="Normal 13 21" xfId="2110"/>
    <cellStyle name="Normal 13 22" xfId="2111"/>
    <cellStyle name="Normal 13 23" xfId="2112"/>
    <cellStyle name="Normal 13 24" xfId="2113"/>
    <cellStyle name="Normal 13 25" xfId="2114"/>
    <cellStyle name="Normal 13 26" xfId="2115"/>
    <cellStyle name="Normal 13 27" xfId="2116"/>
    <cellStyle name="Normal 13 28" xfId="2117"/>
    <cellStyle name="Normal 13 29" xfId="2118"/>
    <cellStyle name="Normal 13 3" xfId="2119"/>
    <cellStyle name="Normal 13 30" xfId="2120"/>
    <cellStyle name="Normal 13 31" xfId="2121"/>
    <cellStyle name="Normal 13 32" xfId="2122"/>
    <cellStyle name="Normal 13 33" xfId="2123"/>
    <cellStyle name="Normal 13 34" xfId="2124"/>
    <cellStyle name="Normal 13 35" xfId="2125"/>
    <cellStyle name="Normal 13 36" xfId="2126"/>
    <cellStyle name="Normal 13 37" xfId="2127"/>
    <cellStyle name="Normal 13 4" xfId="2128"/>
    <cellStyle name="Normal 13 5" xfId="2129"/>
    <cellStyle name="Normal 13 6" xfId="2130"/>
    <cellStyle name="Normal 13 7" xfId="2131"/>
    <cellStyle name="Normal 13 8" xfId="2132"/>
    <cellStyle name="Normal 13 9" xfId="2133"/>
    <cellStyle name="Normal 14" xfId="2134"/>
    <cellStyle name="Normal 14 10" xfId="2135"/>
    <cellStyle name="Normal 14 11" xfId="2136"/>
    <cellStyle name="Normal 14 12" xfId="2137"/>
    <cellStyle name="Normal 14 13" xfId="2138"/>
    <cellStyle name="Normal 14 14" xfId="2139"/>
    <cellStyle name="Normal 14 15" xfId="2140"/>
    <cellStyle name="Normal 14 16" xfId="2141"/>
    <cellStyle name="Normal 14 17" xfId="2142"/>
    <cellStyle name="Normal 14 18" xfId="2143"/>
    <cellStyle name="Normal 14 19" xfId="2144"/>
    <cellStyle name="Normal 14 2" xfId="2145"/>
    <cellStyle name="Normal 14 20" xfId="2146"/>
    <cellStyle name="Normal 14 21" xfId="2147"/>
    <cellStyle name="Normal 14 22" xfId="2148"/>
    <cellStyle name="Normal 14 23" xfId="2149"/>
    <cellStyle name="Normal 14 24" xfId="2150"/>
    <cellStyle name="Normal 14 25" xfId="2151"/>
    <cellStyle name="Normal 14 26" xfId="2152"/>
    <cellStyle name="Normal 14 27" xfId="2153"/>
    <cellStyle name="Normal 14 28" xfId="2154"/>
    <cellStyle name="Normal 14 29" xfId="2155"/>
    <cellStyle name="Normal 14 3" xfId="2156"/>
    <cellStyle name="Normal 14 30" xfId="2157"/>
    <cellStyle name="Normal 14 31" xfId="2158"/>
    <cellStyle name="Normal 14 32" xfId="2159"/>
    <cellStyle name="Normal 14 33" xfId="2160"/>
    <cellStyle name="Normal 14 34" xfId="2161"/>
    <cellStyle name="Normal 14 35" xfId="2162"/>
    <cellStyle name="Normal 14 36" xfId="2163"/>
    <cellStyle name="Normal 14 37" xfId="2164"/>
    <cellStyle name="Normal 14 4" xfId="2165"/>
    <cellStyle name="Normal 14 5" xfId="2166"/>
    <cellStyle name="Normal 14 6" xfId="2167"/>
    <cellStyle name="Normal 14 7" xfId="2168"/>
    <cellStyle name="Normal 14 8" xfId="2169"/>
    <cellStyle name="Normal 14 9" xfId="2170"/>
    <cellStyle name="Normal 15" xfId="2171"/>
    <cellStyle name="Normal 15 10" xfId="2172"/>
    <cellStyle name="Normal 15 11" xfId="2173"/>
    <cellStyle name="Normal 15 12" xfId="2174"/>
    <cellStyle name="Normal 15 13" xfId="2175"/>
    <cellStyle name="Normal 15 14" xfId="2176"/>
    <cellStyle name="Normal 15 15" xfId="2177"/>
    <cellStyle name="Normal 15 16" xfId="2178"/>
    <cellStyle name="Normal 15 17" xfId="2179"/>
    <cellStyle name="Normal 15 18" xfId="2180"/>
    <cellStyle name="Normal 15 19" xfId="2181"/>
    <cellStyle name="Normal 15 2" xfId="2182"/>
    <cellStyle name="Normal 15 2 2" xfId="2183"/>
    <cellStyle name="Normal 15 20" xfId="2184"/>
    <cellStyle name="Normal 15 21" xfId="2185"/>
    <cellStyle name="Normal 15 22" xfId="2186"/>
    <cellStyle name="Normal 15 23" xfId="2187"/>
    <cellStyle name="Normal 15 24" xfId="2188"/>
    <cellStyle name="Normal 15 25" xfId="2189"/>
    <cellStyle name="Normal 15 26" xfId="2190"/>
    <cellStyle name="Normal 15 27" xfId="2191"/>
    <cellStyle name="Normal 15 28" xfId="2192"/>
    <cellStyle name="Normal 15 29" xfId="2193"/>
    <cellStyle name="Normal 15 3" xfId="2194"/>
    <cellStyle name="Normal 15 30" xfId="2195"/>
    <cellStyle name="Normal 15 31" xfId="2196"/>
    <cellStyle name="Normal 15 32" xfId="2197"/>
    <cellStyle name="Normal 15 33" xfId="2198"/>
    <cellStyle name="Normal 15 34" xfId="2199"/>
    <cellStyle name="Normal 15 35" xfId="2200"/>
    <cellStyle name="Normal 15 36" xfId="2201"/>
    <cellStyle name="Normal 15 37" xfId="2202"/>
    <cellStyle name="Normal 15 4" xfId="2203"/>
    <cellStyle name="Normal 15 5" xfId="2204"/>
    <cellStyle name="Normal 15 6" xfId="2205"/>
    <cellStyle name="Normal 15 7" xfId="2206"/>
    <cellStyle name="Normal 15 8" xfId="2207"/>
    <cellStyle name="Normal 15 9" xfId="2208"/>
    <cellStyle name="Normal 15_หมายเหตุ น1-5" xfId="2209"/>
    <cellStyle name="Normal 16" xfId="2210"/>
    <cellStyle name="Normal 16 10" xfId="2211"/>
    <cellStyle name="Normal 16 11" xfId="2212"/>
    <cellStyle name="Normal 16 12" xfId="2213"/>
    <cellStyle name="Normal 16 13" xfId="2214"/>
    <cellStyle name="Normal 16 14" xfId="2215"/>
    <cellStyle name="Normal 16 15" xfId="2216"/>
    <cellStyle name="Normal 16 16" xfId="2217"/>
    <cellStyle name="Normal 16 17" xfId="2218"/>
    <cellStyle name="Normal 16 18" xfId="2219"/>
    <cellStyle name="Normal 16 19" xfId="2220"/>
    <cellStyle name="Normal 16 2" xfId="2221"/>
    <cellStyle name="Normal 16 20" xfId="2222"/>
    <cellStyle name="Normal 16 21" xfId="2223"/>
    <cellStyle name="Normal 16 22" xfId="2224"/>
    <cellStyle name="Normal 16 23" xfId="2225"/>
    <cellStyle name="Normal 16 24" xfId="2226"/>
    <cellStyle name="Normal 16 25" xfId="2227"/>
    <cellStyle name="Normal 16 26" xfId="2228"/>
    <cellStyle name="Normal 16 27" xfId="2229"/>
    <cellStyle name="Normal 16 28" xfId="2230"/>
    <cellStyle name="Normal 16 29" xfId="2231"/>
    <cellStyle name="Normal 16 3" xfId="2232"/>
    <cellStyle name="Normal 16 30" xfId="2233"/>
    <cellStyle name="Normal 16 31" xfId="2234"/>
    <cellStyle name="Normal 16 32" xfId="2235"/>
    <cellStyle name="Normal 16 33" xfId="2236"/>
    <cellStyle name="Normal 16 34" xfId="2237"/>
    <cellStyle name="Normal 16 35" xfId="2238"/>
    <cellStyle name="Normal 16 36" xfId="2239"/>
    <cellStyle name="Normal 16 4" xfId="2240"/>
    <cellStyle name="Normal 16 5" xfId="2241"/>
    <cellStyle name="Normal 16 6" xfId="2242"/>
    <cellStyle name="Normal 16 7" xfId="2243"/>
    <cellStyle name="Normal 16 8" xfId="2244"/>
    <cellStyle name="Normal 16 9" xfId="2245"/>
    <cellStyle name="Normal 17" xfId="2246"/>
    <cellStyle name="Normal 17 10" xfId="2247"/>
    <cellStyle name="Normal 17 11" xfId="2248"/>
    <cellStyle name="Normal 17 12" xfId="2249"/>
    <cellStyle name="Normal 17 13" xfId="2250"/>
    <cellStyle name="Normal 17 14" xfId="2251"/>
    <cellStyle name="Normal 17 15" xfId="2252"/>
    <cellStyle name="Normal 17 16" xfId="2253"/>
    <cellStyle name="Normal 17 17" xfId="2254"/>
    <cellStyle name="Normal 17 18" xfId="2255"/>
    <cellStyle name="Normal 17 19" xfId="2256"/>
    <cellStyle name="Normal 17 2" xfId="2257"/>
    <cellStyle name="Normal 17 20" xfId="2258"/>
    <cellStyle name="Normal 17 21" xfId="2259"/>
    <cellStyle name="Normal 17 22" xfId="2260"/>
    <cellStyle name="Normal 17 23" xfId="2261"/>
    <cellStyle name="Normal 17 24" xfId="2262"/>
    <cellStyle name="Normal 17 25" xfId="2263"/>
    <cellStyle name="Normal 17 26" xfId="2264"/>
    <cellStyle name="Normal 17 27" xfId="2265"/>
    <cellStyle name="Normal 17 28" xfId="2266"/>
    <cellStyle name="Normal 17 29" xfId="2267"/>
    <cellStyle name="Normal 17 3" xfId="2268"/>
    <cellStyle name="Normal 17 30" xfId="2269"/>
    <cellStyle name="Normal 17 31" xfId="2270"/>
    <cellStyle name="Normal 17 32" xfId="2271"/>
    <cellStyle name="Normal 17 33" xfId="2272"/>
    <cellStyle name="Normal 17 34" xfId="2273"/>
    <cellStyle name="Normal 17 35" xfId="2274"/>
    <cellStyle name="Normal 17 36" xfId="2275"/>
    <cellStyle name="Normal 17 4" xfId="2276"/>
    <cellStyle name="Normal 17 5" xfId="2277"/>
    <cellStyle name="Normal 17 6" xfId="2278"/>
    <cellStyle name="Normal 17 7" xfId="2279"/>
    <cellStyle name="Normal 17 8" xfId="2280"/>
    <cellStyle name="Normal 17 9" xfId="2281"/>
    <cellStyle name="Normal 18" xfId="2282"/>
    <cellStyle name="Normal 18 2" xfId="2283"/>
    <cellStyle name="Normal 19" xfId="2284"/>
    <cellStyle name="Normal 2" xfId="2285"/>
    <cellStyle name="Normal 2 10" xfId="2286"/>
    <cellStyle name="Normal 2 11" xfId="2287"/>
    <cellStyle name="Normal 2 12" xfId="2288"/>
    <cellStyle name="Normal 2 13" xfId="2289"/>
    <cellStyle name="Normal 2 14" xfId="2290"/>
    <cellStyle name="Normal 2 15" xfId="2291"/>
    <cellStyle name="Normal 2 16" xfId="2292"/>
    <cellStyle name="Normal 2 2" xfId="2293"/>
    <cellStyle name="Normal 2 2 2" xfId="2294"/>
    <cellStyle name="Normal 2 2 3" xfId="2295"/>
    <cellStyle name="Normal 2 2 4" xfId="4420"/>
    <cellStyle name="Normal 2 2 5" xfId="4448"/>
    <cellStyle name="Normal 2 3" xfId="2296"/>
    <cellStyle name="Normal 2 3 2" xfId="2297"/>
    <cellStyle name="Normal 2 3 2 2" xfId="2298"/>
    <cellStyle name="Normal 2 3 3" xfId="4421"/>
    <cellStyle name="Normal 2 4" xfId="2299"/>
    <cellStyle name="Normal 2 4 2" xfId="4422"/>
    <cellStyle name="Normal 2 5" xfId="2300"/>
    <cellStyle name="Normal 2 6" xfId="2301"/>
    <cellStyle name="Normal 2 7" xfId="2302"/>
    <cellStyle name="Normal 2 8" xfId="2303"/>
    <cellStyle name="Normal 2 9" xfId="2304"/>
    <cellStyle name="Normal 2_30-1,40-2" xfId="2305"/>
    <cellStyle name="Normal 20" xfId="2306"/>
    <cellStyle name="Normal 21" xfId="2307"/>
    <cellStyle name="Normal 219" xfId="2308"/>
    <cellStyle name="Normal 22" xfId="2309"/>
    <cellStyle name="Normal 23" xfId="2310"/>
    <cellStyle name="Normal 23 2" xfId="2311"/>
    <cellStyle name="Normal 24" xfId="2312"/>
    <cellStyle name="Normal 25" xfId="2313"/>
    <cellStyle name="Normal 26" xfId="2314"/>
    <cellStyle name="Normal 27" xfId="2315"/>
    <cellStyle name="Normal 27 2" xfId="2316"/>
    <cellStyle name="Normal 27 3" xfId="2317"/>
    <cellStyle name="Normal 28" xfId="2318"/>
    <cellStyle name="Normal 29" xfId="2319"/>
    <cellStyle name="Normal 3" xfId="2320"/>
    <cellStyle name="Normal 3 10" xfId="2321"/>
    <cellStyle name="Normal 3 11" xfId="2322"/>
    <cellStyle name="Normal 3 12" xfId="2323"/>
    <cellStyle name="Normal 3 13" xfId="2324"/>
    <cellStyle name="Normal 3 14" xfId="2325"/>
    <cellStyle name="Normal 3 15" xfId="2326"/>
    <cellStyle name="Normal 3 16" xfId="2327"/>
    <cellStyle name="Normal 3 17" xfId="2328"/>
    <cellStyle name="Normal 3 18" xfId="2329"/>
    <cellStyle name="Normal 3 19" xfId="2330"/>
    <cellStyle name="Normal 3 2" xfId="2331"/>
    <cellStyle name="Normal 3 2 2" xfId="2332"/>
    <cellStyle name="Normal 3 2 3" xfId="4424"/>
    <cellStyle name="Normal 3 20" xfId="2333"/>
    <cellStyle name="Normal 3 21" xfId="2334"/>
    <cellStyle name="Normal 3 22" xfId="2335"/>
    <cellStyle name="Normal 3 23" xfId="2336"/>
    <cellStyle name="Normal 3 24" xfId="2337"/>
    <cellStyle name="Normal 3 25" xfId="2338"/>
    <cellStyle name="Normal 3 26" xfId="2339"/>
    <cellStyle name="Normal 3 27" xfId="2340"/>
    <cellStyle name="Normal 3 28" xfId="2341"/>
    <cellStyle name="Normal 3 29" xfId="2342"/>
    <cellStyle name="Normal 3 3" xfId="2343"/>
    <cellStyle name="Normal 3 30" xfId="2344"/>
    <cellStyle name="Normal 3 31" xfId="2345"/>
    <cellStyle name="Normal 3 32" xfId="2346"/>
    <cellStyle name="Normal 3 33" xfId="2347"/>
    <cellStyle name="Normal 3 34" xfId="2348"/>
    <cellStyle name="Normal 3 35" xfId="2349"/>
    <cellStyle name="Normal 3 36" xfId="2350"/>
    <cellStyle name="Normal 3 37" xfId="2351"/>
    <cellStyle name="Normal 3 38" xfId="2352"/>
    <cellStyle name="Normal 3 39" xfId="2353"/>
    <cellStyle name="Normal 3 4" xfId="2354"/>
    <cellStyle name="Normal 3 40" xfId="2355"/>
    <cellStyle name="Normal 3 41" xfId="2356"/>
    <cellStyle name="Normal 3 42" xfId="2357"/>
    <cellStyle name="Normal 3 43" xfId="2358"/>
    <cellStyle name="Normal 3 44" xfId="2359"/>
    <cellStyle name="Normal 3 45" xfId="2360"/>
    <cellStyle name="Normal 3 46" xfId="2361"/>
    <cellStyle name="Normal 3 47" xfId="2362"/>
    <cellStyle name="Normal 3 48" xfId="2363"/>
    <cellStyle name="Normal 3 49" xfId="2364"/>
    <cellStyle name="Normal 3 5" xfId="2365"/>
    <cellStyle name="Normal 3 50" xfId="2366"/>
    <cellStyle name="Normal 3 51" xfId="2367"/>
    <cellStyle name="Normal 3 52" xfId="2368"/>
    <cellStyle name="Normal 3 53" xfId="2369"/>
    <cellStyle name="Normal 3 54" xfId="2370"/>
    <cellStyle name="Normal 3 55" xfId="2371"/>
    <cellStyle name="Normal 3 56" xfId="2372"/>
    <cellStyle name="Normal 3 57" xfId="2373"/>
    <cellStyle name="Normal 3 58" xfId="2374"/>
    <cellStyle name="Normal 3 59" xfId="2375"/>
    <cellStyle name="Normal 3 6" xfId="2376"/>
    <cellStyle name="Normal 3 60" xfId="4423"/>
    <cellStyle name="Normal 3 7" xfId="2377"/>
    <cellStyle name="Normal 3 8" xfId="2378"/>
    <cellStyle name="Normal 3 9" xfId="2379"/>
    <cellStyle name="Normal 3_BB ลองดูนะ" xfId="2380"/>
    <cellStyle name="Normal 30" xfId="2381"/>
    <cellStyle name="Normal 31" xfId="2382"/>
    <cellStyle name="Normal 32" xfId="2383"/>
    <cellStyle name="Normal 33" xfId="2384"/>
    <cellStyle name="Normal 34" xfId="2385"/>
    <cellStyle name="Normal 35" xfId="2386"/>
    <cellStyle name="Normal 36" xfId="2387"/>
    <cellStyle name="Normal 37" xfId="2388"/>
    <cellStyle name="Normal 38" xfId="2389"/>
    <cellStyle name="Normal 39" xfId="2390"/>
    <cellStyle name="Normal 4" xfId="2391"/>
    <cellStyle name="Normal 4 2" xfId="2392"/>
    <cellStyle name="Normal 4 3" xfId="2393"/>
    <cellStyle name="Normal 4_Note P1-7" xfId="2394"/>
    <cellStyle name="Normal 40" xfId="2395"/>
    <cellStyle name="Normal 41" xfId="2396"/>
    <cellStyle name="Normal 42" xfId="2397"/>
    <cellStyle name="Normal 43" xfId="2398"/>
    <cellStyle name="Normal 44" xfId="2399"/>
    <cellStyle name="Normal 45" xfId="2400"/>
    <cellStyle name="Normal 45 2" xfId="2401"/>
    <cellStyle name="Normal 45 3" xfId="2402"/>
    <cellStyle name="Normal 45 4" xfId="4449"/>
    <cellStyle name="Normal 46" xfId="2403"/>
    <cellStyle name="Normal 47" xfId="2404"/>
    <cellStyle name="Normal 48" xfId="2405"/>
    <cellStyle name="Normal 49" xfId="2406"/>
    <cellStyle name="Normal 5" xfId="2407"/>
    <cellStyle name="Normal 5 10" xfId="2408"/>
    <cellStyle name="Normal 5 11" xfId="2409"/>
    <cellStyle name="Normal 5 12" xfId="2410"/>
    <cellStyle name="Normal 5 13" xfId="2411"/>
    <cellStyle name="Normal 5 14" xfId="2412"/>
    <cellStyle name="Normal 5 15" xfId="2413"/>
    <cellStyle name="Normal 5 16" xfId="2414"/>
    <cellStyle name="Normal 5 17" xfId="2415"/>
    <cellStyle name="Normal 5 18" xfId="2416"/>
    <cellStyle name="Normal 5 19" xfId="2417"/>
    <cellStyle name="Normal 5 2" xfId="2418"/>
    <cellStyle name="Normal 5 20" xfId="2419"/>
    <cellStyle name="Normal 5 21" xfId="2420"/>
    <cellStyle name="Normal 5 22" xfId="2421"/>
    <cellStyle name="Normal 5 23" xfId="2422"/>
    <cellStyle name="Normal 5 24" xfId="2423"/>
    <cellStyle name="Normal 5 25" xfId="2424"/>
    <cellStyle name="Normal 5 26" xfId="2425"/>
    <cellStyle name="Normal 5 27" xfId="2426"/>
    <cellStyle name="Normal 5 28" xfId="2427"/>
    <cellStyle name="Normal 5 29" xfId="2428"/>
    <cellStyle name="Normal 5 3" xfId="2429"/>
    <cellStyle name="Normal 5 30" xfId="2430"/>
    <cellStyle name="Normal 5 31" xfId="2431"/>
    <cellStyle name="Normal 5 32" xfId="2432"/>
    <cellStyle name="Normal 5 33" xfId="2433"/>
    <cellStyle name="Normal 5 34" xfId="2434"/>
    <cellStyle name="Normal 5 35" xfId="2435"/>
    <cellStyle name="Normal 5 36" xfId="2436"/>
    <cellStyle name="Normal 5 37" xfId="2437"/>
    <cellStyle name="Normal 5 38" xfId="4425"/>
    <cellStyle name="Normal 5 4" xfId="2438"/>
    <cellStyle name="Normal 5 5" xfId="2439"/>
    <cellStyle name="Normal 5 6" xfId="2440"/>
    <cellStyle name="Normal 5 7" xfId="2441"/>
    <cellStyle name="Normal 5 8" xfId="2442"/>
    <cellStyle name="Normal 5 9" xfId="2443"/>
    <cellStyle name="Normal 50" xfId="2444"/>
    <cellStyle name="Normal 51" xfId="2445"/>
    <cellStyle name="Normal 52" xfId="2446"/>
    <cellStyle name="Normal 53" xfId="2447"/>
    <cellStyle name="Normal 54" xfId="2448"/>
    <cellStyle name="Normal 55" xfId="2449"/>
    <cellStyle name="Normal 56" xfId="2450"/>
    <cellStyle name="Normal 57" xfId="2451"/>
    <cellStyle name="Normal 58" xfId="2452"/>
    <cellStyle name="Normal 59" xfId="2453"/>
    <cellStyle name="Normal 6" xfId="2454"/>
    <cellStyle name="Normal 6 10" xfId="2455"/>
    <cellStyle name="Normal 6 11" xfId="2456"/>
    <cellStyle name="Normal 6 12" xfId="2457"/>
    <cellStyle name="Normal 6 13" xfId="2458"/>
    <cellStyle name="Normal 6 14" xfId="2459"/>
    <cellStyle name="Normal 6 15" xfId="2460"/>
    <cellStyle name="Normal 6 16" xfId="2461"/>
    <cellStyle name="Normal 6 17" xfId="2462"/>
    <cellStyle name="Normal 6 18" xfId="2463"/>
    <cellStyle name="Normal 6 19" xfId="2464"/>
    <cellStyle name="Normal 6 2" xfId="2465"/>
    <cellStyle name="Normal 6 20" xfId="2466"/>
    <cellStyle name="Normal 6 21" xfId="2467"/>
    <cellStyle name="Normal 6 22" xfId="2468"/>
    <cellStyle name="Normal 6 23" xfId="2469"/>
    <cellStyle name="Normal 6 24" xfId="2470"/>
    <cellStyle name="Normal 6 25" xfId="2471"/>
    <cellStyle name="Normal 6 26" xfId="2472"/>
    <cellStyle name="Normal 6 27" xfId="2473"/>
    <cellStyle name="Normal 6 28" xfId="2474"/>
    <cellStyle name="Normal 6 29" xfId="2475"/>
    <cellStyle name="Normal 6 3" xfId="2476"/>
    <cellStyle name="Normal 6 30" xfId="2477"/>
    <cellStyle name="Normal 6 31" xfId="2478"/>
    <cellStyle name="Normal 6 32" xfId="2479"/>
    <cellStyle name="Normal 6 33" xfId="2480"/>
    <cellStyle name="Normal 6 34" xfId="2481"/>
    <cellStyle name="Normal 6 35" xfId="2482"/>
    <cellStyle name="Normal 6 36" xfId="2483"/>
    <cellStyle name="Normal 6 37" xfId="2484"/>
    <cellStyle name="Normal 6 38" xfId="4426"/>
    <cellStyle name="Normal 6 39" xfId="4450"/>
    <cellStyle name="Normal 6 4" xfId="2485"/>
    <cellStyle name="Normal 6 5" xfId="2486"/>
    <cellStyle name="Normal 6 6" xfId="2487"/>
    <cellStyle name="Normal 6 7" xfId="2488"/>
    <cellStyle name="Normal 6 8" xfId="2489"/>
    <cellStyle name="Normal 6 9" xfId="2490"/>
    <cellStyle name="Normal 60" xfId="2491"/>
    <cellStyle name="Normal 61" xfId="4411"/>
    <cellStyle name="Normal 62" xfId="4433"/>
    <cellStyle name="Normal 63" xfId="4437"/>
    <cellStyle name="Normal 64" xfId="4451"/>
    <cellStyle name="Normal 65" xfId="4452"/>
    <cellStyle name="Normal 7" xfId="2492"/>
    <cellStyle name="Normal 7 10" xfId="2493"/>
    <cellStyle name="Normal 7 11" xfId="2494"/>
    <cellStyle name="Normal 7 12" xfId="2495"/>
    <cellStyle name="Normal 7 13" xfId="2496"/>
    <cellStyle name="Normal 7 14" xfId="2497"/>
    <cellStyle name="Normal 7 15" xfId="2498"/>
    <cellStyle name="Normal 7 16" xfId="2499"/>
    <cellStyle name="Normal 7 17" xfId="2500"/>
    <cellStyle name="Normal 7 18" xfId="2501"/>
    <cellStyle name="Normal 7 19" xfId="2502"/>
    <cellStyle name="Normal 7 2" xfId="2503"/>
    <cellStyle name="Normal 7 20" xfId="2504"/>
    <cellStyle name="Normal 7 21" xfId="2505"/>
    <cellStyle name="Normal 7 22" xfId="2506"/>
    <cellStyle name="Normal 7 23" xfId="2507"/>
    <cellStyle name="Normal 7 24" xfId="2508"/>
    <cellStyle name="Normal 7 25" xfId="2509"/>
    <cellStyle name="Normal 7 26" xfId="2510"/>
    <cellStyle name="Normal 7 27" xfId="2511"/>
    <cellStyle name="Normal 7 28" xfId="2512"/>
    <cellStyle name="Normal 7 29" xfId="2513"/>
    <cellStyle name="Normal 7 3" xfId="2514"/>
    <cellStyle name="Normal 7 30" xfId="2515"/>
    <cellStyle name="Normal 7 31" xfId="2516"/>
    <cellStyle name="Normal 7 32" xfId="2517"/>
    <cellStyle name="Normal 7 33" xfId="2518"/>
    <cellStyle name="Normal 7 34" xfId="2519"/>
    <cellStyle name="Normal 7 35" xfId="2520"/>
    <cellStyle name="Normal 7 36" xfId="2521"/>
    <cellStyle name="Normal 7 37" xfId="2522"/>
    <cellStyle name="Normal 7 38" xfId="4427"/>
    <cellStyle name="Normal 7 4" xfId="2523"/>
    <cellStyle name="Normal 7 5" xfId="2524"/>
    <cellStyle name="Normal 7 6" xfId="2525"/>
    <cellStyle name="Normal 7 7" xfId="2526"/>
    <cellStyle name="Normal 7 8" xfId="2527"/>
    <cellStyle name="Normal 7 9" xfId="2528"/>
    <cellStyle name="Normal 8" xfId="2529"/>
    <cellStyle name="Normal 8 10" xfId="2530"/>
    <cellStyle name="Normal 8 11" xfId="2531"/>
    <cellStyle name="Normal 8 12" xfId="2532"/>
    <cellStyle name="Normal 8 13" xfId="2533"/>
    <cellStyle name="Normal 8 14" xfId="2534"/>
    <cellStyle name="Normal 8 15" xfId="2535"/>
    <cellStyle name="Normal 8 16" xfId="2536"/>
    <cellStyle name="Normal 8 17" xfId="2537"/>
    <cellStyle name="Normal 8 18" xfId="2538"/>
    <cellStyle name="Normal 8 19" xfId="2539"/>
    <cellStyle name="Normal 8 2" xfId="2540"/>
    <cellStyle name="Normal 8 2 2" xfId="2541"/>
    <cellStyle name="Normal 8 2 3" xfId="2542"/>
    <cellStyle name="Normal 8 2 4" xfId="4453"/>
    <cellStyle name="Normal 8 20" xfId="2543"/>
    <cellStyle name="Normal 8 21" xfId="2544"/>
    <cellStyle name="Normal 8 22" xfId="2545"/>
    <cellStyle name="Normal 8 23" xfId="2546"/>
    <cellStyle name="Normal 8 24" xfId="2547"/>
    <cellStyle name="Normal 8 25" xfId="2548"/>
    <cellStyle name="Normal 8 26" xfId="2549"/>
    <cellStyle name="Normal 8 27" xfId="2550"/>
    <cellStyle name="Normal 8 28" xfId="2551"/>
    <cellStyle name="Normal 8 29" xfId="2552"/>
    <cellStyle name="Normal 8 3" xfId="2553"/>
    <cellStyle name="Normal 8 30" xfId="2554"/>
    <cellStyle name="Normal 8 31" xfId="2555"/>
    <cellStyle name="Normal 8 32" xfId="2556"/>
    <cellStyle name="Normal 8 33" xfId="2557"/>
    <cellStyle name="Normal 8 34" xfId="2558"/>
    <cellStyle name="Normal 8 35" xfId="2559"/>
    <cellStyle name="Normal 8 36" xfId="2560"/>
    <cellStyle name="Normal 8 37" xfId="2561"/>
    <cellStyle name="Normal 8 38" xfId="4428"/>
    <cellStyle name="Normal 8 4" xfId="2562"/>
    <cellStyle name="Normal 8 5" xfId="2563"/>
    <cellStyle name="Normal 8 6" xfId="2564"/>
    <cellStyle name="Normal 8 7" xfId="2565"/>
    <cellStyle name="Normal 8 8" xfId="2566"/>
    <cellStyle name="Normal 8 9" xfId="2567"/>
    <cellStyle name="Normal 9" xfId="2568"/>
    <cellStyle name="Normal 9 10" xfId="2569"/>
    <cellStyle name="Normal 9 11" xfId="2570"/>
    <cellStyle name="Normal 9 12" xfId="2571"/>
    <cellStyle name="Normal 9 13" xfId="2572"/>
    <cellStyle name="Normal 9 14" xfId="2573"/>
    <cellStyle name="Normal 9 15" xfId="2574"/>
    <cellStyle name="Normal 9 16" xfId="2575"/>
    <cellStyle name="Normal 9 17" xfId="2576"/>
    <cellStyle name="Normal 9 18" xfId="2577"/>
    <cellStyle name="Normal 9 19" xfId="2578"/>
    <cellStyle name="Normal 9 2" xfId="2579"/>
    <cellStyle name="Normal 9 20" xfId="2580"/>
    <cellStyle name="Normal 9 21" xfId="2581"/>
    <cellStyle name="Normal 9 22" xfId="2582"/>
    <cellStyle name="Normal 9 23" xfId="2583"/>
    <cellStyle name="Normal 9 24" xfId="2584"/>
    <cellStyle name="Normal 9 25" xfId="2585"/>
    <cellStyle name="Normal 9 26" xfId="2586"/>
    <cellStyle name="Normal 9 27" xfId="2587"/>
    <cellStyle name="Normal 9 28" xfId="2588"/>
    <cellStyle name="Normal 9 29" xfId="2589"/>
    <cellStyle name="Normal 9 3" xfId="2590"/>
    <cellStyle name="Normal 9 30" xfId="2591"/>
    <cellStyle name="Normal 9 31" xfId="2592"/>
    <cellStyle name="Normal 9 32" xfId="2593"/>
    <cellStyle name="Normal 9 33" xfId="2594"/>
    <cellStyle name="Normal 9 34" xfId="2595"/>
    <cellStyle name="Normal 9 35" xfId="2596"/>
    <cellStyle name="Normal 9 36" xfId="2597"/>
    <cellStyle name="Normal 9 37" xfId="2598"/>
    <cellStyle name="Normal 9 4" xfId="2599"/>
    <cellStyle name="Normal 9 5" xfId="2600"/>
    <cellStyle name="Normal 9 6" xfId="2601"/>
    <cellStyle name="Normal 9 7" xfId="2602"/>
    <cellStyle name="Normal 9 8" xfId="2603"/>
    <cellStyle name="Normal 9 9" xfId="2604"/>
    <cellStyle name="Normal 93" xfId="4454"/>
    <cellStyle name="Normal_C779A0245" xfId="4429"/>
    <cellStyle name="Normal_W168-Dec'51-T3 วินท์คอม เทคโนโลยี" xfId="4410"/>
    <cellStyle name="Normal_หมายเหตุ น1-5" xfId="4440"/>
    <cellStyle name="Normale_9639A02C" xfId="2605"/>
    <cellStyle name="Note 2" xfId="2606"/>
    <cellStyle name="Note 2 2" xfId="2607"/>
    <cellStyle name="Note 2 3" xfId="2608"/>
    <cellStyle name="Note 3" xfId="2609"/>
    <cellStyle name="Output 2" xfId="2610"/>
    <cellStyle name="Output 2 2" xfId="2611"/>
    <cellStyle name="Output 2 3" xfId="2612"/>
    <cellStyle name="Percent" xfId="4408" builtinId="5"/>
    <cellStyle name="Percent [2]" xfId="2613"/>
    <cellStyle name="Percent [2] 10" xfId="2614"/>
    <cellStyle name="Percent [2] 10 2" xfId="2615"/>
    <cellStyle name="Percent [2] 10 3" xfId="2616"/>
    <cellStyle name="Percent [2] 11" xfId="2617"/>
    <cellStyle name="Percent [2] 11 2" xfId="2618"/>
    <cellStyle name="Percent [2] 11 3" xfId="2619"/>
    <cellStyle name="Percent [2] 12" xfId="2620"/>
    <cellStyle name="Percent [2] 13" xfId="2621"/>
    <cellStyle name="Percent [2] 14" xfId="2622"/>
    <cellStyle name="Percent [2] 15" xfId="2623"/>
    <cellStyle name="Percent [2] 16" xfId="2624"/>
    <cellStyle name="Percent [2] 17" xfId="2625"/>
    <cellStyle name="Percent [2] 18" xfId="2626"/>
    <cellStyle name="Percent [2] 19" xfId="2627"/>
    <cellStyle name="Percent [2] 2" xfId="2628"/>
    <cellStyle name="Percent [2] 2 2" xfId="2629"/>
    <cellStyle name="Percent [2] 2 3" xfId="2630"/>
    <cellStyle name="Percent [2] 20" xfId="2631"/>
    <cellStyle name="Percent [2] 21" xfId="2632"/>
    <cellStyle name="Percent [2] 22" xfId="2633"/>
    <cellStyle name="Percent [2] 23" xfId="2634"/>
    <cellStyle name="Percent [2] 24" xfId="2635"/>
    <cellStyle name="Percent [2] 25" xfId="2636"/>
    <cellStyle name="Percent [2] 26" xfId="2637"/>
    <cellStyle name="Percent [2] 27" xfId="2638"/>
    <cellStyle name="Percent [2] 28" xfId="2639"/>
    <cellStyle name="Percent [2] 29" xfId="2640"/>
    <cellStyle name="Percent [2] 3" xfId="2641"/>
    <cellStyle name="Percent [2] 3 2" xfId="2642"/>
    <cellStyle name="Percent [2] 3 3" xfId="2643"/>
    <cellStyle name="Percent [2] 30" xfId="2644"/>
    <cellStyle name="Percent [2] 31" xfId="2645"/>
    <cellStyle name="Percent [2] 32" xfId="2646"/>
    <cellStyle name="Percent [2] 33" xfId="2647"/>
    <cellStyle name="Percent [2] 34" xfId="2648"/>
    <cellStyle name="Percent [2] 35" xfId="2649"/>
    <cellStyle name="Percent [2] 36" xfId="2650"/>
    <cellStyle name="Percent [2] 37" xfId="2651"/>
    <cellStyle name="Percent [2] 38" xfId="2652"/>
    <cellStyle name="Percent [2] 39" xfId="2653"/>
    <cellStyle name="Percent [2] 4" xfId="2654"/>
    <cellStyle name="Percent [2] 4 2" xfId="2655"/>
    <cellStyle name="Percent [2] 4 3" xfId="2656"/>
    <cellStyle name="Percent [2] 40" xfId="2657"/>
    <cellStyle name="Percent [2] 41" xfId="2658"/>
    <cellStyle name="Percent [2] 42" xfId="2659"/>
    <cellStyle name="Percent [2] 43" xfId="2660"/>
    <cellStyle name="Percent [2] 44" xfId="2661"/>
    <cellStyle name="Percent [2] 45" xfId="2662"/>
    <cellStyle name="Percent [2] 46" xfId="2663"/>
    <cellStyle name="Percent [2] 47" xfId="2664"/>
    <cellStyle name="Percent [2] 48" xfId="2665"/>
    <cellStyle name="Percent [2] 49" xfId="2666"/>
    <cellStyle name="Percent [2] 5" xfId="2667"/>
    <cellStyle name="Percent [2] 5 2" xfId="2668"/>
    <cellStyle name="Percent [2] 5 3" xfId="2669"/>
    <cellStyle name="Percent [2] 50" xfId="2670"/>
    <cellStyle name="Percent [2] 51" xfId="2671"/>
    <cellStyle name="Percent [2] 52" xfId="2672"/>
    <cellStyle name="Percent [2] 53" xfId="2673"/>
    <cellStyle name="Percent [2] 54" xfId="2674"/>
    <cellStyle name="Percent [2] 55" xfId="2675"/>
    <cellStyle name="Percent [2] 56" xfId="2676"/>
    <cellStyle name="Percent [2] 57" xfId="2677"/>
    <cellStyle name="Percent [2] 58" xfId="2678"/>
    <cellStyle name="Percent [2] 59" xfId="2679"/>
    <cellStyle name="Percent [2] 6" xfId="2680"/>
    <cellStyle name="Percent [2] 6 2" xfId="2681"/>
    <cellStyle name="Percent [2] 6 3" xfId="2682"/>
    <cellStyle name="Percent [2] 7" xfId="2683"/>
    <cellStyle name="Percent [2] 7 2" xfId="2684"/>
    <cellStyle name="Percent [2] 7 3" xfId="2685"/>
    <cellStyle name="Percent [2] 8" xfId="2686"/>
    <cellStyle name="Percent [2] 8 2" xfId="2687"/>
    <cellStyle name="Percent [2] 8 3" xfId="2688"/>
    <cellStyle name="Percent [2] 9" xfId="2689"/>
    <cellStyle name="Percent [2] 9 2" xfId="2690"/>
    <cellStyle name="Percent [2] 9 3" xfId="2691"/>
    <cellStyle name="Percent 10" xfId="2692"/>
    <cellStyle name="Percent 11" xfId="2693"/>
    <cellStyle name="Percent 12" xfId="2694"/>
    <cellStyle name="Percent 13" xfId="2695"/>
    <cellStyle name="Percent 14" xfId="2696"/>
    <cellStyle name="Percent 15" xfId="2697"/>
    <cellStyle name="Percent 16" xfId="2698"/>
    <cellStyle name="Percent 17" xfId="2699"/>
    <cellStyle name="Percent 18" xfId="2700"/>
    <cellStyle name="Percent 19" xfId="2701"/>
    <cellStyle name="Percent 2" xfId="2702"/>
    <cellStyle name="Percent 2 10" xfId="2703"/>
    <cellStyle name="Percent 2 11" xfId="2704"/>
    <cellStyle name="Percent 2 12" xfId="2705"/>
    <cellStyle name="Percent 2 13" xfId="2706"/>
    <cellStyle name="Percent 2 14" xfId="2707"/>
    <cellStyle name="Percent 2 15" xfId="2708"/>
    <cellStyle name="Percent 2 16" xfId="2709"/>
    <cellStyle name="Percent 2 2" xfId="2710"/>
    <cellStyle name="Percent 2 2 2" xfId="4430"/>
    <cellStyle name="Percent 2 3" xfId="2711"/>
    <cellStyle name="Percent 2 4" xfId="2712"/>
    <cellStyle name="Percent 2 5" xfId="2713"/>
    <cellStyle name="Percent 2 6" xfId="2714"/>
    <cellStyle name="Percent 2 7" xfId="2715"/>
    <cellStyle name="Percent 2 8" xfId="2716"/>
    <cellStyle name="Percent 2 9" xfId="2717"/>
    <cellStyle name="Percent 20" xfId="2718"/>
    <cellStyle name="Percent 21" xfId="2719"/>
    <cellStyle name="Percent 22" xfId="2720"/>
    <cellStyle name="Percent 23" xfId="2721"/>
    <cellStyle name="Percent 24" xfId="2722"/>
    <cellStyle name="Percent 25" xfId="2723"/>
    <cellStyle name="Percent 26" xfId="2724"/>
    <cellStyle name="Percent 27" xfId="2725"/>
    <cellStyle name="Percent 28" xfId="2726"/>
    <cellStyle name="Percent 29" xfId="2727"/>
    <cellStyle name="Percent 3" xfId="2728"/>
    <cellStyle name="Percent 3 2" xfId="2729"/>
    <cellStyle name="Percent 30" xfId="2730"/>
    <cellStyle name="Percent 31" xfId="2731"/>
    <cellStyle name="Percent 32" xfId="2732"/>
    <cellStyle name="Percent 33" xfId="2733"/>
    <cellStyle name="Percent 34" xfId="2734"/>
    <cellStyle name="Percent 35" xfId="2735"/>
    <cellStyle name="Percent 36" xfId="2736"/>
    <cellStyle name="Percent 37" xfId="2737"/>
    <cellStyle name="Percent 38" xfId="2738"/>
    <cellStyle name="Percent 39" xfId="2739"/>
    <cellStyle name="Percent 4" xfId="2740"/>
    <cellStyle name="Percent 4 2" xfId="4431"/>
    <cellStyle name="Percent 40" xfId="2741"/>
    <cellStyle name="Percent 41" xfId="2742"/>
    <cellStyle name="Percent 42" xfId="2743"/>
    <cellStyle name="Percent 43" xfId="2744"/>
    <cellStyle name="Percent 44" xfId="2745"/>
    <cellStyle name="Percent 45" xfId="2746"/>
    <cellStyle name="Percent 46" xfId="2747"/>
    <cellStyle name="Percent 47" xfId="2748"/>
    <cellStyle name="Percent 48" xfId="2749"/>
    <cellStyle name="Percent 49" xfId="2750"/>
    <cellStyle name="Percent 5" xfId="2751"/>
    <cellStyle name="Percent 50" xfId="2752"/>
    <cellStyle name="Percent 51" xfId="2753"/>
    <cellStyle name="Percent 52" xfId="2754"/>
    <cellStyle name="Percent 53" xfId="2755"/>
    <cellStyle name="Percent 54" xfId="2756"/>
    <cellStyle name="Percent 55" xfId="2757"/>
    <cellStyle name="Percent 56" xfId="2758"/>
    <cellStyle name="Percent 57" xfId="2759"/>
    <cellStyle name="Percent 58" xfId="2760"/>
    <cellStyle name="Percent 59" xfId="2761"/>
    <cellStyle name="Percent 6" xfId="2762"/>
    <cellStyle name="Percent 60" xfId="2763"/>
    <cellStyle name="Percent 61" xfId="2764"/>
    <cellStyle name="Percent 62" xfId="2765"/>
    <cellStyle name="Percent 63" xfId="2766"/>
    <cellStyle name="Percent 64" xfId="2767"/>
    <cellStyle name="Percent 65" xfId="2768"/>
    <cellStyle name="Percent 66" xfId="2769"/>
    <cellStyle name="Percent 67" xfId="2770"/>
    <cellStyle name="Percent 68" xfId="2771"/>
    <cellStyle name="Percent 69" xfId="2772"/>
    <cellStyle name="Percent 7" xfId="2773"/>
    <cellStyle name="Percent 70" xfId="2774"/>
    <cellStyle name="Percent 71" xfId="2775"/>
    <cellStyle name="Percent 72" xfId="2776"/>
    <cellStyle name="Percent 73" xfId="2777"/>
    <cellStyle name="Percent 74" xfId="2778"/>
    <cellStyle name="Percent 75" xfId="2779"/>
    <cellStyle name="Percent 76" xfId="2780"/>
    <cellStyle name="Percent 77" xfId="2781"/>
    <cellStyle name="Percent 8" xfId="2782"/>
    <cellStyle name="Percent 9" xfId="2783"/>
    <cellStyle name="Quantity" xfId="2784"/>
    <cellStyle name="Quantity 10" xfId="2785"/>
    <cellStyle name="Quantity 10 2" xfId="2786"/>
    <cellStyle name="Quantity 10 3" xfId="2787"/>
    <cellStyle name="Quantity 11" xfId="2788"/>
    <cellStyle name="Quantity 11 2" xfId="2789"/>
    <cellStyle name="Quantity 11 3" xfId="2790"/>
    <cellStyle name="Quantity 12" xfId="2791"/>
    <cellStyle name="Quantity 13" xfId="2792"/>
    <cellStyle name="Quantity 14" xfId="2793"/>
    <cellStyle name="Quantity 15" xfId="2794"/>
    <cellStyle name="Quantity 16" xfId="2795"/>
    <cellStyle name="Quantity 17" xfId="2796"/>
    <cellStyle name="Quantity 18" xfId="2797"/>
    <cellStyle name="Quantity 19" xfId="2798"/>
    <cellStyle name="Quantity 2" xfId="2799"/>
    <cellStyle name="Quantity 2 2" xfId="2800"/>
    <cellStyle name="Quantity 2 3" xfId="2801"/>
    <cellStyle name="Quantity 20" xfId="2802"/>
    <cellStyle name="Quantity 21" xfId="2803"/>
    <cellStyle name="Quantity 22" xfId="2804"/>
    <cellStyle name="Quantity 23" xfId="2805"/>
    <cellStyle name="Quantity 24" xfId="2806"/>
    <cellStyle name="Quantity 25" xfId="2807"/>
    <cellStyle name="Quantity 26" xfId="2808"/>
    <cellStyle name="Quantity 27" xfId="2809"/>
    <cellStyle name="Quantity 28" xfId="2810"/>
    <cellStyle name="Quantity 29" xfId="2811"/>
    <cellStyle name="Quantity 3" xfId="2812"/>
    <cellStyle name="Quantity 3 2" xfId="2813"/>
    <cellStyle name="Quantity 3 3" xfId="2814"/>
    <cellStyle name="Quantity 30" xfId="2815"/>
    <cellStyle name="Quantity 31" xfId="2816"/>
    <cellStyle name="Quantity 32" xfId="2817"/>
    <cellStyle name="Quantity 33" xfId="2818"/>
    <cellStyle name="Quantity 34" xfId="2819"/>
    <cellStyle name="Quantity 35" xfId="2820"/>
    <cellStyle name="Quantity 36" xfId="2821"/>
    <cellStyle name="Quantity 37" xfId="2822"/>
    <cellStyle name="Quantity 38" xfId="2823"/>
    <cellStyle name="Quantity 39" xfId="2824"/>
    <cellStyle name="Quantity 4" xfId="2825"/>
    <cellStyle name="Quantity 4 2" xfId="2826"/>
    <cellStyle name="Quantity 4 3" xfId="2827"/>
    <cellStyle name="Quantity 40" xfId="2828"/>
    <cellStyle name="Quantity 41" xfId="2829"/>
    <cellStyle name="Quantity 42" xfId="2830"/>
    <cellStyle name="Quantity 43" xfId="2831"/>
    <cellStyle name="Quantity 44" xfId="2832"/>
    <cellStyle name="Quantity 45" xfId="2833"/>
    <cellStyle name="Quantity 46" xfId="2834"/>
    <cellStyle name="Quantity 47" xfId="2835"/>
    <cellStyle name="Quantity 48" xfId="2836"/>
    <cellStyle name="Quantity 49" xfId="2837"/>
    <cellStyle name="Quantity 5" xfId="2838"/>
    <cellStyle name="Quantity 5 2" xfId="2839"/>
    <cellStyle name="Quantity 5 3" xfId="2840"/>
    <cellStyle name="Quantity 50" xfId="2841"/>
    <cellStyle name="Quantity 51" xfId="2842"/>
    <cellStyle name="Quantity 52" xfId="2843"/>
    <cellStyle name="Quantity 53" xfId="2844"/>
    <cellStyle name="Quantity 54" xfId="2845"/>
    <cellStyle name="Quantity 55" xfId="2846"/>
    <cellStyle name="Quantity 56" xfId="2847"/>
    <cellStyle name="Quantity 57" xfId="2848"/>
    <cellStyle name="Quantity 58" xfId="2849"/>
    <cellStyle name="Quantity 59" xfId="2850"/>
    <cellStyle name="Quantity 6" xfId="2851"/>
    <cellStyle name="Quantity 6 2" xfId="2852"/>
    <cellStyle name="Quantity 6 3" xfId="2853"/>
    <cellStyle name="Quantity 7" xfId="2854"/>
    <cellStyle name="Quantity 7 2" xfId="2855"/>
    <cellStyle name="Quantity 7 3" xfId="2856"/>
    <cellStyle name="Quantity 8" xfId="2857"/>
    <cellStyle name="Quantity 8 2" xfId="2858"/>
    <cellStyle name="Quantity 8 3" xfId="2859"/>
    <cellStyle name="Quantity 9" xfId="2860"/>
    <cellStyle name="Quantity 9 2" xfId="2861"/>
    <cellStyle name="Quantity 9 3" xfId="2862"/>
    <cellStyle name="Quantity_Note 10" xfId="2863"/>
    <cellStyle name="Rittichai" xfId="2864"/>
    <cellStyle name="Sheet Title" xfId="2865"/>
    <cellStyle name="Standard_Anpassen der Amortisation" xfId="2866"/>
    <cellStyle name="Style 1" xfId="2867"/>
    <cellStyle name="STYLE1" xfId="2868"/>
    <cellStyle name="STYLE2" xfId="2869"/>
    <cellStyle name="Table" xfId="2870"/>
    <cellStyle name="Text" xfId="2871"/>
    <cellStyle name="thousand" xfId="2872"/>
    <cellStyle name="Tickmark" xfId="2873"/>
    <cellStyle name="Times New Roman" xfId="2874"/>
    <cellStyle name="Title 2" xfId="2875"/>
    <cellStyle name="Title 2 2" xfId="2876"/>
    <cellStyle name="Title 2 3" xfId="2877"/>
    <cellStyle name="Total 2" xfId="2878"/>
    <cellStyle name="Total 2 2" xfId="2879"/>
    <cellStyle name="Total 2 3" xfId="2880"/>
    <cellStyle name="Tusental (0)_pldt" xfId="2881"/>
    <cellStyle name="Tusental_A-listan (fixad)" xfId="2882"/>
    <cellStyle name="Valuta (0)_pldt" xfId="2883"/>
    <cellStyle name="Valuta_NPV" xfId="2884"/>
    <cellStyle name="Währung [0]_AR-Bilanzen9901" xfId="2885"/>
    <cellStyle name="Währung_AR-Bilanzen9901" xfId="2886"/>
    <cellStyle name="Warning Text 2" xfId="2887"/>
    <cellStyle name="Warning Text 2 2" xfId="2888"/>
    <cellStyle name="Warning Text 2 3" xfId="2889"/>
    <cellStyle name="WHead - Style2" xfId="2890"/>
    <cellStyle name="Wไhrung [0]_OPTIMIR1 (deutsch)" xfId="2891"/>
    <cellStyle name="Wไhrung_OPTIMIR1 (deutsch)" xfId="2892"/>
    <cellStyle name="เครื่องหมายจุลภาค 10" xfId="2893"/>
    <cellStyle name="เครื่องหมายจุลภาค 11" xfId="2894"/>
    <cellStyle name="เครื่องหมายจุลภาค 12" xfId="2895"/>
    <cellStyle name="เครื่องหมายจุลภาค 13" xfId="2896"/>
    <cellStyle name="เครื่องหมายจุลภาค 14" xfId="2897"/>
    <cellStyle name="เครื่องหมายจุลภาค 15" xfId="2898"/>
    <cellStyle name="เครื่องหมายจุลภาค 16" xfId="2899"/>
    <cellStyle name="เครื่องหมายจุลภาค 17" xfId="2900"/>
    <cellStyle name="เครื่องหมายจุลภาค 18" xfId="2901"/>
    <cellStyle name="เครื่องหมายจุลภาค 19" xfId="2902"/>
    <cellStyle name="เครื่องหมายจุลภาค 2" xfId="2903"/>
    <cellStyle name="เครื่องหมายจุลภาค 2 2" xfId="2904"/>
    <cellStyle name="เครื่องหมายจุลภาค 2 2 2" xfId="2905"/>
    <cellStyle name="เครื่องหมายจุลภาค 2 3" xfId="2906"/>
    <cellStyle name="เครื่องหมายจุลภาค 2 4" xfId="2907"/>
    <cellStyle name="เครื่องหมายจุลภาค 2 5" xfId="2908"/>
    <cellStyle name="เครื่องหมายจุลภาค 2 6" xfId="4455"/>
    <cellStyle name="เครื่องหมายจุลภาค 20" xfId="2909"/>
    <cellStyle name="เครื่องหมายจุลภาค 21" xfId="2910"/>
    <cellStyle name="เครื่องหมายจุลภาค 22" xfId="2911"/>
    <cellStyle name="เครื่องหมายจุลภาค 23" xfId="2912"/>
    <cellStyle name="เครื่องหมายจุลภาค 24" xfId="2913"/>
    <cellStyle name="เครื่องหมายจุลภาค 3" xfId="2914"/>
    <cellStyle name="เครื่องหมายจุลภาค 3 2" xfId="2915"/>
    <cellStyle name="เครื่องหมายจุลภาค 3 3" xfId="2916"/>
    <cellStyle name="เครื่องหมายจุลภาค 3 4" xfId="4456"/>
    <cellStyle name="เครื่องหมายจุลภาค 4" xfId="2917"/>
    <cellStyle name="เครื่องหมายจุลภาค 4 2" xfId="2918"/>
    <cellStyle name="เครื่องหมายจุลภาค 4 3" xfId="2919"/>
    <cellStyle name="เครื่องหมายจุลภาค 5" xfId="2920"/>
    <cellStyle name="เครื่องหมายจุลภาค 6" xfId="2921"/>
    <cellStyle name="เครื่องหมายจุลภาค 7" xfId="2922"/>
    <cellStyle name="เครื่องหมายจุลภาค 7 2" xfId="2923"/>
    <cellStyle name="เครื่องหมายจุลภาค 8" xfId="2924"/>
    <cellStyle name="เครื่องหมายจุลภาค 8 2" xfId="2925"/>
    <cellStyle name="เครื่องหมายจุลภาค 9" xfId="2926"/>
    <cellStyle name="เครื่องหมายจุลภาค 9 2" xfId="2927"/>
    <cellStyle name="เครื่องหมายเปอร์เซ็นต์_Sheet1" xfId="2928"/>
    <cellStyle name="เครื่องหมายสกุลเงิน 2" xfId="2929"/>
    <cellStyle name="เครื่องหมายสกุลเงิน 3" xfId="2930"/>
    <cellStyle name="เชื่อมโยงหลายมิติ" xfId="2931"/>
    <cellStyle name="ตามการเชื่อมโยงหลายมิติ" xfId="2932"/>
    <cellStyle name="น้บะภฒ_95" xfId="2933"/>
    <cellStyle name="ปกติ 10" xfId="2934"/>
    <cellStyle name="ปกติ 10 10" xfId="2935"/>
    <cellStyle name="ปกติ 10 11" xfId="2936"/>
    <cellStyle name="ปกติ 10 12" xfId="2937"/>
    <cellStyle name="ปกติ 10 13" xfId="2938"/>
    <cellStyle name="ปกติ 10 14" xfId="2939"/>
    <cellStyle name="ปกติ 10 15" xfId="2940"/>
    <cellStyle name="ปกติ 10 16" xfId="2941"/>
    <cellStyle name="ปกติ 10 17" xfId="2942"/>
    <cellStyle name="ปกติ 10 18" xfId="2943"/>
    <cellStyle name="ปกติ 10 19" xfId="2944"/>
    <cellStyle name="ปกติ 10 2" xfId="2945"/>
    <cellStyle name="ปกติ 10 20" xfId="2946"/>
    <cellStyle name="ปกติ 10 21" xfId="2947"/>
    <cellStyle name="ปกติ 10 22" xfId="2948"/>
    <cellStyle name="ปกติ 10 23" xfId="2949"/>
    <cellStyle name="ปกติ 10 24" xfId="2950"/>
    <cellStyle name="ปกติ 10 25" xfId="2951"/>
    <cellStyle name="ปกติ 10 26" xfId="2952"/>
    <cellStyle name="ปกติ 10 27" xfId="2953"/>
    <cellStyle name="ปกติ 10 28" xfId="2954"/>
    <cellStyle name="ปกติ 10 29" xfId="2955"/>
    <cellStyle name="ปกติ 10 3" xfId="2956"/>
    <cellStyle name="ปกติ 10 30" xfId="2957"/>
    <cellStyle name="ปกติ 10 31" xfId="2958"/>
    <cellStyle name="ปกติ 10 32" xfId="2959"/>
    <cellStyle name="ปกติ 10 33" xfId="2960"/>
    <cellStyle name="ปกติ 10 34" xfId="2961"/>
    <cellStyle name="ปกติ 10 35" xfId="2962"/>
    <cellStyle name="ปกติ 10 36" xfId="2963"/>
    <cellStyle name="ปกติ 10 37" xfId="2964"/>
    <cellStyle name="ปกติ 10 38" xfId="2965"/>
    <cellStyle name="ปกติ 10 39" xfId="2966"/>
    <cellStyle name="ปกติ 10 4" xfId="2967"/>
    <cellStyle name="ปกติ 10 40" xfId="2968"/>
    <cellStyle name="ปกติ 10 41" xfId="2969"/>
    <cellStyle name="ปกติ 10 42" xfId="2970"/>
    <cellStyle name="ปกติ 10 43" xfId="2971"/>
    <cellStyle name="ปกติ 10 44" xfId="2972"/>
    <cellStyle name="ปกติ 10 45" xfId="2973"/>
    <cellStyle name="ปกติ 10 46" xfId="2974"/>
    <cellStyle name="ปกติ 10 47" xfId="2975"/>
    <cellStyle name="ปกติ 10 48" xfId="2976"/>
    <cellStyle name="ปกติ 10 49" xfId="2977"/>
    <cellStyle name="ปกติ 10 5" xfId="2978"/>
    <cellStyle name="ปกติ 10 50" xfId="2979"/>
    <cellStyle name="ปกติ 10 51" xfId="2980"/>
    <cellStyle name="ปกติ 10 52" xfId="2981"/>
    <cellStyle name="ปกติ 10 53" xfId="2982"/>
    <cellStyle name="ปกติ 10 54" xfId="2983"/>
    <cellStyle name="ปกติ 10 55" xfId="2984"/>
    <cellStyle name="ปกติ 10 56" xfId="2985"/>
    <cellStyle name="ปกติ 10 57" xfId="2986"/>
    <cellStyle name="ปกติ 10 58" xfId="2987"/>
    <cellStyle name="ปกติ 10 59" xfId="2988"/>
    <cellStyle name="ปกติ 10 6" xfId="2989"/>
    <cellStyle name="ปกติ 10 60" xfId="2990"/>
    <cellStyle name="ปกติ 10 61" xfId="2991"/>
    <cellStyle name="ปกติ 10 62" xfId="2992"/>
    <cellStyle name="ปกติ 10 63" xfId="2993"/>
    <cellStyle name="ปกติ 10 64" xfId="2994"/>
    <cellStyle name="ปกติ 10 65" xfId="2995"/>
    <cellStyle name="ปกติ 10 66" xfId="2996"/>
    <cellStyle name="ปกติ 10 67" xfId="2997"/>
    <cellStyle name="ปกติ 10 68" xfId="2998"/>
    <cellStyle name="ปกติ 10 69" xfId="2999"/>
    <cellStyle name="ปกติ 10 7" xfId="3000"/>
    <cellStyle name="ปกติ 10 8" xfId="3001"/>
    <cellStyle name="ปกติ 10 9" xfId="3002"/>
    <cellStyle name="ปกติ 10_Asia Metal Y2008" xfId="3003"/>
    <cellStyle name="ปกติ 11" xfId="3004"/>
    <cellStyle name="ปกติ 11 10" xfId="3005"/>
    <cellStyle name="ปกติ 11 11" xfId="3006"/>
    <cellStyle name="ปกติ 11 12" xfId="3007"/>
    <cellStyle name="ปกติ 11 13" xfId="3008"/>
    <cellStyle name="ปกติ 11 14" xfId="3009"/>
    <cellStyle name="ปกติ 11 15" xfId="3010"/>
    <cellStyle name="ปกติ 11 16" xfId="3011"/>
    <cellStyle name="ปกติ 11 17" xfId="3012"/>
    <cellStyle name="ปกติ 11 18" xfId="3013"/>
    <cellStyle name="ปกติ 11 19" xfId="3014"/>
    <cellStyle name="ปกติ 11 2" xfId="3015"/>
    <cellStyle name="ปกติ 11 20" xfId="3016"/>
    <cellStyle name="ปกติ 11 21" xfId="3017"/>
    <cellStyle name="ปกติ 11 22" xfId="3018"/>
    <cellStyle name="ปกติ 11 23" xfId="3019"/>
    <cellStyle name="ปกติ 11 24" xfId="3020"/>
    <cellStyle name="ปกติ 11 25" xfId="3021"/>
    <cellStyle name="ปกติ 11 26" xfId="3022"/>
    <cellStyle name="ปกติ 11 27" xfId="3023"/>
    <cellStyle name="ปกติ 11 28" xfId="3024"/>
    <cellStyle name="ปกติ 11 29" xfId="3025"/>
    <cellStyle name="ปกติ 11 3" xfId="3026"/>
    <cellStyle name="ปกติ 11 30" xfId="3027"/>
    <cellStyle name="ปกติ 11 31" xfId="3028"/>
    <cellStyle name="ปกติ 11 32" xfId="3029"/>
    <cellStyle name="ปกติ 11 33" xfId="3030"/>
    <cellStyle name="ปกติ 11 34" xfId="3031"/>
    <cellStyle name="ปกติ 11 35" xfId="3032"/>
    <cellStyle name="ปกติ 11 36" xfId="3033"/>
    <cellStyle name="ปกติ 11 37" xfId="3034"/>
    <cellStyle name="ปกติ 11 38" xfId="3035"/>
    <cellStyle name="ปกติ 11 39" xfId="3036"/>
    <cellStyle name="ปกติ 11 4" xfId="3037"/>
    <cellStyle name="ปกติ 11 40" xfId="3038"/>
    <cellStyle name="ปกติ 11 41" xfId="3039"/>
    <cellStyle name="ปกติ 11 42" xfId="3040"/>
    <cellStyle name="ปกติ 11 43" xfId="3041"/>
    <cellStyle name="ปกติ 11 44" xfId="3042"/>
    <cellStyle name="ปกติ 11 45" xfId="3043"/>
    <cellStyle name="ปกติ 11 46" xfId="3044"/>
    <cellStyle name="ปกติ 11 47" xfId="3045"/>
    <cellStyle name="ปกติ 11 48" xfId="3046"/>
    <cellStyle name="ปกติ 11 49" xfId="3047"/>
    <cellStyle name="ปกติ 11 5" xfId="3048"/>
    <cellStyle name="ปกติ 11 50" xfId="3049"/>
    <cellStyle name="ปกติ 11 51" xfId="3050"/>
    <cellStyle name="ปกติ 11 52" xfId="3051"/>
    <cellStyle name="ปกติ 11 53" xfId="3052"/>
    <cellStyle name="ปกติ 11 54" xfId="3053"/>
    <cellStyle name="ปกติ 11 55" xfId="3054"/>
    <cellStyle name="ปกติ 11 56" xfId="3055"/>
    <cellStyle name="ปกติ 11 57" xfId="3056"/>
    <cellStyle name="ปกติ 11 58" xfId="3057"/>
    <cellStyle name="ปกติ 11 59" xfId="3058"/>
    <cellStyle name="ปกติ 11 6" xfId="3059"/>
    <cellStyle name="ปกติ 11 60" xfId="3060"/>
    <cellStyle name="ปกติ 11 61" xfId="3061"/>
    <cellStyle name="ปกติ 11 62" xfId="3062"/>
    <cellStyle name="ปกติ 11 63" xfId="3063"/>
    <cellStyle name="ปกติ 11 64" xfId="3064"/>
    <cellStyle name="ปกติ 11 65" xfId="3065"/>
    <cellStyle name="ปกติ 11 66" xfId="3066"/>
    <cellStyle name="ปกติ 11 67" xfId="3067"/>
    <cellStyle name="ปกติ 11 68" xfId="3068"/>
    <cellStyle name="ปกติ 11 69" xfId="3069"/>
    <cellStyle name="ปกติ 11 7" xfId="3070"/>
    <cellStyle name="ปกติ 11 8" xfId="3071"/>
    <cellStyle name="ปกติ 11 9" xfId="3072"/>
    <cellStyle name="ปกติ 11_Asia Metal Y2008" xfId="3073"/>
    <cellStyle name="ปกติ 12" xfId="3074"/>
    <cellStyle name="ปกติ 12 10" xfId="3075"/>
    <cellStyle name="ปกติ 12 11" xfId="3076"/>
    <cellStyle name="ปกติ 12 12" xfId="3077"/>
    <cellStyle name="ปกติ 12 13" xfId="3078"/>
    <cellStyle name="ปกติ 12 14" xfId="3079"/>
    <cellStyle name="ปกติ 12 15" xfId="3080"/>
    <cellStyle name="ปกติ 12 16" xfId="3081"/>
    <cellStyle name="ปกติ 12 17" xfId="3082"/>
    <cellStyle name="ปกติ 12 18" xfId="3083"/>
    <cellStyle name="ปกติ 12 19" xfId="3084"/>
    <cellStyle name="ปกติ 12 2" xfId="3085"/>
    <cellStyle name="ปกติ 12 20" xfId="3086"/>
    <cellStyle name="ปกติ 12 21" xfId="3087"/>
    <cellStyle name="ปกติ 12 22" xfId="3088"/>
    <cellStyle name="ปกติ 12 23" xfId="3089"/>
    <cellStyle name="ปกติ 12 24" xfId="3090"/>
    <cellStyle name="ปกติ 12 25" xfId="3091"/>
    <cellStyle name="ปกติ 12 26" xfId="3092"/>
    <cellStyle name="ปกติ 12 27" xfId="3093"/>
    <cellStyle name="ปกติ 12 28" xfId="3094"/>
    <cellStyle name="ปกติ 12 29" xfId="3095"/>
    <cellStyle name="ปกติ 12 3" xfId="3096"/>
    <cellStyle name="ปกติ 12 30" xfId="3097"/>
    <cellStyle name="ปกติ 12 31" xfId="3098"/>
    <cellStyle name="ปกติ 12 32" xfId="3099"/>
    <cellStyle name="ปกติ 12 33" xfId="3100"/>
    <cellStyle name="ปกติ 12 34" xfId="3101"/>
    <cellStyle name="ปกติ 12 35" xfId="3102"/>
    <cellStyle name="ปกติ 12 36" xfId="3103"/>
    <cellStyle name="ปกติ 12 37" xfId="3104"/>
    <cellStyle name="ปกติ 12 38" xfId="3105"/>
    <cellStyle name="ปกติ 12 39" xfId="3106"/>
    <cellStyle name="ปกติ 12 4" xfId="3107"/>
    <cellStyle name="ปกติ 12 40" xfId="3108"/>
    <cellStyle name="ปกติ 12 41" xfId="3109"/>
    <cellStyle name="ปกติ 12 42" xfId="3110"/>
    <cellStyle name="ปกติ 12 43" xfId="3111"/>
    <cellStyle name="ปกติ 12 44" xfId="3112"/>
    <cellStyle name="ปกติ 12 45" xfId="3113"/>
    <cellStyle name="ปกติ 12 46" xfId="3114"/>
    <cellStyle name="ปกติ 12 47" xfId="3115"/>
    <cellStyle name="ปกติ 12 48" xfId="3116"/>
    <cellStyle name="ปกติ 12 49" xfId="3117"/>
    <cellStyle name="ปกติ 12 5" xfId="3118"/>
    <cellStyle name="ปกติ 12 50" xfId="3119"/>
    <cellStyle name="ปกติ 12 51" xfId="3120"/>
    <cellStyle name="ปกติ 12 52" xfId="3121"/>
    <cellStyle name="ปกติ 12 53" xfId="3122"/>
    <cellStyle name="ปกติ 12 54" xfId="3123"/>
    <cellStyle name="ปกติ 12 55" xfId="3124"/>
    <cellStyle name="ปกติ 12 56" xfId="3125"/>
    <cellStyle name="ปกติ 12 57" xfId="3126"/>
    <cellStyle name="ปกติ 12 58" xfId="3127"/>
    <cellStyle name="ปกติ 12 59" xfId="3128"/>
    <cellStyle name="ปกติ 12 6" xfId="3129"/>
    <cellStyle name="ปกติ 12 60" xfId="3130"/>
    <cellStyle name="ปกติ 12 61" xfId="3131"/>
    <cellStyle name="ปกติ 12 62" xfId="3132"/>
    <cellStyle name="ปกติ 12 63" xfId="3133"/>
    <cellStyle name="ปกติ 12 64" xfId="3134"/>
    <cellStyle name="ปกติ 12 65" xfId="3135"/>
    <cellStyle name="ปกติ 12 66" xfId="3136"/>
    <cellStyle name="ปกติ 12 67" xfId="3137"/>
    <cellStyle name="ปกติ 12 68" xfId="3138"/>
    <cellStyle name="ปกติ 12 69" xfId="3139"/>
    <cellStyle name="ปกติ 12 7" xfId="3140"/>
    <cellStyle name="ปกติ 12 8" xfId="3141"/>
    <cellStyle name="ปกติ 12 9" xfId="3142"/>
    <cellStyle name="ปกติ 12_Asia Metal Y2008" xfId="3143"/>
    <cellStyle name="ปกติ 13" xfId="3144"/>
    <cellStyle name="ปกติ 13 10" xfId="3145"/>
    <cellStyle name="ปกติ 13 11" xfId="3146"/>
    <cellStyle name="ปกติ 13 12" xfId="3147"/>
    <cellStyle name="ปกติ 13 13" xfId="3148"/>
    <cellStyle name="ปกติ 13 14" xfId="3149"/>
    <cellStyle name="ปกติ 13 15" xfId="3150"/>
    <cellStyle name="ปกติ 13 16" xfId="3151"/>
    <cellStyle name="ปกติ 13 17" xfId="3152"/>
    <cellStyle name="ปกติ 13 18" xfId="3153"/>
    <cellStyle name="ปกติ 13 19" xfId="3154"/>
    <cellStyle name="ปกติ 13 2" xfId="3155"/>
    <cellStyle name="ปกติ 13 20" xfId="3156"/>
    <cellStyle name="ปกติ 13 21" xfId="3157"/>
    <cellStyle name="ปกติ 13 22" xfId="3158"/>
    <cellStyle name="ปกติ 13 23" xfId="3159"/>
    <cellStyle name="ปกติ 13 24" xfId="3160"/>
    <cellStyle name="ปกติ 13 25" xfId="3161"/>
    <cellStyle name="ปกติ 13 26" xfId="3162"/>
    <cellStyle name="ปกติ 13 27" xfId="3163"/>
    <cellStyle name="ปกติ 13 28" xfId="3164"/>
    <cellStyle name="ปกติ 13 29" xfId="3165"/>
    <cellStyle name="ปกติ 13 3" xfId="3166"/>
    <cellStyle name="ปกติ 13 30" xfId="3167"/>
    <cellStyle name="ปกติ 13 31" xfId="3168"/>
    <cellStyle name="ปกติ 13 32" xfId="3169"/>
    <cellStyle name="ปกติ 13 33" xfId="3170"/>
    <cellStyle name="ปกติ 13 34" xfId="3171"/>
    <cellStyle name="ปกติ 13 35" xfId="3172"/>
    <cellStyle name="ปกติ 13 36" xfId="3173"/>
    <cellStyle name="ปกติ 13 37" xfId="3174"/>
    <cellStyle name="ปกติ 13 38" xfId="3175"/>
    <cellStyle name="ปกติ 13 39" xfId="3176"/>
    <cellStyle name="ปกติ 13 4" xfId="3177"/>
    <cellStyle name="ปกติ 13 40" xfId="3178"/>
    <cellStyle name="ปกติ 13 41" xfId="3179"/>
    <cellStyle name="ปกติ 13 42" xfId="3180"/>
    <cellStyle name="ปกติ 13 43" xfId="3181"/>
    <cellStyle name="ปกติ 13 44" xfId="3182"/>
    <cellStyle name="ปกติ 13 45" xfId="3183"/>
    <cellStyle name="ปกติ 13 46" xfId="3184"/>
    <cellStyle name="ปกติ 13 47" xfId="3185"/>
    <cellStyle name="ปกติ 13 48" xfId="3186"/>
    <cellStyle name="ปกติ 13 49" xfId="3187"/>
    <cellStyle name="ปกติ 13 5" xfId="3188"/>
    <cellStyle name="ปกติ 13 50" xfId="3189"/>
    <cellStyle name="ปกติ 13 51" xfId="3190"/>
    <cellStyle name="ปกติ 13 52" xfId="3191"/>
    <cellStyle name="ปกติ 13 53" xfId="3192"/>
    <cellStyle name="ปกติ 13 54" xfId="3193"/>
    <cellStyle name="ปกติ 13 55" xfId="3194"/>
    <cellStyle name="ปกติ 13 56" xfId="3195"/>
    <cellStyle name="ปกติ 13 57" xfId="3196"/>
    <cellStyle name="ปกติ 13 58" xfId="3197"/>
    <cellStyle name="ปกติ 13 59" xfId="3198"/>
    <cellStyle name="ปกติ 13 6" xfId="3199"/>
    <cellStyle name="ปกติ 13 60" xfId="3200"/>
    <cellStyle name="ปกติ 13 61" xfId="3201"/>
    <cellStyle name="ปกติ 13 62" xfId="3202"/>
    <cellStyle name="ปกติ 13 63" xfId="3203"/>
    <cellStyle name="ปกติ 13 64" xfId="3204"/>
    <cellStyle name="ปกติ 13 65" xfId="3205"/>
    <cellStyle name="ปกติ 13 66" xfId="3206"/>
    <cellStyle name="ปกติ 13 67" xfId="3207"/>
    <cellStyle name="ปกติ 13 68" xfId="3208"/>
    <cellStyle name="ปกติ 13 69" xfId="3209"/>
    <cellStyle name="ปกติ 13 7" xfId="3210"/>
    <cellStyle name="ปกติ 13 8" xfId="3211"/>
    <cellStyle name="ปกติ 13 9" xfId="3212"/>
    <cellStyle name="ปกติ 13_Asia Metal Y2008" xfId="3213"/>
    <cellStyle name="ปกติ 14" xfId="3214"/>
    <cellStyle name="ปกติ 14 10" xfId="3215"/>
    <cellStyle name="ปกติ 14 11" xfId="3216"/>
    <cellStyle name="ปกติ 14 12" xfId="3217"/>
    <cellStyle name="ปกติ 14 13" xfId="3218"/>
    <cellStyle name="ปกติ 14 14" xfId="3219"/>
    <cellStyle name="ปกติ 14 15" xfId="3220"/>
    <cellStyle name="ปกติ 14 16" xfId="3221"/>
    <cellStyle name="ปกติ 14 17" xfId="3222"/>
    <cellStyle name="ปกติ 14 18" xfId="3223"/>
    <cellStyle name="ปกติ 14 19" xfId="3224"/>
    <cellStyle name="ปกติ 14 2" xfId="3225"/>
    <cellStyle name="ปกติ 14 20" xfId="3226"/>
    <cellStyle name="ปกติ 14 21" xfId="3227"/>
    <cellStyle name="ปกติ 14 22" xfId="3228"/>
    <cellStyle name="ปกติ 14 23" xfId="3229"/>
    <cellStyle name="ปกติ 14 24" xfId="3230"/>
    <cellStyle name="ปกติ 14 25" xfId="3231"/>
    <cellStyle name="ปกติ 14 26" xfId="3232"/>
    <cellStyle name="ปกติ 14 27" xfId="3233"/>
    <cellStyle name="ปกติ 14 28" xfId="3234"/>
    <cellStyle name="ปกติ 14 29" xfId="3235"/>
    <cellStyle name="ปกติ 14 3" xfId="3236"/>
    <cellStyle name="ปกติ 14 30" xfId="3237"/>
    <cellStyle name="ปกติ 14 31" xfId="3238"/>
    <cellStyle name="ปกติ 14 32" xfId="3239"/>
    <cellStyle name="ปกติ 14 33" xfId="3240"/>
    <cellStyle name="ปกติ 14 34" xfId="3241"/>
    <cellStyle name="ปกติ 14 35" xfId="3242"/>
    <cellStyle name="ปกติ 14 36" xfId="3243"/>
    <cellStyle name="ปกติ 14 37" xfId="3244"/>
    <cellStyle name="ปกติ 14 38" xfId="3245"/>
    <cellStyle name="ปกติ 14 39" xfId="3246"/>
    <cellStyle name="ปกติ 14 4" xfId="3247"/>
    <cellStyle name="ปกติ 14 40" xfId="3248"/>
    <cellStyle name="ปกติ 14 41" xfId="3249"/>
    <cellStyle name="ปกติ 14 42" xfId="3250"/>
    <cellStyle name="ปกติ 14 43" xfId="3251"/>
    <cellStyle name="ปกติ 14 44" xfId="3252"/>
    <cellStyle name="ปกติ 14 45" xfId="3253"/>
    <cellStyle name="ปกติ 14 46" xfId="3254"/>
    <cellStyle name="ปกติ 14 47" xfId="3255"/>
    <cellStyle name="ปกติ 14 48" xfId="3256"/>
    <cellStyle name="ปกติ 14 49" xfId="3257"/>
    <cellStyle name="ปกติ 14 5" xfId="3258"/>
    <cellStyle name="ปกติ 14 50" xfId="3259"/>
    <cellStyle name="ปกติ 14 51" xfId="3260"/>
    <cellStyle name="ปกติ 14 52" xfId="3261"/>
    <cellStyle name="ปกติ 14 53" xfId="3262"/>
    <cellStyle name="ปกติ 14 54" xfId="3263"/>
    <cellStyle name="ปกติ 14 55" xfId="3264"/>
    <cellStyle name="ปกติ 14 56" xfId="3265"/>
    <cellStyle name="ปกติ 14 57" xfId="3266"/>
    <cellStyle name="ปกติ 14 58" xfId="3267"/>
    <cellStyle name="ปกติ 14 59" xfId="3268"/>
    <cellStyle name="ปกติ 14 6" xfId="3269"/>
    <cellStyle name="ปกติ 14 60" xfId="3270"/>
    <cellStyle name="ปกติ 14 61" xfId="3271"/>
    <cellStyle name="ปกติ 14 62" xfId="3272"/>
    <cellStyle name="ปกติ 14 63" xfId="3273"/>
    <cellStyle name="ปกติ 14 64" xfId="3274"/>
    <cellStyle name="ปกติ 14 65" xfId="3275"/>
    <cellStyle name="ปกติ 14 66" xfId="3276"/>
    <cellStyle name="ปกติ 14 67" xfId="3277"/>
    <cellStyle name="ปกติ 14 68" xfId="3278"/>
    <cellStyle name="ปกติ 14 69" xfId="3279"/>
    <cellStyle name="ปกติ 14 7" xfId="3280"/>
    <cellStyle name="ปกติ 14 8" xfId="3281"/>
    <cellStyle name="ปกติ 14 9" xfId="3282"/>
    <cellStyle name="ปกติ 14_Asia Metal Y2008" xfId="3283"/>
    <cellStyle name="ปกติ 15" xfId="3284"/>
    <cellStyle name="ปกติ 15 10" xfId="3285"/>
    <cellStyle name="ปกติ 15 11" xfId="3286"/>
    <cellStyle name="ปกติ 15 12" xfId="3287"/>
    <cellStyle name="ปกติ 15 13" xfId="3288"/>
    <cellStyle name="ปกติ 15 14" xfId="3289"/>
    <cellStyle name="ปกติ 15 15" xfId="3290"/>
    <cellStyle name="ปกติ 15 16" xfId="3291"/>
    <cellStyle name="ปกติ 15 17" xfId="3292"/>
    <cellStyle name="ปกติ 15 18" xfId="3293"/>
    <cellStyle name="ปกติ 15 19" xfId="3294"/>
    <cellStyle name="ปกติ 15 2" xfId="3295"/>
    <cellStyle name="ปกติ 15 20" xfId="3296"/>
    <cellStyle name="ปกติ 15 21" xfId="3297"/>
    <cellStyle name="ปกติ 15 22" xfId="3298"/>
    <cellStyle name="ปกติ 15 23" xfId="3299"/>
    <cellStyle name="ปกติ 15 24" xfId="3300"/>
    <cellStyle name="ปกติ 15 25" xfId="3301"/>
    <cellStyle name="ปกติ 15 26" xfId="3302"/>
    <cellStyle name="ปกติ 15 27" xfId="3303"/>
    <cellStyle name="ปกติ 15 28" xfId="3304"/>
    <cellStyle name="ปกติ 15 29" xfId="3305"/>
    <cellStyle name="ปกติ 15 3" xfId="3306"/>
    <cellStyle name="ปกติ 15 30" xfId="3307"/>
    <cellStyle name="ปกติ 15 31" xfId="3308"/>
    <cellStyle name="ปกติ 15 32" xfId="3309"/>
    <cellStyle name="ปกติ 15 33" xfId="3310"/>
    <cellStyle name="ปกติ 15 34" xfId="3311"/>
    <cellStyle name="ปกติ 15 35" xfId="3312"/>
    <cellStyle name="ปกติ 15 36" xfId="3313"/>
    <cellStyle name="ปกติ 15 37" xfId="3314"/>
    <cellStyle name="ปกติ 15 38" xfId="3315"/>
    <cellStyle name="ปกติ 15 39" xfId="3316"/>
    <cellStyle name="ปกติ 15 4" xfId="3317"/>
    <cellStyle name="ปกติ 15 40" xfId="3318"/>
    <cellStyle name="ปกติ 15 41" xfId="3319"/>
    <cellStyle name="ปกติ 15 42" xfId="3320"/>
    <cellStyle name="ปกติ 15 43" xfId="3321"/>
    <cellStyle name="ปกติ 15 44" xfId="3322"/>
    <cellStyle name="ปกติ 15 45" xfId="3323"/>
    <cellStyle name="ปกติ 15 46" xfId="3324"/>
    <cellStyle name="ปกติ 15 47" xfId="3325"/>
    <cellStyle name="ปกติ 15 48" xfId="3326"/>
    <cellStyle name="ปกติ 15 49" xfId="3327"/>
    <cellStyle name="ปกติ 15 5" xfId="3328"/>
    <cellStyle name="ปกติ 15 50" xfId="3329"/>
    <cellStyle name="ปกติ 15 51" xfId="3330"/>
    <cellStyle name="ปกติ 15 52" xfId="3331"/>
    <cellStyle name="ปกติ 15 53" xfId="3332"/>
    <cellStyle name="ปกติ 15 54" xfId="3333"/>
    <cellStyle name="ปกติ 15 55" xfId="3334"/>
    <cellStyle name="ปกติ 15 56" xfId="3335"/>
    <cellStyle name="ปกติ 15 57" xfId="3336"/>
    <cellStyle name="ปกติ 15 58" xfId="3337"/>
    <cellStyle name="ปกติ 15 59" xfId="3338"/>
    <cellStyle name="ปกติ 15 6" xfId="3339"/>
    <cellStyle name="ปกติ 15 60" xfId="3340"/>
    <cellStyle name="ปกติ 15 61" xfId="3341"/>
    <cellStyle name="ปกติ 15 62" xfId="3342"/>
    <cellStyle name="ปกติ 15 63" xfId="3343"/>
    <cellStyle name="ปกติ 15 64" xfId="3344"/>
    <cellStyle name="ปกติ 15 65" xfId="3345"/>
    <cellStyle name="ปกติ 15 66" xfId="3346"/>
    <cellStyle name="ปกติ 15 67" xfId="3347"/>
    <cellStyle name="ปกติ 15 68" xfId="3348"/>
    <cellStyle name="ปกติ 15 69" xfId="3349"/>
    <cellStyle name="ปกติ 15 7" xfId="3350"/>
    <cellStyle name="ปกติ 15 8" xfId="3351"/>
    <cellStyle name="ปกติ 15 9" xfId="3352"/>
    <cellStyle name="ปกติ 15_Asia Metal Y2008" xfId="3353"/>
    <cellStyle name="ปกติ 16" xfId="3354"/>
    <cellStyle name="ปกติ 16 10" xfId="3355"/>
    <cellStyle name="ปกติ 16 11" xfId="3356"/>
    <cellStyle name="ปกติ 16 12" xfId="3357"/>
    <cellStyle name="ปกติ 16 13" xfId="3358"/>
    <cellStyle name="ปกติ 16 14" xfId="3359"/>
    <cellStyle name="ปกติ 16 15" xfId="3360"/>
    <cellStyle name="ปกติ 16 16" xfId="3361"/>
    <cellStyle name="ปกติ 16 17" xfId="3362"/>
    <cellStyle name="ปกติ 16 18" xfId="3363"/>
    <cellStyle name="ปกติ 16 19" xfId="3364"/>
    <cellStyle name="ปกติ 16 2" xfId="3365"/>
    <cellStyle name="ปกติ 16 20" xfId="3366"/>
    <cellStyle name="ปกติ 16 21" xfId="3367"/>
    <cellStyle name="ปกติ 16 22" xfId="3368"/>
    <cellStyle name="ปกติ 16 23" xfId="3369"/>
    <cellStyle name="ปกติ 16 24" xfId="3370"/>
    <cellStyle name="ปกติ 16 25" xfId="3371"/>
    <cellStyle name="ปกติ 16 26" xfId="3372"/>
    <cellStyle name="ปกติ 16 27" xfId="3373"/>
    <cellStyle name="ปกติ 16 28" xfId="3374"/>
    <cellStyle name="ปกติ 16 29" xfId="3375"/>
    <cellStyle name="ปกติ 16 3" xfId="3376"/>
    <cellStyle name="ปกติ 16 30" xfId="3377"/>
    <cellStyle name="ปกติ 16 31" xfId="3378"/>
    <cellStyle name="ปกติ 16 32" xfId="3379"/>
    <cellStyle name="ปกติ 16 33" xfId="3380"/>
    <cellStyle name="ปกติ 16 34" xfId="3381"/>
    <cellStyle name="ปกติ 16 35" xfId="3382"/>
    <cellStyle name="ปกติ 16 36" xfId="3383"/>
    <cellStyle name="ปกติ 16 37" xfId="3384"/>
    <cellStyle name="ปกติ 16 38" xfId="3385"/>
    <cellStyle name="ปกติ 16 39" xfId="3386"/>
    <cellStyle name="ปกติ 16 4" xfId="3387"/>
    <cellStyle name="ปกติ 16 40" xfId="3388"/>
    <cellStyle name="ปกติ 16 41" xfId="3389"/>
    <cellStyle name="ปกติ 16 42" xfId="3390"/>
    <cellStyle name="ปกติ 16 43" xfId="3391"/>
    <cellStyle name="ปกติ 16 44" xfId="3392"/>
    <cellStyle name="ปกติ 16 45" xfId="3393"/>
    <cellStyle name="ปกติ 16 46" xfId="3394"/>
    <cellStyle name="ปกติ 16 47" xfId="3395"/>
    <cellStyle name="ปกติ 16 48" xfId="3396"/>
    <cellStyle name="ปกติ 16 49" xfId="3397"/>
    <cellStyle name="ปกติ 16 5" xfId="3398"/>
    <cellStyle name="ปกติ 16 50" xfId="3399"/>
    <cellStyle name="ปกติ 16 51" xfId="3400"/>
    <cellStyle name="ปกติ 16 52" xfId="3401"/>
    <cellStyle name="ปกติ 16 53" xfId="3402"/>
    <cellStyle name="ปกติ 16 54" xfId="3403"/>
    <cellStyle name="ปกติ 16 55" xfId="3404"/>
    <cellStyle name="ปกติ 16 56" xfId="3405"/>
    <cellStyle name="ปกติ 16 57" xfId="3406"/>
    <cellStyle name="ปกติ 16 58" xfId="3407"/>
    <cellStyle name="ปกติ 16 59" xfId="3408"/>
    <cellStyle name="ปกติ 16 6" xfId="3409"/>
    <cellStyle name="ปกติ 16 60" xfId="3410"/>
    <cellStyle name="ปกติ 16 61" xfId="3411"/>
    <cellStyle name="ปกติ 16 62" xfId="3412"/>
    <cellStyle name="ปกติ 16 63" xfId="3413"/>
    <cellStyle name="ปกติ 16 64" xfId="3414"/>
    <cellStyle name="ปกติ 16 65" xfId="3415"/>
    <cellStyle name="ปกติ 16 66" xfId="3416"/>
    <cellStyle name="ปกติ 16 67" xfId="3417"/>
    <cellStyle name="ปกติ 16 68" xfId="3418"/>
    <cellStyle name="ปกติ 16 69" xfId="3419"/>
    <cellStyle name="ปกติ 16 7" xfId="3420"/>
    <cellStyle name="ปกติ 16 8" xfId="3421"/>
    <cellStyle name="ปกติ 16 9" xfId="3422"/>
    <cellStyle name="ปกติ 16_Asia Metal Y2008" xfId="3423"/>
    <cellStyle name="ปกติ 17" xfId="3424"/>
    <cellStyle name="ปกติ 18" xfId="3425"/>
    <cellStyle name="ปกติ 19" xfId="3426"/>
    <cellStyle name="ปกติ 19 2" xfId="3427"/>
    <cellStyle name="ปกติ 2" xfId="3428"/>
    <cellStyle name="ปกติ 2 2" xfId="3429"/>
    <cellStyle name="ปกติ 2 2 2" xfId="3430"/>
    <cellStyle name="ปกติ 2 2 3" xfId="3431"/>
    <cellStyle name="ปกติ 2 2 4" xfId="3432"/>
    <cellStyle name="ปกติ 2 2 5" xfId="4432"/>
    <cellStyle name="ปกติ 2 2 6" xfId="4457"/>
    <cellStyle name="ปกติ 2 3" xfId="3433"/>
    <cellStyle name="ปกติ 2 4" xfId="3434"/>
    <cellStyle name="ปกติ 2 6" xfId="4438"/>
    <cellStyle name="ปกติ 20" xfId="3435"/>
    <cellStyle name="ปกติ 21" xfId="3436"/>
    <cellStyle name="ปกติ 22" xfId="3437"/>
    <cellStyle name="ปกติ 3" xfId="3438"/>
    <cellStyle name="ปกติ 3 10" xfId="3439"/>
    <cellStyle name="ปกติ 3 11" xfId="3440"/>
    <cellStyle name="ปกติ 3 12" xfId="3441"/>
    <cellStyle name="ปกติ 3 13" xfId="3442"/>
    <cellStyle name="ปกติ 3 14" xfId="3443"/>
    <cellStyle name="ปกติ 3 15" xfId="3444"/>
    <cellStyle name="ปกติ 3 16" xfId="3445"/>
    <cellStyle name="ปกติ 3 17" xfId="3446"/>
    <cellStyle name="ปกติ 3 18" xfId="3447"/>
    <cellStyle name="ปกติ 3 19" xfId="3448"/>
    <cellStyle name="ปกติ 3 2" xfId="3449"/>
    <cellStyle name="ปกติ 3 2 2" xfId="3450"/>
    <cellStyle name="ปกติ 3 20" xfId="3451"/>
    <cellStyle name="ปกติ 3 21" xfId="3452"/>
    <cellStyle name="ปกติ 3 22" xfId="3453"/>
    <cellStyle name="ปกติ 3 23" xfId="3454"/>
    <cellStyle name="ปกติ 3 24" xfId="3455"/>
    <cellStyle name="ปกติ 3 25" xfId="3456"/>
    <cellStyle name="ปกติ 3 26" xfId="3457"/>
    <cellStyle name="ปกติ 3 27" xfId="3458"/>
    <cellStyle name="ปกติ 3 28" xfId="3459"/>
    <cellStyle name="ปกติ 3 29" xfId="3460"/>
    <cellStyle name="ปกติ 3 3" xfId="3461"/>
    <cellStyle name="ปกติ 3 30" xfId="3462"/>
    <cellStyle name="ปกติ 3 31" xfId="3463"/>
    <cellStyle name="ปกติ 3 32" xfId="3464"/>
    <cellStyle name="ปกติ 3 33" xfId="3465"/>
    <cellStyle name="ปกติ 3 34" xfId="3466"/>
    <cellStyle name="ปกติ 3 35" xfId="3467"/>
    <cellStyle name="ปกติ 3 36" xfId="3468"/>
    <cellStyle name="ปกติ 3 37" xfId="3469"/>
    <cellStyle name="ปกติ 3 38" xfId="3470"/>
    <cellStyle name="ปกติ 3 39" xfId="3471"/>
    <cellStyle name="ปกติ 3 4" xfId="3472"/>
    <cellStyle name="ปกติ 3 40" xfId="3473"/>
    <cellStyle name="ปกติ 3 41" xfId="3474"/>
    <cellStyle name="ปกติ 3 42" xfId="3475"/>
    <cellStyle name="ปกติ 3 43" xfId="3476"/>
    <cellStyle name="ปกติ 3 44" xfId="3477"/>
    <cellStyle name="ปกติ 3 45" xfId="3478"/>
    <cellStyle name="ปกติ 3 46" xfId="3479"/>
    <cellStyle name="ปกติ 3 47" xfId="3480"/>
    <cellStyle name="ปกติ 3 48" xfId="3481"/>
    <cellStyle name="ปกติ 3 49" xfId="3482"/>
    <cellStyle name="ปกติ 3 5" xfId="3483"/>
    <cellStyle name="ปกติ 3 50" xfId="3484"/>
    <cellStyle name="ปกติ 3 51" xfId="3485"/>
    <cellStyle name="ปกติ 3 52" xfId="3486"/>
    <cellStyle name="ปกติ 3 53" xfId="3487"/>
    <cellStyle name="ปกติ 3 54" xfId="3488"/>
    <cellStyle name="ปกติ 3 55" xfId="3489"/>
    <cellStyle name="ปกติ 3 56" xfId="3490"/>
    <cellStyle name="ปกติ 3 57" xfId="3491"/>
    <cellStyle name="ปกติ 3 58" xfId="3492"/>
    <cellStyle name="ปกติ 3 59" xfId="3493"/>
    <cellStyle name="ปกติ 3 6" xfId="3494"/>
    <cellStyle name="ปกติ 3 60" xfId="3495"/>
    <cellStyle name="ปกติ 3 61" xfId="3496"/>
    <cellStyle name="ปกติ 3 62" xfId="3497"/>
    <cellStyle name="ปกติ 3 63" xfId="3498"/>
    <cellStyle name="ปกติ 3 64" xfId="3499"/>
    <cellStyle name="ปกติ 3 65" xfId="3500"/>
    <cellStyle name="ปกติ 3 66" xfId="3501"/>
    <cellStyle name="ปกติ 3 67" xfId="3502"/>
    <cellStyle name="ปกติ 3 68" xfId="3503"/>
    <cellStyle name="ปกติ 3 69" xfId="3504"/>
    <cellStyle name="ปกติ 3 7" xfId="3505"/>
    <cellStyle name="ปกติ 3 70" xfId="3506"/>
    <cellStyle name="ปกติ 3 71" xfId="3507"/>
    <cellStyle name="ปกติ 3 72" xfId="3508"/>
    <cellStyle name="ปกติ 3 73" xfId="3509"/>
    <cellStyle name="ปกติ 3 74" xfId="3510"/>
    <cellStyle name="ปกติ 3 75" xfId="3511"/>
    <cellStyle name="ปกติ 3 76" xfId="3512"/>
    <cellStyle name="ปกติ 3 77" xfId="3513"/>
    <cellStyle name="ปกติ 3 78" xfId="3514"/>
    <cellStyle name="ปกติ 3 79" xfId="4458"/>
    <cellStyle name="ปกติ 3 8" xfId="3515"/>
    <cellStyle name="ปกติ 3 9" xfId="3516"/>
    <cellStyle name="ปกติ 3_Asia Metal Y2008" xfId="3517"/>
    <cellStyle name="ปกติ 4" xfId="3518"/>
    <cellStyle name="ปกติ 4 2" xfId="3519"/>
    <cellStyle name="ปกติ 5" xfId="3520"/>
    <cellStyle name="ปกติ 5 10" xfId="3521"/>
    <cellStyle name="ปกติ 5 11" xfId="3522"/>
    <cellStyle name="ปกติ 5 12" xfId="3523"/>
    <cellStyle name="ปกติ 5 13" xfId="3524"/>
    <cellStyle name="ปกติ 5 14" xfId="3525"/>
    <cellStyle name="ปกติ 5 15" xfId="3526"/>
    <cellStyle name="ปกติ 5 16" xfId="3527"/>
    <cellStyle name="ปกติ 5 17" xfId="3528"/>
    <cellStyle name="ปกติ 5 18" xfId="3529"/>
    <cellStyle name="ปกติ 5 19" xfId="3530"/>
    <cellStyle name="ปกติ 5 2" xfId="3531"/>
    <cellStyle name="ปกติ 5 20" xfId="3532"/>
    <cellStyle name="ปกติ 5 21" xfId="3533"/>
    <cellStyle name="ปกติ 5 22" xfId="3534"/>
    <cellStyle name="ปกติ 5 23" xfId="3535"/>
    <cellStyle name="ปกติ 5 24" xfId="3536"/>
    <cellStyle name="ปกติ 5 25" xfId="3537"/>
    <cellStyle name="ปกติ 5 26" xfId="3538"/>
    <cellStyle name="ปกติ 5 27" xfId="3539"/>
    <cellStyle name="ปกติ 5 28" xfId="3540"/>
    <cellStyle name="ปกติ 5 29" xfId="3541"/>
    <cellStyle name="ปกติ 5 3" xfId="3542"/>
    <cellStyle name="ปกติ 5 30" xfId="3543"/>
    <cellStyle name="ปกติ 5 31" xfId="3544"/>
    <cellStyle name="ปกติ 5 32" xfId="3545"/>
    <cellStyle name="ปกติ 5 33" xfId="3546"/>
    <cellStyle name="ปกติ 5 34" xfId="3547"/>
    <cellStyle name="ปกติ 5 35" xfId="3548"/>
    <cellStyle name="ปกติ 5 36" xfId="3549"/>
    <cellStyle name="ปกติ 5 37" xfId="3550"/>
    <cellStyle name="ปกติ 5 38" xfId="3551"/>
    <cellStyle name="ปกติ 5 39" xfId="3552"/>
    <cellStyle name="ปกติ 5 4" xfId="3553"/>
    <cellStyle name="ปกติ 5 40" xfId="3554"/>
    <cellStyle name="ปกติ 5 41" xfId="3555"/>
    <cellStyle name="ปกติ 5 42" xfId="3556"/>
    <cellStyle name="ปกติ 5 43" xfId="3557"/>
    <cellStyle name="ปกติ 5 44" xfId="3558"/>
    <cellStyle name="ปกติ 5 45" xfId="3559"/>
    <cellStyle name="ปกติ 5 46" xfId="3560"/>
    <cellStyle name="ปกติ 5 47" xfId="3561"/>
    <cellStyle name="ปกติ 5 48" xfId="3562"/>
    <cellStyle name="ปกติ 5 49" xfId="3563"/>
    <cellStyle name="ปกติ 5 5" xfId="3564"/>
    <cellStyle name="ปกติ 5 50" xfId="3565"/>
    <cellStyle name="ปกติ 5 51" xfId="3566"/>
    <cellStyle name="ปกติ 5 52" xfId="3567"/>
    <cellStyle name="ปกติ 5 53" xfId="3568"/>
    <cellStyle name="ปกติ 5 54" xfId="3569"/>
    <cellStyle name="ปกติ 5 55" xfId="3570"/>
    <cellStyle name="ปกติ 5 56" xfId="3571"/>
    <cellStyle name="ปกติ 5 57" xfId="3572"/>
    <cellStyle name="ปกติ 5 58" xfId="3573"/>
    <cellStyle name="ปกติ 5 59" xfId="3574"/>
    <cellStyle name="ปกติ 5 6" xfId="3575"/>
    <cellStyle name="ปกติ 5 60" xfId="3576"/>
    <cellStyle name="ปกติ 5 61" xfId="3577"/>
    <cellStyle name="ปกติ 5 62" xfId="3578"/>
    <cellStyle name="ปกติ 5 63" xfId="3579"/>
    <cellStyle name="ปกติ 5 64" xfId="3580"/>
    <cellStyle name="ปกติ 5 65" xfId="3581"/>
    <cellStyle name="ปกติ 5 66" xfId="3582"/>
    <cellStyle name="ปกติ 5 67" xfId="3583"/>
    <cellStyle name="ปกติ 5 68" xfId="3584"/>
    <cellStyle name="ปกติ 5 69" xfId="3585"/>
    <cellStyle name="ปกติ 5 7" xfId="3586"/>
    <cellStyle name="ปกติ 5 70" xfId="3587"/>
    <cellStyle name="ปกติ 5 71" xfId="3588"/>
    <cellStyle name="ปกติ 5 72" xfId="3589"/>
    <cellStyle name="ปกติ 5 73" xfId="3590"/>
    <cellStyle name="ปกติ 5 74" xfId="3591"/>
    <cellStyle name="ปกติ 5 75" xfId="3592"/>
    <cellStyle name="ปกติ 5 76" xfId="3593"/>
    <cellStyle name="ปกติ 5 77" xfId="3594"/>
    <cellStyle name="ปกติ 5 8" xfId="3595"/>
    <cellStyle name="ปกติ 5 9" xfId="3596"/>
    <cellStyle name="ปกติ 5_Asia Metal Y2008" xfId="3597"/>
    <cellStyle name="ปกติ 6" xfId="3598"/>
    <cellStyle name="ปกติ 6 10" xfId="3599"/>
    <cellStyle name="ปกติ 6 11" xfId="3600"/>
    <cellStyle name="ปกติ 6 12" xfId="3601"/>
    <cellStyle name="ปกติ 6 13" xfId="3602"/>
    <cellStyle name="ปกติ 6 14" xfId="3603"/>
    <cellStyle name="ปกติ 6 15" xfId="3604"/>
    <cellStyle name="ปกติ 6 16" xfId="3605"/>
    <cellStyle name="ปกติ 6 17" xfId="3606"/>
    <cellStyle name="ปกติ 6 18" xfId="3607"/>
    <cellStyle name="ปกติ 6 19" xfId="3608"/>
    <cellStyle name="ปกติ 6 2" xfId="3609"/>
    <cellStyle name="ปกติ 6 20" xfId="3610"/>
    <cellStyle name="ปกติ 6 21" xfId="3611"/>
    <cellStyle name="ปกติ 6 22" xfId="3612"/>
    <cellStyle name="ปกติ 6 23" xfId="3613"/>
    <cellStyle name="ปกติ 6 24" xfId="3614"/>
    <cellStyle name="ปกติ 6 25" xfId="3615"/>
    <cellStyle name="ปกติ 6 26" xfId="3616"/>
    <cellStyle name="ปกติ 6 27" xfId="3617"/>
    <cellStyle name="ปกติ 6 28" xfId="3618"/>
    <cellStyle name="ปกติ 6 29" xfId="3619"/>
    <cellStyle name="ปกติ 6 3" xfId="3620"/>
    <cellStyle name="ปกติ 6 30" xfId="3621"/>
    <cellStyle name="ปกติ 6 31" xfId="3622"/>
    <cellStyle name="ปกติ 6 32" xfId="3623"/>
    <cellStyle name="ปกติ 6 33" xfId="3624"/>
    <cellStyle name="ปกติ 6 34" xfId="3625"/>
    <cellStyle name="ปกติ 6 35" xfId="3626"/>
    <cellStyle name="ปกติ 6 36" xfId="3627"/>
    <cellStyle name="ปกติ 6 37" xfId="3628"/>
    <cellStyle name="ปกติ 6 38" xfId="3629"/>
    <cellStyle name="ปกติ 6 39" xfId="3630"/>
    <cellStyle name="ปกติ 6 4" xfId="3631"/>
    <cellStyle name="ปกติ 6 40" xfId="3632"/>
    <cellStyle name="ปกติ 6 41" xfId="3633"/>
    <cellStyle name="ปกติ 6 42" xfId="3634"/>
    <cellStyle name="ปกติ 6 43" xfId="3635"/>
    <cellStyle name="ปกติ 6 44" xfId="3636"/>
    <cellStyle name="ปกติ 6 45" xfId="3637"/>
    <cellStyle name="ปกติ 6 46" xfId="3638"/>
    <cellStyle name="ปกติ 6 47" xfId="3639"/>
    <cellStyle name="ปกติ 6 48" xfId="3640"/>
    <cellStyle name="ปกติ 6 49" xfId="3641"/>
    <cellStyle name="ปกติ 6 5" xfId="3642"/>
    <cellStyle name="ปกติ 6 50" xfId="3643"/>
    <cellStyle name="ปกติ 6 51" xfId="3644"/>
    <cellStyle name="ปกติ 6 52" xfId="3645"/>
    <cellStyle name="ปกติ 6 53" xfId="3646"/>
    <cellStyle name="ปกติ 6 54" xfId="3647"/>
    <cellStyle name="ปกติ 6 55" xfId="3648"/>
    <cellStyle name="ปกติ 6 56" xfId="3649"/>
    <cellStyle name="ปกติ 6 57" xfId="3650"/>
    <cellStyle name="ปกติ 6 58" xfId="3651"/>
    <cellStyle name="ปกติ 6 59" xfId="3652"/>
    <cellStyle name="ปกติ 6 6" xfId="3653"/>
    <cellStyle name="ปกติ 6 60" xfId="3654"/>
    <cellStyle name="ปกติ 6 61" xfId="3655"/>
    <cellStyle name="ปกติ 6 62" xfId="3656"/>
    <cellStyle name="ปกติ 6 63" xfId="3657"/>
    <cellStyle name="ปกติ 6 64" xfId="3658"/>
    <cellStyle name="ปกติ 6 65" xfId="3659"/>
    <cellStyle name="ปกติ 6 66" xfId="3660"/>
    <cellStyle name="ปกติ 6 67" xfId="3661"/>
    <cellStyle name="ปกติ 6 68" xfId="3662"/>
    <cellStyle name="ปกติ 6 69" xfId="3663"/>
    <cellStyle name="ปกติ 6 7" xfId="3664"/>
    <cellStyle name="ปกติ 6 70" xfId="3665"/>
    <cellStyle name="ปกติ 6 71" xfId="3666"/>
    <cellStyle name="ปกติ 6 72" xfId="3667"/>
    <cellStyle name="ปกติ 6 73" xfId="3668"/>
    <cellStyle name="ปกติ 6 74" xfId="3669"/>
    <cellStyle name="ปกติ 6 75" xfId="3670"/>
    <cellStyle name="ปกติ 6 76" xfId="3671"/>
    <cellStyle name="ปกติ 6 77" xfId="3672"/>
    <cellStyle name="ปกติ 6 8" xfId="3673"/>
    <cellStyle name="ปกติ 6 9" xfId="3674"/>
    <cellStyle name="ปกติ 6_Asia Metal Y2008" xfId="3675"/>
    <cellStyle name="ปกติ 7" xfId="3676"/>
    <cellStyle name="ปกติ 7 10" xfId="3677"/>
    <cellStyle name="ปกติ 7 11" xfId="3678"/>
    <cellStyle name="ปกติ 7 12" xfId="3679"/>
    <cellStyle name="ปกติ 7 13" xfId="3680"/>
    <cellStyle name="ปกติ 7 14" xfId="3681"/>
    <cellStyle name="ปกติ 7 15" xfId="3682"/>
    <cellStyle name="ปกติ 7 16" xfId="3683"/>
    <cellStyle name="ปกติ 7 17" xfId="3684"/>
    <cellStyle name="ปกติ 7 18" xfId="3685"/>
    <cellStyle name="ปกติ 7 19" xfId="3686"/>
    <cellStyle name="ปกติ 7 2" xfId="3687"/>
    <cellStyle name="ปกติ 7 20" xfId="3688"/>
    <cellStyle name="ปกติ 7 21" xfId="3689"/>
    <cellStyle name="ปกติ 7 22" xfId="3690"/>
    <cellStyle name="ปกติ 7 23" xfId="3691"/>
    <cellStyle name="ปกติ 7 24" xfId="3692"/>
    <cellStyle name="ปกติ 7 25" xfId="3693"/>
    <cellStyle name="ปกติ 7 26" xfId="3694"/>
    <cellStyle name="ปกติ 7 27" xfId="3695"/>
    <cellStyle name="ปกติ 7 28" xfId="3696"/>
    <cellStyle name="ปกติ 7 29" xfId="3697"/>
    <cellStyle name="ปกติ 7 3" xfId="3698"/>
    <cellStyle name="ปกติ 7 30" xfId="3699"/>
    <cellStyle name="ปกติ 7 31" xfId="3700"/>
    <cellStyle name="ปกติ 7 32" xfId="3701"/>
    <cellStyle name="ปกติ 7 33" xfId="3702"/>
    <cellStyle name="ปกติ 7 34" xfId="3703"/>
    <cellStyle name="ปกติ 7 35" xfId="3704"/>
    <cellStyle name="ปกติ 7 36" xfId="3705"/>
    <cellStyle name="ปกติ 7 37" xfId="3706"/>
    <cellStyle name="ปกติ 7 38" xfId="3707"/>
    <cellStyle name="ปกติ 7 39" xfId="3708"/>
    <cellStyle name="ปกติ 7 4" xfId="3709"/>
    <cellStyle name="ปกติ 7 40" xfId="3710"/>
    <cellStyle name="ปกติ 7 41" xfId="3711"/>
    <cellStyle name="ปกติ 7 42" xfId="3712"/>
    <cellStyle name="ปกติ 7 43" xfId="3713"/>
    <cellStyle name="ปกติ 7 44" xfId="3714"/>
    <cellStyle name="ปกติ 7 45" xfId="3715"/>
    <cellStyle name="ปกติ 7 46" xfId="3716"/>
    <cellStyle name="ปกติ 7 47" xfId="3717"/>
    <cellStyle name="ปกติ 7 48" xfId="3718"/>
    <cellStyle name="ปกติ 7 49" xfId="3719"/>
    <cellStyle name="ปกติ 7 5" xfId="3720"/>
    <cellStyle name="ปกติ 7 50" xfId="3721"/>
    <cellStyle name="ปกติ 7 51" xfId="3722"/>
    <cellStyle name="ปกติ 7 52" xfId="3723"/>
    <cellStyle name="ปกติ 7 53" xfId="3724"/>
    <cellStyle name="ปกติ 7 54" xfId="3725"/>
    <cellStyle name="ปกติ 7 55" xfId="3726"/>
    <cellStyle name="ปกติ 7 56" xfId="3727"/>
    <cellStyle name="ปกติ 7 57" xfId="3728"/>
    <cellStyle name="ปกติ 7 58" xfId="3729"/>
    <cellStyle name="ปกติ 7 59" xfId="3730"/>
    <cellStyle name="ปกติ 7 6" xfId="3731"/>
    <cellStyle name="ปกติ 7 60" xfId="3732"/>
    <cellStyle name="ปกติ 7 61" xfId="3733"/>
    <cellStyle name="ปกติ 7 62" xfId="3734"/>
    <cellStyle name="ปกติ 7 63" xfId="3735"/>
    <cellStyle name="ปกติ 7 64" xfId="3736"/>
    <cellStyle name="ปกติ 7 65" xfId="3737"/>
    <cellStyle name="ปกติ 7 66" xfId="3738"/>
    <cellStyle name="ปกติ 7 67" xfId="3739"/>
    <cellStyle name="ปกติ 7 68" xfId="3740"/>
    <cellStyle name="ปกติ 7 69" xfId="3741"/>
    <cellStyle name="ปกติ 7 7" xfId="3742"/>
    <cellStyle name="ปกติ 7 70" xfId="3743"/>
    <cellStyle name="ปกติ 7 71" xfId="3744"/>
    <cellStyle name="ปกติ 7 72" xfId="3745"/>
    <cellStyle name="ปกติ 7 73" xfId="3746"/>
    <cellStyle name="ปกติ 7 74" xfId="3747"/>
    <cellStyle name="ปกติ 7 75" xfId="3748"/>
    <cellStyle name="ปกติ 7 76" xfId="3749"/>
    <cellStyle name="ปกติ 7 77" xfId="3750"/>
    <cellStyle name="ปกติ 7 8" xfId="3751"/>
    <cellStyle name="ปกติ 7 9" xfId="3752"/>
    <cellStyle name="ปกติ 7_Asia Metal Y2008" xfId="3753"/>
    <cellStyle name="ปกติ 8" xfId="3754"/>
    <cellStyle name="ปกติ 8 10" xfId="3755"/>
    <cellStyle name="ปกติ 8 11" xfId="3756"/>
    <cellStyle name="ปกติ 8 12" xfId="3757"/>
    <cellStyle name="ปกติ 8 13" xfId="3758"/>
    <cellStyle name="ปกติ 8 14" xfId="3759"/>
    <cellStyle name="ปกติ 8 15" xfId="3760"/>
    <cellStyle name="ปกติ 8 16" xfId="3761"/>
    <cellStyle name="ปกติ 8 17" xfId="3762"/>
    <cellStyle name="ปกติ 8 18" xfId="3763"/>
    <cellStyle name="ปกติ 8 19" xfId="3764"/>
    <cellStyle name="ปกติ 8 2" xfId="3765"/>
    <cellStyle name="ปกติ 8 20" xfId="3766"/>
    <cellStyle name="ปกติ 8 21" xfId="3767"/>
    <cellStyle name="ปกติ 8 22" xfId="3768"/>
    <cellStyle name="ปกติ 8 23" xfId="3769"/>
    <cellStyle name="ปกติ 8 24" xfId="3770"/>
    <cellStyle name="ปกติ 8 25" xfId="3771"/>
    <cellStyle name="ปกติ 8 26" xfId="3772"/>
    <cellStyle name="ปกติ 8 27" xfId="3773"/>
    <cellStyle name="ปกติ 8 28" xfId="3774"/>
    <cellStyle name="ปกติ 8 29" xfId="3775"/>
    <cellStyle name="ปกติ 8 3" xfId="3776"/>
    <cellStyle name="ปกติ 8 30" xfId="3777"/>
    <cellStyle name="ปกติ 8 31" xfId="3778"/>
    <cellStyle name="ปกติ 8 32" xfId="3779"/>
    <cellStyle name="ปกติ 8 33" xfId="3780"/>
    <cellStyle name="ปกติ 8 34" xfId="3781"/>
    <cellStyle name="ปกติ 8 35" xfId="3782"/>
    <cellStyle name="ปกติ 8 36" xfId="3783"/>
    <cellStyle name="ปกติ 8 37" xfId="3784"/>
    <cellStyle name="ปกติ 8 38" xfId="3785"/>
    <cellStyle name="ปกติ 8 39" xfId="3786"/>
    <cellStyle name="ปกติ 8 4" xfId="3787"/>
    <cellStyle name="ปกติ 8 40" xfId="3788"/>
    <cellStyle name="ปกติ 8 41" xfId="3789"/>
    <cellStyle name="ปกติ 8 42" xfId="3790"/>
    <cellStyle name="ปกติ 8 43" xfId="3791"/>
    <cellStyle name="ปกติ 8 44" xfId="3792"/>
    <cellStyle name="ปกติ 8 45" xfId="3793"/>
    <cellStyle name="ปกติ 8 46" xfId="3794"/>
    <cellStyle name="ปกติ 8 47" xfId="3795"/>
    <cellStyle name="ปกติ 8 48" xfId="3796"/>
    <cellStyle name="ปกติ 8 49" xfId="3797"/>
    <cellStyle name="ปกติ 8 5" xfId="3798"/>
    <cellStyle name="ปกติ 8 50" xfId="3799"/>
    <cellStyle name="ปกติ 8 51" xfId="3800"/>
    <cellStyle name="ปกติ 8 52" xfId="3801"/>
    <cellStyle name="ปกติ 8 53" xfId="3802"/>
    <cellStyle name="ปกติ 8 54" xfId="3803"/>
    <cellStyle name="ปกติ 8 55" xfId="3804"/>
    <cellStyle name="ปกติ 8 56" xfId="3805"/>
    <cellStyle name="ปกติ 8 57" xfId="3806"/>
    <cellStyle name="ปกติ 8 58" xfId="3807"/>
    <cellStyle name="ปกติ 8 59" xfId="3808"/>
    <cellStyle name="ปกติ 8 6" xfId="3809"/>
    <cellStyle name="ปกติ 8 60" xfId="3810"/>
    <cellStyle name="ปกติ 8 61" xfId="3811"/>
    <cellStyle name="ปกติ 8 62" xfId="3812"/>
    <cellStyle name="ปกติ 8 63" xfId="3813"/>
    <cellStyle name="ปกติ 8 64" xfId="3814"/>
    <cellStyle name="ปกติ 8 65" xfId="3815"/>
    <cellStyle name="ปกติ 8 66" xfId="3816"/>
    <cellStyle name="ปกติ 8 67" xfId="3817"/>
    <cellStyle name="ปกติ 8 68" xfId="3818"/>
    <cellStyle name="ปกติ 8 69" xfId="3819"/>
    <cellStyle name="ปกติ 8 7" xfId="3820"/>
    <cellStyle name="ปกติ 8 70" xfId="3821"/>
    <cellStyle name="ปกติ 8 71" xfId="3822"/>
    <cellStyle name="ปกติ 8 72" xfId="3823"/>
    <cellStyle name="ปกติ 8 73" xfId="3824"/>
    <cellStyle name="ปกติ 8 74" xfId="3825"/>
    <cellStyle name="ปกติ 8 75" xfId="3826"/>
    <cellStyle name="ปกติ 8 76" xfId="3827"/>
    <cellStyle name="ปกติ 8 77" xfId="3828"/>
    <cellStyle name="ปกติ 8 8" xfId="3829"/>
    <cellStyle name="ปกติ 8 9" xfId="3830"/>
    <cellStyle name="ปกติ 8_Asia Metal Y2008" xfId="3831"/>
    <cellStyle name="ปกติ 9" xfId="3832"/>
    <cellStyle name="ปกติ 9 10" xfId="3833"/>
    <cellStyle name="ปกติ 9 11" xfId="3834"/>
    <cellStyle name="ปกติ 9 12" xfId="3835"/>
    <cellStyle name="ปกติ 9 13" xfId="3836"/>
    <cellStyle name="ปกติ 9 14" xfId="3837"/>
    <cellStyle name="ปกติ 9 15" xfId="3838"/>
    <cellStyle name="ปกติ 9 16" xfId="3839"/>
    <cellStyle name="ปกติ 9 17" xfId="3840"/>
    <cellStyle name="ปกติ 9 18" xfId="3841"/>
    <cellStyle name="ปกติ 9 19" xfId="3842"/>
    <cellStyle name="ปกติ 9 2" xfId="3843"/>
    <cellStyle name="ปกติ 9 20" xfId="3844"/>
    <cellStyle name="ปกติ 9 21" xfId="3845"/>
    <cellStyle name="ปกติ 9 22" xfId="3846"/>
    <cellStyle name="ปกติ 9 23" xfId="3847"/>
    <cellStyle name="ปกติ 9 24" xfId="3848"/>
    <cellStyle name="ปกติ 9 25" xfId="3849"/>
    <cellStyle name="ปกติ 9 26" xfId="3850"/>
    <cellStyle name="ปกติ 9 27" xfId="3851"/>
    <cellStyle name="ปกติ 9 28" xfId="3852"/>
    <cellStyle name="ปกติ 9 29" xfId="3853"/>
    <cellStyle name="ปกติ 9 3" xfId="3854"/>
    <cellStyle name="ปกติ 9 30" xfId="3855"/>
    <cellStyle name="ปกติ 9 31" xfId="3856"/>
    <cellStyle name="ปกติ 9 32" xfId="3857"/>
    <cellStyle name="ปกติ 9 33" xfId="3858"/>
    <cellStyle name="ปกติ 9 34" xfId="3859"/>
    <cellStyle name="ปกติ 9 35" xfId="3860"/>
    <cellStyle name="ปกติ 9 36" xfId="3861"/>
    <cellStyle name="ปกติ 9 37" xfId="3862"/>
    <cellStyle name="ปกติ 9 38" xfId="3863"/>
    <cellStyle name="ปกติ 9 39" xfId="3864"/>
    <cellStyle name="ปกติ 9 4" xfId="3865"/>
    <cellStyle name="ปกติ 9 40" xfId="3866"/>
    <cellStyle name="ปกติ 9 41" xfId="3867"/>
    <cellStyle name="ปกติ 9 42" xfId="3868"/>
    <cellStyle name="ปกติ 9 43" xfId="3869"/>
    <cellStyle name="ปกติ 9 44" xfId="3870"/>
    <cellStyle name="ปกติ 9 45" xfId="3871"/>
    <cellStyle name="ปกติ 9 46" xfId="3872"/>
    <cellStyle name="ปกติ 9 47" xfId="3873"/>
    <cellStyle name="ปกติ 9 48" xfId="3874"/>
    <cellStyle name="ปกติ 9 49" xfId="3875"/>
    <cellStyle name="ปกติ 9 5" xfId="3876"/>
    <cellStyle name="ปกติ 9 50" xfId="3877"/>
    <cellStyle name="ปกติ 9 51" xfId="3878"/>
    <cellStyle name="ปกติ 9 52" xfId="3879"/>
    <cellStyle name="ปกติ 9 53" xfId="3880"/>
    <cellStyle name="ปกติ 9 54" xfId="3881"/>
    <cellStyle name="ปกติ 9 55" xfId="3882"/>
    <cellStyle name="ปกติ 9 56" xfId="3883"/>
    <cellStyle name="ปกติ 9 57" xfId="3884"/>
    <cellStyle name="ปกติ 9 58" xfId="3885"/>
    <cellStyle name="ปกติ 9 59" xfId="3886"/>
    <cellStyle name="ปกติ 9 6" xfId="3887"/>
    <cellStyle name="ปกติ 9 60" xfId="3888"/>
    <cellStyle name="ปกติ 9 61" xfId="3889"/>
    <cellStyle name="ปกติ 9 62" xfId="3890"/>
    <cellStyle name="ปกติ 9 63" xfId="3891"/>
    <cellStyle name="ปกติ 9 64" xfId="3892"/>
    <cellStyle name="ปกติ 9 65" xfId="3893"/>
    <cellStyle name="ปกติ 9 66" xfId="3894"/>
    <cellStyle name="ปกติ 9 67" xfId="3895"/>
    <cellStyle name="ปกติ 9 68" xfId="3896"/>
    <cellStyle name="ปกติ 9 69" xfId="3897"/>
    <cellStyle name="ปกติ 9 7" xfId="3898"/>
    <cellStyle name="ปกติ 9 8" xfId="3899"/>
    <cellStyle name="ปกติ 9 9" xfId="3900"/>
    <cellStyle name="ปกติ_Sheet1" xfId="4409"/>
    <cellStyle name="ปกติ_Sheet1 2" xfId="4434"/>
    <cellStyle name="ปกติ_Sheet1 2 2" xfId="4442"/>
    <cellStyle name="ปกติ_Sheet1_S117T-51 สยามรีสอทโฮเต็ล" xfId="4443"/>
    <cellStyle name="ปกติ_SPC-Dec'50-T3" xfId="4435"/>
    <cellStyle name="ปกติ_SPC-Dec'50-T3 2" xfId="4441"/>
    <cellStyle name="ปกติ_Thai Ha-Mar'51-T3 6" xfId="4459"/>
    <cellStyle name="เปอร์เซ็นต์ 2" xfId="3901"/>
    <cellStyle name="เปอร์เซ็นต์ 3" xfId="3902"/>
    <cellStyle name="เปอร์เซ็นต์ 4" xfId="3903"/>
    <cellStyle name="ฤธถ [0]_95" xfId="3904"/>
    <cellStyle name="ฤธถ_95" xfId="3905"/>
    <cellStyle name="ล๋ศญ [0]_95" xfId="3906"/>
    <cellStyle name="ล๋ศญ_95" xfId="3907"/>
    <cellStyle name="ลักษณะ 1" xfId="3908"/>
    <cellStyle name="ลักษณะ 1 2" xfId="4436"/>
    <cellStyle name="วฅมุ_4ฟ๙ฝวภ๛" xfId="3909"/>
    <cellStyle name="หมายเหตุ 10" xfId="3910"/>
    <cellStyle name="หมายเหตุ 10 10" xfId="3911"/>
    <cellStyle name="หมายเหตุ 10 11" xfId="3912"/>
    <cellStyle name="หมายเหตุ 10 12" xfId="3913"/>
    <cellStyle name="หมายเหตุ 10 13" xfId="3914"/>
    <cellStyle name="หมายเหตุ 10 14" xfId="3915"/>
    <cellStyle name="หมายเหตุ 10 15" xfId="3916"/>
    <cellStyle name="หมายเหตุ 10 16" xfId="3917"/>
    <cellStyle name="หมายเหตุ 10 17" xfId="3918"/>
    <cellStyle name="หมายเหตุ 10 18" xfId="3919"/>
    <cellStyle name="หมายเหตุ 10 19" xfId="3920"/>
    <cellStyle name="หมายเหตุ 10 2" xfId="3921"/>
    <cellStyle name="หมายเหตุ 10 20" xfId="3922"/>
    <cellStyle name="หมายเหตุ 10 21" xfId="3923"/>
    <cellStyle name="หมายเหตุ 10 22" xfId="3924"/>
    <cellStyle name="หมายเหตุ 10 23" xfId="3925"/>
    <cellStyle name="หมายเหตุ 10 24" xfId="3926"/>
    <cellStyle name="หมายเหตุ 10 25" xfId="3927"/>
    <cellStyle name="หมายเหตุ 10 26" xfId="3928"/>
    <cellStyle name="หมายเหตุ 10 27" xfId="3929"/>
    <cellStyle name="หมายเหตุ 10 28" xfId="3930"/>
    <cellStyle name="หมายเหตุ 10 29" xfId="3931"/>
    <cellStyle name="หมายเหตุ 10 3" xfId="3932"/>
    <cellStyle name="หมายเหตุ 10 30" xfId="3933"/>
    <cellStyle name="หมายเหตุ 10 31" xfId="3934"/>
    <cellStyle name="หมายเหตุ 10 32" xfId="3935"/>
    <cellStyle name="หมายเหตุ 10 33" xfId="3936"/>
    <cellStyle name="หมายเหตุ 10 34" xfId="3937"/>
    <cellStyle name="หมายเหตุ 10 35" xfId="3938"/>
    <cellStyle name="หมายเหตุ 10 36" xfId="3939"/>
    <cellStyle name="หมายเหตุ 10 4" xfId="3940"/>
    <cellStyle name="หมายเหตุ 10 5" xfId="3941"/>
    <cellStyle name="หมายเหตุ 10 6" xfId="3942"/>
    <cellStyle name="หมายเหตุ 10 7" xfId="3943"/>
    <cellStyle name="หมายเหตุ 10 8" xfId="3944"/>
    <cellStyle name="หมายเหตุ 10 9" xfId="3945"/>
    <cellStyle name="หมายเหตุ 11" xfId="3946"/>
    <cellStyle name="หมายเหตุ 11 10" xfId="3947"/>
    <cellStyle name="หมายเหตุ 11 11" xfId="3948"/>
    <cellStyle name="หมายเหตุ 11 12" xfId="3949"/>
    <cellStyle name="หมายเหตุ 11 13" xfId="3950"/>
    <cellStyle name="หมายเหตุ 11 14" xfId="3951"/>
    <cellStyle name="หมายเหตุ 11 15" xfId="3952"/>
    <cellStyle name="หมายเหตุ 11 16" xfId="3953"/>
    <cellStyle name="หมายเหตุ 11 17" xfId="3954"/>
    <cellStyle name="หมายเหตุ 11 18" xfId="3955"/>
    <cellStyle name="หมายเหตุ 11 19" xfId="3956"/>
    <cellStyle name="หมายเหตุ 11 2" xfId="3957"/>
    <cellStyle name="หมายเหตุ 11 20" xfId="3958"/>
    <cellStyle name="หมายเหตุ 11 21" xfId="3959"/>
    <cellStyle name="หมายเหตุ 11 22" xfId="3960"/>
    <cellStyle name="หมายเหตุ 11 23" xfId="3961"/>
    <cellStyle name="หมายเหตุ 11 24" xfId="3962"/>
    <cellStyle name="หมายเหตุ 11 25" xfId="3963"/>
    <cellStyle name="หมายเหตุ 11 26" xfId="3964"/>
    <cellStyle name="หมายเหตุ 11 27" xfId="3965"/>
    <cellStyle name="หมายเหตุ 11 28" xfId="3966"/>
    <cellStyle name="หมายเหตุ 11 29" xfId="3967"/>
    <cellStyle name="หมายเหตุ 11 3" xfId="3968"/>
    <cellStyle name="หมายเหตุ 11 30" xfId="3969"/>
    <cellStyle name="หมายเหตุ 11 31" xfId="3970"/>
    <cellStyle name="หมายเหตุ 11 32" xfId="3971"/>
    <cellStyle name="หมายเหตุ 11 33" xfId="3972"/>
    <cellStyle name="หมายเหตุ 11 34" xfId="3973"/>
    <cellStyle name="หมายเหตุ 11 35" xfId="3974"/>
    <cellStyle name="หมายเหตุ 11 36" xfId="3975"/>
    <cellStyle name="หมายเหตุ 11 4" xfId="3976"/>
    <cellStyle name="หมายเหตุ 11 5" xfId="3977"/>
    <cellStyle name="หมายเหตุ 11 6" xfId="3978"/>
    <cellStyle name="หมายเหตุ 11 7" xfId="3979"/>
    <cellStyle name="หมายเหตุ 11 8" xfId="3980"/>
    <cellStyle name="หมายเหตุ 11 9" xfId="3981"/>
    <cellStyle name="หมายเหตุ 12" xfId="3982"/>
    <cellStyle name="หมายเหตุ 12 10" xfId="3983"/>
    <cellStyle name="หมายเหตุ 12 11" xfId="3984"/>
    <cellStyle name="หมายเหตุ 12 12" xfId="3985"/>
    <cellStyle name="หมายเหตุ 12 13" xfId="3986"/>
    <cellStyle name="หมายเหตุ 12 14" xfId="3987"/>
    <cellStyle name="หมายเหตุ 12 15" xfId="3988"/>
    <cellStyle name="หมายเหตุ 12 16" xfId="3989"/>
    <cellStyle name="หมายเหตุ 12 17" xfId="3990"/>
    <cellStyle name="หมายเหตุ 12 18" xfId="3991"/>
    <cellStyle name="หมายเหตุ 12 19" xfId="3992"/>
    <cellStyle name="หมายเหตุ 12 2" xfId="3993"/>
    <cellStyle name="หมายเหตุ 12 20" xfId="3994"/>
    <cellStyle name="หมายเหตุ 12 21" xfId="3995"/>
    <cellStyle name="หมายเหตุ 12 22" xfId="3996"/>
    <cellStyle name="หมายเหตุ 12 23" xfId="3997"/>
    <cellStyle name="หมายเหตุ 12 24" xfId="3998"/>
    <cellStyle name="หมายเหตุ 12 25" xfId="3999"/>
    <cellStyle name="หมายเหตุ 12 26" xfId="4000"/>
    <cellStyle name="หมายเหตุ 12 27" xfId="4001"/>
    <cellStyle name="หมายเหตุ 12 28" xfId="4002"/>
    <cellStyle name="หมายเหตุ 12 29" xfId="4003"/>
    <cellStyle name="หมายเหตุ 12 3" xfId="4004"/>
    <cellStyle name="หมายเหตุ 12 30" xfId="4005"/>
    <cellStyle name="หมายเหตุ 12 31" xfId="4006"/>
    <cellStyle name="หมายเหตุ 12 32" xfId="4007"/>
    <cellStyle name="หมายเหตุ 12 33" xfId="4008"/>
    <cellStyle name="หมายเหตุ 12 34" xfId="4009"/>
    <cellStyle name="หมายเหตุ 12 35" xfId="4010"/>
    <cellStyle name="หมายเหตุ 12 36" xfId="4011"/>
    <cellStyle name="หมายเหตุ 12 4" xfId="4012"/>
    <cellStyle name="หมายเหตุ 12 5" xfId="4013"/>
    <cellStyle name="หมายเหตุ 12 6" xfId="4014"/>
    <cellStyle name="หมายเหตุ 12 7" xfId="4015"/>
    <cellStyle name="หมายเหตุ 12 8" xfId="4016"/>
    <cellStyle name="หมายเหตุ 12 9" xfId="4017"/>
    <cellStyle name="หมายเหตุ 13" xfId="4018"/>
    <cellStyle name="หมายเหตุ 13 10" xfId="4019"/>
    <cellStyle name="หมายเหตุ 13 11" xfId="4020"/>
    <cellStyle name="หมายเหตุ 13 12" xfId="4021"/>
    <cellStyle name="หมายเหตุ 13 13" xfId="4022"/>
    <cellStyle name="หมายเหตุ 13 14" xfId="4023"/>
    <cellStyle name="หมายเหตุ 13 15" xfId="4024"/>
    <cellStyle name="หมายเหตุ 13 16" xfId="4025"/>
    <cellStyle name="หมายเหตุ 13 17" xfId="4026"/>
    <cellStyle name="หมายเหตุ 13 18" xfId="4027"/>
    <cellStyle name="หมายเหตุ 13 19" xfId="4028"/>
    <cellStyle name="หมายเหตุ 13 2" xfId="4029"/>
    <cellStyle name="หมายเหตุ 13 20" xfId="4030"/>
    <cellStyle name="หมายเหตุ 13 21" xfId="4031"/>
    <cellStyle name="หมายเหตุ 13 22" xfId="4032"/>
    <cellStyle name="หมายเหตุ 13 23" xfId="4033"/>
    <cellStyle name="หมายเหตุ 13 24" xfId="4034"/>
    <cellStyle name="หมายเหตุ 13 25" xfId="4035"/>
    <cellStyle name="หมายเหตุ 13 26" xfId="4036"/>
    <cellStyle name="หมายเหตุ 13 27" xfId="4037"/>
    <cellStyle name="หมายเหตุ 13 28" xfId="4038"/>
    <cellStyle name="หมายเหตุ 13 29" xfId="4039"/>
    <cellStyle name="หมายเหตุ 13 3" xfId="4040"/>
    <cellStyle name="หมายเหตุ 13 30" xfId="4041"/>
    <cellStyle name="หมายเหตุ 13 31" xfId="4042"/>
    <cellStyle name="หมายเหตุ 13 32" xfId="4043"/>
    <cellStyle name="หมายเหตุ 13 33" xfId="4044"/>
    <cellStyle name="หมายเหตุ 13 34" xfId="4045"/>
    <cellStyle name="หมายเหตุ 13 35" xfId="4046"/>
    <cellStyle name="หมายเหตุ 13 36" xfId="4047"/>
    <cellStyle name="หมายเหตุ 13 4" xfId="4048"/>
    <cellStyle name="หมายเหตุ 13 5" xfId="4049"/>
    <cellStyle name="หมายเหตุ 13 6" xfId="4050"/>
    <cellStyle name="หมายเหตุ 13 7" xfId="4051"/>
    <cellStyle name="หมายเหตุ 13 8" xfId="4052"/>
    <cellStyle name="หมายเหตุ 13 9" xfId="4053"/>
    <cellStyle name="หมายเหตุ 14" xfId="4054"/>
    <cellStyle name="หมายเหตุ 15" xfId="4055"/>
    <cellStyle name="หมายเหตุ 16" xfId="4056"/>
    <cellStyle name="หมายเหตุ 17" xfId="4057"/>
    <cellStyle name="หมายเหตุ 18" xfId="4058"/>
    <cellStyle name="หมายเหตุ 19" xfId="4059"/>
    <cellStyle name="หมายเหตุ 2" xfId="4060"/>
    <cellStyle name="หมายเหตุ 2 10" xfId="4061"/>
    <cellStyle name="หมายเหตุ 2 11" xfId="4062"/>
    <cellStyle name="หมายเหตุ 2 12" xfId="4063"/>
    <cellStyle name="หมายเหตุ 2 13" xfId="4064"/>
    <cellStyle name="หมายเหตุ 2 14" xfId="4065"/>
    <cellStyle name="หมายเหตุ 2 15" xfId="4066"/>
    <cellStyle name="หมายเหตุ 2 16" xfId="4067"/>
    <cellStyle name="หมายเหตุ 2 17" xfId="4068"/>
    <cellStyle name="หมายเหตุ 2 18" xfId="4069"/>
    <cellStyle name="หมายเหตุ 2 19" xfId="4070"/>
    <cellStyle name="หมายเหตุ 2 2" xfId="4071"/>
    <cellStyle name="หมายเหตุ 2 20" xfId="4072"/>
    <cellStyle name="หมายเหตุ 2 21" xfId="4073"/>
    <cellStyle name="หมายเหตุ 2 22" xfId="4074"/>
    <cellStyle name="หมายเหตุ 2 23" xfId="4075"/>
    <cellStyle name="หมายเหตุ 2 24" xfId="4076"/>
    <cellStyle name="หมายเหตุ 2 25" xfId="4077"/>
    <cellStyle name="หมายเหตุ 2 26" xfId="4078"/>
    <cellStyle name="หมายเหตุ 2 27" xfId="4079"/>
    <cellStyle name="หมายเหตุ 2 28" xfId="4080"/>
    <cellStyle name="หมายเหตุ 2 29" xfId="4081"/>
    <cellStyle name="หมายเหตุ 2 3" xfId="4082"/>
    <cellStyle name="หมายเหตุ 2 30" xfId="4083"/>
    <cellStyle name="หมายเหตุ 2 31" xfId="4084"/>
    <cellStyle name="หมายเหตุ 2 32" xfId="4085"/>
    <cellStyle name="หมายเหตุ 2 33" xfId="4086"/>
    <cellStyle name="หมายเหตุ 2 34" xfId="4087"/>
    <cellStyle name="หมายเหตุ 2 35" xfId="4088"/>
    <cellStyle name="หมายเหตุ 2 36" xfId="4089"/>
    <cellStyle name="หมายเหตุ 2 4" xfId="4090"/>
    <cellStyle name="หมายเหตุ 2 5" xfId="4091"/>
    <cellStyle name="หมายเหตุ 2 6" xfId="4092"/>
    <cellStyle name="หมายเหตุ 2 7" xfId="4093"/>
    <cellStyle name="หมายเหตุ 2 8" xfId="4094"/>
    <cellStyle name="หมายเหตุ 2 9" xfId="4095"/>
    <cellStyle name="หมายเหตุ 20" xfId="4096"/>
    <cellStyle name="หมายเหตุ 21" xfId="4097"/>
    <cellStyle name="หมายเหตุ 22" xfId="4098"/>
    <cellStyle name="หมายเหตุ 23" xfId="4099"/>
    <cellStyle name="หมายเหตุ 24" xfId="4100"/>
    <cellStyle name="หมายเหตุ 25" xfId="4101"/>
    <cellStyle name="หมายเหตุ 26" xfId="4102"/>
    <cellStyle name="หมายเหตุ 27" xfId="4103"/>
    <cellStyle name="หมายเหตุ 28" xfId="4104"/>
    <cellStyle name="หมายเหตุ 29" xfId="4105"/>
    <cellStyle name="หมายเหตุ 3" xfId="4106"/>
    <cellStyle name="หมายเหตุ 3 10" xfId="4107"/>
    <cellStyle name="หมายเหตุ 3 11" xfId="4108"/>
    <cellStyle name="หมายเหตุ 3 12" xfId="4109"/>
    <cellStyle name="หมายเหตุ 3 13" xfId="4110"/>
    <cellStyle name="หมายเหตุ 3 14" xfId="4111"/>
    <cellStyle name="หมายเหตุ 3 15" xfId="4112"/>
    <cellStyle name="หมายเหตุ 3 16" xfId="4113"/>
    <cellStyle name="หมายเหตุ 3 17" xfId="4114"/>
    <cellStyle name="หมายเหตุ 3 18" xfId="4115"/>
    <cellStyle name="หมายเหตุ 3 19" xfId="4116"/>
    <cellStyle name="หมายเหตุ 3 2" xfId="4117"/>
    <cellStyle name="หมายเหตุ 3 20" xfId="4118"/>
    <cellStyle name="หมายเหตุ 3 21" xfId="4119"/>
    <cellStyle name="หมายเหตุ 3 22" xfId="4120"/>
    <cellStyle name="หมายเหตุ 3 23" xfId="4121"/>
    <cellStyle name="หมายเหตุ 3 24" xfId="4122"/>
    <cellStyle name="หมายเหตุ 3 25" xfId="4123"/>
    <cellStyle name="หมายเหตุ 3 26" xfId="4124"/>
    <cellStyle name="หมายเหตุ 3 27" xfId="4125"/>
    <cellStyle name="หมายเหตุ 3 28" xfId="4126"/>
    <cellStyle name="หมายเหตุ 3 29" xfId="4127"/>
    <cellStyle name="หมายเหตุ 3 3" xfId="4128"/>
    <cellStyle name="หมายเหตุ 3 30" xfId="4129"/>
    <cellStyle name="หมายเหตุ 3 31" xfId="4130"/>
    <cellStyle name="หมายเหตุ 3 32" xfId="4131"/>
    <cellStyle name="หมายเหตุ 3 33" xfId="4132"/>
    <cellStyle name="หมายเหตุ 3 34" xfId="4133"/>
    <cellStyle name="หมายเหตุ 3 35" xfId="4134"/>
    <cellStyle name="หมายเหตุ 3 36" xfId="4135"/>
    <cellStyle name="หมายเหตุ 3 4" xfId="4136"/>
    <cellStyle name="หมายเหตุ 3 5" xfId="4137"/>
    <cellStyle name="หมายเหตุ 3 6" xfId="4138"/>
    <cellStyle name="หมายเหตุ 3 7" xfId="4139"/>
    <cellStyle name="หมายเหตุ 3 8" xfId="4140"/>
    <cellStyle name="หมายเหตุ 3 9" xfId="4141"/>
    <cellStyle name="หมายเหตุ 30" xfId="4142"/>
    <cellStyle name="หมายเหตุ 31" xfId="4143"/>
    <cellStyle name="หมายเหตุ 32" xfId="4144"/>
    <cellStyle name="หมายเหตุ 33" xfId="4145"/>
    <cellStyle name="หมายเหตุ 34" xfId="4146"/>
    <cellStyle name="หมายเหตุ 35" xfId="4147"/>
    <cellStyle name="หมายเหตุ 36" xfId="4148"/>
    <cellStyle name="หมายเหตุ 37" xfId="4149"/>
    <cellStyle name="หมายเหตุ 38" xfId="4150"/>
    <cellStyle name="หมายเหตุ 39" xfId="4151"/>
    <cellStyle name="หมายเหตุ 4" xfId="4152"/>
    <cellStyle name="หมายเหตุ 4 10" xfId="4153"/>
    <cellStyle name="หมายเหตุ 4 11" xfId="4154"/>
    <cellStyle name="หมายเหตุ 4 12" xfId="4155"/>
    <cellStyle name="หมายเหตุ 4 13" xfId="4156"/>
    <cellStyle name="หมายเหตุ 4 14" xfId="4157"/>
    <cellStyle name="หมายเหตุ 4 15" xfId="4158"/>
    <cellStyle name="หมายเหตุ 4 16" xfId="4159"/>
    <cellStyle name="หมายเหตุ 4 17" xfId="4160"/>
    <cellStyle name="หมายเหตุ 4 18" xfId="4161"/>
    <cellStyle name="หมายเหตุ 4 19" xfId="4162"/>
    <cellStyle name="หมายเหตุ 4 2" xfId="4163"/>
    <cellStyle name="หมายเหตุ 4 20" xfId="4164"/>
    <cellStyle name="หมายเหตุ 4 21" xfId="4165"/>
    <cellStyle name="หมายเหตุ 4 22" xfId="4166"/>
    <cellStyle name="หมายเหตุ 4 23" xfId="4167"/>
    <cellStyle name="หมายเหตุ 4 24" xfId="4168"/>
    <cellStyle name="หมายเหตุ 4 25" xfId="4169"/>
    <cellStyle name="หมายเหตุ 4 26" xfId="4170"/>
    <cellStyle name="หมายเหตุ 4 27" xfId="4171"/>
    <cellStyle name="หมายเหตุ 4 28" xfId="4172"/>
    <cellStyle name="หมายเหตุ 4 29" xfId="4173"/>
    <cellStyle name="หมายเหตุ 4 3" xfId="4174"/>
    <cellStyle name="หมายเหตุ 4 30" xfId="4175"/>
    <cellStyle name="หมายเหตุ 4 31" xfId="4176"/>
    <cellStyle name="หมายเหตุ 4 32" xfId="4177"/>
    <cellStyle name="หมายเหตุ 4 33" xfId="4178"/>
    <cellStyle name="หมายเหตุ 4 34" xfId="4179"/>
    <cellStyle name="หมายเหตุ 4 35" xfId="4180"/>
    <cellStyle name="หมายเหตุ 4 36" xfId="4181"/>
    <cellStyle name="หมายเหตุ 4 4" xfId="4182"/>
    <cellStyle name="หมายเหตุ 4 5" xfId="4183"/>
    <cellStyle name="หมายเหตุ 4 6" xfId="4184"/>
    <cellStyle name="หมายเหตุ 4 7" xfId="4185"/>
    <cellStyle name="หมายเหตุ 4 8" xfId="4186"/>
    <cellStyle name="หมายเหตุ 4 9" xfId="4187"/>
    <cellStyle name="หมายเหตุ 40" xfId="4188"/>
    <cellStyle name="หมายเหตุ 41" xfId="4189"/>
    <cellStyle name="หมายเหตุ 42" xfId="4190"/>
    <cellStyle name="หมายเหตุ 43" xfId="4191"/>
    <cellStyle name="หมายเหตุ 44" xfId="4192"/>
    <cellStyle name="หมายเหตุ 45" xfId="4193"/>
    <cellStyle name="หมายเหตุ 46" xfId="4194"/>
    <cellStyle name="หมายเหตุ 47" xfId="4195"/>
    <cellStyle name="หมายเหตุ 48" xfId="4196"/>
    <cellStyle name="หมายเหตุ 49" xfId="4197"/>
    <cellStyle name="หมายเหตุ 5" xfId="4198"/>
    <cellStyle name="หมายเหตุ 5 10" xfId="4199"/>
    <cellStyle name="หมายเหตุ 5 11" xfId="4200"/>
    <cellStyle name="หมายเหตุ 5 12" xfId="4201"/>
    <cellStyle name="หมายเหตุ 5 13" xfId="4202"/>
    <cellStyle name="หมายเหตุ 5 14" xfId="4203"/>
    <cellStyle name="หมายเหตุ 5 15" xfId="4204"/>
    <cellStyle name="หมายเหตุ 5 16" xfId="4205"/>
    <cellStyle name="หมายเหตุ 5 17" xfId="4206"/>
    <cellStyle name="หมายเหตุ 5 18" xfId="4207"/>
    <cellStyle name="หมายเหตุ 5 19" xfId="4208"/>
    <cellStyle name="หมายเหตุ 5 2" xfId="4209"/>
    <cellStyle name="หมายเหตุ 5 20" xfId="4210"/>
    <cellStyle name="หมายเหตุ 5 21" xfId="4211"/>
    <cellStyle name="หมายเหตุ 5 22" xfId="4212"/>
    <cellStyle name="หมายเหตุ 5 23" xfId="4213"/>
    <cellStyle name="หมายเหตุ 5 24" xfId="4214"/>
    <cellStyle name="หมายเหตุ 5 25" xfId="4215"/>
    <cellStyle name="หมายเหตุ 5 26" xfId="4216"/>
    <cellStyle name="หมายเหตุ 5 27" xfId="4217"/>
    <cellStyle name="หมายเหตุ 5 28" xfId="4218"/>
    <cellStyle name="หมายเหตุ 5 29" xfId="4219"/>
    <cellStyle name="หมายเหตุ 5 3" xfId="4220"/>
    <cellStyle name="หมายเหตุ 5 30" xfId="4221"/>
    <cellStyle name="หมายเหตุ 5 31" xfId="4222"/>
    <cellStyle name="หมายเหตุ 5 32" xfId="4223"/>
    <cellStyle name="หมายเหตุ 5 33" xfId="4224"/>
    <cellStyle name="หมายเหตุ 5 34" xfId="4225"/>
    <cellStyle name="หมายเหตุ 5 35" xfId="4226"/>
    <cellStyle name="หมายเหตุ 5 36" xfId="4227"/>
    <cellStyle name="หมายเหตุ 5 4" xfId="4228"/>
    <cellStyle name="หมายเหตุ 5 5" xfId="4229"/>
    <cellStyle name="หมายเหตุ 5 6" xfId="4230"/>
    <cellStyle name="หมายเหตุ 5 7" xfId="4231"/>
    <cellStyle name="หมายเหตุ 5 8" xfId="4232"/>
    <cellStyle name="หมายเหตุ 5 9" xfId="4233"/>
    <cellStyle name="หมายเหตุ 50" xfId="4234"/>
    <cellStyle name="หมายเหตุ 51" xfId="4235"/>
    <cellStyle name="หมายเหตุ 52" xfId="4236"/>
    <cellStyle name="หมายเหตุ 53" xfId="4237"/>
    <cellStyle name="หมายเหตุ 54" xfId="4238"/>
    <cellStyle name="หมายเหตุ 55" xfId="4239"/>
    <cellStyle name="หมายเหตุ 56" xfId="4240"/>
    <cellStyle name="หมายเหตุ 57" xfId="4241"/>
    <cellStyle name="หมายเหตุ 58" xfId="4242"/>
    <cellStyle name="หมายเหตุ 59" xfId="4243"/>
    <cellStyle name="หมายเหตุ 6" xfId="4244"/>
    <cellStyle name="หมายเหตุ 6 10" xfId="4245"/>
    <cellStyle name="หมายเหตุ 6 11" xfId="4246"/>
    <cellStyle name="หมายเหตุ 6 12" xfId="4247"/>
    <cellStyle name="หมายเหตุ 6 13" xfId="4248"/>
    <cellStyle name="หมายเหตุ 6 14" xfId="4249"/>
    <cellStyle name="หมายเหตุ 6 15" xfId="4250"/>
    <cellStyle name="หมายเหตุ 6 16" xfId="4251"/>
    <cellStyle name="หมายเหตุ 6 17" xfId="4252"/>
    <cellStyle name="หมายเหตุ 6 18" xfId="4253"/>
    <cellStyle name="หมายเหตุ 6 19" xfId="4254"/>
    <cellStyle name="หมายเหตุ 6 2" xfId="4255"/>
    <cellStyle name="หมายเหตุ 6 20" xfId="4256"/>
    <cellStyle name="หมายเหตุ 6 21" xfId="4257"/>
    <cellStyle name="หมายเหตุ 6 22" xfId="4258"/>
    <cellStyle name="หมายเหตุ 6 23" xfId="4259"/>
    <cellStyle name="หมายเหตุ 6 24" xfId="4260"/>
    <cellStyle name="หมายเหตุ 6 25" xfId="4261"/>
    <cellStyle name="หมายเหตุ 6 26" xfId="4262"/>
    <cellStyle name="หมายเหตุ 6 27" xfId="4263"/>
    <cellStyle name="หมายเหตุ 6 28" xfId="4264"/>
    <cellStyle name="หมายเหตุ 6 29" xfId="4265"/>
    <cellStyle name="หมายเหตุ 6 3" xfId="4266"/>
    <cellStyle name="หมายเหตุ 6 30" xfId="4267"/>
    <cellStyle name="หมายเหตุ 6 31" xfId="4268"/>
    <cellStyle name="หมายเหตุ 6 32" xfId="4269"/>
    <cellStyle name="หมายเหตุ 6 33" xfId="4270"/>
    <cellStyle name="หมายเหตุ 6 34" xfId="4271"/>
    <cellStyle name="หมายเหตุ 6 35" xfId="4272"/>
    <cellStyle name="หมายเหตุ 6 36" xfId="4273"/>
    <cellStyle name="หมายเหตุ 6 4" xfId="4274"/>
    <cellStyle name="หมายเหตุ 6 5" xfId="4275"/>
    <cellStyle name="หมายเหตุ 6 6" xfId="4276"/>
    <cellStyle name="หมายเหตุ 6 7" xfId="4277"/>
    <cellStyle name="หมายเหตุ 6 8" xfId="4278"/>
    <cellStyle name="หมายเหตุ 6 9" xfId="4279"/>
    <cellStyle name="หมายเหตุ 60" xfId="4280"/>
    <cellStyle name="หมายเหตุ 61" xfId="4281"/>
    <cellStyle name="หมายเหตุ 62" xfId="4282"/>
    <cellStyle name="หมายเหตุ 63" xfId="4283"/>
    <cellStyle name="หมายเหตุ 64" xfId="4284"/>
    <cellStyle name="หมายเหตุ 65" xfId="4285"/>
    <cellStyle name="หมายเหตุ 66" xfId="4286"/>
    <cellStyle name="หมายเหตุ 67" xfId="4287"/>
    <cellStyle name="หมายเหตุ 68" xfId="4288"/>
    <cellStyle name="หมายเหตุ 69" xfId="4289"/>
    <cellStyle name="หมายเหตุ 7" xfId="4290"/>
    <cellStyle name="หมายเหตุ 7 10" xfId="4291"/>
    <cellStyle name="หมายเหตุ 7 11" xfId="4292"/>
    <cellStyle name="หมายเหตุ 7 12" xfId="4293"/>
    <cellStyle name="หมายเหตุ 7 13" xfId="4294"/>
    <cellStyle name="หมายเหตุ 7 14" xfId="4295"/>
    <cellStyle name="หมายเหตุ 7 15" xfId="4296"/>
    <cellStyle name="หมายเหตุ 7 16" xfId="4297"/>
    <cellStyle name="หมายเหตุ 7 17" xfId="4298"/>
    <cellStyle name="หมายเหตุ 7 18" xfId="4299"/>
    <cellStyle name="หมายเหตุ 7 19" xfId="4300"/>
    <cellStyle name="หมายเหตุ 7 2" xfId="4301"/>
    <cellStyle name="หมายเหตุ 7 20" xfId="4302"/>
    <cellStyle name="หมายเหตุ 7 21" xfId="4303"/>
    <cellStyle name="หมายเหตุ 7 22" xfId="4304"/>
    <cellStyle name="หมายเหตุ 7 23" xfId="4305"/>
    <cellStyle name="หมายเหตุ 7 24" xfId="4306"/>
    <cellStyle name="หมายเหตุ 7 25" xfId="4307"/>
    <cellStyle name="หมายเหตุ 7 26" xfId="4308"/>
    <cellStyle name="หมายเหตุ 7 27" xfId="4309"/>
    <cellStyle name="หมายเหตุ 7 28" xfId="4310"/>
    <cellStyle name="หมายเหตุ 7 29" xfId="4311"/>
    <cellStyle name="หมายเหตุ 7 3" xfId="4312"/>
    <cellStyle name="หมายเหตุ 7 30" xfId="4313"/>
    <cellStyle name="หมายเหตุ 7 31" xfId="4314"/>
    <cellStyle name="หมายเหตุ 7 32" xfId="4315"/>
    <cellStyle name="หมายเหตุ 7 33" xfId="4316"/>
    <cellStyle name="หมายเหตุ 7 34" xfId="4317"/>
    <cellStyle name="หมายเหตุ 7 35" xfId="4318"/>
    <cellStyle name="หมายเหตุ 7 36" xfId="4319"/>
    <cellStyle name="หมายเหตุ 7 4" xfId="4320"/>
    <cellStyle name="หมายเหตุ 7 5" xfId="4321"/>
    <cellStyle name="หมายเหตุ 7 6" xfId="4322"/>
    <cellStyle name="หมายเหตุ 7 7" xfId="4323"/>
    <cellStyle name="หมายเหตุ 7 8" xfId="4324"/>
    <cellStyle name="หมายเหตุ 7 9" xfId="4325"/>
    <cellStyle name="หมายเหตุ 70" xfId="4326"/>
    <cellStyle name="หมายเหตุ 71" xfId="4327"/>
    <cellStyle name="หมายเหตุ 72" xfId="4328"/>
    <cellStyle name="หมายเหตุ 73" xfId="4329"/>
    <cellStyle name="หมายเหตุ 74" xfId="4330"/>
    <cellStyle name="หมายเหตุ 75" xfId="4331"/>
    <cellStyle name="หมายเหตุ 76" xfId="4332"/>
    <cellStyle name="หมายเหตุ 77" xfId="4333"/>
    <cellStyle name="หมายเหตุ 8" xfId="4334"/>
    <cellStyle name="หมายเหตุ 8 10" xfId="4335"/>
    <cellStyle name="หมายเหตุ 8 11" xfId="4336"/>
    <cellStyle name="หมายเหตุ 8 12" xfId="4337"/>
    <cellStyle name="หมายเหตุ 8 13" xfId="4338"/>
    <cellStyle name="หมายเหตุ 8 14" xfId="4339"/>
    <cellStyle name="หมายเหตุ 8 15" xfId="4340"/>
    <cellStyle name="หมายเหตุ 8 16" xfId="4341"/>
    <cellStyle name="หมายเหตุ 8 17" xfId="4342"/>
    <cellStyle name="หมายเหตุ 8 18" xfId="4343"/>
    <cellStyle name="หมายเหตุ 8 19" xfId="4344"/>
    <cellStyle name="หมายเหตุ 8 2" xfId="4345"/>
    <cellStyle name="หมายเหตุ 8 20" xfId="4346"/>
    <cellStyle name="หมายเหตุ 8 21" xfId="4347"/>
    <cellStyle name="หมายเหตุ 8 22" xfId="4348"/>
    <cellStyle name="หมายเหตุ 8 23" xfId="4349"/>
    <cellStyle name="หมายเหตุ 8 24" xfId="4350"/>
    <cellStyle name="หมายเหตุ 8 25" xfId="4351"/>
    <cellStyle name="หมายเหตุ 8 26" xfId="4352"/>
    <cellStyle name="หมายเหตุ 8 27" xfId="4353"/>
    <cellStyle name="หมายเหตุ 8 28" xfId="4354"/>
    <cellStyle name="หมายเหตุ 8 29" xfId="4355"/>
    <cellStyle name="หมายเหตุ 8 3" xfId="4356"/>
    <cellStyle name="หมายเหตุ 8 30" xfId="4357"/>
    <cellStyle name="หมายเหตุ 8 31" xfId="4358"/>
    <cellStyle name="หมายเหตุ 8 32" xfId="4359"/>
    <cellStyle name="หมายเหตุ 8 33" xfId="4360"/>
    <cellStyle name="หมายเหตุ 8 34" xfId="4361"/>
    <cellStyle name="หมายเหตุ 8 35" xfId="4362"/>
    <cellStyle name="หมายเหตุ 8 36" xfId="4363"/>
    <cellStyle name="หมายเหตุ 8 4" xfId="4364"/>
    <cellStyle name="หมายเหตุ 8 5" xfId="4365"/>
    <cellStyle name="หมายเหตุ 8 6" xfId="4366"/>
    <cellStyle name="หมายเหตุ 8 7" xfId="4367"/>
    <cellStyle name="หมายเหตุ 8 8" xfId="4368"/>
    <cellStyle name="หมายเหตุ 8 9" xfId="4369"/>
    <cellStyle name="หมายเหตุ 9" xfId="4370"/>
    <cellStyle name="หมายเหตุ 9 10" xfId="4371"/>
    <cellStyle name="หมายเหตุ 9 11" xfId="4372"/>
    <cellStyle name="หมายเหตุ 9 12" xfId="4373"/>
    <cellStyle name="หมายเหตุ 9 13" xfId="4374"/>
    <cellStyle name="หมายเหตุ 9 14" xfId="4375"/>
    <cellStyle name="หมายเหตุ 9 15" xfId="4376"/>
    <cellStyle name="หมายเหตุ 9 16" xfId="4377"/>
    <cellStyle name="หมายเหตุ 9 17" xfId="4378"/>
    <cellStyle name="หมายเหตุ 9 18" xfId="4379"/>
    <cellStyle name="หมายเหตุ 9 19" xfId="4380"/>
    <cellStyle name="หมายเหตุ 9 2" xfId="4381"/>
    <cellStyle name="หมายเหตุ 9 20" xfId="4382"/>
    <cellStyle name="หมายเหตุ 9 21" xfId="4383"/>
    <cellStyle name="หมายเหตุ 9 22" xfId="4384"/>
    <cellStyle name="หมายเหตุ 9 23" xfId="4385"/>
    <cellStyle name="หมายเหตุ 9 24" xfId="4386"/>
    <cellStyle name="หมายเหตุ 9 25" xfId="4387"/>
    <cellStyle name="หมายเหตุ 9 26" xfId="4388"/>
    <cellStyle name="หมายเหตุ 9 27" xfId="4389"/>
    <cellStyle name="หมายเหตุ 9 28" xfId="4390"/>
    <cellStyle name="หมายเหตุ 9 29" xfId="4391"/>
    <cellStyle name="หมายเหตุ 9 3" xfId="4392"/>
    <cellStyle name="หมายเหตุ 9 30" xfId="4393"/>
    <cellStyle name="หมายเหตุ 9 31" xfId="4394"/>
    <cellStyle name="หมายเหตุ 9 32" xfId="4395"/>
    <cellStyle name="หมายเหตุ 9 33" xfId="4396"/>
    <cellStyle name="หมายเหตุ 9 34" xfId="4397"/>
    <cellStyle name="หมายเหตุ 9 35" xfId="4398"/>
    <cellStyle name="หมายเหตุ 9 36" xfId="4399"/>
    <cellStyle name="หมายเหตุ 9 4" xfId="4400"/>
    <cellStyle name="หมายเหตุ 9 5" xfId="4401"/>
    <cellStyle name="หมายเหตุ 9 6" xfId="4402"/>
    <cellStyle name="หมายเหตุ 9 7" xfId="4403"/>
    <cellStyle name="หมายเหตุ 9 8" xfId="4404"/>
    <cellStyle name="หมายเหตุ 9 9" xfId="4405"/>
    <cellStyle name="常规_สต๊อกเดือน 12" xfId="4406"/>
    <cellStyle name="標準_FIXED ASSET" xfId="44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7528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6149" name="Line 2">
          <a:extLst>
            <a:ext uri="{FF2B5EF4-FFF2-40B4-BE49-F238E27FC236}">
              <a16:creationId xmlns=""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5076825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Work\AMA%20FS'59\Lead%20-%20AMA%20Marine%20-%20USD&amp;Bath-Dec'59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Work\AMAL%20FS'59\Lead%20-%20AMA%20Logistic%20-%20USD&amp;Bath-Dec'5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A915E-59%20AMA%20Marine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งบแสดงฐานะการเงิน-สรรพากร (แยก)"/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WCF-งบรวม"/>
      <sheetName val="WCF-AMA"/>
      <sheetName val="WCF-AMAL"/>
      <sheetName val="งบแสดงฐานะการเงิน-Bath-convert"/>
      <sheetName val="งบกำไรขาดทุน-Bath-convert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ระแสเงินสด (2)"/>
      <sheetName val="งบแสดงฐานะการเงิน-นำเสนอ (แยก)"/>
      <sheetName val="งบกำไรขาดทุน - แยกสะสม"/>
      <sheetName val="งบกำไรขาดทุน - แยก 1 เดือน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-งบเดี่ยว+งบรวม"/>
      <sheetName val="PL - งบเดี่ยว+งบรวม-สะสม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Ratio-นำเสนอ-งบรวม"/>
      <sheetName val="Ratio-นำเสนอ-งบเฉพาะกิจการ"/>
      <sheetName val="WLS1-AMA"/>
      <sheetName val="WLS2-AMA"/>
      <sheetName val="A"/>
      <sheetName val="C"/>
      <sheetName val="E"/>
      <sheetName val="O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 - 59"/>
      <sheetName val="อัตราปิด ณ วันสิ้นงวด-USD"/>
      <sheetName val="อัตราปิด ณ วันสิ้นงวด-Bath"/>
      <sheetName val="Usd-5"/>
      <sheetName val="Bath-5"/>
      <sheetName val="Detail"/>
      <sheetName val="คำนวณTax"/>
      <sheetName val="72101 ดอกเบี้ยรับ"/>
      <sheetName val="Sheet1"/>
    </sheetNames>
    <sheetDataSet>
      <sheetData sheetId="0">
        <row r="11">
          <cell r="O11">
            <v>34700968.979999997</v>
          </cell>
        </row>
        <row r="42">
          <cell r="O42">
            <v>14682175.49</v>
          </cell>
        </row>
        <row r="44">
          <cell r="O44">
            <v>9090211.2300000004</v>
          </cell>
        </row>
        <row r="45">
          <cell r="O45">
            <v>214360.08</v>
          </cell>
        </row>
        <row r="46">
          <cell r="O46">
            <v>390189.59</v>
          </cell>
        </row>
        <row r="47">
          <cell r="O47">
            <v>60134.95</v>
          </cell>
        </row>
      </sheetData>
      <sheetData sheetId="1">
        <row r="11">
          <cell r="P11">
            <v>27381698.690000001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32">
          <cell r="E232">
            <v>-14285.670000002836</v>
          </cell>
        </row>
      </sheetData>
      <sheetData sheetId="18">
        <row r="172">
          <cell r="E172">
            <v>520850500</v>
          </cell>
        </row>
        <row r="174">
          <cell r="E174">
            <v>-126207643.28</v>
          </cell>
        </row>
        <row r="175">
          <cell r="E175">
            <v>-1535753.5699999928</v>
          </cell>
        </row>
        <row r="176">
          <cell r="E176">
            <v>-324579.31000000238</v>
          </cell>
        </row>
        <row r="177">
          <cell r="E177">
            <v>8404431.25</v>
          </cell>
        </row>
      </sheetData>
      <sheetData sheetId="19"/>
      <sheetData sheetId="20"/>
      <sheetData sheetId="21"/>
      <sheetData sheetId="22">
        <row r="9">
          <cell r="F9">
            <v>1241947679.79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2">
          <cell r="H12">
            <v>702513156.13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17">
          <cell r="J17">
            <v>816722.62</v>
          </cell>
        </row>
      </sheetData>
      <sheetData sheetId="39">
        <row r="10">
          <cell r="J10">
            <v>7458135.0300000003</v>
          </cell>
        </row>
      </sheetData>
      <sheetData sheetId="40"/>
      <sheetData sheetId="41"/>
      <sheetData sheetId="42">
        <row r="46">
          <cell r="G46">
            <v>215800000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6">
          <cell r="J16">
            <v>33884246.360000007</v>
          </cell>
        </row>
        <row r="34">
          <cell r="Z34">
            <v>122109753.59999999</v>
          </cell>
        </row>
        <row r="40">
          <cell r="J40">
            <v>14682175.49</v>
          </cell>
          <cell r="Z40">
            <v>525475060.79000002</v>
          </cell>
        </row>
        <row r="41">
          <cell r="J41">
            <v>348141.26</v>
          </cell>
        </row>
        <row r="42">
          <cell r="J42">
            <v>30863.940000000002</v>
          </cell>
        </row>
      </sheetData>
      <sheetData sheetId="52">
        <row r="10">
          <cell r="J10">
            <v>19923563.66</v>
          </cell>
        </row>
      </sheetData>
      <sheetData sheetId="53">
        <row r="13">
          <cell r="X13">
            <v>30125.87</v>
          </cell>
        </row>
      </sheetData>
      <sheetData sheetId="54"/>
      <sheetData sheetId="55">
        <row r="10">
          <cell r="X10">
            <v>21200077.300000001</v>
          </cell>
        </row>
      </sheetData>
      <sheetData sheetId="56"/>
      <sheetData sheetId="57">
        <row r="10">
          <cell r="AC10">
            <v>8334094.9300000072</v>
          </cell>
        </row>
      </sheetData>
      <sheetData sheetId="58"/>
      <sheetData sheetId="59"/>
      <sheetData sheetId="60"/>
      <sheetData sheetId="61">
        <row r="10">
          <cell r="X10">
            <v>701114.29</v>
          </cell>
        </row>
      </sheetData>
      <sheetData sheetId="62"/>
      <sheetData sheetId="63"/>
      <sheetData sheetId="64">
        <row r="10">
          <cell r="X10">
            <v>1195413.56</v>
          </cell>
        </row>
        <row r="26">
          <cell r="X26">
            <v>42042730.25</v>
          </cell>
        </row>
        <row r="38">
          <cell r="X38">
            <v>6106188.8000000007</v>
          </cell>
        </row>
        <row r="40">
          <cell r="X40">
            <v>102938.84</v>
          </cell>
        </row>
        <row r="57">
          <cell r="X57">
            <v>2572101.6799999997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7">
          <cell r="AA17">
            <v>-6061727.54</v>
          </cell>
        </row>
      </sheetData>
      <sheetData sheetId="77">
        <row r="25">
          <cell r="Q25">
            <v>1204514.94</v>
          </cell>
        </row>
      </sheetData>
      <sheetData sheetId="78"/>
      <sheetData sheetId="79">
        <row r="24">
          <cell r="Q24">
            <v>366027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-REC"/>
      <sheetName val="BS"/>
      <sheetName val="Note BS"/>
      <sheetName val="PL"/>
      <sheetName val="PL-M"/>
      <sheetName val="Note-PL"/>
      <sheetName val="REE"/>
      <sheetName val="CF"/>
      <sheetName val="WCF-AMAL-59"/>
      <sheetName val="งบกระแสเงินสด"/>
      <sheetName val="อัตราปิด ณ วันสิ้นงวด"/>
      <sheetName val="Ratio-สรรพากร"/>
      <sheetName val="Ratio-นำเสนอ"/>
      <sheetName val="WLS1"/>
      <sheetName val="WLS2"/>
      <sheetName val="A"/>
      <sheetName val="C"/>
      <sheetName val="E"/>
      <sheetName val="Fa"/>
      <sheetName val="S"/>
      <sheetName val="T"/>
      <sheetName val="U"/>
      <sheetName val="Os"/>
      <sheetName val="CC"/>
      <sheetName val="EE"/>
      <sheetName val="GG"/>
      <sheetName val="QQ"/>
      <sheetName val="TT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คำนวณTax"/>
      <sheetName val="Defered Tax"/>
      <sheetName val="TB - 5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">
          <cell r="W13">
            <v>80336.73000000001</v>
          </cell>
        </row>
      </sheetData>
      <sheetData sheetId="16"/>
      <sheetData sheetId="17">
        <row r="10">
          <cell r="W10">
            <v>1086626.27</v>
          </cell>
        </row>
      </sheetData>
      <sheetData sheetId="18"/>
      <sheetData sheetId="19"/>
      <sheetData sheetId="20"/>
      <sheetData sheetId="21">
        <row r="10">
          <cell r="W10">
            <v>10136879.359999999</v>
          </cell>
        </row>
      </sheetData>
      <sheetData sheetId="22"/>
      <sheetData sheetId="23">
        <row r="10">
          <cell r="W10">
            <v>109312.68</v>
          </cell>
        </row>
        <row r="19">
          <cell r="W19">
            <v>1938832.34</v>
          </cell>
        </row>
        <row r="31">
          <cell r="W31">
            <v>2113310.3899999997</v>
          </cell>
        </row>
        <row r="37">
          <cell r="W37">
            <v>696162.75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P16">
            <v>168588.01</v>
          </cell>
        </row>
      </sheetData>
      <sheetData sheetId="36"/>
      <sheetData sheetId="37">
        <row r="16">
          <cell r="P16">
            <v>178958.99</v>
          </cell>
        </row>
      </sheetData>
      <sheetData sheetId="38">
        <row r="10">
          <cell r="W10">
            <v>-7387351.3600000003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57">
          <cell r="F57">
            <v>1160703097.4400001</v>
          </cell>
          <cell r="H57">
            <v>485903624.13000005</v>
          </cell>
          <cell r="J57">
            <v>717548973.20999992</v>
          </cell>
          <cell r="L57">
            <v>280282352.11000001</v>
          </cell>
        </row>
        <row r="95">
          <cell r="F95">
            <v>2099503352.5800002</v>
          </cell>
          <cell r="H95">
            <v>501099045.69000012</v>
          </cell>
          <cell r="J95">
            <v>2036503106.6400001</v>
          </cell>
          <cell r="L95">
            <v>461848549.2299999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472"/>
  <sheetViews>
    <sheetView topLeftCell="A434" zoomScale="80" zoomScaleNormal="80" zoomScaleSheetLayoutView="80" workbookViewId="0">
      <selection activeCell="A465" sqref="A465"/>
    </sheetView>
  </sheetViews>
  <sheetFormatPr defaultRowHeight="24.75" customHeight="1"/>
  <cols>
    <col min="1" max="1" width="9.140625" style="115"/>
    <col min="2" max="2" width="9.140625" style="115" customWidth="1"/>
    <col min="3" max="3" width="9.140625" style="115"/>
    <col min="4" max="4" width="9.140625" style="115" customWidth="1"/>
    <col min="5" max="6" width="10.140625" style="115" customWidth="1"/>
    <col min="7" max="7" width="6.7109375" style="115" customWidth="1"/>
    <col min="8" max="8" width="15.7109375" style="115" customWidth="1"/>
    <col min="9" max="9" width="1.7109375" style="115" customWidth="1"/>
    <col min="10" max="10" width="15.7109375" style="116" customWidth="1"/>
    <col min="11" max="11" width="2.5703125" style="115" customWidth="1"/>
    <col min="12" max="12" width="5.28515625" style="115" customWidth="1"/>
    <col min="13" max="16384" width="9.140625" style="115"/>
  </cols>
  <sheetData>
    <row r="1" spans="1:10" s="114" customFormat="1" ht="24.95" customHeight="1">
      <c r="A1" s="405" t="s">
        <v>75</v>
      </c>
      <c r="B1" s="405"/>
      <c r="C1" s="405"/>
      <c r="D1" s="405"/>
      <c r="E1" s="405"/>
      <c r="F1" s="405"/>
      <c r="G1" s="405"/>
      <c r="H1" s="405"/>
      <c r="I1" s="405"/>
      <c r="J1" s="405"/>
    </row>
    <row r="2" spans="1:10" s="114" customFormat="1" ht="24.95" customHeight="1">
      <c r="A2" s="405" t="s">
        <v>76</v>
      </c>
      <c r="B2" s="405"/>
      <c r="C2" s="405"/>
      <c r="D2" s="405"/>
      <c r="E2" s="405"/>
      <c r="F2" s="405"/>
      <c r="G2" s="405"/>
      <c r="H2" s="405"/>
      <c r="I2" s="405"/>
      <c r="J2" s="405"/>
    </row>
    <row r="3" spans="1:10" s="114" customFormat="1" ht="24.95" customHeight="1">
      <c r="A3" s="406" t="s">
        <v>1033</v>
      </c>
      <c r="B3" s="405"/>
      <c r="C3" s="405"/>
      <c r="D3" s="405"/>
      <c r="E3" s="405"/>
      <c r="F3" s="405"/>
      <c r="G3" s="405"/>
      <c r="H3" s="405"/>
      <c r="I3" s="405"/>
      <c r="J3" s="405"/>
    </row>
    <row r="4" spans="1:10" ht="24.95" customHeight="1"/>
    <row r="5" spans="1:10" ht="24.95" customHeight="1">
      <c r="A5" s="114" t="s">
        <v>77</v>
      </c>
    </row>
    <row r="6" spans="1:10" s="117" customFormat="1" ht="24.95" customHeight="1">
      <c r="A6" s="117" t="s">
        <v>78</v>
      </c>
      <c r="C6" s="117" t="s">
        <v>79</v>
      </c>
      <c r="J6" s="118"/>
    </row>
    <row r="7" spans="1:10" s="117" customFormat="1" ht="24.95" customHeight="1">
      <c r="C7" s="119" t="s">
        <v>80</v>
      </c>
      <c r="J7" s="118"/>
    </row>
    <row r="8" spans="1:10" ht="24.95" customHeight="1">
      <c r="A8" s="117" t="s">
        <v>81</v>
      </c>
      <c r="C8" s="117" t="s">
        <v>1099</v>
      </c>
    </row>
    <row r="9" spans="1:10" ht="24.95" customHeight="1">
      <c r="A9" s="117"/>
      <c r="C9" s="117" t="s">
        <v>82</v>
      </c>
    </row>
    <row r="10" spans="1:10" ht="24.95" customHeight="1">
      <c r="A10" s="117" t="s">
        <v>83</v>
      </c>
      <c r="C10" s="117" t="s">
        <v>84</v>
      </c>
      <c r="D10" s="117"/>
      <c r="E10" s="117"/>
      <c r="F10" s="117"/>
      <c r="G10" s="117"/>
      <c r="H10" s="117"/>
      <c r="I10" s="117"/>
      <c r="J10" s="118"/>
    </row>
    <row r="11" spans="1:10" ht="24.95" customHeight="1">
      <c r="C11" s="117" t="s">
        <v>85</v>
      </c>
      <c r="D11" s="117"/>
      <c r="E11" s="117"/>
      <c r="F11" s="117"/>
      <c r="G11" s="117"/>
      <c r="H11" s="117"/>
      <c r="I11" s="117"/>
      <c r="J11" s="118"/>
    </row>
    <row r="12" spans="1:10" ht="24.95" customHeight="1">
      <c r="A12" s="114" t="s">
        <v>86</v>
      </c>
    </row>
    <row r="13" spans="1:10" ht="24.95" customHeight="1">
      <c r="A13" s="120" t="s">
        <v>87</v>
      </c>
    </row>
    <row r="14" spans="1:10" ht="24.95" customHeight="1">
      <c r="A14" s="121"/>
      <c r="B14" s="122" t="s">
        <v>88</v>
      </c>
    </row>
    <row r="15" spans="1:10" ht="24.95" customHeight="1">
      <c r="A15" s="121" t="s">
        <v>89</v>
      </c>
      <c r="B15" s="121"/>
    </row>
    <row r="16" spans="1:10" ht="24.95" customHeight="1">
      <c r="A16" s="121" t="s">
        <v>90</v>
      </c>
      <c r="B16" s="121"/>
    </row>
    <row r="17" spans="1:12" ht="24.95" customHeight="1">
      <c r="A17" s="121" t="s">
        <v>91</v>
      </c>
      <c r="B17" s="121"/>
    </row>
    <row r="18" spans="1:12" ht="24.95" customHeight="1">
      <c r="A18" s="117" t="s">
        <v>92</v>
      </c>
      <c r="B18" s="117"/>
    </row>
    <row r="19" spans="1:12" ht="24.95" customHeight="1">
      <c r="A19" s="123"/>
      <c r="B19" s="120" t="s">
        <v>93</v>
      </c>
    </row>
    <row r="20" spans="1:12" ht="24.95" customHeight="1">
      <c r="A20" s="124" t="s">
        <v>94</v>
      </c>
      <c r="B20" s="125"/>
    </row>
    <row r="21" spans="1:12" ht="24.95" customHeight="1">
      <c r="A21" s="115" t="s">
        <v>95</v>
      </c>
      <c r="B21" s="126"/>
      <c r="C21" s="127"/>
      <c r="D21" s="127"/>
      <c r="E21" s="127"/>
      <c r="F21" s="127"/>
      <c r="G21" s="127"/>
      <c r="H21" s="127"/>
      <c r="I21" s="127"/>
      <c r="J21" s="127"/>
    </row>
    <row r="22" spans="1:12" ht="24.95" customHeight="1">
      <c r="A22" s="128"/>
      <c r="B22" s="120" t="s">
        <v>96</v>
      </c>
      <c r="C22" s="127"/>
      <c r="D22" s="127"/>
      <c r="E22" s="127"/>
      <c r="F22" s="127"/>
      <c r="G22" s="127"/>
      <c r="H22" s="127"/>
      <c r="I22" s="127"/>
      <c r="J22" s="127"/>
    </row>
    <row r="23" spans="1:12" ht="24.95" customHeight="1">
      <c r="A23" s="128" t="s">
        <v>97</v>
      </c>
      <c r="B23" s="128"/>
      <c r="C23" s="129"/>
      <c r="D23" s="129"/>
      <c r="E23" s="129"/>
      <c r="F23" s="130"/>
      <c r="G23" s="130"/>
      <c r="H23" s="130"/>
      <c r="I23" s="131"/>
      <c r="J23" s="131"/>
    </row>
    <row r="24" spans="1:12" ht="24.95" customHeight="1">
      <c r="A24" s="128"/>
      <c r="B24" s="120" t="s">
        <v>98</v>
      </c>
      <c r="C24" s="129"/>
      <c r="D24" s="129"/>
      <c r="E24" s="129"/>
      <c r="F24" s="130"/>
      <c r="G24" s="130"/>
      <c r="H24" s="130"/>
      <c r="I24" s="131"/>
      <c r="J24" s="131"/>
    </row>
    <row r="25" spans="1:12" ht="24.95" customHeight="1">
      <c r="A25" s="128" t="s">
        <v>99</v>
      </c>
      <c r="B25" s="132"/>
      <c r="C25" s="129"/>
      <c r="D25" s="129"/>
      <c r="E25" s="129"/>
      <c r="F25" s="130"/>
      <c r="G25" s="130"/>
      <c r="H25" s="130"/>
      <c r="I25" s="131"/>
      <c r="J25" s="131"/>
    </row>
    <row r="26" spans="1:12" ht="24.95" customHeight="1">
      <c r="A26" s="128" t="s">
        <v>100</v>
      </c>
      <c r="B26" s="128"/>
      <c r="C26" s="129"/>
      <c r="D26" s="129"/>
      <c r="E26" s="129"/>
      <c r="F26" s="130"/>
      <c r="G26" s="130"/>
      <c r="H26" s="130"/>
      <c r="I26" s="131"/>
      <c r="J26" s="131"/>
      <c r="K26" s="127"/>
      <c r="L26" s="127"/>
    </row>
    <row r="27" spans="1:12" ht="24.95" customHeight="1">
      <c r="A27" s="128" t="s">
        <v>101</v>
      </c>
      <c r="B27" s="120" t="s">
        <v>102</v>
      </c>
      <c r="C27" s="129"/>
      <c r="D27" s="129"/>
      <c r="E27" s="129"/>
      <c r="F27" s="130"/>
      <c r="G27" s="130"/>
      <c r="H27" s="130"/>
      <c r="I27" s="131"/>
      <c r="J27" s="131"/>
      <c r="K27" s="127"/>
      <c r="L27" s="127"/>
    </row>
    <row r="28" spans="1:12" ht="24.95" customHeight="1">
      <c r="A28" s="128" t="s">
        <v>103</v>
      </c>
      <c r="B28" s="133"/>
      <c r="C28" s="129"/>
      <c r="D28" s="129"/>
      <c r="E28" s="129"/>
      <c r="F28" s="130"/>
      <c r="G28" s="130"/>
      <c r="H28" s="130"/>
      <c r="I28" s="131"/>
      <c r="J28" s="131"/>
      <c r="K28" s="131"/>
      <c r="L28" s="134"/>
    </row>
    <row r="29" spans="1:12" ht="24.95" customHeight="1">
      <c r="A29" s="128" t="s">
        <v>104</v>
      </c>
      <c r="B29" s="128"/>
      <c r="C29" s="127"/>
      <c r="D29" s="127"/>
      <c r="E29" s="127"/>
      <c r="F29" s="127"/>
      <c r="G29" s="127"/>
      <c r="H29" s="127"/>
      <c r="I29" s="127"/>
      <c r="J29" s="127"/>
      <c r="K29" s="131"/>
      <c r="L29" s="134"/>
    </row>
    <row r="30" spans="1:12" ht="24.95" customHeight="1">
      <c r="A30" s="128" t="s">
        <v>105</v>
      </c>
      <c r="B30" s="132"/>
      <c r="C30" s="129"/>
      <c r="D30" s="129"/>
      <c r="E30" s="129"/>
      <c r="F30" s="130"/>
      <c r="G30" s="130"/>
      <c r="H30" s="130"/>
      <c r="I30" s="131"/>
      <c r="J30" s="131"/>
      <c r="K30" s="131"/>
      <c r="L30" s="134"/>
    </row>
    <row r="31" spans="1:12" ht="24.95" customHeight="1">
      <c r="A31" s="128" t="s">
        <v>106</v>
      </c>
      <c r="B31" s="132"/>
      <c r="C31" s="135"/>
      <c r="D31" s="135"/>
      <c r="E31" s="135"/>
      <c r="F31" s="135"/>
      <c r="G31" s="135"/>
      <c r="H31" s="135"/>
      <c r="I31" s="135"/>
      <c r="J31" s="135"/>
      <c r="K31" s="131"/>
      <c r="L31" s="134"/>
    </row>
    <row r="32" spans="1:12" ht="24.95" customHeight="1">
      <c r="A32" s="128"/>
      <c r="B32" s="120" t="s">
        <v>107</v>
      </c>
      <c r="C32" s="129"/>
      <c r="D32" s="129"/>
      <c r="E32" s="129"/>
      <c r="F32" s="130"/>
      <c r="G32" s="130"/>
      <c r="H32" s="130"/>
      <c r="I32" s="131"/>
      <c r="J32" s="131"/>
      <c r="K32" s="131"/>
      <c r="L32" s="134"/>
    </row>
    <row r="33" spans="1:13" ht="24.95" customHeight="1">
      <c r="A33" s="128" t="s">
        <v>108</v>
      </c>
      <c r="B33" s="128"/>
      <c r="C33" s="129"/>
      <c r="D33" s="129"/>
      <c r="E33" s="129"/>
      <c r="F33" s="130"/>
      <c r="G33" s="130"/>
      <c r="H33" s="130"/>
      <c r="I33" s="131"/>
      <c r="J33" s="131"/>
      <c r="K33" s="131"/>
      <c r="L33" s="134"/>
    </row>
    <row r="34" spans="1:13" ht="24.95" customHeight="1">
      <c r="A34" s="128" t="s">
        <v>109</v>
      </c>
      <c r="B34" s="128"/>
      <c r="C34" s="129"/>
      <c r="D34" s="129"/>
      <c r="E34" s="129"/>
      <c r="F34" s="130"/>
      <c r="G34" s="130"/>
      <c r="H34" s="130"/>
      <c r="I34" s="131"/>
      <c r="J34" s="131"/>
      <c r="K34" s="131"/>
      <c r="L34" s="134"/>
    </row>
    <row r="35" spans="1:13" ht="24.95" customHeight="1">
      <c r="A35" s="128"/>
      <c r="B35" s="128"/>
      <c r="C35" s="129"/>
      <c r="D35" s="129"/>
      <c r="E35" s="129"/>
      <c r="F35" s="130"/>
      <c r="G35" s="130"/>
      <c r="H35" s="130"/>
      <c r="I35" s="131"/>
      <c r="J35" s="131"/>
      <c r="K35" s="131"/>
      <c r="L35" s="134"/>
    </row>
    <row r="36" spans="1:13" ht="27.95" customHeight="1">
      <c r="A36" s="403" t="s">
        <v>45</v>
      </c>
      <c r="B36" s="403"/>
      <c r="C36" s="403"/>
      <c r="D36" s="403"/>
      <c r="E36" s="403"/>
      <c r="F36" s="403"/>
      <c r="G36" s="403"/>
      <c r="H36" s="403"/>
      <c r="I36" s="403"/>
      <c r="J36" s="403"/>
      <c r="K36" s="136"/>
      <c r="L36" s="134"/>
    </row>
    <row r="37" spans="1:13" ht="27.95" customHeight="1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4"/>
    </row>
    <row r="38" spans="1:13" ht="27.95" customHeight="1">
      <c r="A38" s="386" t="s">
        <v>1034</v>
      </c>
      <c r="B38" s="137" t="s">
        <v>110</v>
      </c>
      <c r="C38" s="138"/>
      <c r="D38" s="138"/>
      <c r="E38" s="138"/>
      <c r="F38" s="139"/>
      <c r="G38" s="138"/>
      <c r="H38" s="140"/>
      <c r="I38" s="138"/>
      <c r="J38" s="138"/>
      <c r="K38" s="138"/>
      <c r="L38" s="127"/>
    </row>
    <row r="39" spans="1:13" ht="27.95" customHeight="1">
      <c r="A39" s="386" t="s">
        <v>1034</v>
      </c>
      <c r="B39" s="137" t="s">
        <v>111</v>
      </c>
      <c r="C39" s="138"/>
      <c r="D39" s="138"/>
      <c r="E39" s="138"/>
      <c r="F39" s="139"/>
      <c r="G39" s="138"/>
      <c r="H39" s="140"/>
      <c r="I39" s="138"/>
      <c r="J39" s="138"/>
      <c r="K39" s="138"/>
      <c r="L39" s="127"/>
    </row>
    <row r="40" spans="1:13" ht="27.95" customHeight="1">
      <c r="A40" s="140"/>
      <c r="B40" s="137" t="s">
        <v>112</v>
      </c>
      <c r="C40" s="138"/>
      <c r="D40" s="138"/>
      <c r="E40" s="138"/>
      <c r="F40" s="139"/>
      <c r="G40" s="138"/>
      <c r="H40" s="140"/>
      <c r="I40" s="138"/>
      <c r="J40" s="138"/>
      <c r="K40" s="138"/>
      <c r="L40" s="127"/>
    </row>
    <row r="41" spans="1:13" ht="27.95" customHeight="1">
      <c r="A41" s="386" t="s">
        <v>1034</v>
      </c>
      <c r="B41" s="137" t="s">
        <v>113</v>
      </c>
      <c r="C41" s="138"/>
      <c r="D41" s="138"/>
      <c r="E41" s="138"/>
      <c r="F41" s="139"/>
      <c r="G41" s="138"/>
      <c r="H41" s="140"/>
      <c r="I41" s="138"/>
      <c r="J41" s="138"/>
      <c r="K41" s="138"/>
      <c r="L41" s="127"/>
    </row>
    <row r="42" spans="1:13" ht="27.95" customHeight="1">
      <c r="A42" s="141"/>
      <c r="B42" s="120" t="s">
        <v>114</v>
      </c>
      <c r="C42" s="138"/>
      <c r="D42" s="142"/>
      <c r="E42" s="129"/>
      <c r="F42" s="129"/>
      <c r="G42" s="143"/>
      <c r="H42" s="143"/>
      <c r="I42" s="143"/>
      <c r="J42" s="131"/>
      <c r="K42" s="138"/>
      <c r="L42" s="127"/>
    </row>
    <row r="43" spans="1:13" ht="27.95" customHeight="1">
      <c r="A43" s="140" t="s">
        <v>115</v>
      </c>
      <c r="B43" s="144"/>
      <c r="C43" s="138"/>
      <c r="D43" s="142"/>
      <c r="E43" s="129"/>
      <c r="F43" s="129"/>
      <c r="G43" s="143"/>
      <c r="H43" s="143"/>
      <c r="I43" s="143"/>
      <c r="J43" s="131"/>
      <c r="K43" s="138"/>
      <c r="L43" s="127"/>
    </row>
    <row r="44" spans="1:13" ht="27.95" customHeight="1">
      <c r="A44" s="140" t="s">
        <v>116</v>
      </c>
      <c r="B44" s="144"/>
      <c r="C44" s="138"/>
      <c r="D44" s="142"/>
      <c r="E44" s="145"/>
      <c r="F44" s="145"/>
      <c r="G44" s="146"/>
      <c r="H44" s="147"/>
      <c r="I44" s="145"/>
      <c r="J44" s="145"/>
      <c r="K44" s="138"/>
      <c r="L44" s="127"/>
    </row>
    <row r="45" spans="1:13" ht="27.95" customHeight="1">
      <c r="A45" s="140"/>
      <c r="B45" s="120" t="s">
        <v>117</v>
      </c>
      <c r="C45" s="138"/>
      <c r="D45" s="142"/>
      <c r="E45" s="145"/>
      <c r="F45" s="145"/>
      <c r="G45" s="146"/>
      <c r="H45" s="147"/>
      <c r="I45" s="145"/>
      <c r="J45" s="145"/>
      <c r="K45" s="138"/>
      <c r="L45" s="127"/>
    </row>
    <row r="46" spans="1:13" ht="27.95" customHeight="1">
      <c r="A46" s="140" t="s">
        <v>118</v>
      </c>
      <c r="B46" s="144"/>
      <c r="C46" s="138"/>
      <c r="D46" s="142"/>
      <c r="E46" s="148"/>
      <c r="F46" s="149"/>
      <c r="G46" s="149"/>
      <c r="H46" s="150"/>
      <c r="I46" s="149"/>
      <c r="J46" s="148"/>
      <c r="K46" s="138"/>
      <c r="L46" s="127"/>
    </row>
    <row r="47" spans="1:13" ht="27.95" customHeight="1">
      <c r="A47" s="151" t="s">
        <v>119</v>
      </c>
      <c r="B47" s="152"/>
      <c r="C47" s="153"/>
      <c r="D47" s="117"/>
      <c r="E47" s="117"/>
      <c r="F47" s="117"/>
      <c r="G47" s="117"/>
      <c r="H47" s="117"/>
      <c r="I47" s="117"/>
      <c r="J47" s="118"/>
      <c r="K47" s="131"/>
      <c r="L47" s="145"/>
      <c r="M47" s="117"/>
    </row>
    <row r="48" spans="1:13" ht="27.95" customHeight="1">
      <c r="A48" s="153"/>
      <c r="B48" s="154" t="s">
        <v>120</v>
      </c>
      <c r="C48" s="153"/>
      <c r="D48" s="117"/>
      <c r="E48" s="117"/>
      <c r="F48" s="117"/>
      <c r="G48" s="117"/>
      <c r="H48" s="117"/>
      <c r="I48" s="117"/>
      <c r="J48" s="118"/>
      <c r="K48" s="131"/>
      <c r="L48" s="145"/>
      <c r="M48" s="117"/>
    </row>
    <row r="49" spans="1:13" ht="27.95" customHeight="1">
      <c r="A49" s="154" t="s">
        <v>121</v>
      </c>
      <c r="B49" s="154"/>
      <c r="C49" s="153"/>
      <c r="D49" s="117"/>
      <c r="E49" s="117"/>
      <c r="F49" s="117"/>
      <c r="G49" s="117"/>
      <c r="H49" s="117"/>
      <c r="I49" s="117"/>
      <c r="J49" s="118"/>
      <c r="K49" s="145"/>
      <c r="L49" s="131"/>
      <c r="M49" s="117"/>
    </row>
    <row r="50" spans="1:13" s="117" customFormat="1" ht="27.95" customHeight="1">
      <c r="A50" s="155" t="s">
        <v>122</v>
      </c>
      <c r="B50" s="154"/>
      <c r="C50" s="153"/>
      <c r="D50" s="153"/>
      <c r="E50" s="154"/>
      <c r="J50" s="118"/>
      <c r="K50" s="145"/>
      <c r="L50" s="131"/>
    </row>
    <row r="51" spans="1:13" ht="27.95" customHeight="1">
      <c r="B51" s="156" t="s">
        <v>123</v>
      </c>
      <c r="C51" s="157"/>
      <c r="D51" s="157"/>
      <c r="K51" s="149"/>
      <c r="L51" s="149"/>
    </row>
    <row r="52" spans="1:13" ht="27.95" customHeight="1">
      <c r="B52" s="153" t="s">
        <v>124</v>
      </c>
      <c r="C52" s="145"/>
      <c r="D52" s="158"/>
      <c r="E52" s="153" t="s">
        <v>125</v>
      </c>
      <c r="K52" s="159"/>
      <c r="L52" s="149"/>
    </row>
    <row r="53" spans="1:13" ht="27.95" customHeight="1">
      <c r="B53" s="153" t="s">
        <v>126</v>
      </c>
      <c r="C53" s="145"/>
      <c r="D53" s="158"/>
      <c r="E53" s="153" t="s">
        <v>127</v>
      </c>
      <c r="K53" s="159"/>
      <c r="L53" s="149"/>
    </row>
    <row r="54" spans="1:13" ht="27.95" customHeight="1">
      <c r="B54" s="153" t="s">
        <v>128</v>
      </c>
      <c r="C54" s="145"/>
      <c r="D54" s="158"/>
      <c r="E54" s="153" t="s">
        <v>129</v>
      </c>
      <c r="K54" s="159"/>
      <c r="L54" s="149"/>
    </row>
    <row r="55" spans="1:13" ht="27.95" customHeight="1">
      <c r="B55" s="153" t="s">
        <v>130</v>
      </c>
      <c r="C55" s="145"/>
      <c r="D55" s="158"/>
      <c r="E55" s="115" t="s">
        <v>131</v>
      </c>
      <c r="K55" s="149"/>
      <c r="L55" s="149"/>
    </row>
    <row r="56" spans="1:13" ht="27.95" customHeight="1">
      <c r="B56" s="153" t="s">
        <v>132</v>
      </c>
      <c r="C56" s="145"/>
      <c r="D56" s="158"/>
      <c r="E56" s="115" t="s">
        <v>133</v>
      </c>
      <c r="K56" s="149"/>
    </row>
    <row r="57" spans="1:13" ht="27.95" customHeight="1">
      <c r="B57" s="153" t="s">
        <v>134</v>
      </c>
      <c r="C57" s="145"/>
      <c r="D57" s="158"/>
      <c r="E57" s="115" t="s">
        <v>135</v>
      </c>
      <c r="K57" s="159"/>
    </row>
    <row r="58" spans="1:13" ht="27.95" customHeight="1">
      <c r="B58" s="153" t="s">
        <v>136</v>
      </c>
      <c r="C58" s="145"/>
      <c r="D58" s="158"/>
      <c r="E58" s="153" t="s">
        <v>137</v>
      </c>
      <c r="K58" s="159"/>
    </row>
    <row r="59" spans="1:13" ht="27.95" customHeight="1">
      <c r="B59" s="153" t="s">
        <v>138</v>
      </c>
      <c r="C59" s="145"/>
      <c r="D59" s="158"/>
      <c r="E59" s="115" t="s">
        <v>139</v>
      </c>
      <c r="K59" s="159"/>
    </row>
    <row r="60" spans="1:13" ht="27.95" customHeight="1">
      <c r="B60" s="153" t="s">
        <v>140</v>
      </c>
      <c r="C60" s="145"/>
      <c r="D60" s="158"/>
      <c r="E60" s="115" t="s">
        <v>141</v>
      </c>
      <c r="K60" s="159"/>
    </row>
    <row r="61" spans="1:13" ht="27.95" customHeight="1">
      <c r="B61" s="153" t="s">
        <v>142</v>
      </c>
      <c r="C61" s="154"/>
      <c r="D61" s="154"/>
      <c r="E61" s="153" t="s">
        <v>143</v>
      </c>
      <c r="K61" s="159"/>
    </row>
    <row r="62" spans="1:13" ht="27.95" customHeight="1">
      <c r="B62" s="153" t="s">
        <v>144</v>
      </c>
      <c r="C62" s="145"/>
      <c r="D62" s="158"/>
      <c r="E62" s="153" t="s">
        <v>145</v>
      </c>
      <c r="K62" s="160"/>
      <c r="L62" s="160"/>
    </row>
    <row r="63" spans="1:13" ht="27.95" customHeight="1">
      <c r="B63" s="153" t="s">
        <v>146</v>
      </c>
      <c r="C63" s="145"/>
      <c r="D63" s="158"/>
      <c r="E63" s="115" t="s">
        <v>147</v>
      </c>
      <c r="K63" s="160"/>
      <c r="L63" s="160"/>
    </row>
    <row r="64" spans="1:13" ht="27.95" customHeight="1">
      <c r="A64" s="161"/>
      <c r="B64" s="153" t="s">
        <v>148</v>
      </c>
      <c r="C64" s="157"/>
      <c r="D64" s="157"/>
      <c r="E64" s="115" t="s">
        <v>149</v>
      </c>
      <c r="K64" s="159"/>
    </row>
    <row r="65" spans="1:12" ht="27.95" customHeight="1">
      <c r="A65" s="162"/>
      <c r="B65" s="153" t="s">
        <v>150</v>
      </c>
      <c r="C65" s="157"/>
      <c r="D65" s="153"/>
      <c r="E65" s="115" t="s">
        <v>151</v>
      </c>
      <c r="K65" s="159"/>
    </row>
    <row r="66" spans="1:12" ht="27.95" customHeight="1">
      <c r="A66" s="162"/>
      <c r="B66" s="153"/>
      <c r="C66" s="163"/>
      <c r="D66" s="153"/>
      <c r="K66" s="159"/>
    </row>
    <row r="67" spans="1:12" ht="27.95" customHeight="1">
      <c r="A67" s="403" t="s">
        <v>46</v>
      </c>
      <c r="B67" s="403"/>
      <c r="C67" s="403"/>
      <c r="D67" s="403"/>
      <c r="E67" s="403"/>
      <c r="F67" s="403"/>
      <c r="G67" s="403"/>
      <c r="H67" s="403"/>
      <c r="I67" s="403"/>
      <c r="J67" s="403"/>
      <c r="K67" s="136"/>
      <c r="L67" s="160"/>
    </row>
    <row r="68" spans="1:12" ht="27.95" customHeight="1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</row>
    <row r="69" spans="1:12" ht="27.95" customHeight="1">
      <c r="A69" s="161"/>
      <c r="B69" s="156" t="s">
        <v>123</v>
      </c>
      <c r="C69" s="148"/>
      <c r="D69" s="149"/>
      <c r="E69" s="148"/>
      <c r="F69" s="149"/>
      <c r="G69" s="147"/>
      <c r="H69" s="145"/>
      <c r="I69" s="149"/>
      <c r="J69" s="148"/>
      <c r="K69" s="159"/>
    </row>
    <row r="70" spans="1:12" ht="27.95" customHeight="1">
      <c r="A70" s="162"/>
      <c r="B70" s="153" t="s">
        <v>152</v>
      </c>
      <c r="C70" s="163"/>
      <c r="D70" s="153"/>
      <c r="E70" s="153" t="s">
        <v>153</v>
      </c>
      <c r="K70" s="159"/>
    </row>
    <row r="71" spans="1:12" ht="27.95" customHeight="1">
      <c r="A71" s="162"/>
      <c r="B71" s="153" t="s">
        <v>154</v>
      </c>
      <c r="C71" s="163"/>
      <c r="D71" s="153"/>
      <c r="E71" s="115" t="s">
        <v>155</v>
      </c>
      <c r="K71" s="159"/>
    </row>
    <row r="72" spans="1:12" ht="27.95" customHeight="1">
      <c r="A72" s="162"/>
      <c r="B72" s="153" t="s">
        <v>156</v>
      </c>
      <c r="C72" s="163"/>
      <c r="D72" s="153"/>
      <c r="E72" s="115" t="s">
        <v>157</v>
      </c>
      <c r="K72" s="159"/>
    </row>
    <row r="73" spans="1:12" ht="27.95" customHeight="1">
      <c r="A73" s="162"/>
      <c r="B73" s="153" t="s">
        <v>158</v>
      </c>
      <c r="C73" s="163"/>
      <c r="D73" s="153"/>
      <c r="E73" s="115" t="s">
        <v>159</v>
      </c>
      <c r="K73" s="159"/>
    </row>
    <row r="74" spans="1:12" ht="27.95" customHeight="1">
      <c r="A74" s="162"/>
      <c r="B74" s="153" t="s">
        <v>160</v>
      </c>
      <c r="C74" s="163"/>
      <c r="D74" s="153"/>
      <c r="E74" s="115" t="s">
        <v>161</v>
      </c>
      <c r="K74" s="159"/>
    </row>
    <row r="75" spans="1:12" ht="27.95" customHeight="1">
      <c r="A75" s="162"/>
      <c r="B75" s="153" t="s">
        <v>162</v>
      </c>
      <c r="C75" s="163"/>
      <c r="D75" s="153"/>
      <c r="E75" s="115" t="s">
        <v>163</v>
      </c>
      <c r="K75" s="159"/>
    </row>
    <row r="76" spans="1:12" ht="27.95" customHeight="1">
      <c r="A76" s="162"/>
      <c r="B76" s="153" t="s">
        <v>164</v>
      </c>
      <c r="C76" s="163"/>
      <c r="D76" s="153"/>
      <c r="E76" s="115" t="s">
        <v>165</v>
      </c>
      <c r="K76" s="159"/>
    </row>
    <row r="77" spans="1:12" ht="27.95" customHeight="1">
      <c r="A77" s="162"/>
      <c r="B77" s="153" t="s">
        <v>166</v>
      </c>
      <c r="C77" s="163"/>
      <c r="D77" s="153"/>
      <c r="E77" s="164" t="s">
        <v>167</v>
      </c>
      <c r="K77" s="159"/>
    </row>
    <row r="78" spans="1:12" ht="27.95" customHeight="1">
      <c r="A78" s="161"/>
      <c r="B78" s="153" t="s">
        <v>168</v>
      </c>
      <c r="C78" s="163"/>
      <c r="D78" s="153"/>
      <c r="E78" s="164" t="s">
        <v>169</v>
      </c>
      <c r="K78" s="159"/>
    </row>
    <row r="79" spans="1:12" ht="27.95" customHeight="1">
      <c r="A79" s="161"/>
      <c r="B79" s="153" t="s">
        <v>170</v>
      </c>
      <c r="C79" s="163"/>
      <c r="D79" s="153"/>
      <c r="E79" s="164" t="s">
        <v>171</v>
      </c>
      <c r="K79" s="159"/>
    </row>
    <row r="80" spans="1:12" ht="27.95" customHeight="1">
      <c r="A80" s="162"/>
      <c r="B80" s="153" t="s">
        <v>172</v>
      </c>
      <c r="C80" s="163"/>
      <c r="D80" s="153"/>
      <c r="E80" s="164" t="s">
        <v>173</v>
      </c>
      <c r="K80" s="159"/>
    </row>
    <row r="81" spans="1:12" ht="27.95" customHeight="1">
      <c r="A81" s="162"/>
      <c r="B81" s="117" t="s">
        <v>174</v>
      </c>
      <c r="C81" s="117"/>
      <c r="D81" s="117"/>
      <c r="E81" s="153" t="s">
        <v>175</v>
      </c>
      <c r="K81" s="159"/>
    </row>
    <row r="82" spans="1:12" ht="27.95" customHeight="1">
      <c r="A82" s="162"/>
      <c r="B82" s="165" t="s">
        <v>176</v>
      </c>
      <c r="C82" s="163"/>
      <c r="D82" s="153"/>
      <c r="E82" s="164"/>
      <c r="K82" s="159"/>
    </row>
    <row r="83" spans="1:12" ht="27.95" customHeight="1">
      <c r="A83" s="162"/>
      <c r="B83" s="164" t="s">
        <v>177</v>
      </c>
      <c r="C83" s="166"/>
      <c r="D83" s="153"/>
      <c r="E83" s="164" t="s">
        <v>178</v>
      </c>
      <c r="K83" s="159"/>
    </row>
    <row r="84" spans="1:12" ht="27.95" customHeight="1">
      <c r="A84" s="162"/>
      <c r="B84" s="164" t="s">
        <v>179</v>
      </c>
      <c r="C84" s="166"/>
      <c r="D84" s="153"/>
      <c r="E84" s="164" t="s">
        <v>180</v>
      </c>
      <c r="K84" s="159"/>
    </row>
    <row r="85" spans="1:12" ht="27.95" customHeight="1">
      <c r="A85" s="162"/>
      <c r="B85" s="164" t="s">
        <v>181</v>
      </c>
      <c r="C85" s="153"/>
      <c r="D85" s="153"/>
      <c r="E85" s="164" t="s">
        <v>182</v>
      </c>
      <c r="K85" s="159"/>
    </row>
    <row r="86" spans="1:12" ht="27.95" customHeight="1">
      <c r="A86" s="162"/>
      <c r="B86" s="164" t="s">
        <v>183</v>
      </c>
      <c r="C86" s="166"/>
      <c r="D86" s="153"/>
      <c r="E86" s="164" t="s">
        <v>184</v>
      </c>
      <c r="K86" s="159"/>
    </row>
    <row r="87" spans="1:12" ht="27.95" customHeight="1">
      <c r="A87" s="162"/>
      <c r="B87" s="164" t="s">
        <v>185</v>
      </c>
      <c r="C87" s="166"/>
      <c r="D87" s="153"/>
      <c r="E87" s="164" t="s">
        <v>186</v>
      </c>
      <c r="K87" s="159"/>
    </row>
    <row r="88" spans="1:12" ht="27.95" customHeight="1">
      <c r="A88" s="162"/>
      <c r="B88" s="164" t="s">
        <v>187</v>
      </c>
      <c r="C88" s="166"/>
      <c r="D88" s="153"/>
      <c r="E88" s="164" t="s">
        <v>188</v>
      </c>
      <c r="I88" s="149"/>
      <c r="J88" s="148"/>
      <c r="K88" s="159"/>
    </row>
    <row r="89" spans="1:12" ht="27.95" customHeight="1">
      <c r="A89" s="162"/>
      <c r="B89" s="164" t="s">
        <v>189</v>
      </c>
      <c r="E89" s="164" t="s">
        <v>190</v>
      </c>
      <c r="I89" s="149"/>
      <c r="J89" s="148"/>
      <c r="K89" s="159"/>
    </row>
    <row r="90" spans="1:12" ht="27.95" customHeight="1">
      <c r="A90" s="161"/>
      <c r="B90" s="164" t="s">
        <v>191</v>
      </c>
      <c r="E90" s="164" t="s">
        <v>192</v>
      </c>
      <c r="I90" s="148"/>
      <c r="J90" s="159"/>
      <c r="K90" s="149"/>
      <c r="L90" s="149"/>
    </row>
    <row r="91" spans="1:12" ht="27.95" customHeight="1">
      <c r="A91" s="162"/>
      <c r="B91" s="164" t="s">
        <v>193</v>
      </c>
      <c r="E91" s="164" t="s">
        <v>194</v>
      </c>
      <c r="I91" s="149"/>
      <c r="J91" s="148"/>
      <c r="K91" s="159"/>
      <c r="L91" s="149"/>
    </row>
    <row r="92" spans="1:12" ht="27.95" customHeight="1">
      <c r="A92" s="162"/>
      <c r="B92" s="164" t="s">
        <v>195</v>
      </c>
      <c r="E92" s="164" t="s">
        <v>196</v>
      </c>
      <c r="I92" s="149"/>
      <c r="J92" s="148"/>
      <c r="K92" s="159"/>
      <c r="L92" s="149"/>
    </row>
    <row r="93" spans="1:12" ht="27.95" customHeight="1">
      <c r="A93" s="162"/>
      <c r="B93" s="167" t="s">
        <v>197</v>
      </c>
      <c r="C93" s="164"/>
      <c r="D93" s="164"/>
      <c r="E93" s="164"/>
      <c r="F93" s="116"/>
      <c r="K93" s="149"/>
      <c r="L93" s="149"/>
    </row>
    <row r="94" spans="1:12" ht="27.95" customHeight="1">
      <c r="A94" s="162"/>
      <c r="B94" s="164" t="s">
        <v>198</v>
      </c>
      <c r="C94" s="166"/>
      <c r="D94" s="166"/>
      <c r="E94" s="164" t="s">
        <v>199</v>
      </c>
      <c r="K94" s="149"/>
      <c r="L94" s="149"/>
    </row>
    <row r="95" spans="1:12" ht="27.95" customHeight="1">
      <c r="B95" s="164" t="s">
        <v>200</v>
      </c>
      <c r="C95" s="166"/>
      <c r="D95" s="166"/>
      <c r="E95" s="164" t="s">
        <v>201</v>
      </c>
    </row>
    <row r="96" spans="1:12" ht="27.95" customHeight="1">
      <c r="B96" s="164" t="s">
        <v>202</v>
      </c>
      <c r="C96" s="166"/>
      <c r="D96" s="166"/>
      <c r="E96" s="164" t="s">
        <v>203</v>
      </c>
    </row>
    <row r="97" spans="1:12" ht="27.95" customHeight="1">
      <c r="B97" s="164"/>
      <c r="C97" s="166"/>
      <c r="D97" s="153"/>
      <c r="E97" s="164"/>
      <c r="J97" s="352"/>
    </row>
    <row r="98" spans="1:12" ht="27.95" customHeight="1">
      <c r="A98" s="403" t="s">
        <v>47</v>
      </c>
      <c r="B98" s="403"/>
      <c r="C98" s="403"/>
      <c r="D98" s="403"/>
      <c r="E98" s="403"/>
      <c r="F98" s="403"/>
      <c r="G98" s="403"/>
      <c r="H98" s="403"/>
      <c r="I98" s="403"/>
      <c r="J98" s="403"/>
      <c r="K98" s="136"/>
    </row>
    <row r="99" spans="1:12" ht="27.95" customHeight="1">
      <c r="A99" s="375"/>
      <c r="B99" s="375"/>
      <c r="C99" s="375"/>
      <c r="D99" s="375"/>
      <c r="E99" s="375"/>
      <c r="F99" s="375"/>
      <c r="G99" s="375"/>
      <c r="H99" s="375"/>
      <c r="I99" s="375"/>
      <c r="J99" s="375"/>
      <c r="K99" s="136"/>
    </row>
    <row r="100" spans="1:12" ht="27.95" customHeight="1">
      <c r="A100" s="135"/>
      <c r="B100" s="167" t="s">
        <v>197</v>
      </c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</row>
    <row r="101" spans="1:12" ht="27.95" customHeight="1">
      <c r="B101" s="164" t="s">
        <v>204</v>
      </c>
      <c r="C101" s="166"/>
      <c r="D101" s="166"/>
      <c r="E101" s="164" t="s">
        <v>205</v>
      </c>
    </row>
    <row r="102" spans="1:12" ht="27.95" customHeight="1">
      <c r="B102" s="164" t="s">
        <v>206</v>
      </c>
      <c r="C102" s="166"/>
      <c r="D102" s="166"/>
      <c r="E102" s="164" t="s">
        <v>207</v>
      </c>
    </row>
    <row r="103" spans="1:12" ht="27.95" customHeight="1">
      <c r="B103" s="164" t="s">
        <v>208</v>
      </c>
      <c r="C103" s="166"/>
      <c r="D103" s="166"/>
      <c r="E103" s="164" t="s">
        <v>209</v>
      </c>
    </row>
    <row r="104" spans="1:12" ht="27.95" customHeight="1">
      <c r="B104" s="164" t="s">
        <v>210</v>
      </c>
      <c r="C104" s="166"/>
      <c r="D104" s="153"/>
      <c r="E104" s="164" t="s">
        <v>211</v>
      </c>
    </row>
    <row r="105" spans="1:12" ht="27.95" customHeight="1">
      <c r="B105" s="167" t="s">
        <v>212</v>
      </c>
      <c r="C105" s="164"/>
      <c r="D105" s="164"/>
      <c r="E105" s="164"/>
      <c r="F105" s="164"/>
    </row>
    <row r="106" spans="1:12" ht="27.95" customHeight="1">
      <c r="B106" s="164" t="s">
        <v>213</v>
      </c>
      <c r="C106" s="166"/>
      <c r="D106" s="153"/>
      <c r="E106" s="164" t="s">
        <v>214</v>
      </c>
    </row>
    <row r="107" spans="1:12" ht="27.95" customHeight="1">
      <c r="B107" s="164" t="s">
        <v>215</v>
      </c>
      <c r="C107" s="166"/>
      <c r="D107" s="153"/>
      <c r="E107" s="164" t="s">
        <v>216</v>
      </c>
    </row>
    <row r="108" spans="1:12" ht="27.95" customHeight="1">
      <c r="B108" s="164" t="s">
        <v>217</v>
      </c>
      <c r="C108" s="166"/>
      <c r="D108" s="153"/>
      <c r="E108" s="164" t="s">
        <v>218</v>
      </c>
    </row>
    <row r="109" spans="1:12" ht="27.95" customHeight="1">
      <c r="B109" s="164"/>
      <c r="C109" s="166"/>
      <c r="D109" s="153"/>
      <c r="E109" s="164" t="s">
        <v>219</v>
      </c>
    </row>
    <row r="110" spans="1:12" ht="27.95" customHeight="1">
      <c r="B110" s="164" t="s">
        <v>220</v>
      </c>
      <c r="C110" s="166"/>
      <c r="D110" s="153"/>
      <c r="E110" s="164" t="s">
        <v>221</v>
      </c>
    </row>
    <row r="111" spans="1:12" ht="27.95" customHeight="1">
      <c r="B111" s="164"/>
      <c r="C111" s="166"/>
      <c r="D111" s="153"/>
      <c r="E111" s="168" t="s">
        <v>222</v>
      </c>
    </row>
    <row r="112" spans="1:12" ht="27.95" customHeight="1">
      <c r="B112" s="164" t="s">
        <v>223</v>
      </c>
      <c r="E112" s="153" t="s">
        <v>224</v>
      </c>
    </row>
    <row r="113" spans="1:10" ht="27.95" customHeight="1">
      <c r="B113" s="164" t="s">
        <v>225</v>
      </c>
      <c r="E113" s="164" t="s">
        <v>226</v>
      </c>
    </row>
    <row r="114" spans="1:10" ht="27.95" customHeight="1">
      <c r="B114" s="164" t="s">
        <v>227</v>
      </c>
      <c r="E114" s="164" t="s">
        <v>228</v>
      </c>
    </row>
    <row r="115" spans="1:10" ht="27.95" customHeight="1">
      <c r="B115" s="169" t="s">
        <v>229</v>
      </c>
      <c r="C115" s="153"/>
      <c r="D115" s="153"/>
      <c r="E115" s="153" t="s">
        <v>230</v>
      </c>
    </row>
    <row r="116" spans="1:10" ht="27.95" customHeight="1">
      <c r="B116" s="169"/>
      <c r="C116" s="153"/>
      <c r="D116" s="153"/>
      <c r="E116" s="153" t="s">
        <v>231</v>
      </c>
    </row>
    <row r="117" spans="1:10" ht="27.95" customHeight="1">
      <c r="B117" s="164" t="s">
        <v>232</v>
      </c>
      <c r="E117" s="164" t="s">
        <v>233</v>
      </c>
    </row>
    <row r="118" spans="1:10" ht="27.95" customHeight="1">
      <c r="B118" s="164" t="s">
        <v>234</v>
      </c>
      <c r="E118" s="164" t="s">
        <v>235</v>
      </c>
    </row>
    <row r="119" spans="1:10" ht="27.95" customHeight="1">
      <c r="B119" s="164" t="s">
        <v>236</v>
      </c>
      <c r="E119" s="164" t="s">
        <v>237</v>
      </c>
    </row>
    <row r="120" spans="1:10" ht="27.95" customHeight="1">
      <c r="B120" s="164" t="s">
        <v>238</v>
      </c>
      <c r="E120" s="164" t="s">
        <v>239</v>
      </c>
    </row>
    <row r="121" spans="1:10" ht="27.95" customHeight="1">
      <c r="B121" s="153" t="s">
        <v>240</v>
      </c>
      <c r="C121" s="117"/>
      <c r="D121" s="117"/>
      <c r="E121" s="117" t="s">
        <v>241</v>
      </c>
    </row>
    <row r="122" spans="1:10" ht="27.95" customHeight="1">
      <c r="B122" s="170" t="s">
        <v>242</v>
      </c>
      <c r="C122" s="117"/>
      <c r="D122" s="117"/>
      <c r="E122" s="117"/>
      <c r="F122" s="117"/>
      <c r="G122" s="117"/>
      <c r="H122" s="117"/>
      <c r="I122" s="117"/>
      <c r="J122" s="118"/>
    </row>
    <row r="123" spans="1:10" ht="27.95" customHeight="1">
      <c r="A123" s="171" t="s">
        <v>243</v>
      </c>
      <c r="B123" s="172"/>
      <c r="C123" s="172"/>
      <c r="D123" s="117"/>
      <c r="E123" s="117"/>
      <c r="F123" s="117"/>
      <c r="G123" s="117"/>
      <c r="H123" s="117"/>
      <c r="I123" s="117"/>
      <c r="J123" s="118"/>
    </row>
    <row r="124" spans="1:10" ht="27.95" customHeight="1">
      <c r="A124" s="171" t="s">
        <v>244</v>
      </c>
      <c r="B124" s="172"/>
      <c r="C124" s="172"/>
      <c r="D124" s="117"/>
      <c r="E124" s="117"/>
      <c r="F124" s="117"/>
      <c r="G124" s="117"/>
      <c r="H124" s="117"/>
      <c r="I124" s="117"/>
      <c r="J124" s="118"/>
    </row>
    <row r="125" spans="1:10" ht="27.95" customHeight="1">
      <c r="A125" s="171" t="s">
        <v>245</v>
      </c>
      <c r="B125" s="172"/>
      <c r="C125" s="172"/>
      <c r="D125" s="117"/>
      <c r="E125" s="117"/>
      <c r="F125" s="117"/>
      <c r="G125" s="117"/>
      <c r="H125" s="117"/>
      <c r="I125" s="117"/>
      <c r="J125" s="118"/>
    </row>
    <row r="126" spans="1:10" ht="27.95" customHeight="1">
      <c r="A126" s="171" t="s">
        <v>246</v>
      </c>
      <c r="B126" s="172"/>
      <c r="C126" s="172"/>
      <c r="D126" s="117"/>
      <c r="E126" s="117"/>
      <c r="F126" s="117"/>
      <c r="G126" s="117"/>
      <c r="H126" s="117"/>
      <c r="I126" s="117"/>
      <c r="J126" s="118"/>
    </row>
    <row r="127" spans="1:10" ht="27.95" customHeight="1">
      <c r="A127" s="171" t="s">
        <v>247</v>
      </c>
      <c r="B127" s="172"/>
      <c r="C127" s="172"/>
      <c r="D127" s="117"/>
      <c r="E127" s="117"/>
      <c r="F127" s="117"/>
      <c r="G127" s="117"/>
      <c r="H127" s="117"/>
      <c r="I127" s="117"/>
      <c r="J127" s="118"/>
    </row>
    <row r="128" spans="1:10" s="117" customFormat="1" ht="27.95" customHeight="1">
      <c r="A128" s="128"/>
      <c r="J128" s="353"/>
    </row>
    <row r="129" spans="1:10" s="117" customFormat="1" ht="30" customHeight="1">
      <c r="A129" s="403" t="s">
        <v>48</v>
      </c>
      <c r="B129" s="403"/>
      <c r="C129" s="403"/>
      <c r="D129" s="403"/>
      <c r="E129" s="403"/>
      <c r="F129" s="403"/>
      <c r="G129" s="403"/>
      <c r="H129" s="403"/>
      <c r="I129" s="403"/>
      <c r="J129" s="403"/>
    </row>
    <row r="130" spans="1:10" s="117" customFormat="1" ht="30" customHeight="1">
      <c r="A130" s="140"/>
      <c r="J130" s="353"/>
    </row>
    <row r="131" spans="1:10" ht="30" customHeight="1">
      <c r="A131" s="151" t="s">
        <v>248</v>
      </c>
      <c r="B131" s="170"/>
      <c r="C131" s="117"/>
      <c r="D131" s="117"/>
      <c r="E131" s="117"/>
      <c r="F131" s="117"/>
      <c r="G131" s="117"/>
      <c r="H131" s="117"/>
      <c r="I131" s="117"/>
      <c r="J131" s="118"/>
    </row>
    <row r="132" spans="1:10" ht="30" customHeight="1">
      <c r="B132" s="171" t="s">
        <v>912</v>
      </c>
      <c r="C132" s="172"/>
      <c r="D132" s="117"/>
      <c r="E132" s="117"/>
      <c r="F132" s="117"/>
      <c r="G132" s="117"/>
      <c r="H132" s="117"/>
      <c r="I132" s="117"/>
      <c r="J132" s="118"/>
    </row>
    <row r="133" spans="1:10" ht="30" customHeight="1">
      <c r="A133" s="171" t="s">
        <v>913</v>
      </c>
      <c r="B133" s="172"/>
      <c r="C133" s="172"/>
      <c r="D133" s="117"/>
      <c r="E133" s="117"/>
      <c r="F133" s="117"/>
      <c r="G133" s="117"/>
      <c r="H133" s="117"/>
      <c r="I133" s="117"/>
      <c r="J133" s="118"/>
    </row>
    <row r="134" spans="1:10" s="117" customFormat="1" ht="30" customHeight="1">
      <c r="A134" s="128" t="s">
        <v>914</v>
      </c>
      <c r="B134" s="128"/>
      <c r="C134" s="128"/>
      <c r="J134" s="353"/>
    </row>
    <row r="135" spans="1:10" s="5" customFormat="1" ht="30" customHeight="1">
      <c r="A135" s="342"/>
      <c r="B135" s="358" t="s">
        <v>915</v>
      </c>
      <c r="C135" s="358"/>
      <c r="D135" s="343"/>
      <c r="E135" s="343"/>
      <c r="F135" s="343"/>
      <c r="J135" s="355"/>
    </row>
    <row r="136" spans="1:10" s="5" customFormat="1" ht="30" customHeight="1">
      <c r="A136" s="342"/>
      <c r="B136" s="169" t="s">
        <v>916</v>
      </c>
      <c r="C136" s="169"/>
      <c r="D136" s="343"/>
      <c r="E136" s="359" t="s">
        <v>125</v>
      </c>
      <c r="I136" s="355"/>
    </row>
    <row r="137" spans="1:10" s="5" customFormat="1" ht="30" customHeight="1">
      <c r="A137" s="342"/>
      <c r="B137" s="169" t="s">
        <v>917</v>
      </c>
      <c r="C137" s="169"/>
      <c r="D137" s="343"/>
      <c r="E137" s="359" t="s">
        <v>839</v>
      </c>
      <c r="I137" s="355"/>
    </row>
    <row r="138" spans="1:10" s="5" customFormat="1" ht="30" customHeight="1">
      <c r="A138" s="342"/>
      <c r="B138" s="169" t="s">
        <v>918</v>
      </c>
      <c r="C138" s="169"/>
      <c r="D138" s="343"/>
      <c r="E138" s="359" t="s">
        <v>129</v>
      </c>
      <c r="I138" s="355"/>
    </row>
    <row r="139" spans="1:10" s="5" customFormat="1" ht="30" customHeight="1">
      <c r="A139" s="342"/>
      <c r="B139" s="169" t="s">
        <v>919</v>
      </c>
      <c r="C139" s="169"/>
      <c r="D139" s="343"/>
      <c r="E139" s="359" t="s">
        <v>920</v>
      </c>
      <c r="I139" s="355"/>
    </row>
    <row r="140" spans="1:10" s="5" customFormat="1" ht="30" customHeight="1">
      <c r="A140" s="342"/>
      <c r="B140" s="169" t="s">
        <v>921</v>
      </c>
      <c r="C140" s="169"/>
      <c r="D140" s="343"/>
      <c r="E140" s="359" t="s">
        <v>922</v>
      </c>
      <c r="I140" s="355"/>
    </row>
    <row r="141" spans="1:10" s="5" customFormat="1" ht="30" customHeight="1">
      <c r="A141" s="342"/>
      <c r="B141" s="169" t="s">
        <v>923</v>
      </c>
      <c r="C141" s="169"/>
      <c r="D141" s="343"/>
      <c r="E141" s="153" t="s">
        <v>924</v>
      </c>
      <c r="I141" s="355"/>
    </row>
    <row r="142" spans="1:10" s="5" customFormat="1" ht="30" customHeight="1">
      <c r="A142" s="342"/>
      <c r="B142" s="169" t="s">
        <v>925</v>
      </c>
      <c r="C142" s="169"/>
      <c r="D142" s="343"/>
      <c r="E142" s="359" t="s">
        <v>926</v>
      </c>
      <c r="I142" s="355"/>
    </row>
    <row r="143" spans="1:10" s="5" customFormat="1" ht="30" customHeight="1">
      <c r="A143" s="342"/>
      <c r="B143" s="169" t="s">
        <v>927</v>
      </c>
      <c r="C143" s="169"/>
      <c r="D143" s="343"/>
      <c r="E143" s="359" t="s">
        <v>139</v>
      </c>
      <c r="I143" s="355"/>
    </row>
    <row r="144" spans="1:10" s="5" customFormat="1" ht="30" customHeight="1">
      <c r="A144" s="342"/>
      <c r="B144" s="169" t="s">
        <v>928</v>
      </c>
      <c r="C144" s="169"/>
      <c r="D144" s="343"/>
      <c r="E144" s="359" t="s">
        <v>141</v>
      </c>
      <c r="I144" s="355"/>
    </row>
    <row r="145" spans="1:10" s="5" customFormat="1" ht="30" customHeight="1">
      <c r="A145" s="342"/>
      <c r="B145" s="169" t="s">
        <v>929</v>
      </c>
      <c r="C145" s="169"/>
      <c r="D145" s="343"/>
      <c r="E145" s="359" t="s">
        <v>143</v>
      </c>
      <c r="I145" s="355"/>
    </row>
    <row r="146" spans="1:10" s="5" customFormat="1" ht="30" customHeight="1">
      <c r="A146" s="342"/>
      <c r="B146" s="169" t="s">
        <v>930</v>
      </c>
      <c r="C146" s="169"/>
      <c r="D146" s="343"/>
      <c r="E146" s="359" t="s">
        <v>145</v>
      </c>
      <c r="I146" s="355"/>
    </row>
    <row r="147" spans="1:10" s="5" customFormat="1" ht="30" customHeight="1">
      <c r="A147" s="342"/>
      <c r="B147" s="360" t="s">
        <v>931</v>
      </c>
      <c r="C147" s="343"/>
      <c r="D147" s="343"/>
      <c r="E147" s="359" t="s">
        <v>932</v>
      </c>
      <c r="I147" s="355"/>
    </row>
    <row r="148" spans="1:10" s="5" customFormat="1" ht="30" customHeight="1">
      <c r="A148" s="342"/>
      <c r="B148" s="360" t="s">
        <v>933</v>
      </c>
      <c r="C148" s="343"/>
      <c r="D148" s="343"/>
      <c r="E148" s="359" t="s">
        <v>934</v>
      </c>
      <c r="I148" s="355"/>
    </row>
    <row r="149" spans="1:10" s="5" customFormat="1" ht="30" customHeight="1">
      <c r="A149" s="342"/>
      <c r="B149" s="360" t="s">
        <v>935</v>
      </c>
      <c r="C149" s="343"/>
      <c r="D149" s="343"/>
      <c r="E149" s="359" t="s">
        <v>151</v>
      </c>
      <c r="I149" s="355"/>
    </row>
    <row r="150" spans="1:10" s="5" customFormat="1" ht="30" customHeight="1">
      <c r="A150" s="342"/>
      <c r="B150" s="360" t="s">
        <v>936</v>
      </c>
      <c r="C150" s="343"/>
      <c r="D150" s="343"/>
      <c r="E150" s="359" t="s">
        <v>153</v>
      </c>
      <c r="I150" s="355"/>
    </row>
    <row r="151" spans="1:10" s="5" customFormat="1" ht="30" customHeight="1">
      <c r="A151" s="342"/>
      <c r="B151" s="360" t="s">
        <v>937</v>
      </c>
      <c r="C151" s="343"/>
      <c r="D151" s="343"/>
      <c r="E151" s="359" t="s">
        <v>155</v>
      </c>
      <c r="I151" s="355"/>
    </row>
    <row r="152" spans="1:10" s="5" customFormat="1" ht="30" customHeight="1">
      <c r="A152" s="342"/>
      <c r="B152" s="360" t="s">
        <v>938</v>
      </c>
      <c r="C152" s="343"/>
      <c r="D152" s="343"/>
      <c r="E152" s="359" t="s">
        <v>157</v>
      </c>
      <c r="I152" s="355"/>
    </row>
    <row r="153" spans="1:10" s="5" customFormat="1" ht="30" customHeight="1">
      <c r="A153" s="342"/>
      <c r="B153" s="360" t="s">
        <v>939</v>
      </c>
      <c r="C153" s="343"/>
      <c r="D153" s="343"/>
      <c r="E153" s="359" t="s">
        <v>940</v>
      </c>
      <c r="I153" s="355"/>
    </row>
    <row r="154" spans="1:10" s="5" customFormat="1" ht="30" customHeight="1">
      <c r="A154" s="342"/>
      <c r="B154" s="360" t="s">
        <v>941</v>
      </c>
      <c r="C154" s="343"/>
      <c r="D154" s="343"/>
      <c r="E154" s="359" t="s">
        <v>942</v>
      </c>
      <c r="I154" s="355"/>
    </row>
    <row r="155" spans="1:10" s="5" customFormat="1" ht="30" customHeight="1">
      <c r="A155" s="342"/>
      <c r="B155" s="360" t="s">
        <v>943</v>
      </c>
      <c r="C155" s="343"/>
      <c r="D155" s="343"/>
      <c r="E155" s="359" t="s">
        <v>944</v>
      </c>
      <c r="I155" s="355"/>
    </row>
    <row r="156" spans="1:10" s="5" customFormat="1" ht="30" customHeight="1">
      <c r="A156" s="342"/>
      <c r="B156" s="360" t="s">
        <v>945</v>
      </c>
      <c r="C156" s="343"/>
      <c r="D156" s="343"/>
      <c r="E156" s="359" t="s">
        <v>165</v>
      </c>
      <c r="I156" s="355"/>
    </row>
    <row r="157" spans="1:10" s="5" customFormat="1" ht="30" customHeight="1">
      <c r="A157" s="342"/>
      <c r="B157" s="362"/>
      <c r="E157" s="362"/>
      <c r="J157" s="355"/>
    </row>
    <row r="158" spans="1:10" s="117" customFormat="1" ht="27.95" customHeight="1">
      <c r="A158" s="401" t="s">
        <v>7</v>
      </c>
      <c r="B158" s="402"/>
      <c r="C158" s="402"/>
      <c r="D158" s="402"/>
      <c r="E158" s="402"/>
      <c r="F158" s="402"/>
      <c r="G158" s="402"/>
      <c r="H158" s="402"/>
      <c r="I158" s="402"/>
      <c r="J158" s="402"/>
    </row>
    <row r="159" spans="1:10" s="117" customFormat="1" ht="27.95" customHeight="1">
      <c r="J159" s="353"/>
    </row>
    <row r="160" spans="1:10" s="117" customFormat="1" ht="27.95" customHeight="1">
      <c r="B160" s="358" t="s">
        <v>915</v>
      </c>
      <c r="J160" s="376"/>
    </row>
    <row r="161" spans="1:9" s="5" customFormat="1" ht="27.95" customHeight="1">
      <c r="A161" s="342"/>
      <c r="B161" s="360" t="s">
        <v>946</v>
      </c>
      <c r="C161" s="343"/>
      <c r="D161" s="343"/>
      <c r="E161" s="359" t="s">
        <v>167</v>
      </c>
      <c r="I161" s="355"/>
    </row>
    <row r="162" spans="1:9" s="5" customFormat="1" ht="27.95" customHeight="1">
      <c r="A162" s="342"/>
      <c r="B162" s="360" t="s">
        <v>947</v>
      </c>
      <c r="C162" s="343"/>
      <c r="D162" s="343"/>
      <c r="E162" s="359" t="s">
        <v>169</v>
      </c>
      <c r="I162" s="355"/>
    </row>
    <row r="163" spans="1:9" s="5" customFormat="1" ht="27.95" customHeight="1">
      <c r="A163" s="342"/>
      <c r="B163" s="360" t="s">
        <v>948</v>
      </c>
      <c r="C163" s="343"/>
      <c r="D163" s="343"/>
      <c r="E163" s="359" t="s">
        <v>171</v>
      </c>
      <c r="I163" s="355"/>
    </row>
    <row r="164" spans="1:9" s="5" customFormat="1" ht="27.95" customHeight="1">
      <c r="A164" s="342"/>
      <c r="B164" s="360" t="s">
        <v>949</v>
      </c>
      <c r="C164" s="343"/>
      <c r="D164" s="343"/>
      <c r="E164" s="359" t="s">
        <v>173</v>
      </c>
      <c r="I164" s="355"/>
    </row>
    <row r="165" spans="1:9" s="5" customFormat="1" ht="27.95" customHeight="1">
      <c r="A165" s="342"/>
      <c r="B165" s="360" t="s">
        <v>950</v>
      </c>
      <c r="C165" s="343"/>
      <c r="D165" s="343"/>
      <c r="E165" s="359" t="s">
        <v>175</v>
      </c>
      <c r="I165" s="355"/>
    </row>
    <row r="166" spans="1:9" s="5" customFormat="1" ht="27.95" customHeight="1">
      <c r="A166" s="342"/>
      <c r="B166" s="360" t="s">
        <v>951</v>
      </c>
      <c r="C166" s="343"/>
      <c r="D166" s="343"/>
      <c r="E166" s="361" t="s">
        <v>952</v>
      </c>
      <c r="I166" s="355"/>
    </row>
    <row r="167" spans="1:9" s="5" customFormat="1" ht="27.95" customHeight="1">
      <c r="A167" s="342"/>
      <c r="B167" s="360" t="s">
        <v>953</v>
      </c>
      <c r="C167" s="343"/>
      <c r="D167" s="343"/>
      <c r="E167" s="361" t="s">
        <v>954</v>
      </c>
      <c r="I167" s="355"/>
    </row>
    <row r="168" spans="1:9" s="5" customFormat="1" ht="27.95" customHeight="1">
      <c r="A168" s="342"/>
      <c r="B168" s="360" t="s">
        <v>955</v>
      </c>
      <c r="C168" s="343"/>
      <c r="D168" s="343"/>
      <c r="E168" s="361" t="s">
        <v>956</v>
      </c>
      <c r="I168" s="355"/>
    </row>
    <row r="169" spans="1:9" s="5" customFormat="1" ht="27.95" customHeight="1">
      <c r="A169" s="342"/>
      <c r="B169" s="358" t="s">
        <v>957</v>
      </c>
      <c r="C169" s="358"/>
      <c r="D169" s="343"/>
      <c r="E169" s="343"/>
      <c r="I169" s="355"/>
    </row>
    <row r="170" spans="1:9" s="5" customFormat="1" ht="27.95" customHeight="1">
      <c r="A170" s="342"/>
      <c r="B170" s="153" t="s">
        <v>958</v>
      </c>
      <c r="C170" s="153"/>
      <c r="D170" s="343"/>
      <c r="E170" s="359" t="s">
        <v>959</v>
      </c>
      <c r="I170" s="355"/>
    </row>
    <row r="171" spans="1:9" s="5" customFormat="1" ht="27.95" customHeight="1">
      <c r="A171" s="342"/>
      <c r="B171" s="153" t="s">
        <v>960</v>
      </c>
      <c r="C171" s="153"/>
      <c r="D171" s="343"/>
      <c r="E171" s="359" t="s">
        <v>180</v>
      </c>
      <c r="I171" s="355"/>
    </row>
    <row r="172" spans="1:9" s="5" customFormat="1" ht="27.95" customHeight="1">
      <c r="A172" s="342"/>
      <c r="B172" s="153" t="s">
        <v>961</v>
      </c>
      <c r="C172" s="153"/>
      <c r="D172" s="343"/>
      <c r="E172" s="359" t="s">
        <v>182</v>
      </c>
      <c r="I172" s="355"/>
    </row>
    <row r="173" spans="1:9" s="5" customFormat="1" ht="27.95" customHeight="1">
      <c r="A173" s="342"/>
      <c r="B173" s="153" t="s">
        <v>962</v>
      </c>
      <c r="C173" s="153"/>
      <c r="D173" s="343"/>
      <c r="E173" s="153" t="s">
        <v>184</v>
      </c>
      <c r="I173" s="355"/>
    </row>
    <row r="174" spans="1:9" s="5" customFormat="1" ht="27.95" customHeight="1">
      <c r="A174" s="342"/>
      <c r="B174" s="153" t="s">
        <v>963</v>
      </c>
      <c r="C174" s="153"/>
      <c r="D174" s="343"/>
      <c r="E174" s="359" t="s">
        <v>186</v>
      </c>
      <c r="I174" s="355"/>
    </row>
    <row r="175" spans="1:9" s="5" customFormat="1" ht="27.95" customHeight="1">
      <c r="A175" s="342"/>
      <c r="B175" s="153" t="s">
        <v>964</v>
      </c>
      <c r="C175" s="153"/>
      <c r="D175" s="343"/>
      <c r="E175" s="359" t="s">
        <v>188</v>
      </c>
      <c r="I175" s="355"/>
    </row>
    <row r="176" spans="1:9" s="5" customFormat="1" ht="27.95" customHeight="1">
      <c r="A176" s="342"/>
      <c r="B176" s="153" t="s">
        <v>965</v>
      </c>
      <c r="C176" s="153"/>
      <c r="D176" s="343"/>
      <c r="E176" s="153" t="s">
        <v>190</v>
      </c>
      <c r="I176" s="355"/>
    </row>
    <row r="177" spans="1:10" s="5" customFormat="1" ht="27.95" customHeight="1">
      <c r="A177" s="342"/>
      <c r="B177" s="153" t="s">
        <v>966</v>
      </c>
      <c r="C177" s="153"/>
      <c r="D177" s="343"/>
      <c r="E177" s="359" t="s">
        <v>192</v>
      </c>
      <c r="I177" s="355"/>
    </row>
    <row r="178" spans="1:10" s="5" customFormat="1" ht="27.95" customHeight="1">
      <c r="A178" s="342"/>
      <c r="B178" s="153" t="s">
        <v>967</v>
      </c>
      <c r="C178" s="153"/>
      <c r="D178" s="343"/>
      <c r="E178" s="359" t="s">
        <v>194</v>
      </c>
      <c r="I178" s="355"/>
    </row>
    <row r="179" spans="1:10" s="5" customFormat="1" ht="27.95" customHeight="1">
      <c r="A179" s="342"/>
      <c r="B179" s="153" t="s">
        <v>968</v>
      </c>
      <c r="C179" s="153"/>
      <c r="D179" s="343"/>
      <c r="E179" s="359" t="s">
        <v>196</v>
      </c>
      <c r="I179" s="355"/>
    </row>
    <row r="180" spans="1:10" s="5" customFormat="1" ht="27.95" customHeight="1">
      <c r="A180" s="342"/>
      <c r="B180" s="358" t="s">
        <v>969</v>
      </c>
      <c r="C180" s="358"/>
      <c r="D180" s="357"/>
      <c r="E180" s="357"/>
      <c r="I180" s="355"/>
    </row>
    <row r="181" spans="1:10" s="5" customFormat="1" ht="27.95" customHeight="1">
      <c r="A181" s="342"/>
      <c r="B181" s="153" t="s">
        <v>970</v>
      </c>
      <c r="C181" s="153"/>
      <c r="D181" s="357"/>
      <c r="E181" s="359" t="s">
        <v>971</v>
      </c>
      <c r="I181" s="355"/>
    </row>
    <row r="182" spans="1:10" s="5" customFormat="1" ht="27.95" customHeight="1">
      <c r="A182" s="342"/>
      <c r="B182" s="153" t="s">
        <v>972</v>
      </c>
      <c r="C182" s="153"/>
      <c r="D182" s="357"/>
      <c r="E182" s="359" t="s">
        <v>973</v>
      </c>
      <c r="I182" s="355"/>
    </row>
    <row r="183" spans="1:10" s="5" customFormat="1" ht="27.95" customHeight="1">
      <c r="A183" s="342"/>
      <c r="B183" s="153" t="s">
        <v>974</v>
      </c>
      <c r="C183" s="153"/>
      <c r="D183" s="357"/>
      <c r="E183" s="359" t="s">
        <v>975</v>
      </c>
      <c r="I183" s="355"/>
    </row>
    <row r="184" spans="1:10" s="5" customFormat="1" ht="27.95" customHeight="1">
      <c r="A184" s="342"/>
      <c r="B184" s="153" t="s">
        <v>976</v>
      </c>
      <c r="C184" s="153"/>
      <c r="D184" s="357"/>
      <c r="E184" s="359" t="s">
        <v>977</v>
      </c>
      <c r="I184" s="355"/>
    </row>
    <row r="185" spans="1:10" s="5" customFormat="1" ht="27.95" customHeight="1">
      <c r="A185" s="342"/>
      <c r="B185" s="153" t="s">
        <v>978</v>
      </c>
      <c r="C185" s="153"/>
      <c r="D185" s="357"/>
      <c r="E185" s="359" t="s">
        <v>207</v>
      </c>
      <c r="I185" s="355"/>
    </row>
    <row r="186" spans="1:10" s="5" customFormat="1" ht="27.95" customHeight="1">
      <c r="A186" s="342"/>
      <c r="B186" s="153" t="s">
        <v>979</v>
      </c>
      <c r="C186" s="153"/>
      <c r="D186" s="357"/>
      <c r="E186" s="359" t="s">
        <v>980</v>
      </c>
      <c r="I186" s="355"/>
    </row>
    <row r="187" spans="1:10" s="5" customFormat="1" ht="27.95" customHeight="1">
      <c r="A187" s="342"/>
      <c r="B187" s="153" t="s">
        <v>981</v>
      </c>
      <c r="C187" s="153"/>
      <c r="D187" s="357"/>
      <c r="E187" s="359" t="s">
        <v>982</v>
      </c>
      <c r="I187" s="355"/>
    </row>
    <row r="188" spans="1:10" s="5" customFormat="1" ht="27.95" customHeight="1">
      <c r="A188" s="342"/>
      <c r="B188" s="153"/>
      <c r="C188" s="153"/>
      <c r="D188" s="357"/>
      <c r="E188" s="359"/>
      <c r="I188" s="380"/>
    </row>
    <row r="189" spans="1:10" s="5" customFormat="1" ht="29.1" customHeight="1">
      <c r="A189" s="401" t="s">
        <v>8</v>
      </c>
      <c r="B189" s="402"/>
      <c r="C189" s="402"/>
      <c r="D189" s="402"/>
      <c r="E189" s="402"/>
      <c r="F189" s="402"/>
      <c r="G189" s="402"/>
      <c r="H189" s="402"/>
      <c r="I189" s="402"/>
      <c r="J189" s="402"/>
    </row>
    <row r="190" spans="1:10" s="5" customFormat="1" ht="29.1" customHeight="1">
      <c r="A190" s="342"/>
      <c r="B190" s="153"/>
      <c r="C190" s="153"/>
      <c r="D190" s="357"/>
      <c r="E190" s="359"/>
      <c r="I190" s="380"/>
    </row>
    <row r="191" spans="1:10" s="5" customFormat="1" ht="29.1" customHeight="1">
      <c r="A191" s="342"/>
      <c r="B191" s="358" t="s">
        <v>983</v>
      </c>
      <c r="C191" s="358"/>
      <c r="D191" s="343"/>
      <c r="E191" s="343"/>
      <c r="I191" s="355"/>
    </row>
    <row r="192" spans="1:10" s="5" customFormat="1" ht="29.1" customHeight="1">
      <c r="A192" s="342"/>
      <c r="B192" s="153" t="s">
        <v>984</v>
      </c>
      <c r="C192" s="153"/>
      <c r="D192" s="343"/>
      <c r="E192" s="359" t="s">
        <v>985</v>
      </c>
      <c r="I192" s="355"/>
    </row>
    <row r="193" spans="1:15" s="5" customFormat="1" ht="29.1" customHeight="1">
      <c r="A193" s="342"/>
      <c r="B193" s="153" t="s">
        <v>986</v>
      </c>
      <c r="C193" s="153"/>
      <c r="D193" s="343"/>
      <c r="E193" s="359" t="s">
        <v>987</v>
      </c>
      <c r="I193" s="355"/>
    </row>
    <row r="194" spans="1:15" s="5" customFormat="1" ht="29.1" customHeight="1">
      <c r="A194" s="342"/>
      <c r="B194" s="153" t="s">
        <v>988</v>
      </c>
      <c r="C194" s="153"/>
      <c r="D194" s="343"/>
      <c r="E194" s="359" t="s">
        <v>1037</v>
      </c>
      <c r="I194" s="355"/>
    </row>
    <row r="195" spans="1:15" s="5" customFormat="1" ht="29.1" customHeight="1">
      <c r="A195" s="342"/>
      <c r="B195" s="153"/>
      <c r="C195" s="153"/>
      <c r="D195" s="343"/>
      <c r="E195" s="359" t="s">
        <v>1038</v>
      </c>
      <c r="I195" s="355"/>
    </row>
    <row r="196" spans="1:15" s="5" customFormat="1" ht="29.1" customHeight="1">
      <c r="A196" s="342"/>
      <c r="B196" s="153" t="s">
        <v>989</v>
      </c>
      <c r="C196" s="153"/>
      <c r="D196" s="343"/>
      <c r="E196" s="359" t="s">
        <v>990</v>
      </c>
      <c r="I196" s="355"/>
    </row>
    <row r="197" spans="1:15" s="5" customFormat="1" ht="29.1" customHeight="1">
      <c r="A197" s="342"/>
      <c r="B197" s="153"/>
      <c r="C197" s="153"/>
      <c r="D197" s="343"/>
      <c r="E197" s="363" t="s">
        <v>991</v>
      </c>
      <c r="I197" s="355"/>
    </row>
    <row r="198" spans="1:15" s="5" customFormat="1" ht="29.1" customHeight="1">
      <c r="A198" s="342"/>
      <c r="B198" s="153" t="s">
        <v>992</v>
      </c>
      <c r="C198" s="153"/>
      <c r="D198" s="343"/>
      <c r="E198" s="359" t="s">
        <v>224</v>
      </c>
      <c r="I198" s="355"/>
    </row>
    <row r="199" spans="1:15" s="5" customFormat="1" ht="29.1" customHeight="1">
      <c r="A199" s="342"/>
      <c r="B199" s="153" t="s">
        <v>993</v>
      </c>
      <c r="C199" s="153"/>
      <c r="D199" s="343"/>
      <c r="E199" s="359" t="s">
        <v>226</v>
      </c>
      <c r="I199" s="355"/>
    </row>
    <row r="200" spans="1:15" s="5" customFormat="1" ht="29.1" customHeight="1">
      <c r="A200" s="342"/>
      <c r="B200" s="153" t="s">
        <v>994</v>
      </c>
      <c r="C200" s="153"/>
      <c r="D200" s="343"/>
      <c r="E200" s="359" t="s">
        <v>995</v>
      </c>
      <c r="I200" s="355"/>
    </row>
    <row r="201" spans="1:15" s="5" customFormat="1" ht="29.1" customHeight="1">
      <c r="A201" s="342"/>
      <c r="B201" s="153" t="s">
        <v>996</v>
      </c>
      <c r="C201" s="153"/>
      <c r="D201" s="343"/>
      <c r="E201" s="359" t="s">
        <v>997</v>
      </c>
      <c r="I201" s="355"/>
    </row>
    <row r="202" spans="1:15" s="5" customFormat="1" ht="29.1" customHeight="1">
      <c r="A202" s="342"/>
      <c r="B202" s="153"/>
      <c r="C202" s="153"/>
      <c r="D202" s="343"/>
      <c r="E202" s="359" t="s">
        <v>998</v>
      </c>
      <c r="I202" s="355"/>
    </row>
    <row r="203" spans="1:15" s="5" customFormat="1" ht="29.1" customHeight="1">
      <c r="A203" s="342"/>
      <c r="B203" s="153" t="s">
        <v>999</v>
      </c>
      <c r="C203" s="153"/>
      <c r="D203" s="343"/>
      <c r="E203" s="359" t="s">
        <v>233</v>
      </c>
      <c r="I203" s="355"/>
    </row>
    <row r="204" spans="1:15" s="5" customFormat="1" ht="29.1" customHeight="1">
      <c r="A204" s="342"/>
      <c r="B204" s="153" t="s">
        <v>1000</v>
      </c>
      <c r="C204" s="153"/>
      <c r="D204" s="343"/>
      <c r="E204" s="359" t="s">
        <v>1001</v>
      </c>
      <c r="I204" s="355"/>
    </row>
    <row r="205" spans="1:15" s="5" customFormat="1" ht="29.1" customHeight="1">
      <c r="A205" s="342"/>
      <c r="B205" s="153" t="s">
        <v>1002</v>
      </c>
      <c r="C205" s="153"/>
      <c r="D205" s="343"/>
      <c r="E205" s="359" t="s">
        <v>237</v>
      </c>
      <c r="I205" s="355"/>
    </row>
    <row r="206" spans="1:15" s="5" customFormat="1" ht="29.1" customHeight="1">
      <c r="A206" s="342"/>
      <c r="B206" s="153" t="s">
        <v>1003</v>
      </c>
      <c r="C206" s="153"/>
      <c r="D206" s="343"/>
      <c r="E206" s="359" t="s">
        <v>239</v>
      </c>
      <c r="I206" s="355"/>
    </row>
    <row r="207" spans="1:15" s="5" customFormat="1" ht="29.1" customHeight="1">
      <c r="A207" s="342"/>
      <c r="B207" s="153" t="s">
        <v>1004</v>
      </c>
      <c r="C207" s="153"/>
      <c r="D207" s="343"/>
      <c r="E207" s="359" t="s">
        <v>241</v>
      </c>
      <c r="I207" s="355"/>
    </row>
    <row r="208" spans="1:15" s="5" customFormat="1" ht="29.1" customHeight="1">
      <c r="A208" s="342"/>
      <c r="B208" s="343" t="s">
        <v>1005</v>
      </c>
      <c r="J208" s="355"/>
      <c r="N208" s="357"/>
      <c r="O208" s="343"/>
    </row>
    <row r="209" spans="1:15" s="5" customFormat="1" ht="29.1" customHeight="1">
      <c r="A209" s="343" t="s">
        <v>1006</v>
      </c>
      <c r="C209" s="343"/>
      <c r="J209" s="355"/>
      <c r="N209" s="357"/>
      <c r="O209" s="343"/>
    </row>
    <row r="210" spans="1:15" ht="29.1" customHeight="1">
      <c r="A210" s="173" t="s">
        <v>249</v>
      </c>
    </row>
    <row r="211" spans="1:15" ht="29.1" customHeight="1">
      <c r="A211" s="174" t="s">
        <v>250</v>
      </c>
      <c r="B211" s="175"/>
    </row>
    <row r="212" spans="1:15" ht="29.1" customHeight="1">
      <c r="A212" s="176" t="s">
        <v>251</v>
      </c>
      <c r="B212" s="175"/>
    </row>
    <row r="213" spans="1:15" ht="29.1" customHeight="1">
      <c r="A213" s="176" t="s">
        <v>252</v>
      </c>
      <c r="B213" s="177"/>
    </row>
    <row r="214" spans="1:15" ht="29.1" customHeight="1">
      <c r="A214" s="176" t="s">
        <v>253</v>
      </c>
      <c r="B214" s="177"/>
    </row>
    <row r="215" spans="1:15" ht="29.1" customHeight="1">
      <c r="A215" s="174" t="s">
        <v>1036</v>
      </c>
      <c r="B215" s="175"/>
    </row>
    <row r="216" spans="1:15" ht="29.1" customHeight="1">
      <c r="A216" s="176" t="s">
        <v>1035</v>
      </c>
      <c r="B216" s="175"/>
    </row>
    <row r="217" spans="1:15" ht="29.1" customHeight="1">
      <c r="A217" s="176" t="s">
        <v>254</v>
      </c>
      <c r="B217" s="177"/>
    </row>
    <row r="218" spans="1:15" ht="29.1" customHeight="1">
      <c r="A218" s="176"/>
      <c r="B218" s="177"/>
      <c r="J218" s="374"/>
    </row>
    <row r="219" spans="1:15" ht="30" customHeight="1">
      <c r="A219" s="401" t="s">
        <v>9</v>
      </c>
      <c r="B219" s="402"/>
      <c r="C219" s="402"/>
      <c r="D219" s="402"/>
      <c r="E219" s="402"/>
      <c r="F219" s="402"/>
      <c r="G219" s="402"/>
      <c r="H219" s="402"/>
      <c r="I219" s="402"/>
      <c r="J219" s="402"/>
    </row>
    <row r="220" spans="1:15" ht="30" customHeight="1">
      <c r="A220" s="176"/>
      <c r="B220" s="177"/>
      <c r="J220" s="374"/>
    </row>
    <row r="221" spans="1:15" ht="30" customHeight="1">
      <c r="A221" s="115" t="s">
        <v>1039</v>
      </c>
      <c r="B221" s="117"/>
    </row>
    <row r="222" spans="1:15" ht="30" customHeight="1">
      <c r="A222" s="115" t="s">
        <v>1040</v>
      </c>
    </row>
    <row r="223" spans="1:15" ht="30" customHeight="1">
      <c r="A223" s="115" t="s">
        <v>255</v>
      </c>
    </row>
    <row r="224" spans="1:15" ht="30" customHeight="1">
      <c r="A224" s="115" t="s">
        <v>1041</v>
      </c>
    </row>
    <row r="225" spans="1:10" ht="30" customHeight="1">
      <c r="A225" s="115" t="s">
        <v>256</v>
      </c>
    </row>
    <row r="226" spans="1:10" ht="30" customHeight="1">
      <c r="E226" s="404" t="s">
        <v>257</v>
      </c>
      <c r="F226" s="404"/>
      <c r="G226" s="116"/>
      <c r="H226" s="178" t="s">
        <v>258</v>
      </c>
      <c r="I226" s="116"/>
      <c r="J226" s="178" t="s">
        <v>259</v>
      </c>
    </row>
    <row r="227" spans="1:10" ht="30" customHeight="1">
      <c r="E227" s="116">
        <v>2016</v>
      </c>
      <c r="F227" s="116">
        <v>2015</v>
      </c>
      <c r="G227" s="116"/>
      <c r="H227" s="116"/>
      <c r="I227" s="116"/>
    </row>
    <row r="228" spans="1:10" ht="30" customHeight="1">
      <c r="A228" s="115" t="s">
        <v>260</v>
      </c>
      <c r="E228" s="116" t="s">
        <v>21</v>
      </c>
      <c r="F228" s="116" t="s">
        <v>21</v>
      </c>
      <c r="G228" s="116"/>
      <c r="H228" s="118" t="s">
        <v>261</v>
      </c>
      <c r="I228" s="116"/>
      <c r="J228" s="116" t="s">
        <v>262</v>
      </c>
    </row>
    <row r="229" spans="1:10" ht="30" customHeight="1">
      <c r="A229" s="179" t="s">
        <v>263</v>
      </c>
    </row>
    <row r="230" spans="1:10" ht="30" customHeight="1">
      <c r="A230" s="117" t="s">
        <v>264</v>
      </c>
      <c r="B230" s="117"/>
    </row>
    <row r="231" spans="1:10" ht="30" customHeight="1">
      <c r="A231" s="117" t="s">
        <v>265</v>
      </c>
      <c r="B231" s="117"/>
    </row>
    <row r="232" spans="1:10" ht="30" customHeight="1">
      <c r="A232" s="117" t="s">
        <v>266</v>
      </c>
      <c r="B232" s="117"/>
    </row>
    <row r="233" spans="1:10" ht="30" customHeight="1">
      <c r="A233" s="117" t="s">
        <v>267</v>
      </c>
      <c r="B233" s="117"/>
    </row>
    <row r="234" spans="1:10" ht="30" customHeight="1">
      <c r="A234" s="117" t="s">
        <v>268</v>
      </c>
      <c r="B234" s="117"/>
    </row>
    <row r="235" spans="1:10" ht="30" customHeight="1">
      <c r="A235" s="117" t="s">
        <v>269</v>
      </c>
      <c r="B235" s="117"/>
    </row>
    <row r="236" spans="1:10" ht="30" customHeight="1">
      <c r="A236" s="117" t="s">
        <v>1042</v>
      </c>
      <c r="B236" s="117"/>
    </row>
    <row r="237" spans="1:10" ht="30" customHeight="1">
      <c r="A237" s="117" t="s">
        <v>270</v>
      </c>
      <c r="B237" s="117"/>
    </row>
    <row r="238" spans="1:10" ht="30" customHeight="1">
      <c r="A238" s="179" t="s">
        <v>271</v>
      </c>
    </row>
    <row r="239" spans="1:10" ht="30" customHeight="1">
      <c r="A239" s="117" t="s">
        <v>1043</v>
      </c>
      <c r="B239" s="117"/>
    </row>
    <row r="240" spans="1:10" ht="30" customHeight="1">
      <c r="A240" s="117" t="s">
        <v>1044</v>
      </c>
      <c r="B240" s="117"/>
    </row>
    <row r="241" spans="1:10" ht="30" customHeight="1">
      <c r="A241" s="117" t="s">
        <v>1045</v>
      </c>
      <c r="B241" s="117"/>
    </row>
    <row r="242" spans="1:10" ht="30" customHeight="1">
      <c r="A242" s="117" t="s">
        <v>272</v>
      </c>
      <c r="B242" s="117"/>
    </row>
    <row r="243" spans="1:10" ht="30" customHeight="1">
      <c r="A243" s="180" t="s">
        <v>273</v>
      </c>
    </row>
    <row r="244" spans="1:10" ht="30" customHeight="1">
      <c r="A244" s="117" t="s">
        <v>274</v>
      </c>
    </row>
    <row r="245" spans="1:10" ht="30" customHeight="1">
      <c r="A245" s="117" t="s">
        <v>275</v>
      </c>
    </row>
    <row r="246" spans="1:10" ht="30" customHeight="1">
      <c r="A246" s="117" t="s">
        <v>276</v>
      </c>
    </row>
    <row r="247" spans="1:10" ht="30" customHeight="1">
      <c r="A247" s="117"/>
      <c r="J247" s="374"/>
    </row>
    <row r="248" spans="1:10" ht="27" customHeight="1">
      <c r="A248" s="401" t="s">
        <v>10</v>
      </c>
      <c r="B248" s="402"/>
      <c r="C248" s="402"/>
      <c r="D248" s="402"/>
      <c r="E248" s="402"/>
      <c r="F248" s="402"/>
      <c r="G248" s="402"/>
      <c r="H248" s="402"/>
      <c r="I248" s="402"/>
      <c r="J248" s="402"/>
    </row>
    <row r="249" spans="1:10" ht="27" customHeight="1">
      <c r="A249" s="117"/>
      <c r="J249" s="374"/>
    </row>
    <row r="250" spans="1:10" ht="27" customHeight="1">
      <c r="A250" s="179" t="s">
        <v>277</v>
      </c>
    </row>
    <row r="251" spans="1:10" ht="27" customHeight="1">
      <c r="A251" s="181" t="s">
        <v>278</v>
      </c>
    </row>
    <row r="252" spans="1:10" s="117" customFormat="1" ht="27" customHeight="1">
      <c r="A252" s="117" t="s">
        <v>279</v>
      </c>
      <c r="J252" s="118"/>
    </row>
    <row r="253" spans="1:10" s="117" customFormat="1" ht="27" customHeight="1">
      <c r="A253" s="182" t="s">
        <v>280</v>
      </c>
      <c r="J253" s="118"/>
    </row>
    <row r="254" spans="1:10" s="117" customFormat="1" ht="27" customHeight="1">
      <c r="A254" s="182" t="s">
        <v>281</v>
      </c>
      <c r="J254" s="118"/>
    </row>
    <row r="255" spans="1:10" s="117" customFormat="1" ht="27" customHeight="1">
      <c r="A255" s="390" t="s">
        <v>1100</v>
      </c>
      <c r="J255" s="384"/>
    </row>
    <row r="256" spans="1:10" ht="27" customHeight="1">
      <c r="A256" s="183" t="s">
        <v>475</v>
      </c>
    </row>
    <row r="257" spans="1:2" ht="27" customHeight="1">
      <c r="A257" s="115" t="s">
        <v>282</v>
      </c>
    </row>
    <row r="258" spans="1:2" ht="27" customHeight="1">
      <c r="A258" s="117" t="s">
        <v>283</v>
      </c>
    </row>
    <row r="259" spans="1:2" ht="27" customHeight="1">
      <c r="A259" s="117" t="s">
        <v>284</v>
      </c>
    </row>
    <row r="260" spans="1:2" ht="27" customHeight="1">
      <c r="A260" s="115" t="s">
        <v>285</v>
      </c>
    </row>
    <row r="261" spans="1:2" ht="27" customHeight="1">
      <c r="A261" s="117" t="s">
        <v>286</v>
      </c>
    </row>
    <row r="262" spans="1:2" ht="27" customHeight="1">
      <c r="A262" s="117" t="s">
        <v>287</v>
      </c>
    </row>
    <row r="263" spans="1:2" ht="27" customHeight="1">
      <c r="A263" s="117" t="s">
        <v>288</v>
      </c>
    </row>
    <row r="264" spans="1:2" ht="27" customHeight="1">
      <c r="A264" s="117" t="s">
        <v>289</v>
      </c>
    </row>
    <row r="265" spans="1:2" ht="27" customHeight="1">
      <c r="A265" s="117" t="s">
        <v>290</v>
      </c>
    </row>
    <row r="266" spans="1:2" ht="27" customHeight="1">
      <c r="A266" s="117" t="s">
        <v>291</v>
      </c>
      <c r="B266" s="117"/>
    </row>
    <row r="267" spans="1:2" ht="27" customHeight="1">
      <c r="A267" s="117" t="s">
        <v>1047</v>
      </c>
      <c r="B267" s="117"/>
    </row>
    <row r="268" spans="1:2" ht="27" customHeight="1">
      <c r="A268" s="117" t="s">
        <v>1046</v>
      </c>
      <c r="B268" s="117"/>
    </row>
    <row r="269" spans="1:2" ht="27" customHeight="1">
      <c r="A269" s="115" t="s">
        <v>292</v>
      </c>
    </row>
    <row r="270" spans="1:2" ht="27" customHeight="1">
      <c r="A270" s="115" t="s">
        <v>293</v>
      </c>
    </row>
    <row r="271" spans="1:2" ht="27" customHeight="1">
      <c r="A271" s="115" t="s">
        <v>294</v>
      </c>
    </row>
    <row r="272" spans="1:2" ht="27" customHeight="1">
      <c r="A272" s="117" t="s">
        <v>295</v>
      </c>
      <c r="B272" s="117"/>
    </row>
    <row r="273" spans="1:10" ht="27" customHeight="1">
      <c r="A273" s="117" t="s">
        <v>296</v>
      </c>
      <c r="B273" s="117"/>
    </row>
    <row r="274" spans="1:10" ht="27" customHeight="1">
      <c r="A274" s="117" t="s">
        <v>297</v>
      </c>
      <c r="B274" s="117"/>
    </row>
    <row r="275" spans="1:10" ht="27" customHeight="1">
      <c r="A275" s="117" t="s">
        <v>298</v>
      </c>
      <c r="B275" s="117"/>
    </row>
    <row r="276" spans="1:10" ht="27" customHeight="1">
      <c r="A276" s="117" t="s">
        <v>299</v>
      </c>
      <c r="B276" s="117"/>
    </row>
    <row r="277" spans="1:10" ht="27" customHeight="1">
      <c r="A277" s="117" t="s">
        <v>300</v>
      </c>
      <c r="B277" s="117"/>
    </row>
    <row r="278" spans="1:10" ht="27" customHeight="1">
      <c r="A278" s="117" t="s">
        <v>301</v>
      </c>
      <c r="B278" s="117"/>
    </row>
    <row r="279" spans="1:10" ht="27" customHeight="1">
      <c r="A279" s="117"/>
      <c r="B279" s="117"/>
      <c r="J279" s="374"/>
    </row>
    <row r="280" spans="1:10" ht="26.1" customHeight="1">
      <c r="A280" s="401" t="s">
        <v>11</v>
      </c>
      <c r="B280" s="402"/>
      <c r="C280" s="402"/>
      <c r="D280" s="402"/>
      <c r="E280" s="402"/>
      <c r="F280" s="402"/>
      <c r="G280" s="402"/>
      <c r="H280" s="402"/>
      <c r="I280" s="402"/>
      <c r="J280" s="402"/>
    </row>
    <row r="281" spans="1:10" ht="26.1" customHeight="1">
      <c r="A281" s="117"/>
      <c r="B281" s="117"/>
      <c r="J281" s="374"/>
    </row>
    <row r="282" spans="1:10" ht="26.1" customHeight="1">
      <c r="A282" s="117" t="s">
        <v>302</v>
      </c>
      <c r="B282" s="117"/>
      <c r="C282" s="117"/>
      <c r="D282" s="117"/>
      <c r="E282" s="117"/>
      <c r="F282" s="117"/>
      <c r="G282" s="117"/>
      <c r="H282" s="117"/>
      <c r="I282" s="117"/>
      <c r="J282" s="118"/>
    </row>
    <row r="283" spans="1:10" ht="26.1" customHeight="1">
      <c r="A283" s="181" t="s">
        <v>303</v>
      </c>
      <c r="B283" s="117"/>
      <c r="C283" s="117"/>
      <c r="D283" s="117"/>
      <c r="E283" s="117"/>
      <c r="F283" s="117"/>
      <c r="G283" s="117"/>
      <c r="H283" s="117"/>
      <c r="I283" s="117"/>
      <c r="J283" s="118"/>
    </row>
    <row r="284" spans="1:10" ht="26.1" customHeight="1">
      <c r="A284" s="181" t="s">
        <v>304</v>
      </c>
      <c r="B284" s="117"/>
      <c r="C284" s="117"/>
      <c r="D284" s="117"/>
      <c r="E284" s="117"/>
      <c r="F284" s="117"/>
      <c r="G284" s="117"/>
      <c r="H284" s="117"/>
      <c r="I284" s="117"/>
      <c r="J284" s="118"/>
    </row>
    <row r="285" spans="1:10" ht="26.1" customHeight="1">
      <c r="A285" s="181" t="s">
        <v>305</v>
      </c>
      <c r="B285" s="117"/>
      <c r="C285" s="117"/>
      <c r="D285" s="117"/>
      <c r="E285" s="117"/>
      <c r="F285" s="117"/>
      <c r="G285" s="117"/>
      <c r="H285" s="117"/>
      <c r="I285" s="117"/>
      <c r="J285" s="118"/>
    </row>
    <row r="286" spans="1:10" ht="26.1" customHeight="1">
      <c r="A286" s="181" t="s">
        <v>306</v>
      </c>
      <c r="B286" s="117"/>
      <c r="C286" s="117"/>
      <c r="D286" s="117"/>
      <c r="E286" s="117"/>
      <c r="F286" s="117"/>
      <c r="G286" s="117"/>
      <c r="H286" s="117"/>
      <c r="I286" s="117"/>
      <c r="J286" s="118"/>
    </row>
    <row r="287" spans="1:10" ht="26.1" customHeight="1">
      <c r="A287" s="182" t="s">
        <v>307</v>
      </c>
      <c r="B287" s="117"/>
      <c r="C287" s="117"/>
      <c r="D287" s="117"/>
      <c r="E287" s="117"/>
      <c r="F287" s="117"/>
      <c r="G287" s="117"/>
      <c r="H287" s="117"/>
      <c r="I287" s="117"/>
      <c r="J287" s="118"/>
    </row>
    <row r="288" spans="1:10" ht="26.1" customHeight="1">
      <c r="A288" s="182" t="s">
        <v>308</v>
      </c>
      <c r="B288" s="117"/>
      <c r="C288" s="117"/>
      <c r="D288" s="117"/>
      <c r="E288" s="117"/>
      <c r="F288" s="117"/>
      <c r="G288" s="117"/>
      <c r="H288" s="117"/>
      <c r="I288" s="117"/>
      <c r="J288" s="118"/>
    </row>
    <row r="289" spans="1:10" s="117" customFormat="1" ht="26.1" customHeight="1">
      <c r="A289" s="182"/>
      <c r="B289" s="117" t="s">
        <v>309</v>
      </c>
      <c r="D289" s="115"/>
      <c r="E289" s="115"/>
      <c r="F289" s="115"/>
      <c r="G289" s="115"/>
      <c r="H289" s="184" t="s">
        <v>310</v>
      </c>
      <c r="J289" s="118"/>
    </row>
    <row r="290" spans="1:10" ht="26.1" customHeight="1">
      <c r="B290" s="117" t="s">
        <v>311</v>
      </c>
      <c r="H290" s="184" t="s">
        <v>891</v>
      </c>
    </row>
    <row r="291" spans="1:10" ht="26.1" customHeight="1">
      <c r="B291" s="117" t="s">
        <v>312</v>
      </c>
      <c r="H291" s="184" t="s">
        <v>313</v>
      </c>
    </row>
    <row r="292" spans="1:10" ht="26.1" customHeight="1">
      <c r="A292" s="117"/>
      <c r="B292" s="117" t="s">
        <v>314</v>
      </c>
      <c r="C292" s="117"/>
      <c r="D292" s="117"/>
      <c r="E292" s="117"/>
      <c r="F292" s="117"/>
      <c r="G292" s="117"/>
      <c r="H292" s="185" t="s">
        <v>315</v>
      </c>
      <c r="I292" s="117"/>
      <c r="J292" s="118"/>
    </row>
    <row r="293" spans="1:10" ht="26.1" customHeight="1">
      <c r="B293" s="115" t="s">
        <v>316</v>
      </c>
      <c r="H293" s="184" t="s">
        <v>317</v>
      </c>
    </row>
    <row r="294" spans="1:10" ht="26.1" customHeight="1">
      <c r="A294" s="117"/>
      <c r="B294" s="115" t="s">
        <v>318</v>
      </c>
      <c r="C294" s="117"/>
      <c r="D294" s="117"/>
      <c r="H294" s="184" t="s">
        <v>319</v>
      </c>
      <c r="I294" s="117"/>
      <c r="J294" s="118"/>
    </row>
    <row r="295" spans="1:10" ht="26.1" customHeight="1">
      <c r="A295" s="117"/>
      <c r="B295" s="117" t="s">
        <v>320</v>
      </c>
      <c r="C295" s="117"/>
      <c r="H295" s="184" t="s">
        <v>317</v>
      </c>
      <c r="I295" s="117"/>
      <c r="J295" s="118"/>
    </row>
    <row r="296" spans="1:10" ht="26.1" customHeight="1">
      <c r="B296" s="117" t="s">
        <v>321</v>
      </c>
      <c r="H296" s="184" t="s">
        <v>322</v>
      </c>
    </row>
    <row r="297" spans="1:10" ht="26.1" customHeight="1">
      <c r="B297" s="117" t="s">
        <v>323</v>
      </c>
      <c r="H297" s="184" t="s">
        <v>322</v>
      </c>
    </row>
    <row r="298" spans="1:10" ht="26.1" customHeight="1">
      <c r="B298" s="117" t="s">
        <v>324</v>
      </c>
      <c r="H298" s="184" t="s">
        <v>322</v>
      </c>
    </row>
    <row r="299" spans="1:10" ht="26.1" customHeight="1">
      <c r="A299" s="117" t="s">
        <v>325</v>
      </c>
      <c r="C299" s="117"/>
    </row>
    <row r="300" spans="1:10" ht="26.1" customHeight="1">
      <c r="A300" s="117" t="s">
        <v>326</v>
      </c>
      <c r="B300" s="117"/>
      <c r="C300" s="117"/>
    </row>
    <row r="301" spans="1:10" ht="26.1" customHeight="1">
      <c r="A301" s="169" t="s">
        <v>327</v>
      </c>
      <c r="B301" s="117"/>
      <c r="C301" s="117"/>
    </row>
    <row r="302" spans="1:10" ht="26.1" customHeight="1">
      <c r="A302" s="117" t="s">
        <v>328</v>
      </c>
      <c r="C302" s="117"/>
    </row>
    <row r="303" spans="1:10" ht="26.1" customHeight="1">
      <c r="A303" s="117" t="s">
        <v>329</v>
      </c>
      <c r="B303" s="117"/>
      <c r="C303" s="117"/>
    </row>
    <row r="304" spans="1:10" ht="26.1" customHeight="1">
      <c r="A304" s="117" t="s">
        <v>330</v>
      </c>
      <c r="B304" s="117"/>
      <c r="C304" s="117"/>
    </row>
    <row r="305" spans="1:10" ht="26.1" customHeight="1">
      <c r="A305" s="169" t="s">
        <v>331</v>
      </c>
      <c r="B305" s="117"/>
      <c r="C305" s="117"/>
    </row>
    <row r="306" spans="1:10" ht="26.1" customHeight="1">
      <c r="A306" s="169" t="s">
        <v>332</v>
      </c>
      <c r="B306" s="169"/>
      <c r="C306" s="117"/>
    </row>
    <row r="307" spans="1:10" ht="26.1" customHeight="1">
      <c r="A307" s="182" t="s">
        <v>333</v>
      </c>
      <c r="B307" s="117"/>
      <c r="C307" s="117"/>
      <c r="D307" s="117"/>
      <c r="E307" s="117"/>
      <c r="F307" s="117"/>
      <c r="G307" s="117"/>
      <c r="H307" s="117"/>
      <c r="I307" s="117"/>
      <c r="J307" s="118"/>
    </row>
    <row r="308" spans="1:10" ht="26.1" customHeight="1">
      <c r="A308" s="182" t="s">
        <v>334</v>
      </c>
      <c r="B308" s="117"/>
      <c r="C308" s="117"/>
      <c r="D308" s="117"/>
      <c r="E308" s="117"/>
      <c r="F308" s="117"/>
      <c r="G308" s="117"/>
      <c r="H308" s="117"/>
      <c r="I308" s="117"/>
      <c r="J308" s="118"/>
    </row>
    <row r="309" spans="1:10" ht="26.1" customHeight="1">
      <c r="A309" s="182" t="s">
        <v>335</v>
      </c>
      <c r="B309" s="117"/>
      <c r="C309" s="117"/>
      <c r="D309" s="117"/>
      <c r="E309" s="117"/>
      <c r="F309" s="117"/>
      <c r="G309" s="117"/>
      <c r="H309" s="117"/>
      <c r="I309" s="117"/>
      <c r="J309" s="118"/>
    </row>
    <row r="310" spans="1:10" ht="26.1" customHeight="1">
      <c r="A310" s="182" t="s">
        <v>336</v>
      </c>
      <c r="B310" s="117"/>
      <c r="C310" s="117"/>
      <c r="D310" s="117"/>
      <c r="E310" s="117"/>
      <c r="F310" s="117"/>
      <c r="G310" s="117"/>
      <c r="H310" s="117"/>
      <c r="I310" s="117"/>
      <c r="J310" s="118"/>
    </row>
    <row r="311" spans="1:10" ht="26.1" customHeight="1">
      <c r="A311" s="182" t="s">
        <v>337</v>
      </c>
      <c r="B311" s="117"/>
      <c r="C311" s="117"/>
      <c r="D311" s="117"/>
      <c r="E311" s="117"/>
      <c r="F311" s="117"/>
      <c r="G311" s="117"/>
      <c r="H311" s="117"/>
      <c r="I311" s="117"/>
      <c r="J311" s="118"/>
    </row>
    <row r="312" spans="1:10" ht="26.1" customHeight="1">
      <c r="A312" s="182"/>
      <c r="B312" s="117"/>
      <c r="C312" s="117"/>
      <c r="D312" s="117"/>
      <c r="E312" s="117"/>
      <c r="F312" s="117"/>
      <c r="G312" s="117"/>
      <c r="H312" s="117"/>
      <c r="I312" s="117"/>
      <c r="J312" s="376"/>
    </row>
    <row r="313" spans="1:10" ht="27.95" customHeight="1">
      <c r="A313" s="401" t="s">
        <v>16</v>
      </c>
      <c r="B313" s="402"/>
      <c r="C313" s="402"/>
      <c r="D313" s="402"/>
      <c r="E313" s="402"/>
      <c r="F313" s="402"/>
      <c r="G313" s="402"/>
      <c r="H313" s="402"/>
      <c r="I313" s="402"/>
      <c r="J313" s="402"/>
    </row>
    <row r="314" spans="1:10" ht="27.95" customHeight="1">
      <c r="A314" s="182"/>
      <c r="B314" s="117"/>
      <c r="C314" s="117"/>
      <c r="D314" s="117"/>
      <c r="E314" s="117"/>
      <c r="F314" s="117"/>
      <c r="G314" s="117"/>
      <c r="H314" s="117"/>
      <c r="I314" s="117"/>
      <c r="J314" s="376"/>
    </row>
    <row r="315" spans="1:10" ht="27.95" customHeight="1">
      <c r="A315" s="117" t="s">
        <v>338</v>
      </c>
    </row>
    <row r="316" spans="1:10" ht="27.95" customHeight="1">
      <c r="A316" s="117" t="s">
        <v>339</v>
      </c>
      <c r="B316" s="117"/>
      <c r="C316" s="117"/>
      <c r="D316" s="117"/>
      <c r="E316" s="117"/>
      <c r="F316" s="117"/>
      <c r="G316" s="117"/>
      <c r="H316" s="117"/>
      <c r="I316" s="117"/>
      <c r="J316" s="118"/>
    </row>
    <row r="317" spans="1:10" ht="27.95" customHeight="1">
      <c r="A317" s="117" t="s">
        <v>340</v>
      </c>
      <c r="B317" s="117"/>
      <c r="C317" s="117"/>
      <c r="D317" s="117"/>
      <c r="E317" s="117"/>
      <c r="F317" s="117"/>
      <c r="G317" s="117"/>
      <c r="H317" s="117"/>
      <c r="I317" s="117"/>
      <c r="J317" s="118"/>
    </row>
    <row r="318" spans="1:10" ht="27.95" customHeight="1">
      <c r="A318" s="117"/>
      <c r="B318" s="117"/>
      <c r="C318" s="175" t="s">
        <v>341</v>
      </c>
      <c r="D318" s="117"/>
      <c r="E318" s="117"/>
      <c r="F318" s="117"/>
      <c r="G318" s="117"/>
      <c r="H318" s="186" t="s">
        <v>342</v>
      </c>
      <c r="I318" s="117"/>
      <c r="J318" s="118"/>
    </row>
    <row r="319" spans="1:10" ht="27.95" customHeight="1">
      <c r="A319" s="117" t="s">
        <v>343</v>
      </c>
      <c r="B319" s="117"/>
      <c r="C319" s="117"/>
      <c r="D319" s="117"/>
      <c r="E319" s="117"/>
      <c r="F319" s="117"/>
      <c r="G319" s="117"/>
      <c r="H319" s="117"/>
      <c r="I319" s="117"/>
      <c r="J319" s="118"/>
    </row>
    <row r="320" spans="1:10" ht="27.95" customHeight="1">
      <c r="A320" s="115" t="s">
        <v>344</v>
      </c>
    </row>
    <row r="321" spans="1:10" ht="27.95" customHeight="1">
      <c r="A321" s="117" t="s">
        <v>345</v>
      </c>
    </row>
    <row r="322" spans="1:10" ht="27.95" customHeight="1">
      <c r="A322" s="117" t="s">
        <v>346</v>
      </c>
      <c r="B322" s="117"/>
    </row>
    <row r="323" spans="1:10" ht="27.95" customHeight="1">
      <c r="A323" s="117" t="s">
        <v>347</v>
      </c>
      <c r="B323" s="117"/>
    </row>
    <row r="324" spans="1:10" ht="27.95" customHeight="1">
      <c r="A324" s="117" t="s">
        <v>348</v>
      </c>
      <c r="B324" s="117"/>
    </row>
    <row r="325" spans="1:10" ht="27.95" customHeight="1">
      <c r="A325" s="117" t="s">
        <v>349</v>
      </c>
      <c r="B325" s="117"/>
    </row>
    <row r="326" spans="1:10" ht="27.95" customHeight="1">
      <c r="A326" s="117" t="s">
        <v>350</v>
      </c>
      <c r="B326" s="117"/>
    </row>
    <row r="327" spans="1:10" ht="27.95" customHeight="1">
      <c r="A327" s="115" t="s">
        <v>351</v>
      </c>
      <c r="B327" s="117"/>
      <c r="C327" s="117"/>
      <c r="D327" s="117"/>
      <c r="E327" s="117"/>
      <c r="F327" s="117"/>
      <c r="G327" s="117"/>
      <c r="H327" s="117"/>
      <c r="I327" s="117"/>
      <c r="J327" s="118"/>
    </row>
    <row r="328" spans="1:10" ht="27.95" customHeight="1">
      <c r="A328" s="117" t="s">
        <v>352</v>
      </c>
      <c r="C328" s="117"/>
      <c r="D328" s="117"/>
      <c r="E328" s="117"/>
      <c r="F328" s="117"/>
      <c r="G328" s="117"/>
      <c r="H328" s="117"/>
      <c r="I328" s="117"/>
      <c r="J328" s="118"/>
    </row>
    <row r="329" spans="1:10" ht="27.95" customHeight="1">
      <c r="A329" s="117" t="s">
        <v>353</v>
      </c>
      <c r="B329" s="117"/>
      <c r="C329" s="117"/>
      <c r="D329" s="117"/>
      <c r="E329" s="117"/>
      <c r="F329" s="117"/>
      <c r="G329" s="117"/>
      <c r="H329" s="117"/>
      <c r="I329" s="117"/>
      <c r="J329" s="118"/>
    </row>
    <row r="330" spans="1:10" ht="27.95" customHeight="1">
      <c r="A330" s="117" t="s">
        <v>354</v>
      </c>
      <c r="B330" s="117"/>
      <c r="C330" s="117"/>
      <c r="D330" s="117"/>
      <c r="E330" s="117"/>
      <c r="F330" s="117"/>
      <c r="G330" s="117"/>
      <c r="H330" s="117"/>
      <c r="I330" s="117"/>
      <c r="J330" s="118"/>
    </row>
    <row r="331" spans="1:10" ht="27.95" customHeight="1">
      <c r="A331" s="117" t="s">
        <v>355</v>
      </c>
    </row>
    <row r="332" spans="1:10" ht="27.95" customHeight="1">
      <c r="A332" s="117" t="s">
        <v>356</v>
      </c>
      <c r="B332" s="117"/>
    </row>
    <row r="333" spans="1:10" ht="27.95" customHeight="1">
      <c r="A333" s="117" t="s">
        <v>357</v>
      </c>
      <c r="B333" s="117"/>
    </row>
    <row r="334" spans="1:10" ht="27.95" customHeight="1">
      <c r="A334" s="117" t="s">
        <v>358</v>
      </c>
      <c r="C334" s="117"/>
      <c r="D334" s="117"/>
      <c r="E334" s="117"/>
      <c r="F334" s="117"/>
      <c r="G334" s="117"/>
      <c r="H334" s="117"/>
      <c r="I334" s="117"/>
      <c r="J334" s="118"/>
    </row>
    <row r="335" spans="1:10" ht="27.95" customHeight="1">
      <c r="A335" s="117" t="s">
        <v>359</v>
      </c>
      <c r="B335" s="117"/>
      <c r="C335" s="117"/>
      <c r="D335" s="117"/>
      <c r="E335" s="117"/>
      <c r="F335" s="117"/>
      <c r="G335" s="117"/>
      <c r="H335" s="117"/>
      <c r="I335" s="117"/>
      <c r="J335" s="118"/>
    </row>
    <row r="336" spans="1:10" ht="27.95" customHeight="1">
      <c r="A336" s="117" t="s">
        <v>360</v>
      </c>
      <c r="B336" s="117"/>
      <c r="C336" s="117"/>
      <c r="D336" s="117"/>
      <c r="E336" s="117"/>
      <c r="F336" s="117"/>
      <c r="G336" s="117"/>
      <c r="H336" s="117"/>
      <c r="I336" s="117"/>
      <c r="J336" s="118"/>
    </row>
    <row r="337" spans="1:10" ht="27.95" customHeight="1">
      <c r="A337" s="117" t="s">
        <v>361</v>
      </c>
      <c r="B337" s="117"/>
      <c r="C337" s="117"/>
      <c r="D337" s="117"/>
      <c r="E337" s="117"/>
      <c r="F337" s="117"/>
      <c r="G337" s="117"/>
      <c r="H337" s="117"/>
      <c r="I337" s="117"/>
      <c r="J337" s="118"/>
    </row>
    <row r="338" spans="1:10" ht="27.95" customHeight="1">
      <c r="A338" s="117" t="s">
        <v>362</v>
      </c>
      <c r="B338" s="117"/>
      <c r="C338" s="117"/>
      <c r="D338" s="117"/>
      <c r="E338" s="117"/>
      <c r="F338" s="117"/>
      <c r="G338" s="117"/>
      <c r="H338" s="117"/>
      <c r="I338" s="117"/>
      <c r="J338" s="118"/>
    </row>
    <row r="339" spans="1:10" ht="27.95" customHeight="1">
      <c r="A339" s="117" t="s">
        <v>363</v>
      </c>
      <c r="B339" s="117"/>
      <c r="C339" s="117"/>
      <c r="D339" s="117"/>
      <c r="E339" s="117"/>
      <c r="F339" s="117"/>
      <c r="G339" s="117"/>
      <c r="H339" s="117"/>
      <c r="I339" s="117"/>
      <c r="J339" s="118"/>
    </row>
    <row r="340" spans="1:10" ht="27.95" customHeight="1">
      <c r="A340" s="117" t="s">
        <v>364</v>
      </c>
      <c r="B340" s="117"/>
      <c r="C340" s="117"/>
      <c r="D340" s="117"/>
      <c r="E340" s="117"/>
      <c r="F340" s="117"/>
      <c r="G340" s="117"/>
      <c r="H340" s="117"/>
      <c r="I340" s="117"/>
      <c r="J340" s="118"/>
    </row>
    <row r="341" spans="1:10" ht="27.95" customHeight="1">
      <c r="A341" s="117" t="s">
        <v>365</v>
      </c>
      <c r="B341" s="117"/>
      <c r="C341" s="117"/>
      <c r="D341" s="117"/>
      <c r="E341" s="117"/>
      <c r="F341" s="117"/>
      <c r="G341" s="117"/>
      <c r="H341" s="117"/>
      <c r="I341" s="117"/>
      <c r="J341" s="118"/>
    </row>
    <row r="342" spans="1:10" ht="27.95" customHeight="1">
      <c r="A342" s="117" t="s">
        <v>366</v>
      </c>
      <c r="B342" s="117"/>
      <c r="C342" s="117"/>
      <c r="D342" s="117"/>
      <c r="E342" s="117"/>
      <c r="F342" s="117"/>
      <c r="G342" s="117"/>
      <c r="H342" s="117"/>
      <c r="I342" s="117"/>
      <c r="J342" s="118"/>
    </row>
    <row r="343" spans="1:10" ht="27.95" customHeight="1">
      <c r="A343" s="117"/>
      <c r="B343" s="117"/>
      <c r="C343" s="117"/>
      <c r="D343" s="117"/>
      <c r="E343" s="117"/>
      <c r="F343" s="117"/>
      <c r="G343" s="117"/>
      <c r="H343" s="117"/>
      <c r="I343" s="117"/>
      <c r="J343" s="376"/>
    </row>
    <row r="344" spans="1:10" ht="24" customHeight="1">
      <c r="A344" s="401" t="s">
        <v>60</v>
      </c>
      <c r="B344" s="402"/>
      <c r="C344" s="402"/>
      <c r="D344" s="402"/>
      <c r="E344" s="402"/>
      <c r="F344" s="402"/>
      <c r="G344" s="402"/>
      <c r="H344" s="402"/>
      <c r="I344" s="402"/>
      <c r="J344" s="402"/>
    </row>
    <row r="345" spans="1:10" ht="24" customHeight="1">
      <c r="A345" s="117"/>
      <c r="B345" s="117"/>
      <c r="C345" s="117"/>
      <c r="D345" s="117"/>
      <c r="E345" s="117"/>
      <c r="F345" s="117"/>
      <c r="G345" s="117"/>
      <c r="H345" s="117"/>
      <c r="I345" s="117"/>
      <c r="J345" s="376"/>
    </row>
    <row r="346" spans="1:10" ht="24" customHeight="1">
      <c r="A346" s="169" t="s">
        <v>367</v>
      </c>
      <c r="B346" s="117"/>
      <c r="C346" s="117"/>
      <c r="D346" s="117"/>
      <c r="E346" s="117"/>
      <c r="F346" s="117"/>
      <c r="G346" s="117"/>
      <c r="H346" s="117"/>
      <c r="I346" s="117"/>
      <c r="J346" s="118"/>
    </row>
    <row r="347" spans="1:10" ht="24" customHeight="1">
      <c r="A347" s="187" t="s">
        <v>368</v>
      </c>
      <c r="B347" s="117"/>
      <c r="C347" s="117"/>
      <c r="D347" s="117"/>
      <c r="E347" s="117"/>
      <c r="F347" s="117"/>
      <c r="G347" s="117"/>
      <c r="H347" s="117"/>
      <c r="I347" s="117"/>
      <c r="J347" s="118"/>
    </row>
    <row r="348" spans="1:10" ht="24" customHeight="1">
      <c r="A348" s="187" t="s">
        <v>369</v>
      </c>
      <c r="B348" s="117"/>
      <c r="C348" s="117"/>
      <c r="D348" s="117"/>
      <c r="E348" s="117"/>
      <c r="F348" s="117"/>
      <c r="G348" s="117"/>
      <c r="H348" s="117"/>
      <c r="I348" s="117"/>
      <c r="J348" s="118"/>
    </row>
    <row r="349" spans="1:10" ht="24" customHeight="1">
      <c r="A349" s="187" t="s">
        <v>370</v>
      </c>
      <c r="B349" s="117"/>
      <c r="C349" s="117"/>
      <c r="D349" s="117"/>
      <c r="E349" s="117"/>
      <c r="F349" s="117"/>
      <c r="G349" s="117"/>
      <c r="H349" s="117"/>
      <c r="I349" s="117"/>
      <c r="J349" s="118"/>
    </row>
    <row r="350" spans="1:10" ht="24" customHeight="1">
      <c r="A350" s="187" t="s">
        <v>371</v>
      </c>
      <c r="B350" s="117"/>
      <c r="C350" s="117"/>
      <c r="D350" s="117"/>
      <c r="E350" s="117"/>
      <c r="F350" s="117"/>
      <c r="G350" s="117"/>
      <c r="H350" s="117"/>
      <c r="I350" s="117"/>
      <c r="J350" s="118"/>
    </row>
    <row r="351" spans="1:10" ht="24" customHeight="1">
      <c r="A351" s="187" t="s">
        <v>372</v>
      </c>
      <c r="B351" s="117"/>
      <c r="C351" s="117"/>
      <c r="D351" s="117"/>
      <c r="E351" s="117"/>
      <c r="F351" s="117"/>
      <c r="G351" s="117"/>
      <c r="H351" s="117"/>
      <c r="I351" s="117"/>
      <c r="J351" s="118"/>
    </row>
    <row r="352" spans="1:10" ht="24" customHeight="1">
      <c r="A352" s="187" t="s">
        <v>373</v>
      </c>
      <c r="B352" s="117"/>
      <c r="C352" s="117"/>
      <c r="D352" s="117"/>
      <c r="E352" s="117"/>
      <c r="F352" s="117"/>
      <c r="G352" s="117"/>
      <c r="H352" s="117"/>
      <c r="I352" s="117"/>
      <c r="J352" s="118"/>
    </row>
    <row r="353" spans="1:10" ht="24" customHeight="1">
      <c r="A353" s="187" t="s">
        <v>374</v>
      </c>
      <c r="B353" s="117"/>
      <c r="C353" s="117"/>
      <c r="D353" s="117"/>
      <c r="E353" s="117"/>
      <c r="F353" s="117"/>
      <c r="G353" s="117"/>
      <c r="H353" s="117"/>
      <c r="I353" s="117"/>
      <c r="J353" s="118"/>
    </row>
    <row r="354" spans="1:10" ht="24" customHeight="1">
      <c r="A354" s="187" t="s">
        <v>375</v>
      </c>
      <c r="B354" s="117"/>
      <c r="C354" s="117"/>
      <c r="D354" s="117"/>
      <c r="E354" s="117"/>
      <c r="F354" s="117"/>
      <c r="G354" s="117"/>
      <c r="H354" s="117"/>
      <c r="I354" s="117"/>
      <c r="J354" s="118"/>
    </row>
    <row r="355" spans="1:10" s="117" customFormat="1" ht="24" customHeight="1">
      <c r="A355" s="187" t="s">
        <v>376</v>
      </c>
      <c r="J355" s="118"/>
    </row>
    <row r="356" spans="1:10" ht="24" customHeight="1">
      <c r="A356" s="187" t="s">
        <v>1101</v>
      </c>
      <c r="B356" s="117"/>
      <c r="C356" s="117"/>
      <c r="D356" s="117"/>
      <c r="E356" s="117"/>
      <c r="F356" s="117"/>
      <c r="G356" s="117"/>
      <c r="H356" s="117"/>
      <c r="I356" s="117"/>
      <c r="J356" s="118"/>
    </row>
    <row r="357" spans="1:10" ht="24" customHeight="1">
      <c r="A357" s="115" t="s">
        <v>377</v>
      </c>
    </row>
    <row r="358" spans="1:10" ht="24" customHeight="1">
      <c r="A358" s="188" t="s">
        <v>378</v>
      </c>
    </row>
    <row r="359" spans="1:10" ht="24" customHeight="1">
      <c r="A359" s="181" t="s">
        <v>379</v>
      </c>
      <c r="B359" s="189"/>
    </row>
    <row r="360" spans="1:10" ht="24" customHeight="1">
      <c r="A360" s="181" t="s">
        <v>380</v>
      </c>
      <c r="B360" s="189"/>
    </row>
    <row r="361" spans="1:10" ht="24" customHeight="1">
      <c r="A361" s="181" t="s">
        <v>381</v>
      </c>
      <c r="B361" s="189"/>
    </row>
    <row r="362" spans="1:10" ht="24" customHeight="1">
      <c r="A362" s="181" t="s">
        <v>382</v>
      </c>
      <c r="B362" s="189"/>
    </row>
    <row r="363" spans="1:10" ht="24" customHeight="1">
      <c r="A363" s="181" t="s">
        <v>383</v>
      </c>
      <c r="B363" s="189"/>
    </row>
    <row r="364" spans="1:10" ht="24" customHeight="1">
      <c r="A364" s="181" t="s">
        <v>384</v>
      </c>
      <c r="B364" s="189"/>
    </row>
    <row r="365" spans="1:10" ht="24" customHeight="1">
      <c r="A365" s="115" t="s">
        <v>385</v>
      </c>
    </row>
    <row r="366" spans="1:10" ht="24" customHeight="1">
      <c r="A366" s="117" t="s">
        <v>1049</v>
      </c>
    </row>
    <row r="367" spans="1:10" ht="24" customHeight="1">
      <c r="A367" s="117" t="s">
        <v>1048</v>
      </c>
      <c r="B367" s="117"/>
    </row>
    <row r="368" spans="1:10" ht="24" customHeight="1">
      <c r="A368" s="117" t="s">
        <v>386</v>
      </c>
      <c r="B368" s="117"/>
    </row>
    <row r="369" spans="1:12" ht="24" customHeight="1">
      <c r="A369" s="115" t="s">
        <v>387</v>
      </c>
    </row>
    <row r="370" spans="1:12" ht="24" customHeight="1">
      <c r="A370" s="115" t="s">
        <v>388</v>
      </c>
    </row>
    <row r="371" spans="1:12" ht="24" customHeight="1">
      <c r="A371" s="115" t="s">
        <v>389</v>
      </c>
    </row>
    <row r="372" spans="1:12" s="117" customFormat="1" ht="24" customHeight="1">
      <c r="A372" s="117" t="s">
        <v>390</v>
      </c>
      <c r="J372" s="118"/>
    </row>
    <row r="373" spans="1:12" s="117" customFormat="1" ht="24" customHeight="1">
      <c r="A373" s="117" t="s">
        <v>391</v>
      </c>
      <c r="J373" s="118"/>
    </row>
    <row r="374" spans="1:12" s="117" customFormat="1" ht="24" customHeight="1">
      <c r="A374" s="117" t="s">
        <v>392</v>
      </c>
      <c r="J374" s="118"/>
    </row>
    <row r="375" spans="1:12" s="117" customFormat="1" ht="24" customHeight="1">
      <c r="A375" s="117" t="s">
        <v>393</v>
      </c>
      <c r="J375" s="118"/>
    </row>
    <row r="376" spans="1:12" s="117" customFormat="1" ht="24" customHeight="1">
      <c r="A376" s="117" t="s">
        <v>394</v>
      </c>
      <c r="J376" s="118"/>
      <c r="L376" s="190"/>
    </row>
    <row r="377" spans="1:12" s="117" customFormat="1" ht="24" customHeight="1">
      <c r="A377" s="117" t="s">
        <v>395</v>
      </c>
      <c r="J377" s="118"/>
    </row>
    <row r="378" spans="1:12" s="117" customFormat="1" ht="24" customHeight="1">
      <c r="A378" s="117" t="s">
        <v>396</v>
      </c>
      <c r="J378" s="118"/>
    </row>
    <row r="379" spans="1:12" ht="24" customHeight="1">
      <c r="A379" s="187"/>
      <c r="B379" s="117"/>
      <c r="C379" s="117"/>
      <c r="D379" s="117"/>
      <c r="E379" s="117"/>
      <c r="F379" s="117"/>
      <c r="G379" s="117"/>
      <c r="H379" s="117"/>
      <c r="I379" s="117"/>
      <c r="J379" s="339"/>
    </row>
    <row r="380" spans="1:12" ht="27.95" customHeight="1">
      <c r="A380" s="407" t="s">
        <v>61</v>
      </c>
      <c r="B380" s="408"/>
      <c r="C380" s="408"/>
      <c r="D380" s="408"/>
      <c r="E380" s="408"/>
      <c r="F380" s="408"/>
      <c r="G380" s="408"/>
      <c r="H380" s="408"/>
      <c r="I380" s="408"/>
      <c r="J380" s="408"/>
    </row>
    <row r="381" spans="1:12" ht="27.95" customHeight="1"/>
    <row r="382" spans="1:12" ht="27.95" customHeight="1">
      <c r="A382" s="115" t="s">
        <v>397</v>
      </c>
      <c r="B382" s="117"/>
      <c r="C382" s="117"/>
      <c r="D382" s="117"/>
      <c r="E382" s="117"/>
      <c r="F382" s="117"/>
      <c r="G382" s="117"/>
      <c r="H382" s="117"/>
      <c r="I382" s="117"/>
      <c r="J382" s="118"/>
    </row>
    <row r="383" spans="1:12" ht="27.95" customHeight="1">
      <c r="A383" s="117" t="s">
        <v>398</v>
      </c>
    </row>
    <row r="384" spans="1:12" ht="27.95" customHeight="1">
      <c r="A384" s="117" t="s">
        <v>399</v>
      </c>
      <c r="B384" s="117"/>
    </row>
    <row r="385" spans="1:10" ht="27.95" customHeight="1">
      <c r="A385" s="117" t="s">
        <v>400</v>
      </c>
    </row>
    <row r="386" spans="1:10" ht="27.95" customHeight="1">
      <c r="A386" s="117" t="s">
        <v>401</v>
      </c>
      <c r="B386" s="117"/>
    </row>
    <row r="387" spans="1:10" ht="27.95" customHeight="1">
      <c r="A387" s="117" t="s">
        <v>402</v>
      </c>
      <c r="B387" s="117"/>
    </row>
    <row r="388" spans="1:10" ht="27.95" customHeight="1">
      <c r="A388" s="117" t="s">
        <v>403</v>
      </c>
      <c r="B388" s="117"/>
    </row>
    <row r="389" spans="1:10" ht="27.95" customHeight="1">
      <c r="A389" s="117" t="s">
        <v>404</v>
      </c>
    </row>
    <row r="390" spans="1:10" ht="27.95" customHeight="1">
      <c r="A390" s="117" t="s">
        <v>405</v>
      </c>
      <c r="B390" s="117"/>
    </row>
    <row r="391" spans="1:10" ht="27.95" customHeight="1">
      <c r="A391" s="117" t="s">
        <v>406</v>
      </c>
      <c r="B391" s="117"/>
    </row>
    <row r="392" spans="1:10" ht="27.95" customHeight="1">
      <c r="A392" s="117" t="s">
        <v>407</v>
      </c>
    </row>
    <row r="393" spans="1:10" ht="27.95" customHeight="1">
      <c r="A393" s="117" t="s">
        <v>408</v>
      </c>
      <c r="B393" s="117"/>
    </row>
    <row r="394" spans="1:10" ht="27.95" customHeight="1">
      <c r="A394" s="115" t="s">
        <v>409</v>
      </c>
    </row>
    <row r="395" spans="1:10" ht="27.95" customHeight="1">
      <c r="A395" s="117" t="s">
        <v>410</v>
      </c>
    </row>
    <row r="396" spans="1:10" ht="27.95" customHeight="1">
      <c r="A396" s="117" t="s">
        <v>411</v>
      </c>
      <c r="B396" s="117"/>
    </row>
    <row r="397" spans="1:10" ht="27.95" customHeight="1">
      <c r="A397" s="117" t="s">
        <v>412</v>
      </c>
      <c r="B397" s="117"/>
    </row>
    <row r="398" spans="1:10" ht="27.95" customHeight="1">
      <c r="A398" s="117" t="s">
        <v>413</v>
      </c>
      <c r="B398" s="117"/>
      <c r="C398" s="117"/>
      <c r="D398" s="117"/>
      <c r="E398" s="117"/>
      <c r="F398" s="117"/>
      <c r="G398" s="117"/>
      <c r="H398" s="117"/>
      <c r="I398" s="117"/>
      <c r="J398" s="118"/>
    </row>
    <row r="399" spans="1:10" s="117" customFormat="1" ht="27.95" customHeight="1">
      <c r="H399" s="191" t="s">
        <v>414</v>
      </c>
      <c r="I399" s="192"/>
      <c r="J399" s="191" t="s">
        <v>415</v>
      </c>
    </row>
    <row r="400" spans="1:10" s="117" customFormat="1" ht="27.95" customHeight="1">
      <c r="H400" s="193" t="s">
        <v>416</v>
      </c>
      <c r="J400" s="193" t="s">
        <v>417</v>
      </c>
    </row>
    <row r="401" spans="1:10" s="117" customFormat="1" ht="27.95" customHeight="1">
      <c r="H401" s="194" t="s">
        <v>476</v>
      </c>
      <c r="I401" s="195"/>
      <c r="J401" s="194" t="s">
        <v>477</v>
      </c>
    </row>
    <row r="402" spans="1:10" s="117" customFormat="1" ht="27.95" customHeight="1">
      <c r="A402" s="117" t="s">
        <v>478</v>
      </c>
      <c r="B402" s="196"/>
      <c r="H402" s="197"/>
      <c r="I402" s="198"/>
      <c r="J402" s="197"/>
    </row>
    <row r="403" spans="1:10" s="117" customFormat="1" ht="27.95" customHeight="1">
      <c r="B403" s="117" t="s">
        <v>479</v>
      </c>
      <c r="H403" s="199">
        <v>130116120.40000005</v>
      </c>
      <c r="I403" s="199"/>
      <c r="J403" s="199">
        <v>92783791.939999968</v>
      </c>
    </row>
    <row r="404" spans="1:10" s="117" customFormat="1" ht="27.95" customHeight="1">
      <c r="B404" s="117" t="s">
        <v>418</v>
      </c>
    </row>
    <row r="405" spans="1:10" s="117" customFormat="1" ht="27.95" customHeight="1">
      <c r="B405" s="117" t="s">
        <v>419</v>
      </c>
      <c r="H405" s="200">
        <v>1100000</v>
      </c>
      <c r="I405" s="200"/>
      <c r="J405" s="200">
        <v>1100000</v>
      </c>
    </row>
    <row r="406" spans="1:10" s="117" customFormat="1" ht="27.95" customHeight="1">
      <c r="B406" s="117" t="s">
        <v>420</v>
      </c>
      <c r="H406" s="199">
        <f>+H403/H405</f>
        <v>118.28738218181823</v>
      </c>
      <c r="I406" s="199"/>
      <c r="J406" s="199">
        <f>+J403/J405</f>
        <v>84.348901763636334</v>
      </c>
    </row>
    <row r="407" spans="1:10" s="117" customFormat="1" ht="27.95" customHeight="1">
      <c r="B407" s="117" t="s">
        <v>421</v>
      </c>
    </row>
    <row r="408" spans="1:10" s="117" customFormat="1" ht="27.95" customHeight="1">
      <c r="B408" s="117" t="s">
        <v>419</v>
      </c>
      <c r="H408" s="200">
        <v>220000000</v>
      </c>
      <c r="I408" s="200"/>
      <c r="J408" s="200">
        <v>220000000</v>
      </c>
    </row>
    <row r="409" spans="1:10" s="117" customFormat="1" ht="27.95" customHeight="1">
      <c r="B409" s="117" t="s">
        <v>422</v>
      </c>
      <c r="H409" s="201">
        <f>+H403/H408</f>
        <v>0.59143691090909112</v>
      </c>
      <c r="I409" s="198"/>
      <c r="J409" s="201">
        <f>+J403/J408</f>
        <v>0.42174450881818165</v>
      </c>
    </row>
    <row r="410" spans="1:10" ht="27.95" customHeight="1">
      <c r="A410" s="117"/>
      <c r="B410" s="117"/>
      <c r="C410" s="117"/>
      <c r="D410" s="117"/>
      <c r="E410" s="117"/>
      <c r="F410" s="117"/>
      <c r="G410" s="117"/>
      <c r="H410" s="117"/>
      <c r="I410" s="117"/>
      <c r="J410" s="353"/>
    </row>
    <row r="411" spans="1:10" ht="27" customHeight="1">
      <c r="A411" s="407" t="s">
        <v>41</v>
      </c>
      <c r="B411" s="408"/>
      <c r="C411" s="408"/>
      <c r="D411" s="408"/>
      <c r="E411" s="408"/>
      <c r="F411" s="408"/>
      <c r="G411" s="408"/>
      <c r="H411" s="408"/>
      <c r="I411" s="408"/>
      <c r="J411" s="408"/>
    </row>
    <row r="412" spans="1:10" ht="27" customHeight="1">
      <c r="J412" s="338"/>
    </row>
    <row r="413" spans="1:10" ht="27" customHeight="1">
      <c r="A413" s="115" t="s">
        <v>423</v>
      </c>
    </row>
    <row r="414" spans="1:10" ht="27" customHeight="1">
      <c r="A414" s="117" t="s">
        <v>424</v>
      </c>
    </row>
    <row r="415" spans="1:10" ht="27" customHeight="1">
      <c r="A415" s="117" t="s">
        <v>425</v>
      </c>
      <c r="B415" s="117"/>
    </row>
    <row r="416" spans="1:10" ht="27" customHeight="1">
      <c r="A416" s="117" t="s">
        <v>426</v>
      </c>
      <c r="B416" s="117"/>
    </row>
    <row r="417" spans="1:12" ht="27" customHeight="1">
      <c r="A417" s="117" t="s">
        <v>427</v>
      </c>
      <c r="B417" s="117"/>
    </row>
    <row r="418" spans="1:12" ht="27" customHeight="1">
      <c r="A418" s="117" t="s">
        <v>428</v>
      </c>
      <c r="B418" s="117"/>
    </row>
    <row r="419" spans="1:12" s="117" customFormat="1" ht="27" customHeight="1">
      <c r="A419" s="117" t="s">
        <v>429</v>
      </c>
      <c r="J419" s="118"/>
    </row>
    <row r="420" spans="1:12" s="117" customFormat="1" ht="27" customHeight="1">
      <c r="A420" s="202" t="s">
        <v>430</v>
      </c>
      <c r="B420" s="120"/>
      <c r="C420" s="120"/>
      <c r="J420" s="118"/>
    </row>
    <row r="421" spans="1:12" s="117" customFormat="1" ht="27" customHeight="1">
      <c r="B421" s="117" t="s">
        <v>431</v>
      </c>
      <c r="J421" s="118"/>
    </row>
    <row r="422" spans="1:12" ht="27" customHeight="1">
      <c r="A422" s="117" t="s">
        <v>432</v>
      </c>
      <c r="B422" s="117"/>
      <c r="C422" s="117"/>
      <c r="D422" s="117"/>
      <c r="E422" s="117"/>
      <c r="F422" s="117"/>
      <c r="G422" s="117"/>
      <c r="H422" s="117"/>
      <c r="I422" s="117"/>
      <c r="J422" s="118"/>
    </row>
    <row r="423" spans="1:12" s="117" customFormat="1" ht="27" customHeight="1">
      <c r="A423" s="117" t="s">
        <v>433</v>
      </c>
      <c r="B423" s="203"/>
      <c r="C423" s="204"/>
      <c r="J423" s="118"/>
    </row>
    <row r="424" spans="1:12" s="117" customFormat="1" ht="27" customHeight="1">
      <c r="A424" s="117" t="s">
        <v>434</v>
      </c>
      <c r="B424" s="204"/>
      <c r="C424" s="204"/>
      <c r="J424" s="118"/>
    </row>
    <row r="425" spans="1:12" s="117" customFormat="1" ht="27" customHeight="1">
      <c r="A425" s="117" t="s">
        <v>435</v>
      </c>
      <c r="J425" s="118"/>
    </row>
    <row r="426" spans="1:12" s="117" customFormat="1" ht="27" customHeight="1">
      <c r="B426" s="117" t="s">
        <v>436</v>
      </c>
      <c r="J426" s="118"/>
    </row>
    <row r="427" spans="1:12" ht="27" customHeight="1">
      <c r="A427" s="117" t="s">
        <v>437</v>
      </c>
      <c r="B427" s="117"/>
      <c r="C427" s="117"/>
      <c r="D427" s="117"/>
      <c r="E427" s="117"/>
      <c r="F427" s="117"/>
      <c r="G427" s="117"/>
      <c r="H427" s="117"/>
      <c r="I427" s="117"/>
      <c r="J427" s="118"/>
    </row>
    <row r="428" spans="1:12" ht="27" customHeight="1">
      <c r="A428" s="117" t="s">
        <v>438</v>
      </c>
      <c r="B428" s="117"/>
      <c r="C428" s="117"/>
      <c r="D428" s="117"/>
      <c r="E428" s="117"/>
      <c r="F428" s="117"/>
      <c r="G428" s="117"/>
      <c r="H428" s="117"/>
      <c r="I428" s="117"/>
      <c r="J428" s="118"/>
      <c r="L428" s="205"/>
    </row>
    <row r="429" spans="1:12" ht="27" customHeight="1">
      <c r="A429" s="117" t="s">
        <v>439</v>
      </c>
      <c r="B429" s="117"/>
      <c r="C429" s="117"/>
      <c r="D429" s="117"/>
      <c r="E429" s="117"/>
      <c r="F429" s="117"/>
      <c r="G429" s="117"/>
      <c r="H429" s="117"/>
      <c r="I429" s="117"/>
      <c r="J429" s="118"/>
      <c r="L429" s="205"/>
    </row>
    <row r="430" spans="1:12" ht="27" customHeight="1">
      <c r="A430" s="117" t="s">
        <v>440</v>
      </c>
      <c r="B430" s="117"/>
      <c r="C430" s="117"/>
      <c r="D430" s="117"/>
      <c r="E430" s="117"/>
      <c r="F430" s="117"/>
      <c r="G430" s="117"/>
      <c r="H430" s="117"/>
      <c r="I430" s="117"/>
      <c r="J430" s="118"/>
      <c r="L430" s="205"/>
    </row>
    <row r="431" spans="1:12" ht="27" customHeight="1">
      <c r="A431" s="117" t="s">
        <v>441</v>
      </c>
      <c r="B431" s="117"/>
      <c r="C431" s="117"/>
      <c r="D431" s="117"/>
      <c r="E431" s="117"/>
      <c r="F431" s="117"/>
      <c r="G431" s="117"/>
      <c r="H431" s="117"/>
      <c r="I431" s="117"/>
      <c r="J431" s="118"/>
      <c r="L431" s="205"/>
    </row>
    <row r="432" spans="1:12" ht="27" customHeight="1">
      <c r="A432" s="117" t="s">
        <v>442</v>
      </c>
      <c r="B432" s="117"/>
      <c r="C432" s="117"/>
      <c r="D432" s="117"/>
      <c r="E432" s="117"/>
      <c r="F432" s="117"/>
      <c r="G432" s="117"/>
      <c r="H432" s="117"/>
      <c r="I432" s="117"/>
      <c r="J432" s="118"/>
      <c r="L432" s="206"/>
    </row>
    <row r="433" spans="1:12" ht="27" customHeight="1">
      <c r="A433" s="117" t="s">
        <v>443</v>
      </c>
      <c r="B433" s="117"/>
      <c r="C433" s="117"/>
      <c r="D433" s="117"/>
      <c r="E433" s="117"/>
      <c r="F433" s="117"/>
      <c r="G433" s="117"/>
      <c r="H433" s="117"/>
      <c r="I433" s="117"/>
      <c r="J433" s="118"/>
      <c r="L433" s="206"/>
    </row>
    <row r="434" spans="1:12" ht="27" customHeight="1">
      <c r="A434" s="117" t="s">
        <v>444</v>
      </c>
      <c r="B434" s="117"/>
      <c r="C434" s="117"/>
      <c r="D434" s="117"/>
      <c r="E434" s="117"/>
      <c r="F434" s="117"/>
      <c r="G434" s="117"/>
      <c r="H434" s="117"/>
      <c r="I434" s="117"/>
      <c r="J434" s="118"/>
      <c r="L434" s="206"/>
    </row>
    <row r="435" spans="1:12" ht="27" customHeight="1">
      <c r="A435" s="115" t="s">
        <v>445</v>
      </c>
      <c r="C435" s="117"/>
      <c r="D435" s="117"/>
      <c r="E435" s="117"/>
      <c r="F435" s="117"/>
      <c r="G435" s="117"/>
      <c r="H435" s="117"/>
      <c r="I435" s="117"/>
      <c r="J435" s="118"/>
      <c r="L435" s="206"/>
    </row>
    <row r="436" spans="1:12" ht="27" customHeight="1">
      <c r="A436" s="117" t="s">
        <v>446</v>
      </c>
      <c r="C436" s="207"/>
      <c r="D436" s="117"/>
      <c r="E436" s="117"/>
      <c r="F436" s="117"/>
      <c r="G436" s="117"/>
      <c r="H436" s="117"/>
      <c r="I436" s="117"/>
      <c r="J436" s="118"/>
      <c r="L436" s="208"/>
    </row>
    <row r="437" spans="1:12" ht="27" customHeight="1">
      <c r="A437" s="117" t="s">
        <v>447</v>
      </c>
      <c r="B437" s="207"/>
      <c r="C437" s="207"/>
    </row>
    <row r="438" spans="1:12" ht="27" customHeight="1">
      <c r="A438" s="117" t="s">
        <v>448</v>
      </c>
      <c r="C438" s="207"/>
      <c r="D438" s="208"/>
      <c r="E438" s="208"/>
      <c r="F438" s="208"/>
      <c r="G438" s="208"/>
      <c r="H438" s="208"/>
      <c r="I438" s="208"/>
      <c r="J438" s="208"/>
      <c r="K438" s="209"/>
    </row>
    <row r="439" spans="1:12" ht="27" customHeight="1">
      <c r="A439" s="117" t="s">
        <v>449</v>
      </c>
      <c r="B439" s="207"/>
      <c r="C439" s="207"/>
      <c r="D439" s="208"/>
      <c r="E439" s="208"/>
      <c r="F439" s="208"/>
      <c r="G439" s="208"/>
      <c r="H439" s="210"/>
      <c r="I439" s="210"/>
      <c r="J439" s="210"/>
      <c r="K439" s="209"/>
    </row>
    <row r="440" spans="1:12" ht="27" customHeight="1">
      <c r="A440" s="117" t="s">
        <v>450</v>
      </c>
      <c r="B440" s="207"/>
      <c r="C440" s="207"/>
      <c r="D440" s="208"/>
      <c r="E440" s="208"/>
      <c r="F440" s="208"/>
      <c r="G440" s="208"/>
      <c r="H440" s="210"/>
      <c r="I440" s="210"/>
      <c r="J440" s="210"/>
      <c r="K440" s="209"/>
    </row>
    <row r="441" spans="1:12" ht="27" customHeight="1">
      <c r="A441" s="117" t="s">
        <v>451</v>
      </c>
      <c r="B441" s="207"/>
      <c r="C441" s="207"/>
      <c r="D441" s="208"/>
      <c r="E441" s="208"/>
      <c r="F441" s="208"/>
      <c r="G441" s="208"/>
      <c r="H441" s="210"/>
      <c r="I441" s="210"/>
      <c r="J441" s="210"/>
      <c r="K441" s="209"/>
    </row>
    <row r="442" spans="1:12" s="117" customFormat="1" ht="27" customHeight="1">
      <c r="B442" s="204"/>
      <c r="C442" s="204"/>
      <c r="J442" s="339"/>
    </row>
    <row r="443" spans="1:12" ht="29.1" customHeight="1">
      <c r="A443" s="407" t="s">
        <v>55</v>
      </c>
      <c r="B443" s="408"/>
      <c r="C443" s="408"/>
      <c r="D443" s="408"/>
      <c r="E443" s="408"/>
      <c r="F443" s="408"/>
      <c r="G443" s="408"/>
      <c r="H443" s="408"/>
      <c r="I443" s="408"/>
      <c r="J443" s="408"/>
    </row>
    <row r="444" spans="1:12" ht="29.1" customHeight="1">
      <c r="J444" s="338"/>
    </row>
    <row r="445" spans="1:12" ht="29.1" customHeight="1">
      <c r="A445" s="115" t="s">
        <v>452</v>
      </c>
    </row>
    <row r="446" spans="1:12" ht="29.1" customHeight="1">
      <c r="A446" s="117" t="s">
        <v>453</v>
      </c>
      <c r="C446" s="207"/>
    </row>
    <row r="447" spans="1:12" ht="29.1" customHeight="1">
      <c r="A447" s="207" t="s">
        <v>454</v>
      </c>
      <c r="B447" s="207"/>
      <c r="C447" s="207"/>
    </row>
    <row r="448" spans="1:12" ht="29.1" customHeight="1">
      <c r="A448" s="207" t="s">
        <v>455</v>
      </c>
      <c r="B448" s="207"/>
      <c r="C448" s="207"/>
    </row>
    <row r="449" spans="1:10" ht="29.1" customHeight="1">
      <c r="A449" s="169" t="s">
        <v>456</v>
      </c>
      <c r="B449" s="207"/>
      <c r="C449" s="207"/>
    </row>
    <row r="450" spans="1:10" ht="29.1" customHeight="1">
      <c r="A450" s="117" t="s">
        <v>457</v>
      </c>
      <c r="B450" s="207"/>
    </row>
    <row r="451" spans="1:10" ht="29.1" customHeight="1">
      <c r="A451" s="169" t="s">
        <v>458</v>
      </c>
    </row>
    <row r="452" spans="1:10" ht="29.1" customHeight="1">
      <c r="A452" s="207" t="s">
        <v>459</v>
      </c>
      <c r="B452" s="207"/>
    </row>
    <row r="453" spans="1:10" ht="29.1" customHeight="1">
      <c r="A453" s="207" t="s">
        <v>460</v>
      </c>
      <c r="B453" s="207"/>
    </row>
    <row r="454" spans="1:10" ht="29.1" customHeight="1">
      <c r="A454" s="169" t="s">
        <v>461</v>
      </c>
    </row>
    <row r="455" spans="1:10" ht="29.1" customHeight="1">
      <c r="A455" s="207" t="s">
        <v>462</v>
      </c>
      <c r="C455" s="207"/>
    </row>
    <row r="456" spans="1:10" ht="29.1" customHeight="1">
      <c r="A456" s="207" t="s">
        <v>463</v>
      </c>
      <c r="B456" s="207"/>
      <c r="C456" s="207"/>
    </row>
    <row r="457" spans="1:10" ht="29.1" customHeight="1">
      <c r="A457" s="117" t="s">
        <v>464</v>
      </c>
      <c r="B457" s="117"/>
      <c r="C457" s="117"/>
      <c r="D457" s="117"/>
      <c r="E457" s="117"/>
      <c r="F457" s="117"/>
      <c r="G457" s="117"/>
      <c r="H457" s="117"/>
      <c r="I457" s="117"/>
      <c r="J457" s="118"/>
    </row>
    <row r="458" spans="1:10" ht="29.1" customHeight="1">
      <c r="A458" s="207" t="s">
        <v>465</v>
      </c>
      <c r="C458" s="207"/>
    </row>
    <row r="459" spans="1:10" ht="29.1" customHeight="1">
      <c r="A459" s="207" t="s">
        <v>466</v>
      </c>
      <c r="B459" s="207"/>
      <c r="C459" s="207"/>
    </row>
    <row r="460" spans="1:10" ht="29.1" customHeight="1">
      <c r="A460" s="207" t="s">
        <v>1102</v>
      </c>
      <c r="B460" s="207"/>
      <c r="C460" s="207"/>
    </row>
    <row r="461" spans="1:10" ht="29.1" customHeight="1">
      <c r="A461" s="207" t="s">
        <v>1105</v>
      </c>
      <c r="C461" s="207"/>
    </row>
    <row r="462" spans="1:10" ht="29.1" customHeight="1">
      <c r="A462" s="207" t="s">
        <v>1103</v>
      </c>
      <c r="B462" s="207"/>
      <c r="C462" s="207"/>
    </row>
    <row r="463" spans="1:10" ht="29.1" customHeight="1">
      <c r="A463" s="115" t="s">
        <v>1104</v>
      </c>
      <c r="B463" s="207"/>
      <c r="C463" s="207"/>
    </row>
    <row r="464" spans="1:10" ht="29.1" customHeight="1">
      <c r="A464" s="117" t="s">
        <v>467</v>
      </c>
      <c r="B464" s="117"/>
      <c r="C464" s="117"/>
      <c r="D464" s="117"/>
      <c r="E464" s="117"/>
      <c r="F464" s="117"/>
      <c r="G464" s="117"/>
      <c r="H464" s="117"/>
      <c r="I464" s="117"/>
      <c r="J464" s="118"/>
    </row>
    <row r="465" spans="1:10" ht="29.1" customHeight="1">
      <c r="A465" s="117" t="s">
        <v>468</v>
      </c>
      <c r="B465" s="117"/>
      <c r="C465" s="117"/>
      <c r="D465" s="117"/>
      <c r="E465" s="117"/>
      <c r="F465" s="117"/>
      <c r="G465" s="117"/>
      <c r="H465" s="117"/>
      <c r="I465" s="117"/>
      <c r="J465" s="118"/>
    </row>
    <row r="466" spans="1:10" ht="29.1" customHeight="1">
      <c r="A466" s="117" t="s">
        <v>469</v>
      </c>
      <c r="B466" s="117"/>
      <c r="C466" s="117"/>
      <c r="D466" s="117"/>
      <c r="E466" s="117"/>
      <c r="F466" s="117"/>
      <c r="G466" s="117"/>
      <c r="H466" s="117"/>
      <c r="I466" s="117"/>
      <c r="J466" s="118"/>
    </row>
    <row r="467" spans="1:10" ht="29.1" customHeight="1">
      <c r="A467" s="117" t="s">
        <v>470</v>
      </c>
      <c r="B467" s="117"/>
      <c r="C467" s="117"/>
      <c r="D467" s="117"/>
      <c r="E467" s="117"/>
      <c r="F467" s="117"/>
      <c r="G467" s="117"/>
      <c r="H467" s="117"/>
      <c r="I467" s="117"/>
      <c r="J467" s="118"/>
    </row>
    <row r="468" spans="1:10" ht="29.1" customHeight="1">
      <c r="A468" s="169" t="s">
        <v>471</v>
      </c>
      <c r="B468" s="207"/>
      <c r="C468" s="207"/>
      <c r="D468" s="207"/>
    </row>
    <row r="469" spans="1:10" ht="29.1" customHeight="1">
      <c r="A469" s="207" t="s">
        <v>472</v>
      </c>
      <c r="C469" s="207"/>
      <c r="D469" s="207"/>
    </row>
    <row r="470" spans="1:10" ht="29.1" customHeight="1">
      <c r="A470" s="207" t="s">
        <v>473</v>
      </c>
      <c r="B470" s="207"/>
      <c r="C470" s="207"/>
      <c r="D470" s="207"/>
    </row>
    <row r="471" spans="1:10" ht="29.1" customHeight="1">
      <c r="A471" s="207" t="s">
        <v>474</v>
      </c>
      <c r="B471" s="207"/>
      <c r="C471" s="207"/>
      <c r="D471" s="207"/>
    </row>
    <row r="472" spans="1:10" ht="29.1" customHeight="1"/>
  </sheetData>
  <mergeCells count="18">
    <mergeCell ref="A280:J280"/>
    <mergeCell ref="A313:J313"/>
    <mergeCell ref="A344:J344"/>
    <mergeCell ref="A411:J411"/>
    <mergeCell ref="A443:J443"/>
    <mergeCell ref="A380:J380"/>
    <mergeCell ref="A98:J98"/>
    <mergeCell ref="A1:J1"/>
    <mergeCell ref="A2:J2"/>
    <mergeCell ref="A3:J3"/>
    <mergeCell ref="A36:J36"/>
    <mergeCell ref="A67:J67"/>
    <mergeCell ref="A248:J248"/>
    <mergeCell ref="A129:J129"/>
    <mergeCell ref="E226:F226"/>
    <mergeCell ref="A158:J158"/>
    <mergeCell ref="A189:J189"/>
    <mergeCell ref="A219:J219"/>
  </mergeCells>
  <pageMargins left="0.98425196850393704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31"/>
  <sheetViews>
    <sheetView zoomScale="90" zoomScaleNormal="90" zoomScaleSheetLayoutView="90" workbookViewId="0">
      <selection activeCell="D13" sqref="D13"/>
    </sheetView>
  </sheetViews>
  <sheetFormatPr defaultRowHeight="27" customHeight="1"/>
  <cols>
    <col min="1" max="1" width="2.7109375" style="117" customWidth="1"/>
    <col min="2" max="2" width="3.5703125" style="117" customWidth="1"/>
    <col min="3" max="3" width="3.140625" style="117" customWidth="1"/>
    <col min="4" max="4" width="19.7109375" style="117" customWidth="1"/>
    <col min="5" max="5" width="1.28515625" style="117" customWidth="1"/>
    <col min="6" max="6" width="19.7109375" style="117" customWidth="1"/>
    <col min="7" max="7" width="1.28515625" style="117" customWidth="1"/>
    <col min="8" max="8" width="19.7109375" style="117" customWidth="1"/>
    <col min="9" max="9" width="1.28515625" style="117" customWidth="1"/>
    <col min="10" max="10" width="14.7109375" style="117" customWidth="1"/>
    <col min="11" max="11" width="0.85546875" style="117" customWidth="1"/>
    <col min="12" max="12" width="14.7109375" style="117" customWidth="1"/>
    <col min="13" max="13" width="1.85546875" style="117" customWidth="1"/>
    <col min="14" max="16384" width="9.140625" style="117"/>
  </cols>
  <sheetData>
    <row r="1" spans="1:12" ht="27" customHeight="1">
      <c r="A1" s="401" t="s">
        <v>1007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</row>
    <row r="3" spans="1:12" s="179" customFormat="1" ht="27" customHeight="1">
      <c r="A3" s="211" t="s">
        <v>50</v>
      </c>
      <c r="B3" s="212" t="s">
        <v>480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 ht="27" customHeight="1">
      <c r="B4" s="213"/>
      <c r="C4" s="214" t="s">
        <v>481</v>
      </c>
      <c r="D4" s="214"/>
      <c r="E4" s="214"/>
      <c r="F4" s="214"/>
      <c r="G4" s="214"/>
      <c r="H4" s="214"/>
      <c r="I4" s="214"/>
      <c r="J4" s="214"/>
      <c r="K4" s="214"/>
      <c r="L4" s="214"/>
    </row>
    <row r="5" spans="1:12" ht="27" customHeight="1">
      <c r="B5" s="214" t="s">
        <v>482</v>
      </c>
      <c r="C5" s="215"/>
      <c r="D5" s="214"/>
      <c r="E5" s="214"/>
      <c r="F5" s="214"/>
      <c r="G5" s="214"/>
      <c r="H5" s="214"/>
      <c r="I5" s="214"/>
      <c r="J5" s="214"/>
      <c r="K5" s="214"/>
      <c r="L5" s="214"/>
    </row>
    <row r="6" spans="1:12" ht="27" customHeight="1">
      <c r="B6" s="216">
        <v>5.0999999999999996</v>
      </c>
      <c r="C6" s="214" t="s">
        <v>483</v>
      </c>
      <c r="D6" s="214"/>
      <c r="E6" s="214"/>
      <c r="F6" s="214"/>
      <c r="G6" s="214"/>
      <c r="H6" s="214"/>
      <c r="I6" s="214"/>
      <c r="J6" s="214"/>
      <c r="K6" s="214"/>
      <c r="L6" s="214"/>
    </row>
    <row r="7" spans="1:12" ht="27" customHeight="1">
      <c r="B7" s="214"/>
      <c r="C7" s="214" t="s">
        <v>484</v>
      </c>
      <c r="D7" s="214"/>
      <c r="E7" s="214"/>
      <c r="F7" s="214"/>
      <c r="G7" s="214"/>
      <c r="H7" s="214"/>
      <c r="I7" s="214"/>
      <c r="J7" s="214"/>
      <c r="K7" s="214"/>
      <c r="L7" s="214"/>
    </row>
    <row r="9" spans="1:12" s="217" customFormat="1" ht="27" customHeight="1">
      <c r="B9" s="218" t="s">
        <v>485</v>
      </c>
      <c r="C9" s="219"/>
      <c r="D9" s="219" t="s">
        <v>486</v>
      </c>
      <c r="E9" s="218"/>
      <c r="F9" s="218" t="s">
        <v>259</v>
      </c>
      <c r="G9" s="218"/>
      <c r="H9" s="218" t="s">
        <v>487</v>
      </c>
      <c r="I9" s="218"/>
      <c r="J9" s="409" t="s">
        <v>488</v>
      </c>
      <c r="K9" s="409"/>
      <c r="L9" s="409"/>
    </row>
    <row r="10" spans="1:12" s="217" customFormat="1" ht="27" customHeight="1"/>
    <row r="11" spans="1:12" ht="27" customHeight="1">
      <c r="B11" s="117" t="s">
        <v>30</v>
      </c>
      <c r="C11" s="214" t="s">
        <v>489</v>
      </c>
      <c r="D11" s="214"/>
      <c r="F11" s="220" t="s">
        <v>262</v>
      </c>
      <c r="G11" s="118"/>
      <c r="H11" s="216" t="s">
        <v>490</v>
      </c>
      <c r="I11" s="214"/>
      <c r="J11" s="214" t="s">
        <v>491</v>
      </c>
      <c r="K11" s="214"/>
      <c r="L11" s="214"/>
    </row>
    <row r="12" spans="1:12" ht="27" customHeight="1">
      <c r="F12" s="118"/>
      <c r="G12" s="118"/>
      <c r="H12" s="118"/>
    </row>
    <row r="13" spans="1:12" ht="27" customHeight="1">
      <c r="B13" s="117" t="s">
        <v>31</v>
      </c>
      <c r="C13" s="214" t="s">
        <v>492</v>
      </c>
      <c r="D13" s="214"/>
      <c r="F13" s="220" t="s">
        <v>493</v>
      </c>
      <c r="G13" s="118"/>
      <c r="H13" s="216" t="s">
        <v>494</v>
      </c>
      <c r="I13" s="214"/>
      <c r="J13" s="214" t="s">
        <v>491</v>
      </c>
      <c r="K13" s="214"/>
      <c r="L13" s="214"/>
    </row>
    <row r="14" spans="1:12" ht="27" customHeight="1">
      <c r="C14" s="214"/>
      <c r="D14" s="214" t="s">
        <v>495</v>
      </c>
      <c r="F14" s="220" t="s">
        <v>496</v>
      </c>
      <c r="G14" s="118"/>
      <c r="H14" s="216" t="s">
        <v>497</v>
      </c>
      <c r="I14" s="214"/>
      <c r="J14" s="214"/>
      <c r="K14" s="214"/>
      <c r="L14" s="214"/>
    </row>
    <row r="15" spans="1:12" ht="27" customHeight="1">
      <c r="F15" s="220" t="s">
        <v>498</v>
      </c>
      <c r="G15" s="118"/>
      <c r="H15" s="118"/>
    </row>
    <row r="16" spans="1:12" ht="27" customHeight="1">
      <c r="F16" s="220" t="s">
        <v>499</v>
      </c>
      <c r="G16" s="118"/>
      <c r="H16" s="118"/>
    </row>
    <row r="17" spans="2:12" ht="27" customHeight="1">
      <c r="F17" s="118"/>
      <c r="G17" s="118"/>
      <c r="H17" s="118"/>
    </row>
    <row r="18" spans="2:12" ht="27" customHeight="1">
      <c r="B18" s="117" t="s">
        <v>32</v>
      </c>
      <c r="C18" s="216" t="s">
        <v>500</v>
      </c>
      <c r="D18" s="214"/>
      <c r="E18" s="214"/>
      <c r="F18" s="220" t="s">
        <v>34</v>
      </c>
      <c r="G18" s="220"/>
      <c r="H18" s="216" t="s">
        <v>501</v>
      </c>
      <c r="I18" s="214"/>
      <c r="J18" s="214" t="s">
        <v>502</v>
      </c>
      <c r="K18" s="214"/>
      <c r="L18" s="214"/>
    </row>
    <row r="19" spans="2:12" ht="27" customHeight="1">
      <c r="C19" s="214"/>
      <c r="D19" s="214" t="s">
        <v>503</v>
      </c>
      <c r="E19" s="214"/>
      <c r="G19" s="220"/>
      <c r="H19" s="214"/>
      <c r="I19" s="214"/>
      <c r="J19" s="214"/>
      <c r="K19" s="214"/>
      <c r="L19" s="214"/>
    </row>
    <row r="21" spans="2:12" ht="27" customHeight="1">
      <c r="B21" s="221" t="s">
        <v>49</v>
      </c>
      <c r="C21" s="117" t="s">
        <v>504</v>
      </c>
      <c r="F21" s="220" t="s">
        <v>34</v>
      </c>
      <c r="G21" s="220"/>
      <c r="H21" s="216" t="s">
        <v>501</v>
      </c>
      <c r="I21" s="214"/>
      <c r="J21" s="214" t="s">
        <v>502</v>
      </c>
      <c r="K21" s="214"/>
      <c r="L21" s="214"/>
    </row>
    <row r="24" spans="2:12" ht="27" customHeight="1">
      <c r="B24" s="221" t="s">
        <v>50</v>
      </c>
      <c r="C24" s="117" t="s">
        <v>505</v>
      </c>
      <c r="F24" s="220" t="s">
        <v>34</v>
      </c>
      <c r="H24" s="216" t="s">
        <v>494</v>
      </c>
      <c r="I24" s="214"/>
      <c r="J24" s="214" t="s">
        <v>491</v>
      </c>
      <c r="K24" s="214"/>
      <c r="L24" s="214"/>
    </row>
    <row r="25" spans="2:12" ht="27" customHeight="1">
      <c r="H25" s="216" t="s">
        <v>497</v>
      </c>
      <c r="I25" s="214"/>
      <c r="J25" s="214"/>
      <c r="K25" s="214"/>
      <c r="L25" s="214"/>
    </row>
    <row r="26" spans="2:12" ht="27" customHeight="1">
      <c r="H26" s="216"/>
      <c r="I26" s="214"/>
      <c r="J26" s="214"/>
      <c r="K26" s="214"/>
      <c r="L26" s="214"/>
    </row>
    <row r="27" spans="2:12" ht="27" customHeight="1">
      <c r="B27" s="221" t="s">
        <v>70</v>
      </c>
      <c r="C27" s="214" t="s">
        <v>506</v>
      </c>
      <c r="F27" s="220" t="s">
        <v>507</v>
      </c>
      <c r="H27" s="169" t="s">
        <v>508</v>
      </c>
      <c r="J27" s="214" t="s">
        <v>491</v>
      </c>
    </row>
    <row r="28" spans="2:12" ht="27" customHeight="1">
      <c r="F28" s="118" t="s">
        <v>509</v>
      </c>
      <c r="H28" s="169"/>
    </row>
    <row r="29" spans="2:12" ht="27" customHeight="1">
      <c r="H29" s="169"/>
    </row>
    <row r="30" spans="2:12" ht="27" customHeight="1">
      <c r="B30" s="221" t="s">
        <v>51</v>
      </c>
      <c r="C30" s="214" t="s">
        <v>510</v>
      </c>
      <c r="F30" s="220" t="s">
        <v>507</v>
      </c>
      <c r="H30" s="169" t="s">
        <v>511</v>
      </c>
      <c r="J30" s="214" t="s">
        <v>502</v>
      </c>
    </row>
    <row r="31" spans="2:12" ht="27" customHeight="1">
      <c r="F31" s="118" t="s">
        <v>509</v>
      </c>
      <c r="H31" s="169" t="s">
        <v>512</v>
      </c>
    </row>
  </sheetData>
  <mergeCells count="2">
    <mergeCell ref="A1:L1"/>
    <mergeCell ref="J9:L9"/>
  </mergeCells>
  <pageMargins left="0.86614173228346458" right="0.19685039370078741" top="0.70866141732283472" bottom="0.51181102362204722" header="0.35433070866141736" footer="0.35433070866141736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5"/>
  <sheetViews>
    <sheetView topLeftCell="A67" zoomScale="80" zoomScaleNormal="80" zoomScaleSheetLayoutView="80" workbookViewId="0">
      <selection activeCell="A38" sqref="A38:XFD75"/>
    </sheetView>
  </sheetViews>
  <sheetFormatPr defaultRowHeight="27" customHeight="1"/>
  <cols>
    <col min="1" max="1" width="2.7109375" style="101" customWidth="1"/>
    <col min="2" max="2" width="3.85546875" style="101" customWidth="1"/>
    <col min="3" max="3" width="3.140625" style="101" customWidth="1"/>
    <col min="4" max="4" width="4.85546875" style="101" customWidth="1"/>
    <col min="5" max="7" width="9.140625" style="101" customWidth="1"/>
    <col min="8" max="8" width="1.7109375" style="101" customWidth="1"/>
    <col min="9" max="9" width="15.7109375" style="101" customWidth="1"/>
    <col min="10" max="10" width="0.7109375" style="101" customWidth="1"/>
    <col min="11" max="11" width="15.7109375" style="101" customWidth="1"/>
    <col min="12" max="12" width="0.7109375" style="101" customWidth="1"/>
    <col min="13" max="13" width="15.7109375" style="101" customWidth="1"/>
    <col min="14" max="14" width="0.7109375" style="101" customWidth="1"/>
    <col min="15" max="15" width="15.7109375" style="101" customWidth="1"/>
    <col min="16" max="16" width="1.140625" style="101" customWidth="1"/>
    <col min="17" max="17" width="13.42578125" style="101" bestFit="1" customWidth="1"/>
    <col min="18" max="16384" width="9.140625" style="101"/>
  </cols>
  <sheetData>
    <row r="1" spans="1:15" ht="26.1" customHeight="1">
      <c r="A1" s="411" t="s">
        <v>56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</row>
    <row r="2" spans="1:15" ht="26.1" customHeight="1"/>
    <row r="3" spans="1:15" ht="26.1" customHeight="1">
      <c r="B3" s="102" t="s">
        <v>68</v>
      </c>
      <c r="C3" s="222" t="s">
        <v>1050</v>
      </c>
    </row>
    <row r="4" spans="1:15" ht="26.1" customHeight="1">
      <c r="B4" s="102"/>
      <c r="C4" s="222" t="s">
        <v>1051</v>
      </c>
    </row>
    <row r="5" spans="1:15" s="103" customFormat="1" ht="26.1" customHeight="1">
      <c r="I5" s="410" t="s">
        <v>513</v>
      </c>
      <c r="J5" s="410"/>
      <c r="K5" s="410"/>
      <c r="L5" s="223"/>
      <c r="M5" s="410" t="s">
        <v>514</v>
      </c>
      <c r="N5" s="410"/>
      <c r="O5" s="410"/>
    </row>
    <row r="6" spans="1:15" s="103" customFormat="1" ht="26.1" customHeight="1">
      <c r="I6" s="194" t="s">
        <v>476</v>
      </c>
      <c r="J6" s="195"/>
      <c r="K6" s="194" t="s">
        <v>477</v>
      </c>
      <c r="L6" s="224"/>
      <c r="M6" s="194" t="s">
        <v>476</v>
      </c>
      <c r="N6" s="195"/>
      <c r="O6" s="194" t="s">
        <v>477</v>
      </c>
    </row>
    <row r="7" spans="1:15" ht="26.1" customHeight="1">
      <c r="C7" s="225" t="s">
        <v>515</v>
      </c>
      <c r="D7" s="226"/>
      <c r="E7" s="226"/>
      <c r="F7" s="226"/>
      <c r="G7" s="226"/>
      <c r="I7" s="104"/>
      <c r="J7" s="104"/>
      <c r="K7" s="104"/>
      <c r="L7" s="104"/>
      <c r="M7" s="104"/>
      <c r="N7" s="104"/>
      <c r="O7" s="104"/>
    </row>
    <row r="8" spans="1:15" ht="26.1" customHeight="1">
      <c r="C8" s="226"/>
      <c r="D8" s="222" t="s">
        <v>516</v>
      </c>
      <c r="E8" s="226"/>
      <c r="F8" s="226"/>
      <c r="G8" s="226"/>
      <c r="I8" s="104">
        <v>0</v>
      </c>
      <c r="J8" s="104"/>
      <c r="K8" s="104">
        <v>6878063.8300000001</v>
      </c>
      <c r="L8" s="104"/>
      <c r="M8" s="104">
        <v>0</v>
      </c>
      <c r="N8" s="104"/>
      <c r="O8" s="104">
        <v>0</v>
      </c>
    </row>
    <row r="9" spans="1:15" ht="26.1" customHeight="1">
      <c r="C9" s="226"/>
      <c r="D9" s="117" t="s">
        <v>505</v>
      </c>
      <c r="E9" s="226"/>
      <c r="F9" s="226"/>
      <c r="G9" s="226"/>
      <c r="I9" s="104">
        <v>22883107.059999999</v>
      </c>
      <c r="J9" s="104"/>
      <c r="K9" s="104">
        <v>0</v>
      </c>
      <c r="L9" s="104"/>
      <c r="M9" s="104">
        <v>0</v>
      </c>
      <c r="N9" s="104"/>
      <c r="O9" s="104">
        <v>0</v>
      </c>
    </row>
    <row r="10" spans="1:15" ht="26.1" customHeight="1" thickBot="1">
      <c r="I10" s="105">
        <f>SUM(I8:I9)</f>
        <v>22883107.059999999</v>
      </c>
      <c r="K10" s="105">
        <f>SUM(K8:K9)</f>
        <v>6878063.8300000001</v>
      </c>
      <c r="M10" s="105">
        <f>SUM(M8:M9)</f>
        <v>0</v>
      </c>
      <c r="O10" s="105">
        <f>SUM(O8:O9)</f>
        <v>0</v>
      </c>
    </row>
    <row r="11" spans="1:15" ht="26.1" customHeight="1" thickTop="1">
      <c r="I11" s="104"/>
      <c r="K11" s="104"/>
      <c r="M11" s="104"/>
      <c r="O11" s="104"/>
    </row>
    <row r="12" spans="1:15" s="103" customFormat="1" ht="26.1" customHeight="1">
      <c r="I12" s="410" t="s">
        <v>513</v>
      </c>
      <c r="J12" s="410"/>
      <c r="K12" s="410"/>
      <c r="L12" s="223"/>
      <c r="M12" s="410" t="s">
        <v>514</v>
      </c>
      <c r="N12" s="410"/>
      <c r="O12" s="410"/>
    </row>
    <row r="13" spans="1:15" s="103" customFormat="1" ht="26.1" customHeight="1">
      <c r="I13" s="194" t="s">
        <v>476</v>
      </c>
      <c r="J13" s="195"/>
      <c r="K13" s="194" t="s">
        <v>477</v>
      </c>
      <c r="L13" s="224"/>
      <c r="M13" s="194" t="s">
        <v>476</v>
      </c>
      <c r="N13" s="195"/>
      <c r="O13" s="194" t="s">
        <v>477</v>
      </c>
    </row>
    <row r="14" spans="1:15" ht="26.1" customHeight="1">
      <c r="C14" s="225" t="s">
        <v>517</v>
      </c>
      <c r="D14" s="226"/>
      <c r="E14" s="226"/>
      <c r="F14" s="226"/>
      <c r="I14" s="104"/>
      <c r="J14" s="104"/>
      <c r="K14" s="104"/>
      <c r="L14" s="104"/>
      <c r="M14" s="104"/>
      <c r="N14" s="104"/>
      <c r="O14" s="104"/>
    </row>
    <row r="15" spans="1:15" ht="26.1" customHeight="1">
      <c r="C15" s="226"/>
      <c r="D15" s="214" t="s">
        <v>489</v>
      </c>
      <c r="E15" s="226"/>
      <c r="F15" s="226"/>
      <c r="I15" s="104">
        <v>0</v>
      </c>
      <c r="J15" s="104"/>
      <c r="K15" s="104">
        <v>0</v>
      </c>
      <c r="L15" s="104"/>
      <c r="M15" s="104">
        <v>177194.5</v>
      </c>
      <c r="N15" s="104"/>
      <c r="O15" s="104">
        <v>14680.72</v>
      </c>
    </row>
    <row r="16" spans="1:15" ht="26.1" customHeight="1" thickBot="1">
      <c r="I16" s="105">
        <f>SUM(I15)</f>
        <v>0</v>
      </c>
      <c r="K16" s="105">
        <f>SUM(K15)</f>
        <v>0</v>
      </c>
      <c r="M16" s="105">
        <f>SUM(M15)</f>
        <v>177194.5</v>
      </c>
      <c r="O16" s="105">
        <f>SUM(O15)</f>
        <v>14680.72</v>
      </c>
    </row>
    <row r="17" spans="3:15" ht="26.1" customHeight="1" thickTop="1">
      <c r="I17" s="104"/>
      <c r="K17" s="104"/>
      <c r="M17" s="104"/>
      <c r="O17" s="104"/>
    </row>
    <row r="18" spans="3:15" s="103" customFormat="1" ht="26.1" customHeight="1">
      <c r="I18" s="410" t="s">
        <v>513</v>
      </c>
      <c r="J18" s="410"/>
      <c r="K18" s="410"/>
      <c r="L18" s="223"/>
      <c r="M18" s="410" t="s">
        <v>514</v>
      </c>
      <c r="N18" s="410"/>
      <c r="O18" s="410"/>
    </row>
    <row r="19" spans="3:15" s="103" customFormat="1" ht="26.1" customHeight="1">
      <c r="I19" s="194" t="s">
        <v>476</v>
      </c>
      <c r="J19" s="195"/>
      <c r="K19" s="194" t="s">
        <v>477</v>
      </c>
      <c r="L19" s="224"/>
      <c r="M19" s="194" t="s">
        <v>476</v>
      </c>
      <c r="N19" s="195"/>
      <c r="O19" s="194" t="s">
        <v>477</v>
      </c>
    </row>
    <row r="20" spans="3:15" ht="26.1" customHeight="1">
      <c r="C20" s="227" t="s">
        <v>518</v>
      </c>
      <c r="D20" s="228"/>
      <c r="E20" s="228"/>
      <c r="F20" s="228"/>
    </row>
    <row r="21" spans="3:15" ht="26.1" customHeight="1">
      <c r="C21" s="226"/>
      <c r="D21" s="214" t="s">
        <v>510</v>
      </c>
      <c r="E21" s="226"/>
      <c r="F21" s="226"/>
      <c r="I21" s="104">
        <v>4189162.24</v>
      </c>
      <c r="J21" s="104"/>
      <c r="K21" s="104">
        <v>380291.11</v>
      </c>
      <c r="L21" s="104"/>
      <c r="M21" s="104">
        <v>0</v>
      </c>
      <c r="N21" s="104"/>
      <c r="O21" s="104">
        <v>0</v>
      </c>
    </row>
    <row r="22" spans="3:15" ht="26.1" customHeight="1" thickBot="1">
      <c r="I22" s="105">
        <f>SUM(I21)</f>
        <v>4189162.24</v>
      </c>
      <c r="K22" s="105">
        <f>SUM(K21)</f>
        <v>380291.11</v>
      </c>
      <c r="M22" s="105">
        <f>SUM(M21)</f>
        <v>0</v>
      </c>
      <c r="O22" s="105">
        <f>SUM(O21)</f>
        <v>0</v>
      </c>
    </row>
    <row r="23" spans="3:15" ht="26.1" customHeight="1" thickTop="1">
      <c r="I23" s="104"/>
      <c r="K23" s="104"/>
      <c r="M23" s="104"/>
      <c r="O23" s="104"/>
    </row>
    <row r="24" spans="3:15" s="103" customFormat="1" ht="26.1" customHeight="1">
      <c r="I24" s="410" t="s">
        <v>513</v>
      </c>
      <c r="J24" s="410"/>
      <c r="K24" s="410"/>
      <c r="L24" s="223"/>
      <c r="M24" s="410" t="s">
        <v>514</v>
      </c>
      <c r="N24" s="410"/>
      <c r="O24" s="410"/>
    </row>
    <row r="25" spans="3:15" s="103" customFormat="1" ht="26.1" customHeight="1">
      <c r="I25" s="194" t="s">
        <v>476</v>
      </c>
      <c r="J25" s="195"/>
      <c r="K25" s="194" t="s">
        <v>477</v>
      </c>
      <c r="L25" s="224"/>
      <c r="M25" s="194" t="s">
        <v>476</v>
      </c>
      <c r="N25" s="195"/>
      <c r="O25" s="194" t="s">
        <v>477</v>
      </c>
    </row>
    <row r="26" spans="3:15" ht="26.1" customHeight="1">
      <c r="C26" s="225" t="s">
        <v>519</v>
      </c>
      <c r="D26" s="226"/>
      <c r="E26" s="226"/>
    </row>
    <row r="27" spans="3:15" ht="26.1" customHeight="1">
      <c r="C27" s="226"/>
      <c r="D27" s="222" t="s">
        <v>520</v>
      </c>
      <c r="E27" s="226"/>
      <c r="I27" s="104">
        <v>571533.37</v>
      </c>
      <c r="J27" s="104"/>
      <c r="K27" s="104">
        <v>3535686.22</v>
      </c>
      <c r="L27" s="104"/>
      <c r="M27" s="104">
        <v>0</v>
      </c>
      <c r="N27" s="104"/>
      <c r="O27" s="104">
        <v>0</v>
      </c>
    </row>
    <row r="28" spans="3:15" ht="26.1" customHeight="1">
      <c r="C28" s="226"/>
      <c r="D28" s="117" t="s">
        <v>504</v>
      </c>
      <c r="E28" s="226"/>
      <c r="I28" s="104">
        <v>1357729.8</v>
      </c>
      <c r="J28" s="104"/>
      <c r="K28" s="104">
        <v>0</v>
      </c>
      <c r="L28" s="104"/>
      <c r="M28" s="104">
        <v>0</v>
      </c>
      <c r="N28" s="104"/>
      <c r="O28" s="104">
        <v>0</v>
      </c>
    </row>
    <row r="29" spans="3:15" ht="26.1" customHeight="1" thickBot="1">
      <c r="I29" s="105">
        <f>SUM(I27:I28)</f>
        <v>1929263.17</v>
      </c>
      <c r="K29" s="105">
        <f>SUM(K27:K28)</f>
        <v>3535686.22</v>
      </c>
      <c r="M29" s="105">
        <f>SUM(M27:M28)</f>
        <v>0</v>
      </c>
      <c r="O29" s="105">
        <f>SUM(O27:O28)</f>
        <v>0</v>
      </c>
    </row>
    <row r="30" spans="3:15" ht="26.1" customHeight="1" thickTop="1">
      <c r="I30" s="104"/>
      <c r="K30" s="104"/>
      <c r="M30" s="104"/>
      <c r="O30" s="104"/>
    </row>
    <row r="31" spans="3:15" s="103" customFormat="1" ht="26.1" customHeight="1">
      <c r="I31" s="410" t="s">
        <v>513</v>
      </c>
      <c r="J31" s="410"/>
      <c r="K31" s="410"/>
      <c r="L31" s="223"/>
      <c r="M31" s="410" t="s">
        <v>514</v>
      </c>
      <c r="N31" s="410"/>
      <c r="O31" s="410"/>
    </row>
    <row r="32" spans="3:15" s="103" customFormat="1" ht="26.1" customHeight="1">
      <c r="I32" s="194" t="s">
        <v>476</v>
      </c>
      <c r="J32" s="195"/>
      <c r="K32" s="194" t="s">
        <v>477</v>
      </c>
      <c r="L32" s="224"/>
      <c r="M32" s="194" t="s">
        <v>476</v>
      </c>
      <c r="N32" s="195"/>
      <c r="O32" s="194" t="s">
        <v>477</v>
      </c>
    </row>
    <row r="33" spans="1:15" ht="26.1" customHeight="1">
      <c r="C33" s="225" t="s">
        <v>521</v>
      </c>
      <c r="D33" s="226"/>
      <c r="E33" s="226"/>
      <c r="F33" s="226"/>
      <c r="G33" s="226"/>
    </row>
    <row r="34" spans="1:15" ht="26.1" customHeight="1">
      <c r="C34" s="225"/>
      <c r="D34" s="117" t="s">
        <v>506</v>
      </c>
      <c r="E34" s="226"/>
      <c r="F34" s="226"/>
      <c r="G34" s="226"/>
      <c r="I34" s="104">
        <v>73470.789999999994</v>
      </c>
      <c r="J34" s="104"/>
      <c r="K34" s="104">
        <v>12159.08</v>
      </c>
      <c r="L34" s="104"/>
      <c r="M34" s="104">
        <v>0</v>
      </c>
      <c r="N34" s="104"/>
      <c r="O34" s="104">
        <v>0</v>
      </c>
    </row>
    <row r="35" spans="1:15" ht="26.1" customHeight="1">
      <c r="C35" s="226"/>
      <c r="D35" s="214" t="s">
        <v>510</v>
      </c>
      <c r="E35" s="226"/>
      <c r="F35" s="226"/>
      <c r="G35" s="226"/>
      <c r="I35" s="104">
        <v>232309.31</v>
      </c>
      <c r="J35" s="104"/>
      <c r="K35" s="104">
        <v>0</v>
      </c>
      <c r="L35" s="104"/>
      <c r="M35" s="104">
        <v>0</v>
      </c>
      <c r="N35" s="104"/>
      <c r="O35" s="104">
        <v>0</v>
      </c>
    </row>
    <row r="36" spans="1:15" ht="26.1" customHeight="1" thickBot="1">
      <c r="I36" s="105">
        <f>SUM(I34:I35)</f>
        <v>305780.09999999998</v>
      </c>
      <c r="K36" s="105">
        <f>SUM(K34:K35)</f>
        <v>12159.08</v>
      </c>
      <c r="M36" s="105">
        <f>SUM(M34:M35)</f>
        <v>0</v>
      </c>
      <c r="O36" s="105">
        <f>SUM(O34:O35)</f>
        <v>0</v>
      </c>
    </row>
    <row r="37" spans="1:15" ht="26.1" customHeight="1" thickTop="1">
      <c r="I37" s="104"/>
      <c r="K37" s="104"/>
      <c r="M37" s="104"/>
      <c r="O37" s="104"/>
    </row>
    <row r="38" spans="1:15" s="103" customFormat="1" ht="24.95" customHeight="1">
      <c r="A38" s="411" t="s">
        <v>57</v>
      </c>
      <c r="B38" s="412"/>
      <c r="C38" s="412"/>
      <c r="D38" s="412"/>
      <c r="E38" s="412"/>
      <c r="F38" s="412"/>
      <c r="G38" s="412"/>
      <c r="H38" s="412"/>
      <c r="I38" s="412"/>
      <c r="J38" s="412"/>
      <c r="K38" s="412"/>
      <c r="L38" s="412"/>
      <c r="M38" s="412"/>
      <c r="N38" s="412"/>
      <c r="O38" s="412"/>
    </row>
    <row r="39" spans="1:15" s="103" customFormat="1" ht="24.95" customHeight="1"/>
    <row r="40" spans="1:15" ht="24.95" customHeight="1">
      <c r="B40" s="102" t="s">
        <v>69</v>
      </c>
      <c r="C40" s="222" t="s">
        <v>1052</v>
      </c>
    </row>
    <row r="41" spans="1:15" ht="24.95" customHeight="1">
      <c r="B41" s="102"/>
      <c r="C41" s="222" t="s">
        <v>1053</v>
      </c>
    </row>
    <row r="42" spans="1:15" s="103" customFormat="1" ht="24.95" customHeight="1">
      <c r="I42" s="410" t="s">
        <v>513</v>
      </c>
      <c r="J42" s="410"/>
      <c r="K42" s="410"/>
      <c r="L42" s="223"/>
      <c r="M42" s="410" t="s">
        <v>514</v>
      </c>
      <c r="N42" s="410"/>
      <c r="O42" s="410"/>
    </row>
    <row r="43" spans="1:15" s="103" customFormat="1" ht="24.95" customHeight="1">
      <c r="I43" s="194" t="s">
        <v>476</v>
      </c>
      <c r="J43" s="195"/>
      <c r="K43" s="194" t="s">
        <v>477</v>
      </c>
      <c r="L43" s="224"/>
      <c r="M43" s="194" t="s">
        <v>476</v>
      </c>
      <c r="N43" s="195"/>
      <c r="O43" s="194" t="s">
        <v>477</v>
      </c>
    </row>
    <row r="44" spans="1:15" ht="24.95" customHeight="1">
      <c r="C44" s="225" t="s">
        <v>522</v>
      </c>
      <c r="D44" s="226"/>
      <c r="E44" s="226"/>
    </row>
    <row r="45" spans="1:15" ht="24.95" customHeight="1">
      <c r="C45" s="226"/>
      <c r="D45" s="222" t="s">
        <v>516</v>
      </c>
      <c r="E45" s="226"/>
      <c r="I45" s="104">
        <v>139762153.94</v>
      </c>
      <c r="K45" s="104">
        <v>113379186.27</v>
      </c>
      <c r="M45" s="104">
        <v>0</v>
      </c>
      <c r="O45" s="104">
        <v>0</v>
      </c>
    </row>
    <row r="46" spans="1:15" ht="24.95" customHeight="1">
      <c r="C46" s="226"/>
      <c r="D46" s="117" t="s">
        <v>505</v>
      </c>
      <c r="E46" s="226"/>
      <c r="I46" s="104">
        <v>104314549.59999999</v>
      </c>
      <c r="K46" s="104">
        <v>0</v>
      </c>
      <c r="M46" s="104">
        <v>0</v>
      </c>
      <c r="O46" s="104">
        <v>0</v>
      </c>
    </row>
    <row r="47" spans="1:15" ht="24.95" customHeight="1" thickBot="1">
      <c r="I47" s="105">
        <f>SUM(I45:I46)</f>
        <v>244076703.53999999</v>
      </c>
      <c r="K47" s="105">
        <f>SUM(K45:K46)</f>
        <v>113379186.27</v>
      </c>
      <c r="M47" s="105">
        <f>SUM(M45:M46)</f>
        <v>0</v>
      </c>
      <c r="O47" s="105">
        <f>SUM(O45:O46)</f>
        <v>0</v>
      </c>
    </row>
    <row r="48" spans="1:15" ht="24.95" customHeight="1" thickTop="1">
      <c r="I48" s="104"/>
      <c r="K48" s="104"/>
      <c r="M48" s="104"/>
      <c r="O48" s="104"/>
    </row>
    <row r="49" spans="3:15" s="103" customFormat="1" ht="24.95" customHeight="1">
      <c r="I49" s="410" t="s">
        <v>513</v>
      </c>
      <c r="J49" s="410"/>
      <c r="K49" s="410"/>
      <c r="L49" s="223"/>
      <c r="M49" s="410" t="s">
        <v>514</v>
      </c>
      <c r="N49" s="410"/>
      <c r="O49" s="410"/>
    </row>
    <row r="50" spans="3:15" s="103" customFormat="1" ht="24.95" customHeight="1">
      <c r="I50" s="194" t="s">
        <v>476</v>
      </c>
      <c r="J50" s="195"/>
      <c r="K50" s="194" t="s">
        <v>477</v>
      </c>
      <c r="L50" s="224"/>
      <c r="M50" s="194" t="s">
        <v>476</v>
      </c>
      <c r="N50" s="195"/>
      <c r="O50" s="194" t="s">
        <v>477</v>
      </c>
    </row>
    <row r="51" spans="3:15" ht="24.95" customHeight="1">
      <c r="C51" s="225" t="s">
        <v>523</v>
      </c>
      <c r="D51" s="225"/>
      <c r="E51" s="226"/>
      <c r="F51" s="226"/>
    </row>
    <row r="52" spans="3:15" ht="24.95" customHeight="1">
      <c r="C52" s="226"/>
      <c r="D52" s="222" t="s">
        <v>524</v>
      </c>
      <c r="E52" s="226"/>
      <c r="F52" s="226"/>
      <c r="I52" s="104">
        <v>0</v>
      </c>
      <c r="K52" s="104">
        <v>0</v>
      </c>
      <c r="M52" s="104">
        <v>1585699.37</v>
      </c>
      <c r="O52" s="104">
        <v>109539.03</v>
      </c>
    </row>
    <row r="53" spans="3:15" ht="24.95" customHeight="1" thickBot="1">
      <c r="I53" s="105">
        <f>SUM(I52)</f>
        <v>0</v>
      </c>
      <c r="K53" s="105">
        <f>SUM(K52)</f>
        <v>0</v>
      </c>
      <c r="M53" s="105">
        <f>SUM(M52)</f>
        <v>1585699.37</v>
      </c>
      <c r="O53" s="105">
        <f>SUM(O52)</f>
        <v>109539.03</v>
      </c>
    </row>
    <row r="54" spans="3:15" ht="24.95" customHeight="1" thickTop="1">
      <c r="I54" s="104"/>
      <c r="K54" s="104"/>
      <c r="M54" s="104"/>
      <c r="O54" s="104"/>
    </row>
    <row r="55" spans="3:15" s="103" customFormat="1" ht="24.95" customHeight="1">
      <c r="I55" s="410" t="s">
        <v>513</v>
      </c>
      <c r="J55" s="410"/>
      <c r="K55" s="410"/>
      <c r="L55" s="223"/>
      <c r="M55" s="410" t="s">
        <v>514</v>
      </c>
      <c r="N55" s="410"/>
      <c r="O55" s="410"/>
    </row>
    <row r="56" spans="3:15" s="103" customFormat="1" ht="24.95" customHeight="1">
      <c r="I56" s="194" t="s">
        <v>476</v>
      </c>
      <c r="J56" s="195"/>
      <c r="K56" s="194" t="s">
        <v>477</v>
      </c>
      <c r="L56" s="224"/>
      <c r="M56" s="194" t="s">
        <v>476</v>
      </c>
      <c r="N56" s="195"/>
      <c r="O56" s="194" t="s">
        <v>477</v>
      </c>
    </row>
    <row r="57" spans="3:15" ht="24.95" customHeight="1">
      <c r="C57" s="225" t="s">
        <v>525</v>
      </c>
      <c r="D57" s="226"/>
      <c r="E57" s="226"/>
      <c r="F57" s="226"/>
    </row>
    <row r="58" spans="3:15" ht="24.95" customHeight="1">
      <c r="C58" s="226"/>
      <c r="D58" s="222" t="s">
        <v>520</v>
      </c>
      <c r="E58" s="226"/>
      <c r="F58" s="226"/>
      <c r="I58" s="104">
        <v>38021386.280000001</v>
      </c>
      <c r="K58" s="104">
        <v>32493896.609999999</v>
      </c>
      <c r="M58" s="104">
        <v>0</v>
      </c>
      <c r="O58" s="104">
        <v>0</v>
      </c>
    </row>
    <row r="59" spans="3:15" ht="24.95" customHeight="1">
      <c r="C59" s="226"/>
      <c r="D59" s="117" t="s">
        <v>504</v>
      </c>
      <c r="E59" s="226"/>
      <c r="F59" s="226"/>
      <c r="I59" s="104">
        <v>27628908.43</v>
      </c>
      <c r="K59" s="104">
        <v>0</v>
      </c>
      <c r="M59" s="104">
        <v>0</v>
      </c>
      <c r="O59" s="104">
        <v>0</v>
      </c>
    </row>
    <row r="60" spans="3:15" ht="24.95" customHeight="1" thickBot="1">
      <c r="I60" s="105">
        <f>SUM(I58:I59)</f>
        <v>65650294.710000001</v>
      </c>
      <c r="K60" s="105">
        <f>SUM(K58:K59)</f>
        <v>32493896.609999999</v>
      </c>
      <c r="M60" s="105">
        <f>SUM(M58:M59)</f>
        <v>0</v>
      </c>
      <c r="O60" s="105">
        <f>SUM(O58:O59)</f>
        <v>0</v>
      </c>
    </row>
    <row r="61" spans="3:15" ht="24.95" customHeight="1" thickTop="1"/>
    <row r="62" spans="3:15" s="103" customFormat="1" ht="24.95" customHeight="1">
      <c r="I62" s="410" t="s">
        <v>513</v>
      </c>
      <c r="J62" s="410"/>
      <c r="K62" s="410"/>
      <c r="L62" s="223"/>
      <c r="M62" s="410" t="s">
        <v>514</v>
      </c>
      <c r="N62" s="410"/>
      <c r="O62" s="410"/>
    </row>
    <row r="63" spans="3:15" s="103" customFormat="1" ht="24.95" customHeight="1">
      <c r="I63" s="194" t="s">
        <v>476</v>
      </c>
      <c r="J63" s="195"/>
      <c r="K63" s="194" t="s">
        <v>477</v>
      </c>
      <c r="L63" s="224"/>
      <c r="M63" s="194" t="s">
        <v>476</v>
      </c>
      <c r="N63" s="195"/>
      <c r="O63" s="194" t="s">
        <v>477</v>
      </c>
    </row>
    <row r="64" spans="3:15" ht="24.95" customHeight="1">
      <c r="C64" s="225" t="s">
        <v>526</v>
      </c>
      <c r="D64" s="226"/>
      <c r="E64" s="226"/>
      <c r="F64" s="226"/>
    </row>
    <row r="65" spans="3:15" ht="24.95" customHeight="1">
      <c r="C65" s="226"/>
      <c r="D65" s="222" t="s">
        <v>520</v>
      </c>
      <c r="E65" s="226"/>
      <c r="F65" s="226"/>
      <c r="I65" s="104">
        <v>226128.23</v>
      </c>
      <c r="K65" s="104">
        <v>137745.29</v>
      </c>
      <c r="M65" s="104">
        <v>0</v>
      </c>
      <c r="O65" s="104">
        <v>0</v>
      </c>
    </row>
    <row r="66" spans="3:15" ht="24.95" customHeight="1" thickBot="1">
      <c r="I66" s="105">
        <f>SUM(I65:I65)</f>
        <v>226128.23</v>
      </c>
      <c r="K66" s="105">
        <f>SUM(K65:K65)</f>
        <v>137745.29</v>
      </c>
      <c r="M66" s="105">
        <f>SUM(M65:M65)</f>
        <v>0</v>
      </c>
      <c r="O66" s="105">
        <f>SUM(O65:O65)</f>
        <v>0</v>
      </c>
    </row>
    <row r="67" spans="3:15" ht="24.95" customHeight="1" thickTop="1">
      <c r="I67" s="104"/>
      <c r="K67" s="104"/>
      <c r="M67" s="104"/>
      <c r="O67" s="104"/>
    </row>
    <row r="68" spans="3:15" s="103" customFormat="1" ht="24.95" customHeight="1">
      <c r="I68" s="410" t="s">
        <v>513</v>
      </c>
      <c r="J68" s="410"/>
      <c r="K68" s="410"/>
      <c r="L68" s="223"/>
      <c r="M68" s="410" t="s">
        <v>514</v>
      </c>
      <c r="N68" s="410"/>
      <c r="O68" s="410"/>
    </row>
    <row r="69" spans="3:15" s="103" customFormat="1" ht="24.95" customHeight="1">
      <c r="I69" s="194" t="s">
        <v>476</v>
      </c>
      <c r="J69" s="195"/>
      <c r="K69" s="194" t="s">
        <v>477</v>
      </c>
      <c r="L69" s="224"/>
      <c r="M69" s="194" t="s">
        <v>476</v>
      </c>
      <c r="N69" s="195"/>
      <c r="O69" s="194" t="s">
        <v>477</v>
      </c>
    </row>
    <row r="70" spans="3:15" ht="24.95" customHeight="1">
      <c r="C70" s="225" t="s">
        <v>527</v>
      </c>
      <c r="D70" s="226"/>
    </row>
    <row r="71" spans="3:15" ht="24.95" customHeight="1">
      <c r="C71" s="226"/>
      <c r="D71" s="222" t="s">
        <v>520</v>
      </c>
      <c r="I71" s="104">
        <v>115764.18</v>
      </c>
      <c r="K71" s="104">
        <v>53341.95</v>
      </c>
      <c r="M71" s="104">
        <v>0</v>
      </c>
      <c r="O71" s="104">
        <v>0</v>
      </c>
    </row>
    <row r="72" spans="3:15" ht="24.95" customHeight="1">
      <c r="C72" s="226"/>
      <c r="D72" s="117" t="s">
        <v>506</v>
      </c>
      <c r="I72" s="104">
        <v>347012.92</v>
      </c>
      <c r="K72" s="104">
        <v>0</v>
      </c>
      <c r="M72" s="104">
        <v>0</v>
      </c>
      <c r="O72" s="104">
        <v>0</v>
      </c>
    </row>
    <row r="73" spans="3:15" ht="24.95" customHeight="1">
      <c r="D73" s="214" t="s">
        <v>510</v>
      </c>
      <c r="I73" s="104">
        <v>7214.28</v>
      </c>
      <c r="K73" s="104">
        <v>0</v>
      </c>
      <c r="M73" s="104">
        <v>0</v>
      </c>
      <c r="O73" s="104">
        <v>0</v>
      </c>
    </row>
    <row r="74" spans="3:15" ht="24.95" customHeight="1" thickBot="1">
      <c r="I74" s="105">
        <f>SUM(I71:I73)</f>
        <v>469991.38</v>
      </c>
      <c r="K74" s="105">
        <f>SUM(K71:K73)</f>
        <v>53341.95</v>
      </c>
      <c r="M74" s="105">
        <f>SUM(M71:M73)</f>
        <v>0</v>
      </c>
      <c r="O74" s="105">
        <f>SUM(O71:O73)</f>
        <v>0</v>
      </c>
    </row>
    <row r="75" spans="3:15" ht="24.95" customHeight="1" thickTop="1">
      <c r="I75" s="104"/>
      <c r="K75" s="104"/>
      <c r="M75" s="104"/>
      <c r="O75" s="104"/>
    </row>
  </sheetData>
  <mergeCells count="22">
    <mergeCell ref="I42:K42"/>
    <mergeCell ref="M42:O42"/>
    <mergeCell ref="A38:O38"/>
    <mergeCell ref="I49:K49"/>
    <mergeCell ref="A1:O1"/>
    <mergeCell ref="I24:K24"/>
    <mergeCell ref="I5:K5"/>
    <mergeCell ref="I12:K12"/>
    <mergeCell ref="M5:O5"/>
    <mergeCell ref="M12:O12"/>
    <mergeCell ref="M24:O24"/>
    <mergeCell ref="I31:K31"/>
    <mergeCell ref="M31:O31"/>
    <mergeCell ref="M49:O49"/>
    <mergeCell ref="I18:K18"/>
    <mergeCell ref="M18:O18"/>
    <mergeCell ref="I68:K68"/>
    <mergeCell ref="M68:O68"/>
    <mergeCell ref="I55:K55"/>
    <mergeCell ref="M55:O55"/>
    <mergeCell ref="I62:K62"/>
    <mergeCell ref="M62:O62"/>
  </mergeCells>
  <pageMargins left="0.86614173228346458" right="0.19685039370078741" top="0.54" bottom="0.43" header="0.2" footer="0.2"/>
  <pageSetup paperSize="9" scale="8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71"/>
  <sheetViews>
    <sheetView topLeftCell="A40" zoomScale="80" zoomScaleNormal="80" zoomScaleSheetLayoutView="90" workbookViewId="0">
      <selection activeCell="P10" sqref="P10"/>
    </sheetView>
  </sheetViews>
  <sheetFormatPr defaultRowHeight="28.5" customHeight="1"/>
  <cols>
    <col min="1" max="1" width="3.7109375" style="9" customWidth="1"/>
    <col min="2" max="2" width="2.7109375" style="9" customWidth="1"/>
    <col min="3" max="3" width="3.140625" style="9" customWidth="1"/>
    <col min="4" max="4" width="4.28515625" style="9" customWidth="1"/>
    <col min="5" max="5" width="4.7109375" style="9" customWidth="1"/>
    <col min="6" max="7" width="9.140625" style="9" customWidth="1"/>
    <col min="8" max="8" width="11.42578125" style="9" customWidth="1"/>
    <col min="9" max="9" width="0.85546875" style="9" customWidth="1"/>
    <col min="10" max="10" width="16" style="9" bestFit="1" customWidth="1"/>
    <col min="11" max="11" width="0.85546875" style="9" customWidth="1"/>
    <col min="12" max="12" width="14.7109375" style="9" customWidth="1"/>
    <col min="13" max="13" width="0.85546875" style="9" customWidth="1"/>
    <col min="14" max="14" width="16" style="9" bestFit="1" customWidth="1"/>
    <col min="15" max="15" width="0.85546875" style="9" customWidth="1"/>
    <col min="16" max="16" width="15.85546875" style="9" customWidth="1"/>
    <col min="17" max="17" width="4.28515625" style="9" customWidth="1"/>
    <col min="18" max="16384" width="9.140625" style="9"/>
  </cols>
  <sheetData>
    <row r="1" spans="1:16" ht="30" customHeight="1">
      <c r="A1" s="413" t="s">
        <v>58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</row>
    <row r="2" spans="1:16" ht="30" customHeight="1"/>
    <row r="3" spans="1:16" s="10" customFormat="1" ht="30" customHeight="1">
      <c r="A3" s="229" t="s">
        <v>528</v>
      </c>
    </row>
    <row r="4" spans="1:16" s="11" customFormat="1" ht="30" customHeight="1">
      <c r="J4" s="410" t="s">
        <v>513</v>
      </c>
      <c r="K4" s="410"/>
      <c r="L4" s="410"/>
      <c r="M4" s="223"/>
      <c r="N4" s="410" t="s">
        <v>514</v>
      </c>
      <c r="O4" s="410"/>
      <c r="P4" s="410"/>
    </row>
    <row r="5" spans="1:16" s="11" customFormat="1" ht="30" customHeight="1">
      <c r="J5" s="194" t="s">
        <v>476</v>
      </c>
      <c r="K5" s="195"/>
      <c r="L5" s="194" t="s">
        <v>477</v>
      </c>
      <c r="M5" s="224"/>
      <c r="N5" s="194" t="s">
        <v>476</v>
      </c>
      <c r="O5" s="195"/>
      <c r="P5" s="194" t="s">
        <v>477</v>
      </c>
    </row>
    <row r="6" spans="1:16" ht="30" customHeight="1">
      <c r="C6" s="230" t="s">
        <v>529</v>
      </c>
      <c r="D6" s="231"/>
      <c r="J6" s="9">
        <v>110462.6</v>
      </c>
      <c r="L6" s="9">
        <v>421460.62</v>
      </c>
      <c r="N6" s="9">
        <v>30125.87</v>
      </c>
      <c r="P6" s="9">
        <v>80278.06</v>
      </c>
    </row>
    <row r="7" spans="1:16" ht="30" customHeight="1">
      <c r="C7" s="230" t="s">
        <v>530</v>
      </c>
      <c r="D7" s="231"/>
      <c r="J7" s="9">
        <v>1135391.23</v>
      </c>
      <c r="L7" s="9">
        <v>1904131.57</v>
      </c>
      <c r="N7" s="9">
        <v>1095713.3600000001</v>
      </c>
      <c r="P7" s="9">
        <v>1894390.5999999999</v>
      </c>
    </row>
    <row r="8" spans="1:16" ht="30" customHeight="1">
      <c r="C8" s="230" t="s">
        <v>531</v>
      </c>
      <c r="D8" s="231"/>
      <c r="J8" s="9">
        <v>1240701825.9600003</v>
      </c>
      <c r="L8" s="9">
        <v>33657754.590000004</v>
      </c>
      <c r="N8" s="9">
        <v>1211591338.0000002</v>
      </c>
      <c r="P8" s="9">
        <v>23433181.84</v>
      </c>
    </row>
    <row r="9" spans="1:16" ht="30" customHeight="1" thickBot="1">
      <c r="C9" s="231"/>
      <c r="D9" s="181" t="s">
        <v>532</v>
      </c>
      <c r="J9" s="13">
        <f>SUM(J6:J8)</f>
        <v>1241947679.7900002</v>
      </c>
      <c r="L9" s="13">
        <f>SUM(L6:L8)</f>
        <v>35983346.780000001</v>
      </c>
      <c r="N9" s="13">
        <f>SUM(N6:N8)</f>
        <v>1212717177.2300003</v>
      </c>
      <c r="P9" s="13">
        <f>SUM(P6:P8)</f>
        <v>25407850.5</v>
      </c>
    </row>
    <row r="10" spans="1:16" ht="30" customHeight="1" thickTop="1">
      <c r="J10" s="14"/>
      <c r="L10" s="14"/>
      <c r="N10" s="14"/>
      <c r="P10" s="14"/>
    </row>
    <row r="11" spans="1:16" s="10" customFormat="1" ht="30" customHeight="1">
      <c r="A11" s="10" t="s">
        <v>51</v>
      </c>
      <c r="B11" s="232" t="s">
        <v>533</v>
      </c>
      <c r="C11" s="233"/>
      <c r="D11" s="233"/>
      <c r="E11" s="233"/>
      <c r="F11" s="233"/>
      <c r="G11" s="233"/>
      <c r="H11" s="233"/>
      <c r="I11" s="233"/>
    </row>
    <row r="12" spans="1:16" ht="30" customHeight="1">
      <c r="B12" s="234" t="s">
        <v>534</v>
      </c>
      <c r="C12" s="228"/>
      <c r="D12" s="235"/>
      <c r="E12" s="235"/>
      <c r="F12" s="235"/>
      <c r="G12" s="228"/>
      <c r="H12" s="228"/>
      <c r="I12" s="228"/>
    </row>
    <row r="13" spans="1:16" s="11" customFormat="1" ht="30" customHeight="1">
      <c r="B13" s="236"/>
      <c r="C13" s="236"/>
      <c r="D13" s="236"/>
      <c r="E13" s="236"/>
      <c r="F13" s="236"/>
      <c r="G13" s="236"/>
      <c r="H13" s="236"/>
      <c r="I13" s="236"/>
      <c r="J13" s="410" t="s">
        <v>513</v>
      </c>
      <c r="K13" s="410"/>
      <c r="L13" s="410"/>
      <c r="M13" s="223"/>
      <c r="N13" s="410" t="s">
        <v>514</v>
      </c>
      <c r="O13" s="410"/>
      <c r="P13" s="410"/>
    </row>
    <row r="14" spans="1:16" s="11" customFormat="1" ht="30" customHeight="1">
      <c r="B14" s="236"/>
      <c r="C14" s="236"/>
      <c r="D14" s="236"/>
      <c r="E14" s="236"/>
      <c r="F14" s="236"/>
      <c r="G14" s="236"/>
      <c r="H14" s="236"/>
      <c r="I14" s="236"/>
      <c r="J14" s="194" t="s">
        <v>476</v>
      </c>
      <c r="K14" s="195"/>
      <c r="L14" s="194" t="s">
        <v>477</v>
      </c>
      <c r="M14" s="224"/>
      <c r="N14" s="194" t="s">
        <v>476</v>
      </c>
      <c r="O14" s="195"/>
      <c r="P14" s="194" t="s">
        <v>477</v>
      </c>
    </row>
    <row r="15" spans="1:16" ht="30" customHeight="1">
      <c r="B15" s="228"/>
      <c r="C15" s="234" t="s">
        <v>535</v>
      </c>
      <c r="D15" s="235"/>
      <c r="E15" s="228"/>
      <c r="F15" s="228"/>
      <c r="G15" s="228"/>
      <c r="H15" s="228"/>
      <c r="I15" s="228"/>
      <c r="J15" s="9">
        <v>31542917.690000001</v>
      </c>
      <c r="L15" s="9">
        <v>14364164.210000001</v>
      </c>
      <c r="N15" s="9">
        <v>6681863.04</v>
      </c>
      <c r="P15" s="9">
        <v>5406896.1100000003</v>
      </c>
    </row>
    <row r="16" spans="1:16" ht="30" customHeight="1" thickBot="1">
      <c r="B16" s="228"/>
      <c r="C16" s="235"/>
      <c r="D16" s="228"/>
      <c r="E16" s="234" t="s">
        <v>532</v>
      </c>
      <c r="F16" s="228"/>
      <c r="G16" s="228"/>
      <c r="H16" s="228"/>
      <c r="I16" s="228"/>
      <c r="J16" s="13">
        <f>SUM(J15)</f>
        <v>31542917.690000001</v>
      </c>
      <c r="L16" s="13">
        <f>SUM(L15)</f>
        <v>14364164.210000001</v>
      </c>
      <c r="N16" s="13">
        <f>SUM(N15)</f>
        <v>6681863.04</v>
      </c>
      <c r="P16" s="13">
        <f>SUM(P15)</f>
        <v>5406896.1100000003</v>
      </c>
    </row>
    <row r="17" spans="1:16" ht="30" customHeight="1" thickTop="1">
      <c r="J17" s="14"/>
      <c r="L17" s="14"/>
      <c r="N17" s="14"/>
      <c r="P17" s="14"/>
    </row>
    <row r="18" spans="1:16" ht="30" customHeight="1">
      <c r="C18" s="234" t="s">
        <v>536</v>
      </c>
    </row>
    <row r="19" spans="1:16" s="11" customFormat="1" ht="30" customHeight="1">
      <c r="J19" s="410" t="s">
        <v>513</v>
      </c>
      <c r="K19" s="410"/>
      <c r="L19" s="410"/>
      <c r="M19" s="223"/>
      <c r="N19" s="410" t="s">
        <v>514</v>
      </c>
      <c r="O19" s="410"/>
      <c r="P19" s="410"/>
    </row>
    <row r="20" spans="1:16" s="11" customFormat="1" ht="30" customHeight="1">
      <c r="J20" s="194" t="s">
        <v>476</v>
      </c>
      <c r="K20" s="195"/>
      <c r="L20" s="194" t="s">
        <v>477</v>
      </c>
      <c r="M20" s="224"/>
      <c r="N20" s="194" t="s">
        <v>476</v>
      </c>
      <c r="O20" s="195"/>
      <c r="P20" s="194" t="s">
        <v>477</v>
      </c>
    </row>
    <row r="21" spans="1:16" ht="30" customHeight="1">
      <c r="D21" s="234" t="s">
        <v>537</v>
      </c>
      <c r="E21" s="228"/>
    </row>
    <row r="22" spans="1:16" ht="30" customHeight="1">
      <c r="D22" s="228" t="s">
        <v>538</v>
      </c>
      <c r="E22" s="228"/>
      <c r="J22" s="16">
        <v>29937805.640000001</v>
      </c>
      <c r="L22" s="9">
        <v>12869804.949999999</v>
      </c>
      <c r="N22" s="16">
        <v>5076750.99</v>
      </c>
      <c r="P22" s="9">
        <v>3912536.85</v>
      </c>
    </row>
    <row r="23" spans="1:16" ht="30" customHeight="1">
      <c r="D23" s="228" t="s">
        <v>539</v>
      </c>
      <c r="E23" s="228"/>
      <c r="J23" s="16">
        <v>325590.56</v>
      </c>
      <c r="L23" s="9">
        <v>327048.37</v>
      </c>
      <c r="N23" s="16">
        <v>325590.56</v>
      </c>
      <c r="P23" s="9">
        <v>327048.37</v>
      </c>
    </row>
    <row r="24" spans="1:16" ht="30" customHeight="1">
      <c r="D24" s="228" t="s">
        <v>540</v>
      </c>
      <c r="E24" s="228"/>
      <c r="J24" s="16">
        <v>1279521.49</v>
      </c>
      <c r="L24" s="9">
        <v>268685.15999999997</v>
      </c>
      <c r="N24" s="16">
        <v>1279521.49</v>
      </c>
      <c r="P24" s="9">
        <v>268685.15999999997</v>
      </c>
    </row>
    <row r="25" spans="1:16" ht="30" customHeight="1">
      <c r="D25" s="228" t="s">
        <v>541</v>
      </c>
      <c r="E25" s="228"/>
      <c r="J25" s="16">
        <v>0</v>
      </c>
      <c r="K25" s="17"/>
      <c r="L25" s="9">
        <v>898625.73</v>
      </c>
      <c r="M25" s="17"/>
      <c r="N25" s="16">
        <v>0</v>
      </c>
      <c r="O25" s="17"/>
      <c r="P25" s="9">
        <v>898625.73</v>
      </c>
    </row>
    <row r="26" spans="1:16" ht="30" customHeight="1" thickBot="1">
      <c r="D26" s="228"/>
      <c r="E26" s="234" t="s">
        <v>532</v>
      </c>
      <c r="J26" s="13">
        <f>SUM(J21:J25)</f>
        <v>31542917.689999998</v>
      </c>
      <c r="L26" s="13">
        <f>SUM(L21:L25)</f>
        <v>14364164.209999999</v>
      </c>
      <c r="N26" s="13">
        <f>SUM(N21:N25)</f>
        <v>6681863.04</v>
      </c>
      <c r="P26" s="13">
        <f>SUM(P21:P25)</f>
        <v>5406896.1099999994</v>
      </c>
    </row>
    <row r="27" spans="1:16" ht="30" customHeight="1" thickTop="1">
      <c r="J27" s="14"/>
      <c r="L27" s="14"/>
      <c r="N27" s="14"/>
      <c r="P27" s="14"/>
    </row>
    <row r="28" spans="1:16" ht="28.5" customHeight="1">
      <c r="J28" s="14"/>
      <c r="L28" s="14"/>
      <c r="N28" s="14"/>
      <c r="P28" s="14"/>
    </row>
    <row r="29" spans="1:16" ht="28.5" customHeight="1">
      <c r="J29" s="14"/>
      <c r="L29" s="14"/>
      <c r="N29" s="14"/>
      <c r="P29" s="14"/>
    </row>
    <row r="30" spans="1:16" ht="28.5" customHeight="1">
      <c r="J30" s="14"/>
      <c r="L30" s="14"/>
      <c r="N30" s="14"/>
      <c r="P30" s="14"/>
    </row>
    <row r="31" spans="1:16" ht="28.5" customHeight="1">
      <c r="J31" s="14"/>
      <c r="L31" s="14"/>
      <c r="N31" s="14"/>
      <c r="P31" s="14"/>
    </row>
    <row r="32" spans="1:16" s="11" customFormat="1" ht="23.1" customHeight="1">
      <c r="A32" s="413" t="s">
        <v>5</v>
      </c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</row>
    <row r="33" spans="1:16" ht="23.1" customHeight="1"/>
    <row r="34" spans="1:16" ht="23.1" customHeight="1">
      <c r="B34" s="234" t="s">
        <v>542</v>
      </c>
    </row>
    <row r="35" spans="1:16" s="11" customFormat="1" ht="23.1" customHeight="1">
      <c r="J35" s="410" t="s">
        <v>513</v>
      </c>
      <c r="K35" s="410"/>
      <c r="L35" s="410"/>
      <c r="M35" s="223"/>
      <c r="N35" s="410" t="s">
        <v>514</v>
      </c>
      <c r="O35" s="410"/>
      <c r="P35" s="410"/>
    </row>
    <row r="36" spans="1:16" s="11" customFormat="1" ht="23.1" customHeight="1">
      <c r="J36" s="194" t="s">
        <v>476</v>
      </c>
      <c r="K36" s="195"/>
      <c r="L36" s="194" t="s">
        <v>477</v>
      </c>
      <c r="M36" s="224"/>
      <c r="N36" s="194" t="s">
        <v>476</v>
      </c>
      <c r="O36" s="195"/>
      <c r="P36" s="194" t="s">
        <v>477</v>
      </c>
    </row>
    <row r="37" spans="1:16" ht="23.1" customHeight="1">
      <c r="D37" s="234" t="s">
        <v>543</v>
      </c>
      <c r="E37" s="235"/>
      <c r="J37" s="9">
        <v>12367602.060000001</v>
      </c>
      <c r="L37" s="9">
        <v>7326112.7999999998</v>
      </c>
      <c r="N37" s="9">
        <v>12367602.060000001</v>
      </c>
      <c r="P37" s="9">
        <v>7326112.7999999998</v>
      </c>
    </row>
    <row r="38" spans="1:16" ht="23.1" customHeight="1">
      <c r="D38" s="234" t="s">
        <v>544</v>
      </c>
      <c r="E38" s="235"/>
      <c r="J38" s="9">
        <v>6174457.2000000002</v>
      </c>
      <c r="L38" s="16">
        <v>0</v>
      </c>
      <c r="N38" s="9">
        <v>6174457.2000000002</v>
      </c>
      <c r="P38" s="16">
        <v>0</v>
      </c>
    </row>
    <row r="39" spans="1:16" ht="23.1" customHeight="1">
      <c r="D39" s="234" t="s">
        <v>545</v>
      </c>
      <c r="E39" s="235"/>
      <c r="J39" s="16">
        <v>0</v>
      </c>
      <c r="L39" s="9">
        <v>5398786.4500000002</v>
      </c>
      <c r="N39" s="16">
        <v>0</v>
      </c>
      <c r="P39" s="16">
        <v>0</v>
      </c>
    </row>
    <row r="40" spans="1:16" ht="23.1" customHeight="1">
      <c r="D40" s="234" t="s">
        <v>546</v>
      </c>
      <c r="E40" s="235"/>
      <c r="J40" s="9">
        <v>7803443.3099999996</v>
      </c>
      <c r="L40" s="9">
        <v>7277994.1699999999</v>
      </c>
      <c r="N40" s="9">
        <v>3076895.29</v>
      </c>
      <c r="P40" s="9">
        <v>1529135.92</v>
      </c>
    </row>
    <row r="41" spans="1:16" ht="23.1" customHeight="1">
      <c r="D41" s="234" t="s">
        <v>547</v>
      </c>
      <c r="E41" s="235"/>
      <c r="J41" s="9">
        <v>1204667.06</v>
      </c>
      <c r="L41" s="9">
        <v>276175.76999999996</v>
      </c>
      <c r="N41" s="9">
        <v>1097290.26</v>
      </c>
      <c r="P41" s="9">
        <v>276175.76999999996</v>
      </c>
    </row>
    <row r="42" spans="1:16" ht="23.1" customHeight="1">
      <c r="D42" s="234" t="s">
        <v>548</v>
      </c>
      <c r="E42" s="235"/>
      <c r="J42" s="18">
        <v>821940.74</v>
      </c>
      <c r="L42" s="18">
        <v>794409.63</v>
      </c>
      <c r="N42" s="18">
        <v>968844.6100000001</v>
      </c>
      <c r="P42" s="18">
        <v>663901.82999999996</v>
      </c>
    </row>
    <row r="43" spans="1:16" ht="23.1" customHeight="1">
      <c r="D43" s="235"/>
      <c r="E43" s="234" t="s">
        <v>549</v>
      </c>
      <c r="J43" s="9">
        <f>SUM(J37:J42)</f>
        <v>28372110.369999997</v>
      </c>
      <c r="L43" s="9">
        <f>SUM(L37:L42)</f>
        <v>21073478.82</v>
      </c>
      <c r="N43" s="9">
        <f>SUM(N37:N42)</f>
        <v>23685089.420000002</v>
      </c>
      <c r="P43" s="9">
        <f>SUM(P37:P42)</f>
        <v>9795326.3199999984</v>
      </c>
    </row>
    <row r="44" spans="1:16" ht="23.1" customHeight="1" thickBot="1">
      <c r="D44" s="234" t="s">
        <v>550</v>
      </c>
      <c r="E44" s="235"/>
      <c r="J44" s="13">
        <f>+J43+J16</f>
        <v>59915028.060000002</v>
      </c>
      <c r="L44" s="13">
        <f>+L43+L16</f>
        <v>35437643.030000001</v>
      </c>
      <c r="N44" s="13">
        <f>+N43+N16</f>
        <v>30366952.460000001</v>
      </c>
      <c r="P44" s="13">
        <f>+P43+P16</f>
        <v>15202222.43</v>
      </c>
    </row>
    <row r="45" spans="1:16" ht="23.1" customHeight="1" thickTop="1">
      <c r="J45" s="14"/>
      <c r="L45" s="14"/>
      <c r="N45" s="14"/>
      <c r="P45" s="14"/>
    </row>
    <row r="46" spans="1:16" s="10" customFormat="1" ht="23.1" customHeight="1">
      <c r="A46" s="10" t="s">
        <v>1</v>
      </c>
      <c r="B46" s="237" t="s">
        <v>127</v>
      </c>
    </row>
    <row r="47" spans="1:16" s="11" customFormat="1" ht="23.1" customHeight="1">
      <c r="J47" s="410" t="s">
        <v>513</v>
      </c>
      <c r="K47" s="410"/>
      <c r="L47" s="410"/>
      <c r="M47" s="223"/>
      <c r="N47" s="410" t="s">
        <v>514</v>
      </c>
      <c r="O47" s="410"/>
      <c r="P47" s="410"/>
    </row>
    <row r="48" spans="1:16" s="11" customFormat="1" ht="23.1" customHeight="1">
      <c r="J48" s="194" t="s">
        <v>476</v>
      </c>
      <c r="K48" s="195"/>
      <c r="L48" s="194" t="s">
        <v>477</v>
      </c>
      <c r="M48" s="224"/>
      <c r="N48" s="194" t="s">
        <v>476</v>
      </c>
      <c r="O48" s="195"/>
      <c r="P48" s="194" t="s">
        <v>477</v>
      </c>
    </row>
    <row r="49" spans="1:17" ht="23.1" customHeight="1">
      <c r="C49" s="238" t="s">
        <v>551</v>
      </c>
      <c r="D49" s="238"/>
      <c r="J49" s="9">
        <v>22338998.490000002</v>
      </c>
      <c r="L49" s="9">
        <v>13682412.720000001</v>
      </c>
      <c r="N49" s="9">
        <v>21200077.300000001</v>
      </c>
      <c r="P49" s="9">
        <v>13456602.34</v>
      </c>
    </row>
    <row r="50" spans="1:17" ht="23.1" customHeight="1">
      <c r="C50" s="238" t="s">
        <v>552</v>
      </c>
      <c r="D50" s="238"/>
      <c r="J50" s="9">
        <v>4630106.8500000006</v>
      </c>
      <c r="L50" s="9">
        <v>4884691.0100000007</v>
      </c>
      <c r="N50" s="9">
        <v>4513844.82</v>
      </c>
      <c r="P50" s="9">
        <v>4866803.9400000004</v>
      </c>
    </row>
    <row r="51" spans="1:17" ht="23.1" customHeight="1">
      <c r="C51" s="238" t="s">
        <v>553</v>
      </c>
      <c r="D51" s="238"/>
      <c r="J51" s="9">
        <v>2300130.61</v>
      </c>
      <c r="L51" s="9">
        <v>1268542.74</v>
      </c>
      <c r="N51" s="9">
        <v>2230499.73</v>
      </c>
      <c r="P51" s="9">
        <v>1268542.74</v>
      </c>
    </row>
    <row r="52" spans="1:17" ht="23.1" customHeight="1" thickBot="1">
      <c r="C52" s="235"/>
      <c r="D52" s="234" t="s">
        <v>532</v>
      </c>
      <c r="J52" s="13">
        <f>SUM(J49:J51)</f>
        <v>29269235.950000003</v>
      </c>
      <c r="L52" s="13">
        <f>SUM(L49:L51)</f>
        <v>19835646.469999999</v>
      </c>
      <c r="N52" s="13">
        <f>SUM(N49:N51)</f>
        <v>27944421.850000001</v>
      </c>
      <c r="P52" s="13">
        <f>SUM(P49:P51)</f>
        <v>19591949.02</v>
      </c>
    </row>
    <row r="53" spans="1:17" ht="23.1" customHeight="1" thickTop="1">
      <c r="J53" s="14"/>
      <c r="L53" s="14"/>
      <c r="N53" s="14"/>
      <c r="P53" s="14"/>
    </row>
    <row r="54" spans="1:17" s="10" customFormat="1" ht="23.1" customHeight="1">
      <c r="A54" s="10" t="s">
        <v>2</v>
      </c>
      <c r="B54" s="239" t="s">
        <v>554</v>
      </c>
      <c r="C54" s="239"/>
      <c r="D54" s="239"/>
    </row>
    <row r="55" spans="1:17" ht="23.1" customHeight="1">
      <c r="B55" s="235"/>
      <c r="C55" s="238" t="s">
        <v>555</v>
      </c>
      <c r="D55" s="235"/>
    </row>
    <row r="56" spans="1:17" s="11" customFormat="1" ht="23.1" customHeight="1">
      <c r="J56" s="240" t="s">
        <v>556</v>
      </c>
      <c r="K56" s="379"/>
      <c r="L56" s="379" t="s">
        <v>557</v>
      </c>
      <c r="N56" s="410" t="s">
        <v>514</v>
      </c>
      <c r="O56" s="410"/>
      <c r="P56" s="410"/>
    </row>
    <row r="57" spans="1:17" ht="23.1" customHeight="1">
      <c r="I57" s="19"/>
      <c r="J57" s="242" t="s">
        <v>558</v>
      </c>
      <c r="K57" s="20"/>
      <c r="L57" s="377" t="s">
        <v>559</v>
      </c>
      <c r="M57" s="11"/>
      <c r="N57" s="194" t="s">
        <v>476</v>
      </c>
      <c r="O57" s="195"/>
      <c r="P57" s="194" t="s">
        <v>477</v>
      </c>
    </row>
    <row r="58" spans="1:17" ht="23.1" customHeight="1">
      <c r="B58" s="238" t="s">
        <v>489</v>
      </c>
      <c r="C58" s="238"/>
      <c r="D58" s="238"/>
      <c r="E58" s="235"/>
      <c r="I58" s="20"/>
      <c r="J58" s="241" t="s">
        <v>21</v>
      </c>
      <c r="K58" s="20"/>
      <c r="L58" s="378" t="s">
        <v>261</v>
      </c>
      <c r="N58" s="9">
        <v>189999700</v>
      </c>
      <c r="P58" s="9">
        <v>39999700</v>
      </c>
    </row>
    <row r="59" spans="1:17" ht="23.1" customHeight="1">
      <c r="B59" s="238" t="s">
        <v>560</v>
      </c>
      <c r="C59" s="238"/>
      <c r="D59" s="238"/>
      <c r="E59" s="235"/>
      <c r="J59" s="20"/>
      <c r="K59" s="20"/>
      <c r="L59" s="20"/>
      <c r="N59" s="9">
        <f>+[8]N!$AC$10</f>
        <v>8334094.9300000072</v>
      </c>
      <c r="P59" s="9">
        <v>3967063.39</v>
      </c>
    </row>
    <row r="60" spans="1:17" ht="23.1" customHeight="1" thickBot="1">
      <c r="B60" s="238"/>
      <c r="C60" s="238"/>
      <c r="D60" s="238" t="s">
        <v>532</v>
      </c>
      <c r="E60" s="235"/>
      <c r="J60" s="20"/>
      <c r="K60" s="20"/>
      <c r="L60" s="20"/>
      <c r="N60" s="13">
        <f>SUM(N58:N59)</f>
        <v>198333794.93000001</v>
      </c>
      <c r="P60" s="13">
        <f>SUM(P58:P59)</f>
        <v>43966763.390000001</v>
      </c>
    </row>
    <row r="61" spans="1:17" s="228" customFormat="1" ht="23.1" customHeight="1" thickTop="1">
      <c r="B61" s="235"/>
      <c r="C61" s="228" t="s">
        <v>561</v>
      </c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</row>
    <row r="62" spans="1:17" s="228" customFormat="1" ht="23.1" customHeight="1">
      <c r="B62" s="243" t="s">
        <v>562</v>
      </c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</row>
    <row r="63" spans="1:17" s="228" customFormat="1" ht="23.1" customHeight="1">
      <c r="C63" s="228" t="s">
        <v>563</v>
      </c>
    </row>
    <row r="64" spans="1:17" s="228" customFormat="1" ht="23.1" customHeight="1">
      <c r="B64" s="243" t="s">
        <v>564</v>
      </c>
      <c r="C64" s="243"/>
    </row>
    <row r="65" spans="2:3" s="228" customFormat="1" ht="23.1" customHeight="1">
      <c r="B65" s="243" t="s">
        <v>565</v>
      </c>
      <c r="C65" s="243"/>
    </row>
    <row r="66" spans="2:3" s="228" customFormat="1" ht="23.1" customHeight="1">
      <c r="B66" s="243" t="s">
        <v>566</v>
      </c>
      <c r="C66" s="243"/>
    </row>
    <row r="67" spans="2:3" s="228" customFormat="1" ht="23.1" customHeight="1">
      <c r="C67" s="228" t="s">
        <v>567</v>
      </c>
    </row>
    <row r="68" spans="2:3" s="228" customFormat="1" ht="23.1" customHeight="1">
      <c r="B68" s="243" t="s">
        <v>568</v>
      </c>
    </row>
    <row r="69" spans="2:3" s="228" customFormat="1" ht="23.1" customHeight="1">
      <c r="B69" s="243" t="s">
        <v>569</v>
      </c>
    </row>
    <row r="70" spans="2:3" s="228" customFormat="1" ht="23.1" customHeight="1">
      <c r="B70" s="243" t="s">
        <v>570</v>
      </c>
    </row>
    <row r="71" spans="2:3" ht="23.1" customHeight="1"/>
  </sheetData>
  <mergeCells count="13">
    <mergeCell ref="J35:L35"/>
    <mergeCell ref="A32:P32"/>
    <mergeCell ref="J47:L47"/>
    <mergeCell ref="N56:P56"/>
    <mergeCell ref="N35:P35"/>
    <mergeCell ref="N47:P47"/>
    <mergeCell ref="J19:L19"/>
    <mergeCell ref="A1:P1"/>
    <mergeCell ref="J13:L13"/>
    <mergeCell ref="N13:P13"/>
    <mergeCell ref="N19:P19"/>
    <mergeCell ref="J4:L4"/>
    <mergeCell ref="N4:P4"/>
  </mergeCells>
  <pageMargins left="0.78740157480314965" right="0.19685039370078741" top="0.70866141732283472" bottom="0.51181102362204722" header="0.35433070866141736" footer="0.19685039370078741"/>
  <pageSetup paperSize="9" scale="85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37"/>
  <sheetViews>
    <sheetView zoomScale="90" zoomScaleNormal="90" zoomScaleSheetLayoutView="90" workbookViewId="0">
      <selection sqref="A1:L1"/>
    </sheetView>
  </sheetViews>
  <sheetFormatPr defaultRowHeight="24.75" customHeight="1"/>
  <cols>
    <col min="1" max="1" width="5.85546875" style="3" customWidth="1"/>
    <col min="2" max="2" width="4" style="3" customWidth="1"/>
    <col min="3" max="6" width="9.140625" style="3" customWidth="1"/>
    <col min="7" max="7" width="2.5703125" style="3" customWidth="1"/>
    <col min="8" max="8" width="15.7109375" style="9" customWidth="1"/>
    <col min="9" max="9" width="1.7109375" style="9" customWidth="1"/>
    <col min="10" max="10" width="15.7109375" style="9" customWidth="1"/>
    <col min="11" max="11" width="1.7109375" style="9" customWidth="1"/>
    <col min="12" max="12" width="15.7109375" style="9" customWidth="1"/>
    <col min="13" max="13" width="2.5703125" style="3" customWidth="1"/>
    <col min="14" max="15" width="9.140625" style="3"/>
    <col min="16" max="16" width="13" style="3" customWidth="1"/>
    <col min="17" max="16384" width="9.140625" style="3"/>
  </cols>
  <sheetData>
    <row r="1" spans="1:12" ht="24.75" customHeight="1">
      <c r="A1" s="417" t="s">
        <v>17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</row>
    <row r="3" spans="1:12" s="2" customFormat="1" ht="24.75" customHeight="1">
      <c r="A3" s="114" t="s">
        <v>571</v>
      </c>
      <c r="B3" s="114"/>
      <c r="C3" s="114"/>
      <c r="D3" s="114"/>
      <c r="E3" s="114"/>
      <c r="F3" s="114"/>
      <c r="H3" s="10"/>
      <c r="I3" s="10"/>
      <c r="J3" s="10"/>
      <c r="K3" s="10"/>
      <c r="L3" s="10"/>
    </row>
    <row r="4" spans="1:12" s="4" customFormat="1" ht="24.75" customHeight="1">
      <c r="A4" s="116"/>
      <c r="B4" s="116"/>
      <c r="C4" s="116"/>
      <c r="D4" s="116"/>
      <c r="E4" s="116"/>
      <c r="F4" s="116"/>
      <c r="H4" s="410" t="s">
        <v>581</v>
      </c>
      <c r="I4" s="410"/>
      <c r="J4" s="410"/>
      <c r="K4" s="410"/>
      <c r="L4" s="410"/>
    </row>
    <row r="5" spans="1:12" s="4" customFormat="1" ht="24.75" customHeight="1">
      <c r="A5" s="116"/>
      <c r="B5" s="116"/>
      <c r="C5" s="116"/>
      <c r="D5" s="116"/>
      <c r="E5" s="116"/>
      <c r="F5" s="116"/>
      <c r="H5" s="246" t="s">
        <v>582</v>
      </c>
      <c r="I5" s="247"/>
      <c r="J5" s="246" t="s">
        <v>583</v>
      </c>
      <c r="K5" s="247"/>
      <c r="L5" s="415" t="s">
        <v>532</v>
      </c>
    </row>
    <row r="6" spans="1:12" s="4" customFormat="1" ht="24.75" customHeight="1">
      <c r="A6" s="116"/>
      <c r="B6" s="116"/>
      <c r="C6" s="116"/>
      <c r="D6" s="116"/>
      <c r="E6" s="116"/>
      <c r="F6" s="116"/>
      <c r="H6" s="248"/>
      <c r="I6" s="247"/>
      <c r="J6" s="248" t="s">
        <v>584</v>
      </c>
      <c r="K6" s="247"/>
      <c r="L6" s="416"/>
    </row>
    <row r="7" spans="1:12" ht="24.75" customHeight="1">
      <c r="A7" s="115"/>
      <c r="B7" s="115" t="s">
        <v>572</v>
      </c>
      <c r="C7" s="115"/>
      <c r="D7" s="115"/>
      <c r="E7" s="115"/>
      <c r="F7" s="115"/>
    </row>
    <row r="8" spans="1:12" ht="24.75" customHeight="1">
      <c r="A8" s="115"/>
      <c r="B8" s="115"/>
      <c r="C8" s="244" t="s">
        <v>573</v>
      </c>
      <c r="D8" s="115"/>
      <c r="E8" s="115"/>
      <c r="F8" s="115"/>
      <c r="H8" s="16">
        <v>521105.61</v>
      </c>
      <c r="I8" s="16"/>
      <c r="J8" s="16">
        <v>2633035.13</v>
      </c>
      <c r="K8" s="16"/>
      <c r="L8" s="16">
        <f>SUM(H8:K8)</f>
        <v>3154140.7399999998</v>
      </c>
    </row>
    <row r="9" spans="1:12" ht="24.75" customHeight="1">
      <c r="A9" s="115"/>
      <c r="B9" s="115"/>
      <c r="C9" s="115" t="s">
        <v>574</v>
      </c>
      <c r="D9" s="115"/>
      <c r="E9" s="115"/>
      <c r="F9" s="115"/>
      <c r="H9" s="16">
        <v>0</v>
      </c>
      <c r="I9" s="16"/>
      <c r="J9" s="16">
        <v>0</v>
      </c>
      <c r="K9" s="16"/>
      <c r="L9" s="16">
        <f>SUM(H9:K9)</f>
        <v>0</v>
      </c>
    </row>
    <row r="10" spans="1:12" s="113" customFormat="1" ht="24.75" customHeight="1">
      <c r="A10" s="115"/>
      <c r="B10" s="115"/>
      <c r="C10" s="115" t="s">
        <v>575</v>
      </c>
      <c r="D10" s="115"/>
      <c r="E10" s="115"/>
      <c r="F10" s="115"/>
      <c r="H10" s="16"/>
      <c r="I10" s="16"/>
      <c r="J10" s="16"/>
      <c r="K10" s="16"/>
      <c r="L10" s="16"/>
    </row>
    <row r="11" spans="1:12" ht="24.75" customHeight="1">
      <c r="A11" s="115"/>
      <c r="B11" s="115"/>
      <c r="C11" s="115" t="s">
        <v>576</v>
      </c>
      <c r="D11" s="115"/>
      <c r="E11" s="115"/>
      <c r="F11" s="115"/>
      <c r="H11" s="16">
        <v>49508.54</v>
      </c>
      <c r="I11" s="16"/>
      <c r="J11" s="16">
        <v>250156.43</v>
      </c>
      <c r="K11" s="16"/>
      <c r="L11" s="16">
        <f>SUM(H11:K11)</f>
        <v>299664.96999999997</v>
      </c>
    </row>
    <row r="12" spans="1:12" ht="24.75" customHeight="1">
      <c r="A12" s="115"/>
      <c r="B12" s="115"/>
      <c r="C12" s="115" t="s">
        <v>577</v>
      </c>
      <c r="D12" s="115"/>
      <c r="E12" s="115"/>
      <c r="F12" s="115"/>
      <c r="H12" s="24">
        <f>SUM(H8:H11)</f>
        <v>570614.15</v>
      </c>
      <c r="I12" s="16"/>
      <c r="J12" s="24">
        <f>SUM(J8:J11)</f>
        <v>2883191.56</v>
      </c>
      <c r="K12" s="16"/>
      <c r="L12" s="24">
        <f>SUM(L8:L11)</f>
        <v>3453805.71</v>
      </c>
    </row>
    <row r="13" spans="1:12" ht="24.75" customHeight="1">
      <c r="A13" s="115"/>
      <c r="B13" s="115"/>
      <c r="C13" s="115" t="s">
        <v>574</v>
      </c>
      <c r="D13" s="115"/>
      <c r="E13" s="115"/>
      <c r="F13" s="115"/>
      <c r="H13" s="16">
        <v>0</v>
      </c>
      <c r="I13" s="16"/>
      <c r="J13" s="16">
        <v>0</v>
      </c>
      <c r="K13" s="16"/>
      <c r="L13" s="16">
        <f>SUM(H13:J13)</f>
        <v>0</v>
      </c>
    </row>
    <row r="14" spans="1:12" s="113" customFormat="1" ht="24.75" customHeight="1">
      <c r="A14" s="115"/>
      <c r="B14" s="115"/>
      <c r="C14" s="115" t="s">
        <v>575</v>
      </c>
      <c r="D14" s="115"/>
      <c r="E14" s="115"/>
      <c r="F14" s="115"/>
      <c r="H14" s="16"/>
      <c r="I14" s="16"/>
      <c r="J14" s="16"/>
      <c r="K14" s="16"/>
      <c r="L14" s="16"/>
    </row>
    <row r="15" spans="1:12" ht="24.75" customHeight="1">
      <c r="A15" s="115"/>
      <c r="B15" s="115"/>
      <c r="C15" s="115" t="s">
        <v>576</v>
      </c>
      <c r="D15" s="115"/>
      <c r="E15" s="115"/>
      <c r="F15" s="115"/>
      <c r="H15" s="16">
        <v>-4507.97</v>
      </c>
      <c r="I15" s="16"/>
      <c r="J15" s="16">
        <v>-22777.81</v>
      </c>
      <c r="K15" s="16"/>
      <c r="L15" s="16">
        <f>SUM(H15:J15)</f>
        <v>-27285.780000000002</v>
      </c>
    </row>
    <row r="16" spans="1:12" ht="24.75" customHeight="1">
      <c r="A16" s="115"/>
      <c r="B16" s="115"/>
      <c r="C16" s="115" t="s">
        <v>585</v>
      </c>
      <c r="D16" s="115"/>
      <c r="E16" s="115"/>
      <c r="F16" s="115"/>
      <c r="H16" s="24">
        <f>SUM(H12:H15)</f>
        <v>566106.18000000005</v>
      </c>
      <c r="I16" s="16"/>
      <c r="J16" s="24">
        <f>SUM(J12:J15)</f>
        <v>2860413.75</v>
      </c>
      <c r="K16" s="16"/>
      <c r="L16" s="24">
        <f>SUM(L12:L15)</f>
        <v>3426519.93</v>
      </c>
    </row>
    <row r="17" spans="1:12" ht="24.75" customHeight="1">
      <c r="A17" s="115"/>
      <c r="B17" s="115" t="s">
        <v>578</v>
      </c>
      <c r="C17" s="115"/>
      <c r="D17" s="115"/>
      <c r="E17" s="115"/>
      <c r="F17" s="115"/>
      <c r="H17" s="16"/>
      <c r="I17" s="16"/>
      <c r="J17" s="16"/>
      <c r="K17" s="16"/>
      <c r="L17" s="16"/>
    </row>
    <row r="18" spans="1:12" ht="24.75" customHeight="1">
      <c r="A18" s="115"/>
      <c r="B18" s="115"/>
      <c r="C18" s="244" t="s">
        <v>573</v>
      </c>
      <c r="D18" s="115"/>
      <c r="E18" s="115"/>
      <c r="F18" s="115"/>
      <c r="H18" s="16">
        <v>0</v>
      </c>
      <c r="I18" s="16"/>
      <c r="J18" s="16">
        <v>-1883160.5799999998</v>
      </c>
      <c r="K18" s="16"/>
      <c r="L18" s="16">
        <f>SUM(H18:J18)</f>
        <v>-1883160.5799999998</v>
      </c>
    </row>
    <row r="19" spans="1:12" ht="24.75" customHeight="1">
      <c r="A19" s="115"/>
      <c r="B19" s="115"/>
      <c r="C19" s="115" t="s">
        <v>579</v>
      </c>
      <c r="D19" s="115"/>
      <c r="E19" s="115"/>
      <c r="F19" s="115"/>
      <c r="H19" s="16">
        <v>0</v>
      </c>
      <c r="I19" s="16"/>
      <c r="J19" s="16">
        <v>-166957.31</v>
      </c>
      <c r="K19" s="16"/>
      <c r="L19" s="16">
        <f>SUM(H19:J19)</f>
        <v>-166957.31</v>
      </c>
    </row>
    <row r="20" spans="1:12" s="113" customFormat="1" ht="24.75" customHeight="1">
      <c r="A20" s="115"/>
      <c r="B20" s="115"/>
      <c r="C20" s="115" t="s">
        <v>575</v>
      </c>
      <c r="D20" s="115"/>
      <c r="E20" s="115"/>
      <c r="F20" s="115"/>
      <c r="H20" s="16"/>
      <c r="I20" s="16"/>
      <c r="J20" s="16"/>
      <c r="K20" s="16"/>
      <c r="L20" s="16"/>
    </row>
    <row r="21" spans="1:12" ht="24.75" customHeight="1">
      <c r="A21" s="115"/>
      <c r="B21" s="115"/>
      <c r="C21" s="115" t="s">
        <v>576</v>
      </c>
      <c r="D21" s="115"/>
      <c r="E21" s="115"/>
      <c r="F21" s="115"/>
      <c r="H21" s="16">
        <v>0</v>
      </c>
      <c r="I21" s="16"/>
      <c r="J21" s="16">
        <v>-156115.47</v>
      </c>
      <c r="K21" s="16"/>
      <c r="L21" s="16">
        <f>SUM(H21:J21)</f>
        <v>-156115.47</v>
      </c>
    </row>
    <row r="22" spans="1:12" ht="24.75" customHeight="1">
      <c r="A22" s="115"/>
      <c r="B22" s="115"/>
      <c r="C22" s="115" t="s">
        <v>577</v>
      </c>
      <c r="D22" s="115"/>
      <c r="E22" s="115"/>
      <c r="F22" s="115"/>
      <c r="H22" s="24">
        <f>SUM(H18:H21)</f>
        <v>0</v>
      </c>
      <c r="I22" s="16"/>
      <c r="J22" s="24">
        <f>SUM(J18:J21)</f>
        <v>-2206233.36</v>
      </c>
      <c r="K22" s="16"/>
      <c r="L22" s="24">
        <f>SUM(L18:L21)</f>
        <v>-2206233.36</v>
      </c>
    </row>
    <row r="23" spans="1:12" ht="24.75" customHeight="1">
      <c r="A23" s="115"/>
      <c r="B23" s="115"/>
      <c r="C23" s="115" t="s">
        <v>579</v>
      </c>
      <c r="D23" s="115"/>
      <c r="E23" s="115"/>
      <c r="F23" s="115"/>
      <c r="H23" s="16">
        <v>0</v>
      </c>
      <c r="I23" s="16"/>
      <c r="J23" s="16">
        <v>-166957.31</v>
      </c>
      <c r="K23" s="16"/>
      <c r="L23" s="16">
        <f>SUM(H23:J23)</f>
        <v>-166957.31</v>
      </c>
    </row>
    <row r="24" spans="1:12" s="113" customFormat="1" ht="24.75" customHeight="1">
      <c r="A24" s="115"/>
      <c r="B24" s="115"/>
      <c r="C24" s="115" t="s">
        <v>575</v>
      </c>
      <c r="D24" s="115"/>
      <c r="E24" s="115"/>
      <c r="F24" s="115"/>
      <c r="H24" s="16"/>
      <c r="I24" s="16"/>
      <c r="J24" s="16"/>
      <c r="K24" s="16"/>
      <c r="L24" s="16"/>
    </row>
    <row r="25" spans="1:12" ht="24.75" customHeight="1">
      <c r="A25" s="115"/>
      <c r="B25" s="115"/>
      <c r="C25" s="115" t="s">
        <v>576</v>
      </c>
      <c r="D25" s="115"/>
      <c r="E25" s="115"/>
      <c r="F25" s="115"/>
      <c r="H25" s="16">
        <v>0</v>
      </c>
      <c r="I25" s="16"/>
      <c r="J25" s="16">
        <v>41366.230000000003</v>
      </c>
      <c r="K25" s="16"/>
      <c r="L25" s="16">
        <f>SUM(H25:J25)</f>
        <v>41366.230000000003</v>
      </c>
    </row>
    <row r="26" spans="1:12" ht="24.75" customHeight="1">
      <c r="A26" s="115"/>
      <c r="B26" s="115"/>
      <c r="C26" s="115" t="s">
        <v>585</v>
      </c>
      <c r="D26" s="115"/>
      <c r="E26" s="115"/>
      <c r="F26" s="115"/>
      <c r="H26" s="24">
        <f>SUM(H22:H25)</f>
        <v>0</v>
      </c>
      <c r="I26" s="16"/>
      <c r="J26" s="24">
        <f>SUM(J22:J25)</f>
        <v>-2331824.44</v>
      </c>
      <c r="K26" s="16"/>
      <c r="L26" s="24">
        <f>SUM(L22:L25)</f>
        <v>-2331824.44</v>
      </c>
    </row>
    <row r="27" spans="1:12" ht="24.75" customHeight="1">
      <c r="A27" s="115"/>
      <c r="B27" s="115" t="s">
        <v>580</v>
      </c>
      <c r="C27" s="115"/>
      <c r="D27" s="115"/>
      <c r="E27" s="115"/>
      <c r="F27" s="115"/>
      <c r="H27" s="16"/>
      <c r="I27" s="16"/>
      <c r="J27" s="16"/>
      <c r="K27" s="16"/>
      <c r="L27" s="16"/>
    </row>
    <row r="28" spans="1:12" ht="24.75" customHeight="1" thickBot="1">
      <c r="A28" s="115"/>
      <c r="B28" s="115"/>
      <c r="C28" s="115" t="s">
        <v>585</v>
      </c>
      <c r="D28" s="115"/>
      <c r="E28" s="115"/>
      <c r="F28" s="115"/>
      <c r="H28" s="25">
        <f>+H16+H26</f>
        <v>566106.18000000005</v>
      </c>
      <c r="I28" s="16"/>
      <c r="J28" s="25">
        <f>+J16+J26</f>
        <v>528589.31000000006</v>
      </c>
      <c r="K28" s="16"/>
      <c r="L28" s="25">
        <f>+L16+L26</f>
        <v>1094695.4900000002</v>
      </c>
    </row>
    <row r="29" spans="1:12" ht="24.75" customHeight="1" thickTop="1" thickBot="1">
      <c r="A29" s="115"/>
      <c r="B29" s="115"/>
      <c r="C29" s="115" t="s">
        <v>577</v>
      </c>
      <c r="D29" s="115"/>
      <c r="E29" s="115"/>
      <c r="F29" s="115"/>
      <c r="H29" s="25">
        <f>+H12+H22</f>
        <v>570614.15</v>
      </c>
      <c r="I29" s="16"/>
      <c r="J29" s="25">
        <f>+J12+J22</f>
        <v>676958.20000000019</v>
      </c>
      <c r="K29" s="16"/>
      <c r="L29" s="25">
        <f>+L12+L22</f>
        <v>1247572.3500000001</v>
      </c>
    </row>
    <row r="30" spans="1:12" ht="24.75" customHeight="1" thickTop="1">
      <c r="A30" s="115"/>
      <c r="D30" s="115"/>
      <c r="E30" s="115"/>
      <c r="F30" s="115"/>
      <c r="H30" s="26"/>
      <c r="I30" s="26"/>
      <c r="J30" s="249" t="s">
        <v>586</v>
      </c>
      <c r="K30" s="249"/>
      <c r="L30" s="249" t="s">
        <v>587</v>
      </c>
    </row>
    <row r="31" spans="1:12" ht="24.75" customHeight="1">
      <c r="A31" s="115"/>
      <c r="B31" s="245" t="s">
        <v>588</v>
      </c>
      <c r="C31" s="115"/>
      <c r="D31" s="115"/>
      <c r="E31" s="115"/>
      <c r="F31" s="115"/>
      <c r="H31" s="26"/>
      <c r="I31" s="26"/>
      <c r="J31" s="16">
        <f>-J23</f>
        <v>166957.31</v>
      </c>
      <c r="K31" s="16"/>
      <c r="L31" s="16">
        <v>140904.5</v>
      </c>
    </row>
    <row r="32" spans="1:12" ht="24.75" customHeight="1">
      <c r="A32" s="115"/>
      <c r="B32" s="245" t="s">
        <v>589</v>
      </c>
      <c r="C32" s="115"/>
      <c r="F32" s="115"/>
      <c r="H32" s="26"/>
      <c r="I32" s="26"/>
      <c r="J32" s="16">
        <v>166957.31</v>
      </c>
      <c r="K32" s="16"/>
      <c r="L32" s="16">
        <v>137496.15</v>
      </c>
    </row>
    <row r="33" spans="1:12" s="5" customFormat="1" ht="24.75" customHeight="1">
      <c r="A33" s="115"/>
      <c r="B33" s="115"/>
      <c r="C33" s="115" t="s">
        <v>590</v>
      </c>
      <c r="F33" s="115"/>
      <c r="H33" s="21"/>
      <c r="I33" s="21"/>
      <c r="J33" s="28"/>
      <c r="K33" s="28"/>
      <c r="L33" s="28"/>
    </row>
    <row r="34" spans="1:12" ht="24.75" customHeight="1">
      <c r="A34" s="115"/>
      <c r="B34" s="115"/>
      <c r="C34" s="115"/>
      <c r="D34" s="115"/>
      <c r="E34" s="115"/>
      <c r="F34" s="115"/>
    </row>
    <row r="35" spans="1:12" ht="24.75" customHeight="1">
      <c r="A35" s="115"/>
      <c r="D35" s="115"/>
      <c r="E35" s="115"/>
      <c r="F35" s="115"/>
    </row>
    <row r="36" spans="1:12" ht="24.75" customHeight="1">
      <c r="A36" s="115"/>
      <c r="D36" s="115"/>
      <c r="E36" s="115"/>
      <c r="F36" s="115"/>
    </row>
    <row r="37" spans="1:12" ht="24.75" customHeight="1">
      <c r="A37" s="115"/>
      <c r="D37" s="115"/>
      <c r="E37" s="115"/>
      <c r="F37" s="115"/>
    </row>
  </sheetData>
  <mergeCells count="3">
    <mergeCell ref="H4:L4"/>
    <mergeCell ref="L5:L6"/>
    <mergeCell ref="A1:L1"/>
  </mergeCells>
  <pageMargins left="0.86614173228346458" right="0.19685039370078741" top="0.63" bottom="0.51181102362204722" header="0.23622047244094491" footer="0.1968503937007874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G38"/>
  <sheetViews>
    <sheetView topLeftCell="A13" zoomScale="69" zoomScaleNormal="69" zoomScaleSheetLayoutView="80" workbookViewId="0">
      <selection activeCell="C29" sqref="C29"/>
    </sheetView>
  </sheetViews>
  <sheetFormatPr defaultRowHeight="29.1" customHeight="1"/>
  <cols>
    <col min="1" max="1" width="5.7109375" style="3" customWidth="1"/>
    <col min="2" max="2" width="4.5703125" style="3" customWidth="1"/>
    <col min="3" max="3" width="25.42578125" style="3" customWidth="1"/>
    <col min="4" max="4" width="2" style="3" customWidth="1"/>
    <col min="5" max="5" width="14.7109375" style="3" customWidth="1"/>
    <col min="6" max="6" width="1.7109375" style="3" customWidth="1"/>
    <col min="7" max="7" width="14.42578125" style="3" customWidth="1"/>
    <col min="8" max="8" width="1.7109375" style="3" customWidth="1"/>
    <col min="9" max="9" width="16.140625" style="3" bestFit="1" customWidth="1"/>
    <col min="10" max="10" width="1.7109375" style="3" customWidth="1"/>
    <col min="11" max="11" width="14.85546875" style="3" customWidth="1"/>
    <col min="12" max="12" width="1.7109375" style="3" customWidth="1"/>
    <col min="13" max="13" width="14.85546875" style="3" customWidth="1"/>
    <col min="14" max="14" width="2" style="3" customWidth="1"/>
    <col min="15" max="15" width="14.85546875" style="3" customWidth="1"/>
    <col min="16" max="16" width="1.7109375" style="3" customWidth="1"/>
    <col min="17" max="17" width="14" style="3" customWidth="1"/>
    <col min="18" max="18" width="1.7109375" style="3" customWidth="1"/>
    <col min="19" max="19" width="12.42578125" style="3" bestFit="1" customWidth="1"/>
    <col min="20" max="20" width="1.7109375" style="3" customWidth="1"/>
    <col min="21" max="21" width="14.85546875" style="3" customWidth="1"/>
    <col min="22" max="22" width="1.7109375" style="3" customWidth="1"/>
    <col min="23" max="23" width="14.85546875" style="3" customWidth="1"/>
    <col min="24" max="24" width="1.7109375" style="3" customWidth="1"/>
    <col min="25" max="25" width="14.85546875" style="3" customWidth="1"/>
    <col min="26" max="26" width="1.7109375" style="3" customWidth="1"/>
    <col min="27" max="27" width="13.140625" style="3" bestFit="1" customWidth="1"/>
    <col min="28" max="28" width="1.5703125" style="3" customWidth="1"/>
    <col min="29" max="29" width="14.85546875" style="3" customWidth="1"/>
    <col min="30" max="30" width="1.7109375" style="3" customWidth="1"/>
    <col min="31" max="31" width="15.85546875" style="3" customWidth="1"/>
    <col min="32" max="32" width="1.7109375" style="3" customWidth="1"/>
    <col min="33" max="33" width="16.140625" style="3" bestFit="1" customWidth="1"/>
    <col min="34" max="34" width="1.7109375" style="3" customWidth="1"/>
    <col min="35" max="16384" width="9.140625" style="3"/>
  </cols>
  <sheetData>
    <row r="1" spans="1:33" ht="27.95" customHeight="1">
      <c r="A1" s="417" t="s">
        <v>20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418"/>
      <c r="AF1" s="418"/>
      <c r="AG1" s="418"/>
    </row>
    <row r="2" spans="1:33" ht="27.95" customHeight="1"/>
    <row r="3" spans="1:33" s="2" customFormat="1" ht="27.95" customHeight="1">
      <c r="A3" s="257" t="s">
        <v>610</v>
      </c>
    </row>
    <row r="4" spans="1:33" s="29" customFormat="1" ht="27.95" customHeight="1">
      <c r="E4" s="419" t="s">
        <v>513</v>
      </c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  <c r="AB4" s="419"/>
      <c r="AC4" s="419"/>
      <c r="AD4" s="419"/>
      <c r="AE4" s="419"/>
      <c r="AF4" s="419"/>
      <c r="AG4" s="419"/>
    </row>
    <row r="5" spans="1:33" s="29" customFormat="1" ht="87">
      <c r="E5" s="250" t="s">
        <v>582</v>
      </c>
      <c r="F5" s="251"/>
      <c r="G5" s="252" t="s">
        <v>309</v>
      </c>
      <c r="H5" s="251"/>
      <c r="I5" s="250" t="s">
        <v>311</v>
      </c>
      <c r="J5" s="251"/>
      <c r="K5" s="253" t="s">
        <v>591</v>
      </c>
      <c r="L5" s="251"/>
      <c r="M5" s="193" t="s">
        <v>321</v>
      </c>
      <c r="N5" s="251"/>
      <c r="O5" s="253" t="s">
        <v>592</v>
      </c>
      <c r="P5" s="251"/>
      <c r="Q5" s="252" t="s">
        <v>318</v>
      </c>
      <c r="R5" s="251"/>
      <c r="S5" s="250" t="s">
        <v>316</v>
      </c>
      <c r="T5" s="251"/>
      <c r="U5" s="253" t="s">
        <v>593</v>
      </c>
      <c r="V5" s="251"/>
      <c r="W5" s="253" t="s">
        <v>594</v>
      </c>
      <c r="X5" s="251"/>
      <c r="Y5" s="253" t="s">
        <v>595</v>
      </c>
      <c r="Z5" s="251"/>
      <c r="AA5" s="193" t="s">
        <v>324</v>
      </c>
      <c r="AB5" s="254"/>
      <c r="AC5" s="253" t="s">
        <v>596</v>
      </c>
      <c r="AD5" s="251"/>
      <c r="AE5" s="252" t="s">
        <v>597</v>
      </c>
      <c r="AF5" s="251"/>
      <c r="AG5" s="193" t="s">
        <v>532</v>
      </c>
    </row>
    <row r="6" spans="1:33" ht="27.95" customHeight="1">
      <c r="A6" s="117" t="s">
        <v>598</v>
      </c>
      <c r="B6" s="117"/>
      <c r="C6" s="117"/>
      <c r="AC6" s="30"/>
    </row>
    <row r="7" spans="1:33" ht="27.95" customHeight="1">
      <c r="A7" s="117"/>
      <c r="B7" s="244" t="s">
        <v>573</v>
      </c>
      <c r="C7" s="117"/>
      <c r="E7" s="16">
        <v>0</v>
      </c>
      <c r="F7" s="16"/>
      <c r="G7" s="16">
        <v>0</v>
      </c>
      <c r="H7" s="16"/>
      <c r="I7" s="16">
        <v>440848451.55000001</v>
      </c>
      <c r="J7" s="16"/>
      <c r="K7" s="16">
        <v>130385460.88</v>
      </c>
      <c r="L7" s="16"/>
      <c r="M7" s="16">
        <v>16548863.220000003</v>
      </c>
      <c r="N7" s="16"/>
      <c r="O7" s="16">
        <v>3461539.06</v>
      </c>
      <c r="P7" s="16"/>
      <c r="Q7" s="16">
        <v>0</v>
      </c>
      <c r="R7" s="16"/>
      <c r="S7" s="16">
        <v>0</v>
      </c>
      <c r="T7" s="16"/>
      <c r="U7" s="16">
        <v>178748.7</v>
      </c>
      <c r="V7" s="16"/>
      <c r="W7" s="16">
        <v>2017987.01</v>
      </c>
      <c r="X7" s="16"/>
      <c r="Y7" s="16">
        <v>27278207.969999999</v>
      </c>
      <c r="Z7" s="16"/>
      <c r="AA7" s="16">
        <v>3588366.4399999995</v>
      </c>
      <c r="AB7" s="16"/>
      <c r="AC7" s="16">
        <v>0</v>
      </c>
      <c r="AD7" s="16"/>
      <c r="AE7" s="16">
        <v>0</v>
      </c>
      <c r="AF7" s="16"/>
      <c r="AG7" s="16">
        <f>SUM(E7:AE7)</f>
        <v>624307624.83000016</v>
      </c>
    </row>
    <row r="8" spans="1:33" ht="27.95" customHeight="1">
      <c r="A8" s="117"/>
      <c r="B8" s="117" t="s">
        <v>574</v>
      </c>
      <c r="C8" s="117"/>
      <c r="E8" s="16">
        <v>0</v>
      </c>
      <c r="F8" s="16"/>
      <c r="G8" s="16">
        <v>0</v>
      </c>
      <c r="H8" s="16"/>
      <c r="I8" s="16">
        <v>168108819.99000001</v>
      </c>
      <c r="J8" s="16"/>
      <c r="K8" s="16">
        <v>40484213.080000006</v>
      </c>
      <c r="L8" s="16"/>
      <c r="M8" s="16">
        <v>1459831.83</v>
      </c>
      <c r="N8" s="16"/>
      <c r="O8" s="16">
        <v>254250</v>
      </c>
      <c r="P8" s="16"/>
      <c r="Q8" s="16">
        <v>0</v>
      </c>
      <c r="R8" s="16"/>
      <c r="S8" s="16">
        <v>0</v>
      </c>
      <c r="T8" s="16"/>
      <c r="U8" s="16">
        <v>30589</v>
      </c>
      <c r="V8" s="16"/>
      <c r="W8" s="16">
        <v>1477385.29</v>
      </c>
      <c r="X8" s="16"/>
      <c r="Y8" s="16">
        <v>210913477</v>
      </c>
      <c r="Z8" s="16"/>
      <c r="AA8" s="16">
        <v>285000</v>
      </c>
      <c r="AB8" s="16"/>
      <c r="AC8" s="16">
        <v>27172500</v>
      </c>
      <c r="AD8" s="16"/>
      <c r="AE8" s="16">
        <v>0</v>
      </c>
      <c r="AF8" s="16"/>
      <c r="AG8" s="16">
        <f>SUM(E8:AE8)</f>
        <v>450186066.19000006</v>
      </c>
    </row>
    <row r="9" spans="1:33" ht="27.95" customHeight="1">
      <c r="A9" s="117"/>
      <c r="B9" s="117" t="s">
        <v>599</v>
      </c>
      <c r="C9" s="117"/>
      <c r="E9" s="16">
        <v>0</v>
      </c>
      <c r="F9" s="16"/>
      <c r="G9" s="16">
        <v>0</v>
      </c>
      <c r="H9" s="16"/>
      <c r="I9" s="16">
        <v>0</v>
      </c>
      <c r="J9" s="16"/>
      <c r="K9" s="16">
        <v>0</v>
      </c>
      <c r="L9" s="16"/>
      <c r="M9" s="16">
        <v>0</v>
      </c>
      <c r="N9" s="16"/>
      <c r="O9" s="16">
        <v>0</v>
      </c>
      <c r="P9" s="16"/>
      <c r="Q9" s="16">
        <v>0</v>
      </c>
      <c r="R9" s="16"/>
      <c r="S9" s="16">
        <v>0</v>
      </c>
      <c r="T9" s="16"/>
      <c r="U9" s="16">
        <v>-100580</v>
      </c>
      <c r="V9" s="16"/>
      <c r="W9" s="16">
        <v>0</v>
      </c>
      <c r="X9" s="16"/>
      <c r="Y9" s="16">
        <v>0</v>
      </c>
      <c r="Z9" s="16"/>
      <c r="AA9" s="16">
        <v>0</v>
      </c>
      <c r="AB9" s="16"/>
      <c r="AC9" s="16">
        <v>0</v>
      </c>
      <c r="AD9" s="16"/>
      <c r="AE9" s="16">
        <v>0</v>
      </c>
      <c r="AF9" s="16"/>
      <c r="AG9" s="16">
        <f>SUM(E9:AE9)</f>
        <v>-100580</v>
      </c>
    </row>
    <row r="10" spans="1:33" s="113" customFormat="1" ht="27.95" customHeight="1">
      <c r="A10" s="117"/>
      <c r="B10" s="117" t="s">
        <v>600</v>
      </c>
      <c r="C10" s="11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 ht="27.95" customHeight="1">
      <c r="A11" s="117"/>
      <c r="B11" s="117" t="s">
        <v>601</v>
      </c>
      <c r="C11" s="117"/>
      <c r="E11" s="16">
        <v>0</v>
      </c>
      <c r="F11" s="16"/>
      <c r="G11" s="16">
        <v>0</v>
      </c>
      <c r="H11" s="16"/>
      <c r="I11" s="16">
        <v>51343697.670000002</v>
      </c>
      <c r="J11" s="16"/>
      <c r="K11" s="16">
        <v>16004612.109999985</v>
      </c>
      <c r="L11" s="16"/>
      <c r="M11" s="16">
        <v>1655065.950000003</v>
      </c>
      <c r="N11" s="16"/>
      <c r="O11" s="16">
        <v>355971.66000000015</v>
      </c>
      <c r="P11" s="16"/>
      <c r="Q11" s="16">
        <v>0</v>
      </c>
      <c r="R11" s="16"/>
      <c r="S11" s="16">
        <v>0</v>
      </c>
      <c r="T11" s="16"/>
      <c r="U11" s="16">
        <v>7511.2999999999884</v>
      </c>
      <c r="V11" s="16"/>
      <c r="W11" s="16">
        <v>279840.37</v>
      </c>
      <c r="X11" s="16"/>
      <c r="Y11" s="16">
        <v>20649932.810000006</v>
      </c>
      <c r="Z11" s="16"/>
      <c r="AA11" s="16">
        <v>370815.83000000013</v>
      </c>
      <c r="AB11" s="16"/>
      <c r="AC11" s="16">
        <v>-116250</v>
      </c>
      <c r="AD11" s="16"/>
      <c r="AE11" s="16">
        <v>0</v>
      </c>
      <c r="AF11" s="16"/>
      <c r="AG11" s="31">
        <f>SUM(E11:AE11)</f>
        <v>90551197.699999988</v>
      </c>
    </row>
    <row r="12" spans="1:33" ht="27.95" customHeight="1">
      <c r="A12" s="117"/>
      <c r="B12" s="117" t="s">
        <v>577</v>
      </c>
      <c r="C12" s="117"/>
      <c r="E12" s="32">
        <f>SUM(E7:E11)</f>
        <v>0</v>
      </c>
      <c r="F12" s="16"/>
      <c r="G12" s="32">
        <f>SUM(G7:G11)</f>
        <v>0</v>
      </c>
      <c r="H12" s="16"/>
      <c r="I12" s="32">
        <f>SUM(I7:I11)</f>
        <v>660300969.20999992</v>
      </c>
      <c r="J12" s="16"/>
      <c r="K12" s="32">
        <f>SUM(K7:K11)</f>
        <v>186874286.06999999</v>
      </c>
      <c r="L12" s="16"/>
      <c r="M12" s="32">
        <f>SUM(M7:M11)</f>
        <v>19663761.000000007</v>
      </c>
      <c r="N12" s="16"/>
      <c r="O12" s="32">
        <f>SUM(O7:O11)</f>
        <v>4071760.72</v>
      </c>
      <c r="P12" s="16"/>
      <c r="Q12" s="32">
        <f>SUM(Q7:Q11)</f>
        <v>0</v>
      </c>
      <c r="R12" s="16"/>
      <c r="S12" s="32">
        <f>SUM(S7:S11)</f>
        <v>0</v>
      </c>
      <c r="T12" s="16"/>
      <c r="U12" s="32">
        <f>SUM(U7:U11)</f>
        <v>116269</v>
      </c>
      <c r="V12" s="16"/>
      <c r="W12" s="32">
        <f>SUM(W7:W11)</f>
        <v>3775212.67</v>
      </c>
      <c r="X12" s="16"/>
      <c r="Y12" s="32">
        <f>SUM(Y7:Y11)</f>
        <v>258841617.78</v>
      </c>
      <c r="Z12" s="16"/>
      <c r="AA12" s="32">
        <f>SUM(AA7:AA11)</f>
        <v>4244182.2699999996</v>
      </c>
      <c r="AB12" s="33"/>
      <c r="AC12" s="32">
        <f>SUM(AC7:AC11)</f>
        <v>27056250</v>
      </c>
      <c r="AD12" s="16"/>
      <c r="AE12" s="32">
        <f>SUM(AE7:AE11)</f>
        <v>0</v>
      </c>
      <c r="AF12" s="16"/>
      <c r="AG12" s="33">
        <f>SUM(AG7:AG11)</f>
        <v>1164944308.7200003</v>
      </c>
    </row>
    <row r="13" spans="1:33" ht="27.95" customHeight="1">
      <c r="A13" s="117"/>
      <c r="B13" s="117" t="s">
        <v>574</v>
      </c>
      <c r="C13" s="117"/>
      <c r="E13" s="33">
        <v>40000000</v>
      </c>
      <c r="F13" s="33"/>
      <c r="G13" s="33">
        <v>25748822.300000001</v>
      </c>
      <c r="H13" s="33"/>
      <c r="I13" s="33">
        <f>+'P23 ppe'!F15</f>
        <v>723841632.38999999</v>
      </c>
      <c r="J13" s="33"/>
      <c r="K13" s="33">
        <f>+'P23 ppe'!H15</f>
        <v>31169954.629999999</v>
      </c>
      <c r="L13" s="33"/>
      <c r="M13" s="33">
        <f>+'P23 ppe'!J15</f>
        <v>2728983.15</v>
      </c>
      <c r="N13" s="33"/>
      <c r="O13" s="33">
        <f>+'P23 ppe'!L15+6335372.58</f>
        <v>10747372.58</v>
      </c>
      <c r="P13" s="33"/>
      <c r="Q13" s="33">
        <v>1170045</v>
      </c>
      <c r="R13" s="33"/>
      <c r="S13" s="33">
        <v>2000000</v>
      </c>
      <c r="T13" s="33"/>
      <c r="U13" s="33">
        <v>1569594.75</v>
      </c>
      <c r="V13" s="33"/>
      <c r="W13" s="33">
        <v>9013422.1899999995</v>
      </c>
      <c r="X13" s="33"/>
      <c r="Y13" s="33">
        <v>322308332.10000002</v>
      </c>
      <c r="Z13" s="33"/>
      <c r="AA13" s="33">
        <v>1345000</v>
      </c>
      <c r="AB13" s="33"/>
      <c r="AC13" s="33">
        <v>0</v>
      </c>
      <c r="AD13" s="33"/>
      <c r="AE13" s="33">
        <v>11014573.199999999</v>
      </c>
      <c r="AF13" s="33"/>
      <c r="AG13" s="33">
        <f>SUM(E13:AE13)</f>
        <v>1182657732.2900002</v>
      </c>
    </row>
    <row r="14" spans="1:33" ht="27.95" customHeight="1">
      <c r="A14" s="117"/>
      <c r="B14" s="117" t="s">
        <v>599</v>
      </c>
      <c r="C14" s="117"/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  <c r="N14" s="16"/>
      <c r="O14" s="16">
        <v>0</v>
      </c>
      <c r="P14" s="16"/>
      <c r="Q14" s="16">
        <v>0</v>
      </c>
      <c r="R14" s="16"/>
      <c r="S14" s="16">
        <v>0</v>
      </c>
      <c r="T14" s="16"/>
      <c r="U14" s="16">
        <v>0</v>
      </c>
      <c r="V14" s="16"/>
      <c r="W14" s="16">
        <v>-7197.81</v>
      </c>
      <c r="X14" s="16"/>
      <c r="Y14" s="16">
        <v>0</v>
      </c>
      <c r="Z14" s="16"/>
      <c r="AA14" s="16">
        <v>-969392.52</v>
      </c>
      <c r="AB14" s="16"/>
      <c r="AC14" s="16">
        <v>0</v>
      </c>
      <c r="AD14" s="16"/>
      <c r="AE14" s="16">
        <v>-9972753.1999999993</v>
      </c>
      <c r="AF14" s="16"/>
      <c r="AG14" s="33">
        <f>SUM(E14:AE14)</f>
        <v>-10949343.529999999</v>
      </c>
    </row>
    <row r="15" spans="1:33" ht="27.95" customHeight="1">
      <c r="A15" s="117"/>
      <c r="B15" s="117" t="s">
        <v>602</v>
      </c>
      <c r="C15" s="117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6">
        <v>0</v>
      </c>
      <c r="P15" s="16"/>
      <c r="Q15" s="16">
        <v>0</v>
      </c>
      <c r="R15" s="16"/>
      <c r="S15" s="16">
        <v>0</v>
      </c>
      <c r="T15" s="16"/>
      <c r="U15" s="16">
        <v>0</v>
      </c>
      <c r="V15" s="16"/>
      <c r="W15" s="16">
        <v>0</v>
      </c>
      <c r="X15" s="16"/>
      <c r="Y15" s="16">
        <v>0</v>
      </c>
      <c r="Z15" s="16"/>
      <c r="AA15" s="16">
        <v>0</v>
      </c>
      <c r="AB15" s="16"/>
      <c r="AC15" s="16">
        <v>-27172500</v>
      </c>
      <c r="AD15" s="16"/>
      <c r="AE15" s="16">
        <v>0</v>
      </c>
      <c r="AF15" s="16"/>
      <c r="AG15" s="33">
        <f>SUM(E15:AE15)</f>
        <v>-27172500</v>
      </c>
    </row>
    <row r="16" spans="1:33" s="113" customFormat="1" ht="27.95" customHeight="1">
      <c r="A16" s="117"/>
      <c r="B16" s="117" t="s">
        <v>600</v>
      </c>
      <c r="C16" s="117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33"/>
    </row>
    <row r="17" spans="1:33" ht="27.95" customHeight="1">
      <c r="A17" s="117"/>
      <c r="B17" s="117" t="s">
        <v>601</v>
      </c>
      <c r="C17" s="117"/>
      <c r="E17" s="16">
        <v>463538.73</v>
      </c>
      <c r="F17" s="16"/>
      <c r="G17" s="16">
        <v>218224.59</v>
      </c>
      <c r="H17" s="16"/>
      <c r="I17" s="16">
        <f>+'P23 ppe'!F19</f>
        <v>7230738.29</v>
      </c>
      <c r="J17" s="16"/>
      <c r="K17" s="16">
        <f>+'P23 ppe'!H19</f>
        <v>-1352959.17</v>
      </c>
      <c r="L17" s="16"/>
      <c r="M17" s="16">
        <f>+'P23 ppe'!J19</f>
        <v>-125727.6</v>
      </c>
      <c r="N17" s="16"/>
      <c r="O17" s="16">
        <v>33076.78</v>
      </c>
      <c r="P17" s="16"/>
      <c r="Q17" s="16">
        <v>-4234.78</v>
      </c>
      <c r="R17" s="16"/>
      <c r="S17" s="16">
        <v>16338.09</v>
      </c>
      <c r="T17" s="16"/>
      <c r="U17" s="16">
        <v>21567.27</v>
      </c>
      <c r="V17" s="16"/>
      <c r="W17" s="16">
        <v>115037.06</v>
      </c>
      <c r="X17" s="16"/>
      <c r="Y17" s="16">
        <f>179801.55-9471.02</f>
        <v>170330.53</v>
      </c>
      <c r="Z17" s="16"/>
      <c r="AA17" s="16">
        <v>-191671.64</v>
      </c>
      <c r="AB17" s="16"/>
      <c r="AC17" s="16">
        <v>116250</v>
      </c>
      <c r="AD17" s="16"/>
      <c r="AE17" s="16">
        <v>6039.62</v>
      </c>
      <c r="AF17" s="16"/>
      <c r="AG17" s="31">
        <f>SUM(E17:AE17)</f>
        <v>6716547.7700000005</v>
      </c>
    </row>
    <row r="18" spans="1:33" ht="27.95" customHeight="1">
      <c r="A18" s="117"/>
      <c r="B18" s="117" t="s">
        <v>585</v>
      </c>
      <c r="C18" s="117"/>
      <c r="E18" s="24">
        <f>SUM(E12:E17)</f>
        <v>40463538.729999997</v>
      </c>
      <c r="F18" s="16"/>
      <c r="G18" s="24">
        <f>SUM(G12:G17)</f>
        <v>25967046.890000001</v>
      </c>
      <c r="H18" s="16"/>
      <c r="I18" s="24">
        <f>SUM(I12:I17)</f>
        <v>1391373339.8899999</v>
      </c>
      <c r="J18" s="16"/>
      <c r="K18" s="24">
        <f>SUM(K12:K17)</f>
        <v>216691281.53</v>
      </c>
      <c r="L18" s="16"/>
      <c r="M18" s="24">
        <f>SUM(M12:M17)</f>
        <v>22267016.550000004</v>
      </c>
      <c r="N18" s="16"/>
      <c r="O18" s="24">
        <f>SUM(O12:O17)</f>
        <v>14852210.08</v>
      </c>
      <c r="P18" s="16"/>
      <c r="Q18" s="24">
        <f>SUM(Q12:Q17)</f>
        <v>1165810.22</v>
      </c>
      <c r="R18" s="16"/>
      <c r="S18" s="24">
        <f>SUM(S12:S17)</f>
        <v>2016338.09</v>
      </c>
      <c r="T18" s="16"/>
      <c r="U18" s="24">
        <f>SUM(U12:U17)</f>
        <v>1707431.02</v>
      </c>
      <c r="V18" s="16"/>
      <c r="W18" s="24">
        <f>SUM(W12:W17)</f>
        <v>12896474.109999999</v>
      </c>
      <c r="X18" s="16"/>
      <c r="Y18" s="24">
        <f>SUM(Y12:Y17)</f>
        <v>581320280.40999997</v>
      </c>
      <c r="Z18" s="16"/>
      <c r="AA18" s="24">
        <f>SUM(AA12:AA17)</f>
        <v>4428118.1100000003</v>
      </c>
      <c r="AB18" s="33"/>
      <c r="AC18" s="24">
        <f>SUM(AC12:AC17)</f>
        <v>0</v>
      </c>
      <c r="AD18" s="16"/>
      <c r="AE18" s="24">
        <f>SUM(AE12:AE17)</f>
        <v>1047859.62</v>
      </c>
      <c r="AF18" s="16"/>
      <c r="AG18" s="24">
        <f>SUM(AG12:AG17)</f>
        <v>2316196745.25</v>
      </c>
    </row>
    <row r="19" spans="1:33" ht="27.95" customHeight="1">
      <c r="A19" s="117" t="s">
        <v>603</v>
      </c>
      <c r="C19" s="117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</row>
    <row r="20" spans="1:33" ht="27.95" customHeight="1">
      <c r="A20" s="117"/>
      <c r="B20" s="244" t="s">
        <v>573</v>
      </c>
      <c r="C20" s="117"/>
      <c r="E20" s="16">
        <v>0</v>
      </c>
      <c r="F20" s="16"/>
      <c r="G20" s="16">
        <v>0</v>
      </c>
      <c r="H20" s="16"/>
      <c r="I20" s="16">
        <v>-112741072.64</v>
      </c>
      <c r="J20" s="16"/>
      <c r="K20" s="16">
        <v>-111053941.40159997</v>
      </c>
      <c r="L20" s="16"/>
      <c r="M20" s="16">
        <v>-9529650.9299999997</v>
      </c>
      <c r="N20" s="16"/>
      <c r="O20" s="16">
        <v>-69743.909999999989</v>
      </c>
      <c r="P20" s="16"/>
      <c r="Q20" s="16">
        <v>0</v>
      </c>
      <c r="R20" s="16"/>
      <c r="S20" s="16">
        <v>0</v>
      </c>
      <c r="T20" s="16"/>
      <c r="U20" s="16">
        <v>-7442.5999999999995</v>
      </c>
      <c r="V20" s="16"/>
      <c r="W20" s="16">
        <v>-264908.77</v>
      </c>
      <c r="X20" s="16"/>
      <c r="Y20" s="16">
        <v>-382036.81</v>
      </c>
      <c r="Z20" s="16"/>
      <c r="AA20" s="16">
        <v>-2118913.02</v>
      </c>
      <c r="AB20" s="16"/>
      <c r="AC20" s="16">
        <v>0</v>
      </c>
      <c r="AD20" s="16"/>
      <c r="AE20" s="16">
        <v>0</v>
      </c>
      <c r="AF20" s="16"/>
      <c r="AG20" s="16">
        <f>SUM(E20:AE20)</f>
        <v>-236167710.08160001</v>
      </c>
    </row>
    <row r="21" spans="1:33" ht="27.95" customHeight="1">
      <c r="B21" s="117" t="s">
        <v>579</v>
      </c>
      <c r="C21" s="117"/>
      <c r="E21" s="16">
        <v>0</v>
      </c>
      <c r="F21" s="16"/>
      <c r="G21" s="16">
        <v>0</v>
      </c>
      <c r="H21" s="16"/>
      <c r="I21" s="16">
        <v>-30054052.760000002</v>
      </c>
      <c r="J21" s="16"/>
      <c r="K21" s="16">
        <f>-28864761.01</f>
        <v>-28864761.010000002</v>
      </c>
      <c r="L21" s="16"/>
      <c r="M21" s="16">
        <v>-2691850.8</v>
      </c>
      <c r="N21" s="16"/>
      <c r="O21" s="16">
        <v>-367323.27999999997</v>
      </c>
      <c r="P21" s="16"/>
      <c r="Q21" s="16">
        <v>0</v>
      </c>
      <c r="R21" s="16"/>
      <c r="S21" s="16">
        <v>0</v>
      </c>
      <c r="T21" s="16"/>
      <c r="U21" s="16">
        <v>-26763.4</v>
      </c>
      <c r="V21" s="16"/>
      <c r="W21" s="16">
        <v>-549908.22</v>
      </c>
      <c r="X21" s="16"/>
      <c r="Y21" s="16">
        <v>-13282217.75</v>
      </c>
      <c r="Z21" s="16"/>
      <c r="AA21" s="16">
        <v>-487385.23999999993</v>
      </c>
      <c r="AB21" s="16"/>
      <c r="AC21" s="16">
        <v>0</v>
      </c>
      <c r="AD21" s="16"/>
      <c r="AE21" s="16">
        <v>0</v>
      </c>
      <c r="AF21" s="16"/>
      <c r="AG21" s="16">
        <f>SUM(E21:AE21)</f>
        <v>-76324262.459999993</v>
      </c>
    </row>
    <row r="22" spans="1:33" ht="27.95" customHeight="1">
      <c r="A22" s="117"/>
      <c r="B22" s="117" t="s">
        <v>604</v>
      </c>
      <c r="C22" s="117"/>
      <c r="E22" s="16">
        <v>0</v>
      </c>
      <c r="F22" s="16"/>
      <c r="G22" s="16">
        <v>0</v>
      </c>
      <c r="H22" s="16"/>
      <c r="I22" s="16">
        <v>0</v>
      </c>
      <c r="J22" s="16"/>
      <c r="K22" s="16">
        <v>0</v>
      </c>
      <c r="L22" s="16"/>
      <c r="M22" s="16">
        <v>0</v>
      </c>
      <c r="N22" s="16"/>
      <c r="O22" s="16">
        <v>0</v>
      </c>
      <c r="P22" s="16"/>
      <c r="Q22" s="16">
        <v>0</v>
      </c>
      <c r="R22" s="16"/>
      <c r="S22" s="16">
        <v>0</v>
      </c>
      <c r="T22" s="16"/>
      <c r="U22" s="16">
        <v>12510.38</v>
      </c>
      <c r="V22" s="16"/>
      <c r="W22" s="16">
        <v>0</v>
      </c>
      <c r="X22" s="16"/>
      <c r="Y22" s="16">
        <v>0</v>
      </c>
      <c r="Z22" s="16"/>
      <c r="AA22" s="16">
        <v>0</v>
      </c>
      <c r="AB22" s="16"/>
      <c r="AC22" s="16">
        <v>0</v>
      </c>
      <c r="AD22" s="16"/>
      <c r="AE22" s="16">
        <v>0</v>
      </c>
      <c r="AF22" s="16"/>
      <c r="AG22" s="16">
        <f>SUM(E22:AE22)</f>
        <v>12510.38</v>
      </c>
    </row>
    <row r="23" spans="1:33" s="113" customFormat="1" ht="27.95" customHeight="1">
      <c r="A23" s="117"/>
      <c r="B23" s="117" t="s">
        <v>600</v>
      </c>
      <c r="C23" s="117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ht="27.95" customHeight="1">
      <c r="A24" s="255"/>
      <c r="B24" s="117" t="s">
        <v>601</v>
      </c>
      <c r="C24" s="255"/>
      <c r="E24" s="16">
        <v>0</v>
      </c>
      <c r="F24" s="16"/>
      <c r="G24" s="16">
        <v>0</v>
      </c>
      <c r="H24" s="16"/>
      <c r="I24" s="16">
        <v>-13652586.84</v>
      </c>
      <c r="J24" s="16"/>
      <c r="K24" s="16">
        <v>-14198833.59</v>
      </c>
      <c r="L24" s="16"/>
      <c r="M24" s="16">
        <v>-998374.65999999829</v>
      </c>
      <c r="N24" s="16"/>
      <c r="O24" s="16">
        <v>-46475.260000000068</v>
      </c>
      <c r="P24" s="16"/>
      <c r="Q24" s="16">
        <v>0</v>
      </c>
      <c r="R24" s="16"/>
      <c r="S24" s="16">
        <v>0</v>
      </c>
      <c r="T24" s="16"/>
      <c r="U24" s="16">
        <v>-2087.5499999999956</v>
      </c>
      <c r="V24" s="16"/>
      <c r="W24" s="16">
        <v>-82766.880000000005</v>
      </c>
      <c r="X24" s="16"/>
      <c r="Y24" s="16">
        <v>-1356636.9799999997</v>
      </c>
      <c r="Z24" s="16"/>
      <c r="AA24" s="16">
        <v>-290728.42999999953</v>
      </c>
      <c r="AB24" s="16"/>
      <c r="AC24" s="16">
        <v>0</v>
      </c>
      <c r="AD24" s="16"/>
      <c r="AE24" s="16">
        <v>0</v>
      </c>
      <c r="AF24" s="16"/>
      <c r="AG24" s="16">
        <f>SUM(E24:AE24)</f>
        <v>-30628490.189999998</v>
      </c>
    </row>
    <row r="25" spans="1:33" ht="27.95" customHeight="1">
      <c r="A25" s="255"/>
      <c r="B25" s="117" t="s">
        <v>577</v>
      </c>
      <c r="C25" s="117"/>
      <c r="E25" s="32">
        <f>SUM(E20:E24)</f>
        <v>0</v>
      </c>
      <c r="F25" s="16"/>
      <c r="G25" s="32">
        <f>SUM(G20:G24)</f>
        <v>0</v>
      </c>
      <c r="H25" s="16"/>
      <c r="I25" s="32">
        <f>SUM(I20:I24)</f>
        <v>-156447712.24000001</v>
      </c>
      <c r="J25" s="16"/>
      <c r="K25" s="32">
        <f>SUM(K20:K24)</f>
        <v>-154117536.00159997</v>
      </c>
      <c r="L25" s="16"/>
      <c r="M25" s="32">
        <f>SUM(M20:M24)</f>
        <v>-13219876.389999999</v>
      </c>
      <c r="N25" s="16"/>
      <c r="O25" s="32">
        <f>SUM(O20:O24)</f>
        <v>-483542.45</v>
      </c>
      <c r="P25" s="16"/>
      <c r="Q25" s="32">
        <f>SUM(Q20:Q24)</f>
        <v>0</v>
      </c>
      <c r="R25" s="16"/>
      <c r="S25" s="32">
        <f>SUM(S20:S24)</f>
        <v>0</v>
      </c>
      <c r="T25" s="16"/>
      <c r="U25" s="32">
        <f>SUM(U20:U24)</f>
        <v>-23783.17</v>
      </c>
      <c r="V25" s="16"/>
      <c r="W25" s="32">
        <f>SUM(W20:W24)</f>
        <v>-897583.87</v>
      </c>
      <c r="X25" s="16"/>
      <c r="Y25" s="32">
        <f>SUM(Y20:Y24)</f>
        <v>-15020891.540000001</v>
      </c>
      <c r="Z25" s="16"/>
      <c r="AA25" s="32">
        <f>SUM(AA20:AA24)</f>
        <v>-2897026.6899999995</v>
      </c>
      <c r="AB25" s="33"/>
      <c r="AC25" s="32">
        <f>SUM(AC20:AC24)</f>
        <v>0</v>
      </c>
      <c r="AD25" s="16"/>
      <c r="AE25" s="32">
        <f>SUM(AE20:AE24)</f>
        <v>0</v>
      </c>
      <c r="AF25" s="16"/>
      <c r="AG25" s="32">
        <f>SUM(AG20:AG24)</f>
        <v>-343107952.35159999</v>
      </c>
    </row>
    <row r="26" spans="1:33" ht="27.95" customHeight="1">
      <c r="A26" s="255"/>
      <c r="B26" s="117" t="s">
        <v>579</v>
      </c>
      <c r="C26" s="117"/>
      <c r="E26" s="33">
        <v>0</v>
      </c>
      <c r="F26" s="33"/>
      <c r="G26" s="33">
        <v>-472818.04</v>
      </c>
      <c r="H26" s="33"/>
      <c r="I26" s="33">
        <f>+'P23 ppe'!F28</f>
        <v>-47046414.160000004</v>
      </c>
      <c r="J26" s="33"/>
      <c r="K26" s="33">
        <f>+'P23 ppe'!H28</f>
        <v>-27546251.699999999</v>
      </c>
      <c r="L26" s="33"/>
      <c r="M26" s="33">
        <f>+'P23 ppe'!J28</f>
        <v>-2496235.58</v>
      </c>
      <c r="N26" s="33"/>
      <c r="O26" s="33">
        <v>-791473.83</v>
      </c>
      <c r="P26" s="33"/>
      <c r="Q26" s="33">
        <v>-64575.98</v>
      </c>
      <c r="R26" s="33"/>
      <c r="S26" s="33">
        <v>-63591.13</v>
      </c>
      <c r="T26" s="33"/>
      <c r="U26" s="33">
        <v>-177039.85</v>
      </c>
      <c r="V26" s="33"/>
      <c r="W26" s="33">
        <v>-1500375.82</v>
      </c>
      <c r="X26" s="33"/>
      <c r="Y26" s="33">
        <f>-29863586.05-227374</f>
        <v>-30090960.050000001</v>
      </c>
      <c r="Z26" s="33"/>
      <c r="AA26" s="33">
        <v>-505161.75</v>
      </c>
      <c r="AB26" s="33"/>
      <c r="AC26" s="16">
        <v>0</v>
      </c>
      <c r="AD26" s="33"/>
      <c r="AE26" s="33">
        <v>0</v>
      </c>
      <c r="AF26" s="33"/>
      <c r="AG26" s="33">
        <f>SUM(E26:AE26)</f>
        <v>-110754897.88999999</v>
      </c>
    </row>
    <row r="27" spans="1:33" ht="27.95" customHeight="1">
      <c r="A27" s="255"/>
      <c r="B27" s="117" t="s">
        <v>604</v>
      </c>
      <c r="C27" s="255"/>
      <c r="E27" s="16">
        <v>0</v>
      </c>
      <c r="F27" s="16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0</v>
      </c>
      <c r="P27" s="16"/>
      <c r="Q27" s="16">
        <v>0</v>
      </c>
      <c r="R27" s="16"/>
      <c r="S27" s="16">
        <v>0</v>
      </c>
      <c r="T27" s="16"/>
      <c r="U27" s="16">
        <v>0</v>
      </c>
      <c r="V27" s="16"/>
      <c r="W27" s="16">
        <v>620.23</v>
      </c>
      <c r="X27" s="16"/>
      <c r="Y27" s="16">
        <v>0</v>
      </c>
      <c r="Z27" s="16"/>
      <c r="AA27" s="16">
        <v>658099.16</v>
      </c>
      <c r="AB27" s="16"/>
      <c r="AC27" s="16">
        <v>0</v>
      </c>
      <c r="AD27" s="16"/>
      <c r="AE27" s="16">
        <v>0</v>
      </c>
      <c r="AF27" s="16"/>
      <c r="AG27" s="33">
        <f>SUM(E27:AE27)</f>
        <v>658719.39</v>
      </c>
    </row>
    <row r="28" spans="1:33" s="113" customFormat="1" ht="27.95" customHeight="1">
      <c r="A28" s="255"/>
      <c r="B28" s="117" t="s">
        <v>600</v>
      </c>
      <c r="C28" s="25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3"/>
    </row>
    <row r="29" spans="1:33" ht="27.95" customHeight="1">
      <c r="A29" s="255"/>
      <c r="B29" s="117" t="s">
        <v>601</v>
      </c>
      <c r="C29" s="255"/>
      <c r="E29" s="16">
        <v>0</v>
      </c>
      <c r="F29" s="16"/>
      <c r="G29" s="16">
        <v>-4034.32</v>
      </c>
      <c r="H29" s="16"/>
      <c r="I29" s="16">
        <f>+'P23 ppe'!F31</f>
        <v>-1886589.61</v>
      </c>
      <c r="J29" s="16"/>
      <c r="K29" s="16">
        <f>+'P23 ppe'!H31</f>
        <v>-319880.42</v>
      </c>
      <c r="L29" s="16"/>
      <c r="M29" s="16">
        <f>+'P23 ppe'!J31</f>
        <v>-152903.81</v>
      </c>
      <c r="N29" s="16"/>
      <c r="O29" s="16">
        <v>-35398.78</v>
      </c>
      <c r="P29" s="16"/>
      <c r="Q29" s="16">
        <v>233.43</v>
      </c>
      <c r="R29" s="16"/>
      <c r="S29" s="16">
        <v>-519.85</v>
      </c>
      <c r="T29" s="16"/>
      <c r="U29" s="16">
        <v>-3565.44</v>
      </c>
      <c r="V29" s="16"/>
      <c r="W29" s="16">
        <v>-58123.69</v>
      </c>
      <c r="X29" s="16"/>
      <c r="Y29" s="16">
        <f>-1345958.96-9581.56</f>
        <v>-1355540.52</v>
      </c>
      <c r="Z29" s="16"/>
      <c r="AA29" s="16">
        <v>73037.2</v>
      </c>
      <c r="AB29" s="16"/>
      <c r="AC29" s="16">
        <v>0</v>
      </c>
      <c r="AD29" s="16"/>
      <c r="AE29" s="16">
        <v>0</v>
      </c>
      <c r="AF29" s="16"/>
      <c r="AG29" s="33">
        <f>SUM(E29:AE29)</f>
        <v>-3743285.8099999996</v>
      </c>
    </row>
    <row r="30" spans="1:33" ht="27.95" customHeight="1">
      <c r="A30" s="255"/>
      <c r="B30" s="117" t="s">
        <v>585</v>
      </c>
      <c r="C30" s="117"/>
      <c r="E30" s="24">
        <f>SUM(E25:E29)</f>
        <v>0</v>
      </c>
      <c r="F30" s="16"/>
      <c r="G30" s="24">
        <f>SUM(G25:G29)</f>
        <v>-476852.36</v>
      </c>
      <c r="H30" s="16"/>
      <c r="I30" s="24">
        <f>SUM(I25:I29)</f>
        <v>-205380716.01000002</v>
      </c>
      <c r="J30" s="16"/>
      <c r="K30" s="24">
        <f>SUM(K25:K29)</f>
        <v>-181983668.12159994</v>
      </c>
      <c r="L30" s="16"/>
      <c r="M30" s="24">
        <f>SUM(M25:M29)</f>
        <v>-15869015.779999999</v>
      </c>
      <c r="N30" s="16"/>
      <c r="O30" s="24">
        <f>SUM(O25:O29)</f>
        <v>-1310415.06</v>
      </c>
      <c r="P30" s="16"/>
      <c r="Q30" s="24">
        <f>SUM(Q25:Q29)</f>
        <v>-64342.55</v>
      </c>
      <c r="R30" s="16"/>
      <c r="S30" s="24">
        <f>SUM(S25:S29)</f>
        <v>-64110.979999999996</v>
      </c>
      <c r="T30" s="16"/>
      <c r="U30" s="24">
        <f>SUM(U25:U29)</f>
        <v>-204388.46000000002</v>
      </c>
      <c r="V30" s="16"/>
      <c r="W30" s="24">
        <f>SUM(W25:W29)</f>
        <v>-2455463.15</v>
      </c>
      <c r="X30" s="16"/>
      <c r="Y30" s="24">
        <f>SUM(Y25:Y29)</f>
        <v>-46467392.110000007</v>
      </c>
      <c r="Z30" s="16"/>
      <c r="AA30" s="24">
        <f>SUM(AA25:AA29)</f>
        <v>-2671052.0799999991</v>
      </c>
      <c r="AB30" s="33"/>
      <c r="AC30" s="24">
        <f>SUM(AC25:AC29)</f>
        <v>0</v>
      </c>
      <c r="AD30" s="16"/>
      <c r="AE30" s="24">
        <f>SUM(AE25:AE29)</f>
        <v>0</v>
      </c>
      <c r="AF30" s="16"/>
      <c r="AG30" s="24">
        <f>SUM(AG25:AG29)</f>
        <v>-456947416.66159999</v>
      </c>
    </row>
    <row r="31" spans="1:33" ht="27.95" customHeight="1">
      <c r="A31" s="117" t="s">
        <v>605</v>
      </c>
      <c r="B31" s="117"/>
      <c r="C31" s="117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</row>
    <row r="32" spans="1:33" s="5" customFormat="1" ht="27.95" customHeight="1" thickBot="1">
      <c r="A32" s="117"/>
      <c r="B32" s="117" t="s">
        <v>607</v>
      </c>
      <c r="C32" s="255"/>
      <c r="E32" s="34">
        <f>+E18+E30</f>
        <v>40463538.729999997</v>
      </c>
      <c r="F32" s="28"/>
      <c r="G32" s="34">
        <f>+G18+G30</f>
        <v>25490194.530000001</v>
      </c>
      <c r="H32" s="28"/>
      <c r="I32" s="34">
        <f>+I18+I30</f>
        <v>1185992623.8799999</v>
      </c>
      <c r="J32" s="28"/>
      <c r="K32" s="34">
        <f>+K18+K30</f>
        <v>34707613.408400059</v>
      </c>
      <c r="L32" s="28"/>
      <c r="M32" s="34">
        <f>+M18+M30</f>
        <v>6398000.7700000051</v>
      </c>
      <c r="N32" s="28"/>
      <c r="O32" s="34">
        <f>+O18+O30</f>
        <v>13541795.02</v>
      </c>
      <c r="P32" s="28"/>
      <c r="Q32" s="34">
        <f>+Q18+Q30</f>
        <v>1101467.67</v>
      </c>
      <c r="R32" s="28"/>
      <c r="S32" s="34">
        <f>+S18+S30</f>
        <v>1952227.11</v>
      </c>
      <c r="T32" s="28"/>
      <c r="U32" s="34">
        <f>+U18+U30</f>
        <v>1503042.5600000001</v>
      </c>
      <c r="V32" s="28"/>
      <c r="W32" s="34">
        <f>+W18+W30</f>
        <v>10441010.959999999</v>
      </c>
      <c r="X32" s="28"/>
      <c r="Y32" s="34">
        <f>+Y18+Y30</f>
        <v>534852888.29999995</v>
      </c>
      <c r="Z32" s="28"/>
      <c r="AA32" s="34">
        <f>+AA18+AA30</f>
        <v>1757066.0300000012</v>
      </c>
      <c r="AB32" s="35"/>
      <c r="AC32" s="34">
        <f>+AC18+AC30</f>
        <v>0</v>
      </c>
      <c r="AD32" s="28"/>
      <c r="AE32" s="34">
        <f>+AE18+AE30</f>
        <v>1047859.62</v>
      </c>
      <c r="AF32" s="28"/>
      <c r="AG32" s="34">
        <f>SUM(E32:AE32)</f>
        <v>1859249328.5883996</v>
      </c>
    </row>
    <row r="33" spans="1:33" ht="27.95" customHeight="1" thickTop="1" thickBot="1">
      <c r="A33" s="117"/>
      <c r="B33" s="117" t="s">
        <v>606</v>
      </c>
      <c r="C33" s="117"/>
      <c r="E33" s="25">
        <f>+E12+E25</f>
        <v>0</v>
      </c>
      <c r="F33" s="16"/>
      <c r="G33" s="25">
        <f>+G12+G25</f>
        <v>0</v>
      </c>
      <c r="H33" s="16"/>
      <c r="I33" s="25">
        <f>+I12+I25</f>
        <v>503853256.96999991</v>
      </c>
      <c r="J33" s="16"/>
      <c r="K33" s="25">
        <f>+K12+K25</f>
        <v>32756750.068400025</v>
      </c>
      <c r="L33" s="16"/>
      <c r="M33" s="25">
        <f>+M12+M25</f>
        <v>6443884.6100000087</v>
      </c>
      <c r="N33" s="16"/>
      <c r="O33" s="25">
        <f>+O12+O25</f>
        <v>3588218.27</v>
      </c>
      <c r="P33" s="16"/>
      <c r="Q33" s="25">
        <f>+Q12+Q25</f>
        <v>0</v>
      </c>
      <c r="R33" s="16"/>
      <c r="S33" s="25">
        <f>+S12+S25</f>
        <v>0</v>
      </c>
      <c r="T33" s="16"/>
      <c r="U33" s="25">
        <f>+U12+U25</f>
        <v>92485.83</v>
      </c>
      <c r="V33" s="16"/>
      <c r="W33" s="25">
        <f>+W12+W25</f>
        <v>2877628.8</v>
      </c>
      <c r="X33" s="16"/>
      <c r="Y33" s="25">
        <f>+Y12+Y25</f>
        <v>243820726.24000001</v>
      </c>
      <c r="Z33" s="16"/>
      <c r="AA33" s="25">
        <f>+AA12+AA25</f>
        <v>1347155.58</v>
      </c>
      <c r="AB33" s="33"/>
      <c r="AC33" s="25">
        <f>+AC12+AC25</f>
        <v>27056250</v>
      </c>
      <c r="AD33" s="16"/>
      <c r="AE33" s="25">
        <f>+AE12+AE25</f>
        <v>0</v>
      </c>
      <c r="AF33" s="16"/>
      <c r="AG33" s="25">
        <f>SUM(I33:AE33)</f>
        <v>821836356.36839998</v>
      </c>
    </row>
    <row r="34" spans="1:33" ht="27.95" customHeight="1" thickTop="1">
      <c r="C34" s="117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B34" s="27"/>
      <c r="AD34" s="27"/>
      <c r="AE34" s="256" t="s">
        <v>586</v>
      </c>
      <c r="AF34" s="256"/>
      <c r="AG34" s="256" t="s">
        <v>587</v>
      </c>
    </row>
    <row r="35" spans="1:33" ht="27.95" customHeight="1">
      <c r="A35" s="245" t="s">
        <v>608</v>
      </c>
      <c r="C35" s="117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B35" s="16"/>
      <c r="AD35" s="16"/>
      <c r="AE35" s="28">
        <f>-AG26</f>
        <v>110754897.88999999</v>
      </c>
      <c r="AF35" s="36"/>
      <c r="AG35" s="28">
        <v>115581950.97</v>
      </c>
    </row>
    <row r="36" spans="1:33" ht="27.95" customHeight="1">
      <c r="A36" s="245" t="s">
        <v>609</v>
      </c>
      <c r="B36" s="255"/>
      <c r="C36" s="25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B36" s="16"/>
      <c r="AD36" s="16"/>
      <c r="AE36" s="28">
        <v>76324262.459999993</v>
      </c>
      <c r="AF36" s="36"/>
      <c r="AG36" s="28">
        <v>80609944.329999998</v>
      </c>
    </row>
    <row r="37" spans="1:33" ht="29.1" customHeight="1">
      <c r="B37" s="117"/>
      <c r="C37" s="117"/>
    </row>
    <row r="38" spans="1:33" ht="29.1" customHeight="1">
      <c r="B38" s="117"/>
      <c r="C38" s="117"/>
      <c r="AA38" s="5"/>
      <c r="AB38" s="5"/>
      <c r="AC38" s="5"/>
      <c r="AD38" s="5"/>
      <c r="AG38" s="5"/>
    </row>
  </sheetData>
  <mergeCells count="2">
    <mergeCell ref="A1:AG1"/>
    <mergeCell ref="E4:AG4"/>
  </mergeCells>
  <pageMargins left="0.59055118110236227" right="0.21" top="0.46" bottom="0.27559055118110237" header="0.23622047244094491" footer="0.19685039370078741"/>
  <pageSetup paperSize="9" scale="5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44"/>
  <sheetViews>
    <sheetView topLeftCell="A20" zoomScale="80" zoomScaleNormal="80" zoomScaleSheetLayoutView="80" workbookViewId="0">
      <selection activeCell="F32" sqref="F32"/>
    </sheetView>
  </sheetViews>
  <sheetFormatPr defaultRowHeight="32.1" customHeight="1"/>
  <cols>
    <col min="1" max="1" width="1.5703125" style="5" customWidth="1"/>
    <col min="2" max="2" width="3.7109375" style="5" customWidth="1"/>
    <col min="3" max="3" width="10.140625" style="5" customWidth="1"/>
    <col min="4" max="4" width="18.5703125" style="5" customWidth="1"/>
    <col min="5" max="5" width="2.7109375" style="5" customWidth="1"/>
    <col min="6" max="6" width="15.7109375" style="5" customWidth="1"/>
    <col min="7" max="7" width="1.85546875" style="5" customWidth="1"/>
    <col min="8" max="8" width="15.5703125" style="5" customWidth="1"/>
    <col min="9" max="9" width="1.85546875" style="5" customWidth="1"/>
    <col min="10" max="10" width="14.85546875" style="5" customWidth="1"/>
    <col min="11" max="11" width="1.85546875" style="5" customWidth="1"/>
    <col min="12" max="12" width="15.5703125" style="5" customWidth="1"/>
    <col min="13" max="13" width="1.85546875" style="5" customWidth="1"/>
    <col min="14" max="14" width="14.85546875" style="5" customWidth="1"/>
    <col min="15" max="15" width="1.85546875" style="5" customWidth="1"/>
    <col min="16" max="16" width="14.85546875" style="5" customWidth="1"/>
    <col min="17" max="17" width="1.85546875" style="5" customWidth="1"/>
    <col min="18" max="18" width="14.85546875" style="5" customWidth="1"/>
    <col min="19" max="19" width="1.85546875" style="5" customWidth="1"/>
    <col min="20" max="20" width="15.85546875" style="5" customWidth="1"/>
    <col min="21" max="21" width="2.7109375" style="5" customWidth="1"/>
    <col min="22" max="22" width="11.140625" style="5" customWidth="1"/>
    <col min="23" max="16384" width="9.140625" style="5"/>
  </cols>
  <sheetData>
    <row r="1" spans="1:20" ht="30.95" customHeight="1">
      <c r="A1" s="423" t="s">
        <v>59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  <c r="Q1" s="424"/>
      <c r="R1" s="424"/>
      <c r="S1" s="424"/>
      <c r="T1" s="424"/>
    </row>
    <row r="2" spans="1:20" ht="30.95" customHeight="1"/>
    <row r="3" spans="1:20" ht="30.95" customHeight="1"/>
    <row r="4" spans="1:20" s="37" customFormat="1" ht="30.95" customHeight="1">
      <c r="F4" s="425" t="s">
        <v>514</v>
      </c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</row>
    <row r="5" spans="1:20" s="38" customFormat="1" ht="32.1" customHeight="1">
      <c r="F5" s="420" t="s">
        <v>311</v>
      </c>
      <c r="G5" s="258"/>
      <c r="H5" s="420" t="s">
        <v>591</v>
      </c>
      <c r="I5" s="258"/>
      <c r="J5" s="420" t="s">
        <v>321</v>
      </c>
      <c r="K5" s="258"/>
      <c r="L5" s="420" t="s">
        <v>592</v>
      </c>
      <c r="M5" s="259"/>
      <c r="N5" s="420" t="s">
        <v>594</v>
      </c>
      <c r="O5" s="259"/>
      <c r="P5" s="420" t="s">
        <v>324</v>
      </c>
      <c r="Q5" s="260"/>
      <c r="R5" s="420" t="s">
        <v>596</v>
      </c>
      <c r="S5" s="259"/>
      <c r="T5" s="420" t="s">
        <v>532</v>
      </c>
    </row>
    <row r="6" spans="1:20" s="38" customFormat="1" ht="32.1" customHeight="1">
      <c r="F6" s="421"/>
      <c r="G6" s="258"/>
      <c r="H6" s="421"/>
      <c r="I6" s="258"/>
      <c r="J6" s="421"/>
      <c r="K6" s="258"/>
      <c r="L6" s="421"/>
      <c r="M6" s="259"/>
      <c r="N6" s="421"/>
      <c r="O6" s="259"/>
      <c r="P6" s="421"/>
      <c r="Q6" s="260"/>
      <c r="R6" s="421"/>
      <c r="S6" s="259"/>
      <c r="T6" s="421"/>
    </row>
    <row r="7" spans="1:20" s="38" customFormat="1" ht="32.1" customHeight="1">
      <c r="F7" s="422"/>
      <c r="G7" s="258"/>
      <c r="H7" s="422"/>
      <c r="I7" s="258"/>
      <c r="J7" s="422"/>
      <c r="K7" s="258"/>
      <c r="L7" s="422"/>
      <c r="M7" s="259"/>
      <c r="N7" s="422"/>
      <c r="O7" s="259"/>
      <c r="P7" s="422"/>
      <c r="Q7" s="260"/>
      <c r="R7" s="422"/>
      <c r="S7" s="259"/>
      <c r="T7" s="422"/>
    </row>
    <row r="8" spans="1:20" ht="30.95" customHeight="1">
      <c r="B8" s="117" t="s">
        <v>572</v>
      </c>
      <c r="C8" s="117"/>
      <c r="D8" s="117"/>
    </row>
    <row r="9" spans="1:20" ht="30.95" customHeight="1">
      <c r="B9" s="117"/>
      <c r="C9" s="244" t="s">
        <v>573</v>
      </c>
      <c r="D9" s="117"/>
      <c r="F9" s="28">
        <v>440848451.55000001</v>
      </c>
      <c r="G9" s="28"/>
      <c r="H9" s="28">
        <v>130385460.88</v>
      </c>
      <c r="I9" s="28"/>
      <c r="J9" s="28">
        <v>16548863.220000003</v>
      </c>
      <c r="K9" s="28"/>
      <c r="L9" s="28">
        <v>3461539.06</v>
      </c>
      <c r="M9" s="28"/>
      <c r="N9" s="28">
        <v>1730286.23</v>
      </c>
      <c r="O9" s="28"/>
      <c r="P9" s="28">
        <v>3487121.84</v>
      </c>
      <c r="Q9" s="28"/>
      <c r="R9" s="28">
        <v>0</v>
      </c>
      <c r="S9" s="28"/>
      <c r="T9" s="28">
        <f>SUM(F9:R9)</f>
        <v>596461722.78000009</v>
      </c>
    </row>
    <row r="10" spans="1:20" ht="30.95" customHeight="1">
      <c r="B10" s="117"/>
      <c r="C10" s="117" t="s">
        <v>574</v>
      </c>
      <c r="D10" s="117"/>
      <c r="F10" s="28">
        <v>168108819.99000001</v>
      </c>
      <c r="G10" s="28"/>
      <c r="H10" s="28">
        <v>40484213.080000006</v>
      </c>
      <c r="I10" s="28"/>
      <c r="J10" s="28">
        <v>1459831.83</v>
      </c>
      <c r="K10" s="28"/>
      <c r="L10" s="28">
        <v>254250</v>
      </c>
      <c r="M10" s="28"/>
      <c r="N10" s="28">
        <v>611671.09</v>
      </c>
      <c r="O10" s="28"/>
      <c r="P10" s="28">
        <v>0</v>
      </c>
      <c r="Q10" s="28"/>
      <c r="R10" s="28">
        <v>27172500</v>
      </c>
      <c r="S10" s="28"/>
      <c r="T10" s="28">
        <f t="shared" ref="T10:T19" si="0">SUM(F10:R10)</f>
        <v>238091285.99000004</v>
      </c>
    </row>
    <row r="11" spans="1:20" ht="30.95" customHeight="1">
      <c r="B11" s="117"/>
      <c r="C11" s="117" t="s">
        <v>599</v>
      </c>
      <c r="D11" s="117"/>
      <c r="F11" s="28">
        <v>0</v>
      </c>
      <c r="G11" s="28"/>
      <c r="H11" s="28">
        <v>0</v>
      </c>
      <c r="I11" s="28"/>
      <c r="J11" s="28">
        <v>0</v>
      </c>
      <c r="K11" s="28"/>
      <c r="L11" s="28">
        <v>0</v>
      </c>
      <c r="M11" s="28"/>
      <c r="N11" s="28">
        <v>0</v>
      </c>
      <c r="O11" s="28"/>
      <c r="P11" s="28">
        <v>0</v>
      </c>
      <c r="Q11" s="28"/>
      <c r="R11" s="28">
        <v>0</v>
      </c>
      <c r="S11" s="28"/>
      <c r="T11" s="28">
        <f t="shared" si="0"/>
        <v>0</v>
      </c>
    </row>
    <row r="12" spans="1:20" ht="30.95" customHeight="1">
      <c r="B12" s="117"/>
      <c r="C12" s="117" t="s">
        <v>600</v>
      </c>
      <c r="D12" s="11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30.95" customHeight="1">
      <c r="B13" s="117"/>
      <c r="C13" s="117" t="s">
        <v>601</v>
      </c>
      <c r="D13" s="117"/>
      <c r="F13" s="28">
        <v>51343697.670000002</v>
      </c>
      <c r="G13" s="28"/>
      <c r="H13" s="28">
        <v>16004612.109999985</v>
      </c>
      <c r="I13" s="28"/>
      <c r="J13" s="28">
        <v>1655065.950000003</v>
      </c>
      <c r="K13" s="28"/>
      <c r="L13" s="28">
        <v>355971.66000000015</v>
      </c>
      <c r="M13" s="28"/>
      <c r="N13" s="28">
        <v>199127.44</v>
      </c>
      <c r="O13" s="28"/>
      <c r="P13" s="28">
        <v>331300.39000000013</v>
      </c>
      <c r="Q13" s="28"/>
      <c r="R13" s="28">
        <v>-116250</v>
      </c>
      <c r="S13" s="28"/>
      <c r="T13" s="28">
        <f t="shared" si="0"/>
        <v>69773525.219999984</v>
      </c>
    </row>
    <row r="14" spans="1:20" ht="30.95" customHeight="1">
      <c r="B14" s="117"/>
      <c r="C14" s="117" t="s">
        <v>577</v>
      </c>
      <c r="D14" s="117"/>
      <c r="F14" s="39">
        <f>SUM(F9:F13)</f>
        <v>660300969.20999992</v>
      </c>
      <c r="G14" s="28"/>
      <c r="H14" s="39">
        <f>SUM(H9:H13)</f>
        <v>186874286.06999999</v>
      </c>
      <c r="I14" s="28"/>
      <c r="J14" s="39">
        <f>SUM(J9:J13)</f>
        <v>19663761.000000007</v>
      </c>
      <c r="K14" s="28"/>
      <c r="L14" s="39">
        <f>SUM(L9:L13)</f>
        <v>4071760.72</v>
      </c>
      <c r="M14" s="28"/>
      <c r="N14" s="39">
        <f>SUM(N9:N13)</f>
        <v>2541084.7599999998</v>
      </c>
      <c r="O14" s="28"/>
      <c r="P14" s="39">
        <f>SUM(P9:P13)</f>
        <v>3818422.23</v>
      </c>
      <c r="Q14" s="35"/>
      <c r="R14" s="39">
        <f>SUM(R9:R13)</f>
        <v>27056250</v>
      </c>
      <c r="S14" s="28"/>
      <c r="T14" s="39">
        <f>SUM(T9:T13)</f>
        <v>904326533.99000013</v>
      </c>
    </row>
    <row r="15" spans="1:20" ht="30.95" customHeight="1">
      <c r="B15" s="117"/>
      <c r="C15" s="117" t="s">
        <v>574</v>
      </c>
      <c r="D15" s="117"/>
      <c r="F15" s="35">
        <v>723841632.38999999</v>
      </c>
      <c r="G15" s="35"/>
      <c r="H15" s="35">
        <v>31169954.629999999</v>
      </c>
      <c r="I15" s="35"/>
      <c r="J15" s="35">
        <v>2728983.15</v>
      </c>
      <c r="K15" s="35"/>
      <c r="L15" s="35">
        <v>4412000</v>
      </c>
      <c r="M15" s="35"/>
      <c r="N15" s="35">
        <v>2573822.5099999998</v>
      </c>
      <c r="O15" s="35"/>
      <c r="P15" s="35">
        <v>0</v>
      </c>
      <c r="Q15" s="35"/>
      <c r="R15" s="35">
        <v>0</v>
      </c>
      <c r="S15" s="35"/>
      <c r="T15" s="28">
        <f t="shared" si="0"/>
        <v>764726392.67999995</v>
      </c>
    </row>
    <row r="16" spans="1:20" ht="30.95" customHeight="1">
      <c r="B16" s="117"/>
      <c r="C16" s="117" t="s">
        <v>599</v>
      </c>
      <c r="D16" s="117"/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28">
        <v>-7197.81</v>
      </c>
      <c r="O16" s="28"/>
      <c r="P16" s="28">
        <v>-969392.52</v>
      </c>
      <c r="Q16" s="28"/>
      <c r="R16" s="28">
        <v>0</v>
      </c>
      <c r="S16" s="28"/>
      <c r="T16" s="28">
        <f t="shared" si="0"/>
        <v>-976590.33000000007</v>
      </c>
    </row>
    <row r="17" spans="2:20" ht="30.95" customHeight="1">
      <c r="B17" s="117"/>
      <c r="C17" s="117" t="s">
        <v>602</v>
      </c>
      <c r="D17" s="117"/>
      <c r="F17" s="28">
        <v>0</v>
      </c>
      <c r="G17" s="28"/>
      <c r="H17" s="28">
        <v>0</v>
      </c>
      <c r="I17" s="28"/>
      <c r="J17" s="28">
        <v>0</v>
      </c>
      <c r="K17" s="28"/>
      <c r="L17" s="28">
        <v>0</v>
      </c>
      <c r="M17" s="28"/>
      <c r="N17" s="28">
        <v>0</v>
      </c>
      <c r="O17" s="28"/>
      <c r="P17" s="28">
        <v>0</v>
      </c>
      <c r="Q17" s="28"/>
      <c r="R17" s="28">
        <v>-27172500</v>
      </c>
      <c r="S17" s="28"/>
      <c r="T17" s="28">
        <f t="shared" si="0"/>
        <v>-27172500</v>
      </c>
    </row>
    <row r="18" spans="2:20" ht="30.95" customHeight="1">
      <c r="B18" s="117"/>
      <c r="C18" s="117" t="s">
        <v>600</v>
      </c>
      <c r="D18" s="117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2:20" ht="30.95" customHeight="1">
      <c r="B19" s="117"/>
      <c r="C19" s="117" t="s">
        <v>601</v>
      </c>
      <c r="D19" s="117"/>
      <c r="F19" s="28">
        <v>7230738.29</v>
      </c>
      <c r="G19" s="28"/>
      <c r="H19" s="28">
        <v>-1352959.17</v>
      </c>
      <c r="I19" s="28"/>
      <c r="J19" s="28">
        <v>-125727.6</v>
      </c>
      <c r="K19" s="28"/>
      <c r="L19" s="28">
        <v>-7742.07</v>
      </c>
      <c r="M19" s="28"/>
      <c r="N19" s="28">
        <v>17832.27</v>
      </c>
      <c r="O19" s="28"/>
      <c r="P19" s="28">
        <v>-190780.43</v>
      </c>
      <c r="Q19" s="28"/>
      <c r="R19" s="28">
        <v>116250</v>
      </c>
      <c r="S19" s="28"/>
      <c r="T19" s="28">
        <f t="shared" si="0"/>
        <v>5687611.29</v>
      </c>
    </row>
    <row r="20" spans="2:20" ht="30.95" customHeight="1">
      <c r="B20" s="117"/>
      <c r="C20" s="117" t="s">
        <v>585</v>
      </c>
      <c r="D20" s="117"/>
      <c r="F20" s="40">
        <f>SUM(F14:F19)</f>
        <v>1391373339.8899999</v>
      </c>
      <c r="G20" s="28"/>
      <c r="H20" s="40">
        <f>SUM(H14:H19)</f>
        <v>216691281.53</v>
      </c>
      <c r="I20" s="28"/>
      <c r="J20" s="40">
        <f>SUM(J14:J19)</f>
        <v>22267016.550000004</v>
      </c>
      <c r="K20" s="28"/>
      <c r="L20" s="40">
        <f>SUM(L14:L19)</f>
        <v>8476018.6500000004</v>
      </c>
      <c r="M20" s="28"/>
      <c r="N20" s="40">
        <f>SUM(N14:N19)</f>
        <v>5125541.7299999995</v>
      </c>
      <c r="O20" s="28"/>
      <c r="P20" s="40">
        <f>SUM(P14:P19)</f>
        <v>2658249.2799999998</v>
      </c>
      <c r="Q20" s="35"/>
      <c r="R20" s="40">
        <f>SUM(R14:R19)</f>
        <v>0</v>
      </c>
      <c r="S20" s="28"/>
      <c r="T20" s="40">
        <f>SUM(T14:T19)</f>
        <v>1646591447.6300001</v>
      </c>
    </row>
    <row r="21" spans="2:20" ht="30.95" customHeight="1">
      <c r="B21" s="117" t="s">
        <v>578</v>
      </c>
      <c r="C21" s="117"/>
      <c r="D21" s="117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2" spans="2:20" ht="30.95" customHeight="1">
      <c r="B22" s="117"/>
      <c r="C22" s="244" t="s">
        <v>573</v>
      </c>
      <c r="D22" s="117"/>
      <c r="F22" s="28">
        <v>-112741072.64</v>
      </c>
      <c r="G22" s="28"/>
      <c r="H22" s="28">
        <v>-111053941.40159997</v>
      </c>
      <c r="I22" s="28"/>
      <c r="J22" s="28">
        <v>-9529650.9299999997</v>
      </c>
      <c r="K22" s="28"/>
      <c r="L22" s="28">
        <v>-69743.909999999989</v>
      </c>
      <c r="M22" s="28"/>
      <c r="N22" s="28">
        <v>-254886.89999999997</v>
      </c>
      <c r="O22" s="28"/>
      <c r="P22" s="28">
        <v>-2114696.7200000002</v>
      </c>
      <c r="Q22" s="28"/>
      <c r="R22" s="28">
        <v>0</v>
      </c>
      <c r="S22" s="28"/>
      <c r="T22" s="28">
        <f>SUM(F22:R22)</f>
        <v>-235763992.5016</v>
      </c>
    </row>
    <row r="23" spans="2:20" ht="30.95" customHeight="1">
      <c r="B23" s="117"/>
      <c r="C23" s="117" t="s">
        <v>579</v>
      </c>
      <c r="D23" s="117"/>
      <c r="F23" s="28">
        <v>-30054052.760000002</v>
      </c>
      <c r="G23" s="28"/>
      <c r="H23" s="28">
        <v>-28864761.010000002</v>
      </c>
      <c r="I23" s="28"/>
      <c r="J23" s="28">
        <v>-2691850.8</v>
      </c>
      <c r="K23" s="28"/>
      <c r="L23" s="28">
        <v>-367323.27999999997</v>
      </c>
      <c r="M23" s="28"/>
      <c r="N23" s="28">
        <v>-389574.74</v>
      </c>
      <c r="O23" s="28"/>
      <c r="P23" s="28">
        <v>-414914.38999999996</v>
      </c>
      <c r="Q23" s="28"/>
      <c r="R23" s="28">
        <v>0</v>
      </c>
      <c r="S23" s="28"/>
      <c r="T23" s="28">
        <f>SUM(F23:R23)</f>
        <v>-62782476.980000004</v>
      </c>
    </row>
    <row r="24" spans="2:20" ht="30.95" customHeight="1">
      <c r="B24" s="117"/>
      <c r="C24" s="117" t="s">
        <v>604</v>
      </c>
      <c r="D24" s="117"/>
      <c r="F24" s="28">
        <v>0</v>
      </c>
      <c r="G24" s="28"/>
      <c r="H24" s="28">
        <v>0</v>
      </c>
      <c r="I24" s="28"/>
      <c r="J24" s="28">
        <v>0</v>
      </c>
      <c r="K24" s="28"/>
      <c r="L24" s="28">
        <v>0</v>
      </c>
      <c r="M24" s="28"/>
      <c r="N24" s="28">
        <v>0</v>
      </c>
      <c r="O24" s="28"/>
      <c r="P24" s="28">
        <v>0</v>
      </c>
      <c r="Q24" s="28"/>
      <c r="R24" s="28">
        <v>0</v>
      </c>
      <c r="S24" s="28"/>
      <c r="T24" s="35">
        <f>SUM(F24:R24)</f>
        <v>0</v>
      </c>
    </row>
    <row r="25" spans="2:20" ht="30.95" customHeight="1">
      <c r="B25" s="117"/>
      <c r="C25" s="117" t="s">
        <v>600</v>
      </c>
      <c r="D25" s="117"/>
    </row>
    <row r="26" spans="2:20" ht="30.95" customHeight="1">
      <c r="B26" s="117"/>
      <c r="C26" s="117" t="s">
        <v>601</v>
      </c>
      <c r="D26" s="117"/>
      <c r="F26" s="28">
        <v>-13652586.84</v>
      </c>
      <c r="G26" s="28"/>
      <c r="H26" s="28">
        <v>-14198833.59</v>
      </c>
      <c r="I26" s="28"/>
      <c r="J26" s="28">
        <v>-998374.65999999829</v>
      </c>
      <c r="K26" s="28"/>
      <c r="L26" s="28">
        <v>-46475.260000000068</v>
      </c>
      <c r="M26" s="28"/>
      <c r="N26" s="28">
        <v>-67242.189999999944</v>
      </c>
      <c r="O26" s="28"/>
      <c r="P26" s="28">
        <v>-282651.22999999952</v>
      </c>
      <c r="Q26" s="28"/>
      <c r="R26" s="28">
        <v>0</v>
      </c>
      <c r="S26" s="28"/>
      <c r="T26" s="41">
        <f>SUM(F26:R26)</f>
        <v>-29246163.77</v>
      </c>
    </row>
    <row r="27" spans="2:20" ht="30.95" customHeight="1">
      <c r="B27" s="117"/>
      <c r="C27" s="117" t="s">
        <v>577</v>
      </c>
      <c r="D27" s="117"/>
      <c r="F27" s="39">
        <f>SUM(F22:F26)</f>
        <v>-156447712.24000001</v>
      </c>
      <c r="G27" s="28"/>
      <c r="H27" s="39">
        <f>SUM(H22:H26)</f>
        <v>-154117536.00159997</v>
      </c>
      <c r="I27" s="28"/>
      <c r="J27" s="39">
        <f>SUM(J22:J26)</f>
        <v>-13219876.389999999</v>
      </c>
      <c r="K27" s="28"/>
      <c r="L27" s="39">
        <f>SUM(L22:L26)</f>
        <v>-483542.45</v>
      </c>
      <c r="M27" s="28"/>
      <c r="N27" s="39">
        <f>SUM(N22:N26)</f>
        <v>-711703.82999999984</v>
      </c>
      <c r="O27" s="28"/>
      <c r="P27" s="39">
        <f>SUM(P22:P26)</f>
        <v>-2812262.34</v>
      </c>
      <c r="Q27" s="35"/>
      <c r="R27" s="39">
        <f>SUM(R22:R26)</f>
        <v>0</v>
      </c>
      <c r="S27" s="28"/>
      <c r="T27" s="39">
        <f>SUM(F27:R27)</f>
        <v>-327792633.25159991</v>
      </c>
    </row>
    <row r="28" spans="2:20" ht="30.95" customHeight="1">
      <c r="B28" s="117"/>
      <c r="C28" s="117" t="s">
        <v>579</v>
      </c>
      <c r="D28" s="117"/>
      <c r="F28" s="35">
        <f>-47059328.71+12914.55</f>
        <v>-47046414.160000004</v>
      </c>
      <c r="G28" s="35"/>
      <c r="H28" s="35">
        <v>-27546251.699999999</v>
      </c>
      <c r="I28" s="35"/>
      <c r="J28" s="35">
        <v>-2496235.58</v>
      </c>
      <c r="K28" s="35"/>
      <c r="L28" s="35">
        <v>-585512.30000000005</v>
      </c>
      <c r="M28" s="35"/>
      <c r="N28" s="35">
        <v>-770771.44</v>
      </c>
      <c r="O28" s="35"/>
      <c r="P28" s="35">
        <v>-251330.35</v>
      </c>
      <c r="Q28" s="35"/>
      <c r="R28" s="35">
        <v>0</v>
      </c>
      <c r="S28" s="35"/>
      <c r="T28" s="35">
        <f>SUM(F28:R28)</f>
        <v>-78696515.529999986</v>
      </c>
    </row>
    <row r="29" spans="2:20" ht="30.95" customHeight="1">
      <c r="B29" s="117"/>
      <c r="C29" s="117" t="s">
        <v>604</v>
      </c>
      <c r="D29" s="117"/>
      <c r="F29" s="28">
        <v>0</v>
      </c>
      <c r="G29" s="28"/>
      <c r="H29" s="28">
        <v>0</v>
      </c>
      <c r="I29" s="28"/>
      <c r="J29" s="28">
        <v>0</v>
      </c>
      <c r="K29" s="28"/>
      <c r="L29" s="28">
        <v>0</v>
      </c>
      <c r="M29" s="28"/>
      <c r="N29" s="28">
        <v>620.23</v>
      </c>
      <c r="O29" s="28"/>
      <c r="P29" s="28">
        <v>658099.16</v>
      </c>
      <c r="Q29" s="28"/>
      <c r="R29" s="28">
        <v>0</v>
      </c>
      <c r="S29" s="28"/>
      <c r="T29" s="35">
        <f>SUM(F29:R29)</f>
        <v>658719.39</v>
      </c>
    </row>
    <row r="30" spans="2:20" ht="30.95" customHeight="1">
      <c r="B30" s="117"/>
      <c r="C30" s="117" t="s">
        <v>600</v>
      </c>
      <c r="D30" s="117"/>
    </row>
    <row r="31" spans="2:20" ht="30.95" customHeight="1">
      <c r="B31" s="117"/>
      <c r="C31" s="117" t="s">
        <v>601</v>
      </c>
      <c r="D31" s="117"/>
      <c r="F31" s="28">
        <f>-1873675.06-12914.55</f>
        <v>-1886589.61</v>
      </c>
      <c r="G31" s="28"/>
      <c r="H31" s="28">
        <v>-319880.42</v>
      </c>
      <c r="I31" s="28"/>
      <c r="J31" s="28">
        <v>-152903.81</v>
      </c>
      <c r="K31" s="28"/>
      <c r="L31" s="28">
        <v>-34020.25</v>
      </c>
      <c r="M31" s="28"/>
      <c r="N31" s="28">
        <v>-38270.81</v>
      </c>
      <c r="O31" s="28"/>
      <c r="P31" s="28">
        <v>80328.89</v>
      </c>
      <c r="Q31" s="28"/>
      <c r="R31" s="28">
        <v>0</v>
      </c>
      <c r="S31" s="28"/>
      <c r="T31" s="41">
        <f>SUM(F31:R31)</f>
        <v>-2351336.0100000002</v>
      </c>
    </row>
    <row r="32" spans="2:20" ht="30.95" customHeight="1">
      <c r="B32" s="117"/>
      <c r="C32" s="117" t="s">
        <v>585</v>
      </c>
      <c r="D32" s="117"/>
      <c r="F32" s="40">
        <f>SUM(F27:F31)</f>
        <v>-205380716.01000002</v>
      </c>
      <c r="G32" s="28"/>
      <c r="H32" s="40">
        <f>SUM(H27:H31)</f>
        <v>-181983668.12159994</v>
      </c>
      <c r="I32" s="28"/>
      <c r="J32" s="40">
        <f>SUM(J27:J31)</f>
        <v>-15869015.779999999</v>
      </c>
      <c r="K32" s="28"/>
      <c r="L32" s="40">
        <f>SUM(L27:L31)</f>
        <v>-1103075</v>
      </c>
      <c r="M32" s="28"/>
      <c r="N32" s="40">
        <f>SUM(N27:N31)</f>
        <v>-1520125.8499999999</v>
      </c>
      <c r="O32" s="28"/>
      <c r="P32" s="40">
        <f>SUM(P27:P31)</f>
        <v>-2325164.6399999997</v>
      </c>
      <c r="Q32" s="35"/>
      <c r="R32" s="40">
        <f>SUM(R27:R31)</f>
        <v>0</v>
      </c>
      <c r="S32" s="28"/>
      <c r="T32" s="40">
        <f>SUM(F32:R32)</f>
        <v>-408181765.40159994</v>
      </c>
    </row>
    <row r="33" spans="2:20" ht="30.95" customHeight="1">
      <c r="B33" s="117" t="s">
        <v>611</v>
      </c>
      <c r="C33" s="117"/>
      <c r="D33" s="117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2:20" ht="30.95" customHeight="1" thickBot="1">
      <c r="B34" s="117" t="s">
        <v>613</v>
      </c>
      <c r="C34" s="117"/>
      <c r="D34" s="117"/>
      <c r="F34" s="34">
        <f>+F20+F32</f>
        <v>1185992623.8799999</v>
      </c>
      <c r="G34" s="28"/>
      <c r="H34" s="34">
        <f>+H20+H32</f>
        <v>34707613.408400059</v>
      </c>
      <c r="I34" s="28"/>
      <c r="J34" s="34">
        <f>+J20+J32</f>
        <v>6398000.7700000051</v>
      </c>
      <c r="K34" s="28"/>
      <c r="L34" s="34">
        <f>+L20+L32</f>
        <v>7372943.6500000004</v>
      </c>
      <c r="M34" s="28"/>
      <c r="N34" s="34">
        <f>+N20+N32</f>
        <v>3605415.88</v>
      </c>
      <c r="O34" s="28"/>
      <c r="P34" s="34">
        <f>+P20+P32</f>
        <v>333084.64000000013</v>
      </c>
      <c r="Q34" s="35"/>
      <c r="R34" s="34">
        <f>+R20+R32</f>
        <v>0</v>
      </c>
      <c r="S34" s="28"/>
      <c r="T34" s="34">
        <f>SUM(F34:R34)</f>
        <v>1238409682.2284002</v>
      </c>
    </row>
    <row r="35" spans="2:20" ht="30.95" customHeight="1" thickTop="1" thickBot="1">
      <c r="B35" s="117" t="s">
        <v>612</v>
      </c>
      <c r="C35" s="117"/>
      <c r="D35" s="117"/>
      <c r="F35" s="34">
        <f>F14+F27</f>
        <v>503853256.96999991</v>
      </c>
      <c r="G35" s="28"/>
      <c r="H35" s="34">
        <f>H14+H27</f>
        <v>32756750.068400025</v>
      </c>
      <c r="I35" s="28"/>
      <c r="J35" s="34">
        <f>J14+J27</f>
        <v>6443884.6100000087</v>
      </c>
      <c r="K35" s="28"/>
      <c r="L35" s="34">
        <f>L14+L27</f>
        <v>3588218.27</v>
      </c>
      <c r="M35" s="28"/>
      <c r="N35" s="34">
        <f>N14+N27</f>
        <v>1829380.93</v>
      </c>
      <c r="O35" s="28"/>
      <c r="P35" s="34">
        <f>P14+P27</f>
        <v>1006159.8900000001</v>
      </c>
      <c r="Q35" s="35"/>
      <c r="R35" s="34">
        <f>R14+R27</f>
        <v>27056250</v>
      </c>
      <c r="S35" s="28"/>
      <c r="T35" s="34">
        <f>SUM(F35:R35)</f>
        <v>576533900.73839986</v>
      </c>
    </row>
    <row r="36" spans="2:20" ht="30.95" customHeight="1" thickTop="1">
      <c r="F36" s="36"/>
      <c r="G36" s="36"/>
      <c r="H36" s="36"/>
      <c r="I36" s="36"/>
      <c r="J36" s="36"/>
      <c r="K36" s="36"/>
      <c r="L36" s="36"/>
      <c r="M36" s="36"/>
      <c r="N36" s="36"/>
      <c r="O36" s="36"/>
      <c r="Q36" s="42"/>
      <c r="R36" s="256" t="s">
        <v>586</v>
      </c>
      <c r="S36" s="256"/>
      <c r="T36" s="256" t="s">
        <v>587</v>
      </c>
    </row>
    <row r="37" spans="2:20" ht="30.95" customHeight="1">
      <c r="B37" s="261" t="s">
        <v>588</v>
      </c>
      <c r="F37" s="36"/>
      <c r="G37" s="36"/>
      <c r="H37" s="36"/>
      <c r="I37" s="36"/>
      <c r="J37" s="36"/>
      <c r="K37" s="36"/>
      <c r="L37" s="36"/>
      <c r="M37" s="36"/>
      <c r="N37" s="36"/>
      <c r="O37" s="36"/>
      <c r="Q37" s="36"/>
      <c r="R37" s="28">
        <f>-T28</f>
        <v>78696515.529999986</v>
      </c>
      <c r="S37" s="36"/>
      <c r="T37" s="28">
        <v>82507378.310000002</v>
      </c>
    </row>
    <row r="38" spans="2:20" ht="30.95" customHeight="1">
      <c r="B38" s="261" t="s">
        <v>589</v>
      </c>
      <c r="F38" s="36"/>
      <c r="G38" s="36"/>
      <c r="H38" s="36"/>
      <c r="I38" s="36"/>
      <c r="J38" s="36"/>
      <c r="K38" s="36"/>
      <c r="L38" s="36"/>
      <c r="M38" s="36"/>
      <c r="N38" s="36"/>
      <c r="O38" s="36"/>
      <c r="Q38" s="36"/>
      <c r="R38" s="28">
        <v>62782476.979999997</v>
      </c>
      <c r="S38" s="36"/>
      <c r="T38" s="28">
        <v>66410958.979999997</v>
      </c>
    </row>
    <row r="39" spans="2:20" ht="30.95" customHeight="1">
      <c r="C39" s="5" t="s">
        <v>615</v>
      </c>
    </row>
    <row r="40" spans="2:20" ht="30.95" customHeight="1">
      <c r="B40" s="117" t="s">
        <v>614</v>
      </c>
    </row>
    <row r="41" spans="2:20" ht="30.95" customHeight="1">
      <c r="C41" s="5" t="s">
        <v>616</v>
      </c>
    </row>
    <row r="42" spans="2:20" ht="30.95" customHeight="1">
      <c r="C42" s="5" t="s">
        <v>617</v>
      </c>
    </row>
    <row r="43" spans="2:20" ht="30.95" customHeight="1">
      <c r="B43" s="117"/>
      <c r="C43" s="117" t="s">
        <v>618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</row>
    <row r="44" spans="2:20" ht="30.95" customHeight="1">
      <c r="B44" s="117" t="s">
        <v>619</v>
      </c>
      <c r="C44" s="117"/>
    </row>
  </sheetData>
  <mergeCells count="10">
    <mergeCell ref="R5:R7"/>
    <mergeCell ref="T5:T7"/>
    <mergeCell ref="A1:T1"/>
    <mergeCell ref="F4:T4"/>
    <mergeCell ref="F5:F7"/>
    <mergeCell ref="H5:H7"/>
    <mergeCell ref="J5:J7"/>
    <mergeCell ref="L5:L7"/>
    <mergeCell ref="N5:N7"/>
    <mergeCell ref="P5:P7"/>
  </mergeCells>
  <pageMargins left="0.78740157480314965" right="0.19685039370078741" top="0.61" bottom="0.39370078740157483" header="0.27559055118110237" footer="0.47244094488188981"/>
  <pageSetup paperSize="9" scale="5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5"/>
  <sheetViews>
    <sheetView topLeftCell="A4" zoomScale="90" zoomScaleNormal="90" zoomScaleSheetLayoutView="90" workbookViewId="0">
      <selection activeCell="G2" sqref="G2"/>
    </sheetView>
  </sheetViews>
  <sheetFormatPr defaultRowHeight="24.2" customHeight="1"/>
  <cols>
    <col min="1" max="1" width="4.7109375" style="9" customWidth="1"/>
    <col min="2" max="2" width="4" style="9" customWidth="1"/>
    <col min="3" max="5" width="10.5703125" style="9" customWidth="1"/>
    <col min="6" max="7" width="7.7109375" style="9" customWidth="1"/>
    <col min="8" max="8" width="2.5703125" style="9" customWidth="1"/>
    <col min="9" max="9" width="18.7109375" style="9" customWidth="1"/>
    <col min="10" max="10" width="1.7109375" style="9" customWidth="1"/>
    <col min="11" max="11" width="18.7109375" style="9" customWidth="1"/>
    <col min="12" max="12" width="2.7109375" style="9" customWidth="1"/>
    <col min="13" max="16384" width="9.140625" style="9"/>
  </cols>
  <sheetData>
    <row r="1" spans="1:11" ht="24.2" customHeight="1">
      <c r="A1" s="413" t="s">
        <v>6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</row>
    <row r="3" spans="1:11" s="10" customFormat="1" ht="24.2" customHeight="1">
      <c r="A3" s="229" t="s">
        <v>620</v>
      </c>
      <c r="I3" s="44"/>
      <c r="J3" s="44"/>
      <c r="K3" s="44"/>
    </row>
    <row r="4" spans="1:11" s="10" customFormat="1" ht="27" customHeight="1">
      <c r="I4" s="391" t="s">
        <v>1106</v>
      </c>
      <c r="J4" s="392"/>
      <c r="K4" s="393" t="s">
        <v>1108</v>
      </c>
    </row>
    <row r="5" spans="1:11" s="23" customFormat="1" ht="27" customHeight="1">
      <c r="I5" s="394" t="s">
        <v>1107</v>
      </c>
      <c r="J5" s="223"/>
      <c r="K5" s="395" t="s">
        <v>1107</v>
      </c>
    </row>
    <row r="6" spans="1:11" ht="24.2" customHeight="1">
      <c r="I6" s="262" t="s">
        <v>341</v>
      </c>
      <c r="J6" s="263"/>
      <c r="K6" s="262" t="s">
        <v>341</v>
      </c>
    </row>
    <row r="7" spans="1:11" ht="24.2" customHeight="1">
      <c r="B7" s="115" t="s">
        <v>572</v>
      </c>
      <c r="C7" s="115"/>
      <c r="D7" s="226"/>
    </row>
    <row r="8" spans="1:11" ht="24.2" customHeight="1">
      <c r="B8" s="115"/>
      <c r="C8" s="244" t="s">
        <v>573</v>
      </c>
      <c r="D8" s="226"/>
      <c r="I8" s="16">
        <v>30473.47</v>
      </c>
      <c r="J8" s="16"/>
      <c r="K8" s="16">
        <v>0</v>
      </c>
    </row>
    <row r="9" spans="1:11" ht="24.2" customHeight="1">
      <c r="B9" s="115"/>
      <c r="C9" s="115" t="s">
        <v>574</v>
      </c>
      <c r="D9" s="226"/>
      <c r="I9" s="16">
        <v>2078767.07</v>
      </c>
      <c r="J9" s="16"/>
      <c r="K9" s="16">
        <v>1056917.07</v>
      </c>
    </row>
    <row r="10" spans="1:11" ht="24.2" customHeight="1">
      <c r="B10" s="115"/>
      <c r="C10" s="115" t="s">
        <v>599</v>
      </c>
      <c r="D10" s="226"/>
      <c r="I10" s="16">
        <v>0</v>
      </c>
      <c r="J10" s="16"/>
      <c r="K10" s="16">
        <v>0</v>
      </c>
    </row>
    <row r="11" spans="1:11" ht="24.2" customHeight="1">
      <c r="B11" s="115"/>
      <c r="C11" s="115" t="s">
        <v>623</v>
      </c>
      <c r="D11" s="226"/>
      <c r="I11" s="16">
        <v>176592.67</v>
      </c>
      <c r="J11" s="16"/>
      <c r="K11" s="16">
        <v>89259.27</v>
      </c>
    </row>
    <row r="12" spans="1:11" ht="24.2" customHeight="1">
      <c r="B12" s="226"/>
      <c r="C12" s="115" t="s">
        <v>577</v>
      </c>
      <c r="D12" s="226"/>
      <c r="I12" s="32">
        <f>SUM(I8:I11)</f>
        <v>2285833.21</v>
      </c>
      <c r="J12" s="16"/>
      <c r="K12" s="32">
        <f>SUM(K8:K11)</f>
        <v>1146176.3400000001</v>
      </c>
    </row>
    <row r="13" spans="1:11" ht="24.2" customHeight="1">
      <c r="B13" s="226"/>
      <c r="C13" s="115" t="s">
        <v>574</v>
      </c>
      <c r="D13" s="226"/>
      <c r="I13" s="33">
        <v>3012293.73</v>
      </c>
      <c r="J13" s="33"/>
      <c r="K13" s="33">
        <v>1450305.67</v>
      </c>
    </row>
    <row r="14" spans="1:11" ht="24.2" customHeight="1">
      <c r="B14" s="226"/>
      <c r="C14" s="115" t="s">
        <v>599</v>
      </c>
      <c r="D14" s="226"/>
      <c r="I14" s="16">
        <v>0</v>
      </c>
      <c r="J14" s="16"/>
      <c r="K14" s="16">
        <v>0</v>
      </c>
    </row>
    <row r="15" spans="1:11" ht="24.2" customHeight="1">
      <c r="B15" s="226"/>
      <c r="C15" s="115" t="s">
        <v>623</v>
      </c>
      <c r="D15" s="226"/>
      <c r="I15" s="16">
        <v>21447.05</v>
      </c>
      <c r="J15" s="16"/>
      <c r="K15" s="16">
        <v>9146.67</v>
      </c>
    </row>
    <row r="16" spans="1:11" ht="24.2" customHeight="1">
      <c r="B16" s="226"/>
      <c r="C16" s="115" t="s">
        <v>585</v>
      </c>
      <c r="D16" s="226"/>
      <c r="I16" s="24">
        <f>SUM(I12:I15)</f>
        <v>5319573.9899999993</v>
      </c>
      <c r="J16" s="16"/>
      <c r="K16" s="24">
        <f>SUM(K12:K15)</f>
        <v>2605628.6799999997</v>
      </c>
    </row>
    <row r="17" spans="2:11" ht="24.2" customHeight="1">
      <c r="B17" s="115" t="s">
        <v>624</v>
      </c>
      <c r="C17" s="115"/>
      <c r="D17" s="226"/>
      <c r="I17" s="26"/>
      <c r="J17" s="26"/>
      <c r="K17" s="26"/>
    </row>
    <row r="18" spans="2:11" ht="24.2" customHeight="1">
      <c r="B18" s="115"/>
      <c r="C18" s="244" t="s">
        <v>573</v>
      </c>
      <c r="D18" s="226"/>
      <c r="I18" s="16">
        <v>-1975.7099999999998</v>
      </c>
      <c r="J18" s="16"/>
      <c r="K18" s="16">
        <v>0</v>
      </c>
    </row>
    <row r="19" spans="2:11" ht="24.2" customHeight="1">
      <c r="B19" s="115"/>
      <c r="C19" s="115" t="s">
        <v>625</v>
      </c>
      <c r="D19" s="226"/>
      <c r="I19" s="16">
        <v>-16043.18</v>
      </c>
      <c r="J19" s="16"/>
      <c r="K19" s="16">
        <v>-6057.85</v>
      </c>
    </row>
    <row r="20" spans="2:11" ht="24.2" customHeight="1">
      <c r="B20" s="226"/>
      <c r="C20" s="115" t="s">
        <v>623</v>
      </c>
      <c r="D20" s="226"/>
      <c r="I20" s="16">
        <v>-1883.69</v>
      </c>
      <c r="J20" s="16"/>
      <c r="K20" s="16">
        <v>-559.75</v>
      </c>
    </row>
    <row r="21" spans="2:11" ht="24.2" customHeight="1">
      <c r="B21" s="226"/>
      <c r="C21" s="115" t="s">
        <v>577</v>
      </c>
      <c r="D21" s="226"/>
      <c r="I21" s="32">
        <f>SUM(I18:I20)</f>
        <v>-19902.579999999998</v>
      </c>
      <c r="J21" s="16"/>
      <c r="K21" s="32">
        <f>SUM(K18:K20)</f>
        <v>-6617.6</v>
      </c>
    </row>
    <row r="22" spans="2:11" ht="24.2" customHeight="1">
      <c r="B22" s="226"/>
      <c r="C22" s="115" t="s">
        <v>625</v>
      </c>
      <c r="D22" s="228"/>
      <c r="I22" s="33">
        <v>-102794.78</v>
      </c>
      <c r="J22" s="33"/>
      <c r="K22" s="33">
        <v>-51536.69</v>
      </c>
    </row>
    <row r="23" spans="2:11" ht="24.2" customHeight="1">
      <c r="B23" s="226"/>
      <c r="C23" s="115" t="s">
        <v>623</v>
      </c>
      <c r="D23" s="226"/>
      <c r="I23" s="16">
        <v>-2564.7800000000002</v>
      </c>
      <c r="J23" s="16"/>
      <c r="K23" s="16">
        <v>-1139.01</v>
      </c>
    </row>
    <row r="24" spans="2:11" ht="24.2" customHeight="1">
      <c r="B24" s="226"/>
      <c r="C24" s="115" t="s">
        <v>585</v>
      </c>
      <c r="D24" s="226"/>
      <c r="I24" s="24">
        <f>SUM(I21:I23)</f>
        <v>-125262.14</v>
      </c>
      <c r="J24" s="16"/>
      <c r="K24" s="24">
        <f>SUM(K21:K23)</f>
        <v>-59293.3</v>
      </c>
    </row>
    <row r="25" spans="2:11" ht="24.2" customHeight="1">
      <c r="B25" s="115" t="s">
        <v>611</v>
      </c>
      <c r="C25" s="115"/>
      <c r="D25" s="115"/>
      <c r="I25" s="16"/>
      <c r="J25" s="16"/>
      <c r="K25" s="16"/>
    </row>
    <row r="26" spans="2:11" ht="24.2" customHeight="1" thickBot="1">
      <c r="B26" s="115" t="s">
        <v>613</v>
      </c>
      <c r="C26" s="115"/>
      <c r="D26" s="115"/>
      <c r="I26" s="25">
        <f>+I16+I24</f>
        <v>5194311.8499999996</v>
      </c>
      <c r="J26" s="16"/>
      <c r="K26" s="25">
        <f>+K16+K24</f>
        <v>2546335.38</v>
      </c>
    </row>
    <row r="27" spans="2:11" ht="24.2" customHeight="1" thickTop="1" thickBot="1">
      <c r="B27" s="115" t="s">
        <v>612</v>
      </c>
      <c r="C27" s="115"/>
      <c r="D27" s="115"/>
      <c r="I27" s="25">
        <f>+I12+I21</f>
        <v>2265930.63</v>
      </c>
      <c r="J27" s="16"/>
      <c r="K27" s="25">
        <f>+K12+K21</f>
        <v>1139558.74</v>
      </c>
    </row>
    <row r="28" spans="2:11" ht="24.2" customHeight="1" thickTop="1">
      <c r="I28" s="27"/>
      <c r="J28" s="27"/>
      <c r="K28" s="27"/>
    </row>
    <row r="29" spans="2:11" ht="24.2" customHeight="1">
      <c r="B29" s="245" t="s">
        <v>626</v>
      </c>
      <c r="C29" s="226"/>
      <c r="D29" s="226"/>
      <c r="E29" s="226"/>
      <c r="J29" s="26"/>
      <c r="K29" s="26"/>
    </row>
    <row r="30" spans="2:11" ht="24.2" customHeight="1">
      <c r="B30" s="226"/>
      <c r="C30" s="264" t="s">
        <v>586</v>
      </c>
      <c r="D30" s="226"/>
      <c r="E30" s="226"/>
      <c r="I30" s="16">
        <f>-I22</f>
        <v>102794.78</v>
      </c>
      <c r="J30" s="16"/>
      <c r="K30" s="16">
        <f>-K22</f>
        <v>51536.69</v>
      </c>
    </row>
    <row r="31" spans="2:11" ht="24.2" customHeight="1">
      <c r="B31" s="226"/>
      <c r="C31" s="264" t="s">
        <v>587</v>
      </c>
      <c r="D31" s="226"/>
      <c r="E31" s="226"/>
      <c r="I31" s="28">
        <f>52007.7+K31</f>
        <v>103955.45999999999</v>
      </c>
      <c r="J31" s="16"/>
      <c r="K31" s="16">
        <v>51947.76</v>
      </c>
    </row>
    <row r="32" spans="2:11" ht="24.2" customHeight="1">
      <c r="B32" s="245" t="s">
        <v>627</v>
      </c>
      <c r="C32" s="226"/>
      <c r="D32" s="226"/>
      <c r="E32" s="226"/>
      <c r="I32" s="16"/>
      <c r="J32" s="16"/>
      <c r="K32" s="16"/>
    </row>
    <row r="33" spans="2:11" ht="24.2" customHeight="1">
      <c r="B33" s="226"/>
      <c r="C33" s="264" t="s">
        <v>586</v>
      </c>
      <c r="D33" s="226"/>
      <c r="E33" s="226"/>
      <c r="I33" s="16">
        <f>9985.33+K33</f>
        <v>16043.18</v>
      </c>
      <c r="J33" s="16"/>
      <c r="K33" s="16">
        <v>6057.85</v>
      </c>
    </row>
    <row r="34" spans="2:11" ht="24.2" customHeight="1">
      <c r="B34" s="226"/>
      <c r="C34" s="264" t="s">
        <v>587</v>
      </c>
      <c r="D34" s="226"/>
      <c r="E34" s="226"/>
      <c r="I34" s="16">
        <f>10607.49+K34</f>
        <v>16919.2</v>
      </c>
      <c r="J34" s="16"/>
      <c r="K34" s="16">
        <v>6311.71</v>
      </c>
    </row>
    <row r="35" spans="2:11" ht="24.2" customHeight="1">
      <c r="I35" s="26"/>
      <c r="K35" s="26"/>
    </row>
  </sheetData>
  <mergeCells count="1">
    <mergeCell ref="A1:K1"/>
  </mergeCells>
  <pageMargins left="0.86614173228346458" right="0.19685039370078741" top="0.6692913385826772" bottom="0.51181102362204722" header="0.23622047244094491" footer="0.19685039370078741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9"/>
  <sheetViews>
    <sheetView topLeftCell="A28" zoomScale="80" zoomScaleNormal="80" zoomScaleSheetLayoutView="80" workbookViewId="0">
      <selection activeCell="C40" sqref="C40"/>
    </sheetView>
  </sheetViews>
  <sheetFormatPr defaultRowHeight="30" customHeight="1"/>
  <cols>
    <col min="1" max="1" width="3.140625" style="3" customWidth="1"/>
    <col min="2" max="2" width="2.140625" style="3" customWidth="1"/>
    <col min="3" max="3" width="2.7109375" style="3" customWidth="1"/>
    <col min="4" max="5" width="9.140625" style="3"/>
    <col min="6" max="7" width="9.140625" style="3" customWidth="1"/>
    <col min="8" max="8" width="1.7109375" style="3" customWidth="1"/>
    <col min="9" max="9" width="16.28515625" style="3" bestFit="1" customWidth="1"/>
    <col min="10" max="10" width="0.85546875" style="3" customWidth="1"/>
    <col min="11" max="11" width="16.28515625" style="3" bestFit="1" customWidth="1"/>
    <col min="12" max="12" width="0.85546875" style="3" customWidth="1"/>
    <col min="13" max="13" width="16.28515625" style="3" bestFit="1" customWidth="1"/>
    <col min="14" max="14" width="0.85546875" style="3" customWidth="1"/>
    <col min="15" max="15" width="16.28515625" style="3" bestFit="1" customWidth="1"/>
    <col min="16" max="16" width="2.140625" style="3" customWidth="1"/>
    <col min="17" max="16384" width="9.140625" style="3"/>
  </cols>
  <sheetData>
    <row r="1" spans="1:15" ht="29.1" customHeight="1">
      <c r="A1" s="417" t="s">
        <v>1008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</row>
    <row r="2" spans="1:15" ht="29.1" customHeight="1"/>
    <row r="3" spans="1:15" s="10" customFormat="1" ht="29.1" customHeight="1">
      <c r="A3" s="265" t="s">
        <v>52</v>
      </c>
      <c r="B3" s="266" t="s">
        <v>628</v>
      </c>
      <c r="C3" s="45"/>
      <c r="I3" s="44"/>
      <c r="J3" s="44"/>
      <c r="K3" s="44"/>
      <c r="L3" s="44"/>
      <c r="M3" s="44"/>
      <c r="N3" s="44"/>
      <c r="O3" s="44"/>
    </row>
    <row r="4" spans="1:15" s="47" customFormat="1" ht="29.1" customHeight="1">
      <c r="A4" s="46"/>
      <c r="B4" s="46"/>
      <c r="C4" s="46"/>
      <c r="I4" s="410" t="s">
        <v>513</v>
      </c>
      <c r="J4" s="410"/>
      <c r="K4" s="410"/>
      <c r="L4" s="223"/>
      <c r="M4" s="410" t="s">
        <v>514</v>
      </c>
      <c r="N4" s="410"/>
      <c r="O4" s="410"/>
    </row>
    <row r="5" spans="1:15" s="9" customFormat="1" ht="29.1" customHeight="1">
      <c r="A5" s="15"/>
      <c r="B5" s="15"/>
      <c r="C5" s="15"/>
      <c r="I5" s="194" t="s">
        <v>476</v>
      </c>
      <c r="J5" s="195"/>
      <c r="K5" s="194" t="s">
        <v>477</v>
      </c>
      <c r="L5" s="224"/>
      <c r="M5" s="194" t="s">
        <v>476</v>
      </c>
      <c r="N5" s="195"/>
      <c r="O5" s="194" t="s">
        <v>477</v>
      </c>
    </row>
    <row r="6" spans="1:15" s="9" customFormat="1" ht="29.1" customHeight="1">
      <c r="A6" s="15"/>
      <c r="D6" s="267" t="s">
        <v>629</v>
      </c>
      <c r="E6" s="267"/>
      <c r="I6" s="16">
        <v>10837993.649999999</v>
      </c>
      <c r="J6" s="16"/>
      <c r="K6" s="16">
        <v>26818201.539999999</v>
      </c>
      <c r="L6" s="16"/>
      <c r="M6" s="16">
        <v>701114.29</v>
      </c>
      <c r="N6" s="16"/>
      <c r="O6" s="16">
        <v>20764091.789999999</v>
      </c>
    </row>
    <row r="7" spans="1:15" s="9" customFormat="1" ht="29.1" customHeight="1" thickBot="1">
      <c r="A7" s="15"/>
      <c r="D7" s="267"/>
      <c r="E7" s="267" t="s">
        <v>532</v>
      </c>
      <c r="I7" s="48">
        <f>SUM(I6)</f>
        <v>10837993.649999999</v>
      </c>
      <c r="J7" s="16"/>
      <c r="K7" s="48">
        <f>SUM(K6)</f>
        <v>26818201.539999999</v>
      </c>
      <c r="L7" s="16"/>
      <c r="M7" s="48">
        <f>SUM(M6)</f>
        <v>701114.29</v>
      </c>
      <c r="N7" s="16"/>
      <c r="O7" s="48">
        <f>SUM(O6)</f>
        <v>20764091.789999999</v>
      </c>
    </row>
    <row r="8" spans="1:15" s="9" customFormat="1" ht="29.1" customHeight="1" thickTop="1">
      <c r="C8" s="115" t="s">
        <v>637</v>
      </c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</row>
    <row r="9" spans="1:15" s="9" customFormat="1" ht="29.1" customHeight="1">
      <c r="C9" s="115" t="s">
        <v>630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</row>
    <row r="10" spans="1:15" s="9" customFormat="1" ht="29.1" customHeight="1">
      <c r="C10" s="115" t="s">
        <v>631</v>
      </c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</row>
    <row r="11" spans="1:15" s="9" customFormat="1" ht="29.1" customHeight="1">
      <c r="C11" s="115" t="s">
        <v>632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</row>
    <row r="12" spans="1:15" s="9" customFormat="1" ht="29.1" customHeight="1">
      <c r="C12" s="117" t="s">
        <v>633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</row>
    <row r="13" spans="1:15" s="9" customFormat="1" ht="29.1" customHeight="1">
      <c r="C13" s="115" t="s">
        <v>634</v>
      </c>
      <c r="D13" s="226"/>
      <c r="E13" s="228"/>
      <c r="F13" s="228"/>
      <c r="G13" s="228"/>
      <c r="H13" s="228"/>
      <c r="I13" s="228"/>
      <c r="J13" s="228"/>
      <c r="K13" s="228"/>
      <c r="L13" s="228"/>
      <c r="M13" s="228"/>
      <c r="N13" s="228"/>
    </row>
    <row r="14" spans="1:15" s="9" customFormat="1" ht="29.1" customHeight="1">
      <c r="C14" s="115" t="s">
        <v>635</v>
      </c>
      <c r="D14" s="226"/>
      <c r="E14" s="228"/>
      <c r="F14" s="228"/>
      <c r="G14" s="228"/>
      <c r="H14" s="228"/>
      <c r="I14" s="228"/>
      <c r="J14" s="228"/>
      <c r="K14" s="228"/>
      <c r="L14" s="228"/>
      <c r="M14" s="228"/>
      <c r="N14" s="228"/>
    </row>
    <row r="15" spans="1:15" s="9" customFormat="1" ht="29.1" customHeight="1">
      <c r="C15" s="115" t="s">
        <v>636</v>
      </c>
      <c r="D15" s="226"/>
      <c r="E15" s="228"/>
      <c r="F15" s="228"/>
      <c r="G15" s="228"/>
      <c r="H15" s="228"/>
      <c r="I15" s="228"/>
      <c r="J15" s="228"/>
      <c r="K15" s="228"/>
      <c r="L15" s="228"/>
      <c r="M15" s="228"/>
      <c r="N15" s="228"/>
    </row>
    <row r="16" spans="1:15" s="9" customFormat="1" ht="29.1" customHeight="1">
      <c r="C16" s="21"/>
      <c r="E16" s="21"/>
      <c r="F16" s="21"/>
      <c r="G16" s="21"/>
      <c r="H16" s="21"/>
      <c r="I16" s="21"/>
      <c r="J16" s="21"/>
      <c r="K16" s="21"/>
      <c r="L16" s="21"/>
    </row>
    <row r="17" spans="1:15" s="2" customFormat="1" ht="29.1" customHeight="1">
      <c r="A17" s="268" t="s">
        <v>53</v>
      </c>
      <c r="B17" s="114" t="s">
        <v>638</v>
      </c>
      <c r="C17" s="114"/>
      <c r="D17" s="114"/>
      <c r="E17" s="114"/>
      <c r="F17" s="114"/>
      <c r="G17" s="114"/>
    </row>
    <row r="18" spans="1:15" ht="29.1" customHeight="1">
      <c r="A18" s="115"/>
      <c r="B18" s="115"/>
      <c r="C18" s="115"/>
      <c r="D18" s="115" t="s">
        <v>639</v>
      </c>
      <c r="E18" s="115"/>
      <c r="F18" s="115"/>
      <c r="G18" s="115"/>
      <c r="I18" s="8"/>
      <c r="J18" s="8"/>
      <c r="K18" s="8"/>
      <c r="L18" s="8"/>
      <c r="M18" s="8"/>
      <c r="N18" s="8"/>
      <c r="O18" s="8"/>
    </row>
    <row r="19" spans="1:15" ht="29.1" customHeight="1">
      <c r="I19" s="410" t="s">
        <v>513</v>
      </c>
      <c r="J19" s="410"/>
      <c r="K19" s="410"/>
      <c r="L19" s="223"/>
      <c r="M19" s="410" t="s">
        <v>514</v>
      </c>
      <c r="N19" s="410"/>
      <c r="O19" s="410"/>
    </row>
    <row r="20" spans="1:15" ht="29.1" customHeight="1">
      <c r="I20" s="194" t="s">
        <v>476</v>
      </c>
      <c r="J20" s="195"/>
      <c r="K20" s="194" t="s">
        <v>477</v>
      </c>
      <c r="L20" s="224"/>
      <c r="M20" s="194" t="s">
        <v>476</v>
      </c>
      <c r="N20" s="195"/>
      <c r="O20" s="194" t="s">
        <v>477</v>
      </c>
    </row>
    <row r="21" spans="1:15" ht="29.1" customHeight="1">
      <c r="C21" s="115" t="s">
        <v>640</v>
      </c>
      <c r="D21" s="115"/>
      <c r="E21" s="115"/>
      <c r="F21" s="115"/>
    </row>
    <row r="22" spans="1:15" ht="29.1" customHeight="1">
      <c r="C22" s="115"/>
      <c r="D22" s="269" t="s">
        <v>641</v>
      </c>
      <c r="E22" s="115"/>
      <c r="F22" s="115"/>
      <c r="I22" s="16">
        <v>302243.40000000002</v>
      </c>
      <c r="J22" s="49"/>
      <c r="K22" s="16">
        <v>52561.8</v>
      </c>
      <c r="L22" s="49"/>
      <c r="M22" s="16">
        <v>0</v>
      </c>
      <c r="N22" s="49"/>
      <c r="O22" s="16">
        <v>0</v>
      </c>
    </row>
    <row r="23" spans="1:15" ht="29.1" customHeight="1">
      <c r="C23" s="115"/>
      <c r="D23" s="117" t="s">
        <v>642</v>
      </c>
      <c r="E23" s="115"/>
      <c r="F23" s="115"/>
      <c r="I23" s="16">
        <v>9994636.8399999999</v>
      </c>
      <c r="J23" s="16"/>
      <c r="K23" s="16">
        <v>4694627.99</v>
      </c>
      <c r="L23" s="16"/>
      <c r="M23" s="16">
        <v>0</v>
      </c>
      <c r="N23" s="16"/>
      <c r="O23" s="16">
        <v>0</v>
      </c>
    </row>
    <row r="24" spans="1:15" s="113" customFormat="1" ht="29.1" customHeight="1">
      <c r="C24" s="115"/>
      <c r="D24" s="115" t="s">
        <v>643</v>
      </c>
      <c r="E24" s="115"/>
      <c r="F24" s="115"/>
      <c r="I24" s="16"/>
      <c r="J24" s="16"/>
      <c r="K24" s="16"/>
      <c r="L24" s="16"/>
      <c r="M24" s="16"/>
      <c r="N24" s="16"/>
      <c r="O24" s="16"/>
    </row>
    <row r="25" spans="1:15" ht="29.1" customHeight="1">
      <c r="C25" s="115"/>
      <c r="D25" s="115" t="s">
        <v>576</v>
      </c>
      <c r="E25" s="115"/>
      <c r="F25" s="115"/>
      <c r="I25" s="16">
        <v>371906.8800000007</v>
      </c>
      <c r="J25" s="16"/>
      <c r="K25" s="16">
        <v>408708.73000000021</v>
      </c>
      <c r="L25" s="16"/>
      <c r="M25" s="16">
        <v>0</v>
      </c>
      <c r="N25" s="16"/>
      <c r="O25" s="16">
        <v>0</v>
      </c>
    </row>
    <row r="26" spans="1:15" ht="29.1" customHeight="1" thickBot="1">
      <c r="C26" s="115"/>
      <c r="D26" s="115"/>
      <c r="E26" s="115"/>
      <c r="F26" s="115"/>
      <c r="I26" s="48">
        <f>SUM(I22:I25)</f>
        <v>10668787.120000001</v>
      </c>
      <c r="J26" s="16"/>
      <c r="K26" s="48">
        <f>SUM(K22:K25)</f>
        <v>5155898.5200000005</v>
      </c>
      <c r="L26" s="16"/>
      <c r="M26" s="48">
        <f>SUM(M22:M25)</f>
        <v>0</v>
      </c>
      <c r="N26" s="16"/>
      <c r="O26" s="48">
        <f>SUM(O22:O25)</f>
        <v>0</v>
      </c>
    </row>
    <row r="27" spans="1:15" ht="29.1" customHeight="1" thickTop="1">
      <c r="C27" s="115" t="s">
        <v>644</v>
      </c>
      <c r="D27" s="115"/>
      <c r="E27" s="115"/>
      <c r="F27" s="115"/>
      <c r="I27" s="16"/>
      <c r="J27" s="16"/>
      <c r="K27" s="16"/>
      <c r="L27" s="16"/>
      <c r="M27" s="16"/>
      <c r="N27" s="16"/>
      <c r="O27" s="16"/>
    </row>
    <row r="28" spans="1:15" ht="29.1" customHeight="1">
      <c r="C28" s="115"/>
      <c r="D28" s="115" t="s">
        <v>645</v>
      </c>
      <c r="E28" s="115"/>
      <c r="F28" s="115"/>
      <c r="I28" s="16">
        <v>7456812.6200000001</v>
      </c>
      <c r="J28" s="16"/>
      <c r="K28" s="16">
        <v>3793652.43</v>
      </c>
      <c r="L28" s="16"/>
      <c r="M28" s="16">
        <v>0</v>
      </c>
      <c r="N28" s="16"/>
      <c r="O28" s="16">
        <v>0</v>
      </c>
    </row>
    <row r="29" spans="1:15" ht="29.1" customHeight="1">
      <c r="C29" s="115"/>
      <c r="D29" s="115" t="s">
        <v>643</v>
      </c>
      <c r="E29" s="117"/>
      <c r="F29" s="115"/>
    </row>
    <row r="30" spans="1:15" ht="29.1" customHeight="1">
      <c r="C30" s="115"/>
      <c r="D30" s="115" t="s">
        <v>576</v>
      </c>
      <c r="E30" s="115"/>
      <c r="F30" s="115"/>
      <c r="I30" s="16">
        <v>215134.63999999966</v>
      </c>
      <c r="J30" s="16"/>
      <c r="K30" s="16">
        <v>319511.9299999997</v>
      </c>
      <c r="L30" s="16"/>
      <c r="M30" s="16">
        <v>0</v>
      </c>
      <c r="N30" s="16"/>
      <c r="O30" s="16">
        <v>0</v>
      </c>
    </row>
    <row r="31" spans="1:15" ht="29.1" customHeight="1" thickBot="1">
      <c r="I31" s="48">
        <f>SUM(I28:I30)</f>
        <v>7671947.2599999998</v>
      </c>
      <c r="J31" s="16"/>
      <c r="K31" s="48">
        <f>SUM(K28:K30)</f>
        <v>4113164.36</v>
      </c>
      <c r="L31" s="16"/>
      <c r="M31" s="48">
        <f>SUM(M28:M30)</f>
        <v>0</v>
      </c>
      <c r="N31" s="16"/>
      <c r="O31" s="48">
        <f>SUM(O28:O30)</f>
        <v>0</v>
      </c>
    </row>
    <row r="32" spans="1:15" s="113" customFormat="1" ht="29.1" customHeight="1" thickTop="1">
      <c r="I32" s="33"/>
      <c r="J32" s="16"/>
      <c r="K32" s="33"/>
      <c r="L32" s="16"/>
      <c r="M32" s="33"/>
      <c r="N32" s="16"/>
      <c r="O32" s="33"/>
    </row>
    <row r="33" spans="1:15" ht="21.75">
      <c r="A33" s="417" t="s">
        <v>24</v>
      </c>
      <c r="B33" s="418"/>
      <c r="C33" s="418"/>
      <c r="D33" s="418"/>
      <c r="E33" s="418"/>
      <c r="F33" s="418"/>
      <c r="G33" s="418"/>
      <c r="H33" s="418"/>
      <c r="I33" s="418"/>
      <c r="J33" s="418"/>
      <c r="K33" s="418"/>
      <c r="L33" s="418"/>
      <c r="M33" s="418"/>
      <c r="N33" s="418"/>
      <c r="O33" s="418"/>
    </row>
    <row r="34" spans="1:15" ht="21.6" customHeight="1">
      <c r="I34" s="33"/>
      <c r="J34" s="16"/>
      <c r="K34" s="33"/>
      <c r="L34" s="16"/>
      <c r="M34" s="33"/>
      <c r="N34" s="16"/>
      <c r="O34" s="33"/>
    </row>
    <row r="35" spans="1:15" ht="21.6" customHeight="1">
      <c r="C35" s="115" t="s">
        <v>892</v>
      </c>
      <c r="I35" s="50"/>
      <c r="J35" s="50"/>
      <c r="K35" s="50"/>
      <c r="L35" s="50"/>
      <c r="M35" s="50"/>
      <c r="N35" s="50"/>
      <c r="O35" s="50"/>
    </row>
    <row r="36" spans="1:15" ht="21.6" customHeight="1">
      <c r="I36" s="426" t="s">
        <v>646</v>
      </c>
      <c r="J36" s="426"/>
      <c r="K36" s="426"/>
      <c r="L36" s="27"/>
      <c r="M36" s="426" t="s">
        <v>646</v>
      </c>
      <c r="N36" s="426"/>
      <c r="O36" s="426"/>
    </row>
    <row r="37" spans="1:15" ht="21.6" customHeight="1">
      <c r="I37" s="270"/>
      <c r="J37" s="270" t="s">
        <v>621</v>
      </c>
      <c r="K37" s="270"/>
      <c r="L37" s="27"/>
      <c r="M37" s="426" t="s">
        <v>622</v>
      </c>
      <c r="N37" s="426"/>
      <c r="O37" s="426"/>
    </row>
    <row r="38" spans="1:15" ht="21.6" customHeight="1">
      <c r="I38" s="194" t="s">
        <v>476</v>
      </c>
      <c r="J38" s="195"/>
      <c r="K38" s="194" t="s">
        <v>477</v>
      </c>
      <c r="L38" s="224"/>
      <c r="M38" s="194" t="s">
        <v>476</v>
      </c>
      <c r="N38" s="195"/>
      <c r="O38" s="194" t="s">
        <v>477</v>
      </c>
    </row>
    <row r="39" spans="1:15" ht="21.6" customHeight="1">
      <c r="C39" s="115" t="s">
        <v>647</v>
      </c>
      <c r="I39" s="26"/>
      <c r="J39" s="26"/>
      <c r="K39" s="26"/>
      <c r="L39" s="26"/>
      <c r="M39" s="26"/>
      <c r="N39" s="26"/>
      <c r="O39" s="26"/>
    </row>
    <row r="40" spans="1:15" ht="21.6" customHeight="1">
      <c r="C40" s="115" t="s">
        <v>1144</v>
      </c>
      <c r="I40" s="16">
        <v>8862794.1839999966</v>
      </c>
      <c r="J40" s="16"/>
      <c r="K40" s="16">
        <v>6758746.7000000002</v>
      </c>
      <c r="L40" s="16"/>
      <c r="M40" s="16">
        <v>42443.121999999974</v>
      </c>
      <c r="N40" s="16"/>
      <c r="O40" s="16">
        <v>31767.89</v>
      </c>
    </row>
    <row r="41" spans="1:15" ht="21.6" customHeight="1">
      <c r="C41" s="115" t="s">
        <v>648</v>
      </c>
      <c r="I41" s="16"/>
      <c r="J41" s="16"/>
      <c r="K41" s="16"/>
      <c r="L41" s="16"/>
      <c r="M41" s="16"/>
      <c r="N41" s="16"/>
      <c r="O41" s="16"/>
    </row>
    <row r="42" spans="1:15" ht="21.6" customHeight="1">
      <c r="C42" s="115" t="s">
        <v>649</v>
      </c>
      <c r="D42" s="115"/>
      <c r="I42" s="16"/>
      <c r="J42" s="16"/>
      <c r="K42" s="16"/>
      <c r="L42" s="16"/>
      <c r="M42" s="16"/>
      <c r="N42" s="16"/>
      <c r="O42" s="16"/>
    </row>
    <row r="43" spans="1:15" ht="21.6" customHeight="1">
      <c r="C43" s="115"/>
      <c r="D43" s="115" t="s">
        <v>650</v>
      </c>
      <c r="I43" s="16">
        <v>-1706358.06</v>
      </c>
      <c r="J43" s="16"/>
      <c r="K43" s="16">
        <v>-842429.89</v>
      </c>
      <c r="L43" s="16"/>
      <c r="M43" s="16">
        <v>0</v>
      </c>
      <c r="N43" s="16"/>
      <c r="O43" s="16">
        <v>0</v>
      </c>
    </row>
    <row r="44" spans="1:15" s="113" customFormat="1" ht="21.6" customHeight="1">
      <c r="C44" s="115" t="s">
        <v>643</v>
      </c>
      <c r="D44" s="115"/>
      <c r="I44" s="16"/>
      <c r="J44" s="16"/>
      <c r="K44" s="16"/>
      <c r="L44" s="16"/>
      <c r="M44" s="16"/>
      <c r="N44" s="16"/>
      <c r="O44" s="16"/>
    </row>
    <row r="45" spans="1:15" ht="21.6" customHeight="1">
      <c r="C45" s="115"/>
      <c r="D45" s="115" t="s">
        <v>651</v>
      </c>
      <c r="I45" s="31">
        <v>99827.096000003439</v>
      </c>
      <c r="J45" s="33"/>
      <c r="K45" s="31">
        <v>-134547.6</v>
      </c>
      <c r="L45" s="33"/>
      <c r="M45" s="31">
        <v>-6197.1719999999768</v>
      </c>
      <c r="N45" s="33"/>
      <c r="O45" s="31">
        <v>-1037.8599999999999</v>
      </c>
    </row>
    <row r="46" spans="1:15" s="113" customFormat="1" ht="21.6" customHeight="1">
      <c r="C46" s="115" t="s">
        <v>652</v>
      </c>
      <c r="D46" s="115"/>
      <c r="I46" s="33"/>
      <c r="J46" s="33"/>
      <c r="K46" s="33"/>
      <c r="L46" s="33"/>
      <c r="M46" s="33"/>
      <c r="N46" s="33"/>
      <c r="O46" s="33"/>
    </row>
    <row r="47" spans="1:15" ht="21.6" customHeight="1" thickBot="1">
      <c r="C47" s="115"/>
      <c r="D47" s="115" t="s">
        <v>653</v>
      </c>
      <c r="I47" s="25">
        <f>SUM(I39:I45)</f>
        <v>7256263.2199999997</v>
      </c>
      <c r="J47" s="16"/>
      <c r="K47" s="25">
        <f>SUM(K39:K45)</f>
        <v>5781769.2100000009</v>
      </c>
      <c r="L47" s="16"/>
      <c r="M47" s="25">
        <f>SUM(M39:M45)</f>
        <v>36245.949999999997</v>
      </c>
      <c r="N47" s="16"/>
      <c r="O47" s="25">
        <f>SUM(O39:O45)</f>
        <v>30730.03</v>
      </c>
    </row>
    <row r="48" spans="1:15" ht="21.6" customHeight="1" thickTop="1">
      <c r="I48" s="33"/>
      <c r="J48" s="16"/>
      <c r="K48" s="33"/>
      <c r="L48" s="16"/>
      <c r="M48" s="33"/>
      <c r="N48" s="16"/>
      <c r="O48" s="33"/>
    </row>
    <row r="49" spans="2:15" s="113" customFormat="1" ht="21.6" customHeight="1">
      <c r="B49" s="364"/>
      <c r="C49" s="5" t="s">
        <v>1055</v>
      </c>
      <c r="E49" s="5"/>
      <c r="F49" s="5"/>
      <c r="G49" s="5"/>
      <c r="H49" s="5"/>
      <c r="I49" s="35"/>
      <c r="J49" s="28"/>
      <c r="K49" s="35"/>
      <c r="L49" s="28"/>
      <c r="M49" s="35"/>
      <c r="N49" s="28"/>
      <c r="O49" s="33"/>
    </row>
    <row r="50" spans="2:15" s="113" customFormat="1" ht="21.6" customHeight="1">
      <c r="B50" s="113" t="s">
        <v>1054</v>
      </c>
      <c r="C50" s="5"/>
      <c r="E50" s="5"/>
      <c r="F50" s="5"/>
      <c r="G50" s="5"/>
      <c r="H50" s="5"/>
      <c r="I50" s="35"/>
      <c r="J50" s="28"/>
      <c r="K50" s="35"/>
      <c r="L50" s="28"/>
      <c r="M50" s="35"/>
      <c r="N50" s="28"/>
      <c r="O50" s="33"/>
    </row>
    <row r="51" spans="2:15" s="113" customFormat="1" ht="21.6" customHeight="1">
      <c r="I51" s="426" t="s">
        <v>646</v>
      </c>
      <c r="J51" s="426"/>
      <c r="K51" s="426"/>
      <c r="L51" s="27"/>
      <c r="M51" s="426" t="s">
        <v>646</v>
      </c>
      <c r="N51" s="426"/>
      <c r="O51" s="426"/>
    </row>
    <row r="52" spans="2:15" s="113" customFormat="1" ht="21.6" customHeight="1">
      <c r="I52" s="340"/>
      <c r="J52" s="340" t="s">
        <v>621</v>
      </c>
      <c r="K52" s="340"/>
      <c r="L52" s="27"/>
      <c r="M52" s="426" t="s">
        <v>622</v>
      </c>
      <c r="N52" s="426"/>
      <c r="O52" s="426"/>
    </row>
    <row r="53" spans="2:15" s="113" customFormat="1" ht="21.6" customHeight="1">
      <c r="I53" s="194" t="s">
        <v>476</v>
      </c>
      <c r="J53" s="195"/>
      <c r="K53" s="194" t="s">
        <v>477</v>
      </c>
      <c r="L53" s="224"/>
      <c r="M53" s="194" t="s">
        <v>476</v>
      </c>
      <c r="N53" s="195"/>
      <c r="O53" s="194" t="s">
        <v>477</v>
      </c>
    </row>
    <row r="54" spans="2:15" s="5" customFormat="1" ht="21.6" customHeight="1">
      <c r="D54" s="5" t="s">
        <v>1009</v>
      </c>
      <c r="E54" s="364"/>
      <c r="F54" s="364"/>
      <c r="I54" s="35"/>
      <c r="J54" s="28"/>
      <c r="K54" s="35"/>
      <c r="L54" s="28"/>
      <c r="M54" s="35"/>
      <c r="N54" s="28"/>
      <c r="O54" s="35"/>
    </row>
    <row r="55" spans="2:15" s="5" customFormat="1" ht="21.6" customHeight="1">
      <c r="D55" s="364"/>
      <c r="E55" s="5" t="s">
        <v>1010</v>
      </c>
      <c r="I55" s="35">
        <v>180172.2</v>
      </c>
      <c r="J55" s="28"/>
      <c r="K55" s="35">
        <v>0</v>
      </c>
      <c r="L55" s="28"/>
      <c r="M55" s="35">
        <v>0</v>
      </c>
      <c r="N55" s="28"/>
      <c r="O55" s="35">
        <v>0</v>
      </c>
    </row>
    <row r="56" spans="2:15" s="113" customFormat="1" ht="21.6" customHeight="1" thickBot="1">
      <c r="I56" s="48">
        <f>SUM(I55)</f>
        <v>180172.2</v>
      </c>
      <c r="J56" s="16"/>
      <c r="K56" s="48">
        <f>SUM(K55)</f>
        <v>0</v>
      </c>
      <c r="L56" s="16"/>
      <c r="M56" s="48">
        <f>SUM(M55)</f>
        <v>0</v>
      </c>
      <c r="N56" s="16"/>
      <c r="O56" s="48">
        <f>SUM(O55)</f>
        <v>0</v>
      </c>
    </row>
    <row r="57" spans="2:15" s="113" customFormat="1" ht="21.6" customHeight="1" thickTop="1">
      <c r="I57" s="33"/>
      <c r="J57" s="16"/>
      <c r="K57" s="33"/>
      <c r="L57" s="16"/>
      <c r="M57" s="33"/>
      <c r="N57" s="16"/>
      <c r="O57" s="33"/>
    </row>
    <row r="58" spans="2:15" ht="21.6" customHeight="1">
      <c r="B58" s="115"/>
      <c r="C58" s="115" t="s">
        <v>1056</v>
      </c>
      <c r="I58" s="16"/>
      <c r="J58" s="16"/>
      <c r="K58" s="16"/>
      <c r="L58" s="16"/>
      <c r="M58" s="16"/>
      <c r="N58" s="16"/>
      <c r="O58" s="16"/>
    </row>
    <row r="59" spans="2:15" ht="21.6" customHeight="1">
      <c r="B59" s="115" t="s">
        <v>1057</v>
      </c>
      <c r="C59" s="115"/>
      <c r="I59" s="14"/>
      <c r="J59" s="14"/>
      <c r="K59" s="14"/>
      <c r="L59" s="14"/>
      <c r="M59" s="14"/>
      <c r="N59" s="14"/>
      <c r="O59" s="14"/>
    </row>
    <row r="60" spans="2:15" ht="21.6" customHeight="1">
      <c r="I60" s="410" t="s">
        <v>513</v>
      </c>
      <c r="J60" s="410"/>
      <c r="K60" s="410"/>
      <c r="L60" s="223"/>
      <c r="M60" s="410" t="s">
        <v>514</v>
      </c>
      <c r="N60" s="410"/>
      <c r="O60" s="410"/>
    </row>
    <row r="61" spans="2:15" ht="21.6" customHeight="1">
      <c r="I61" s="194" t="s">
        <v>476</v>
      </c>
      <c r="J61" s="195"/>
      <c r="K61" s="194" t="s">
        <v>477</v>
      </c>
      <c r="L61" s="224"/>
      <c r="M61" s="194" t="s">
        <v>476</v>
      </c>
      <c r="N61" s="195"/>
      <c r="O61" s="194" t="s">
        <v>477</v>
      </c>
    </row>
    <row r="62" spans="2:15" ht="21.6" customHeight="1">
      <c r="C62" s="115" t="s">
        <v>654</v>
      </c>
      <c r="D62" s="115"/>
      <c r="I62" s="16">
        <v>151167561.94999999</v>
      </c>
      <c r="J62" s="16"/>
      <c r="K62" s="16">
        <v>135897889.61000004</v>
      </c>
      <c r="L62" s="16"/>
      <c r="M62" s="16">
        <v>119536659.38</v>
      </c>
      <c r="N62" s="16"/>
      <c r="O62" s="16">
        <v>92814521.969999969</v>
      </c>
    </row>
    <row r="63" spans="2:15" ht="21.6" customHeight="1">
      <c r="C63" s="115" t="s">
        <v>655</v>
      </c>
      <c r="D63" s="115"/>
      <c r="I63" s="51">
        <v>0.2</v>
      </c>
      <c r="J63" s="51"/>
      <c r="K63" s="51">
        <v>0.2</v>
      </c>
      <c r="L63" s="51"/>
      <c r="M63" s="51">
        <v>0.2</v>
      </c>
      <c r="N63" s="51"/>
      <c r="O63" s="51">
        <v>0.2</v>
      </c>
    </row>
    <row r="64" spans="2:15" ht="21.6" customHeight="1">
      <c r="C64" s="115" t="s">
        <v>656</v>
      </c>
      <c r="D64" s="115"/>
      <c r="I64" s="16"/>
      <c r="J64" s="16"/>
      <c r="K64" s="16"/>
      <c r="L64" s="16"/>
      <c r="M64" s="16"/>
      <c r="N64" s="16"/>
      <c r="O64" s="16"/>
    </row>
    <row r="65" spans="3:15" ht="21.6" customHeight="1">
      <c r="C65" s="115"/>
      <c r="D65" s="115" t="s">
        <v>657</v>
      </c>
      <c r="I65" s="16">
        <f>ROUND(+I62*I63,2)</f>
        <v>30233512.390000001</v>
      </c>
      <c r="J65" s="16"/>
      <c r="K65" s="16">
        <f>ROUND(+K62*K63,2)</f>
        <v>27179577.920000002</v>
      </c>
      <c r="L65" s="16"/>
      <c r="M65" s="16">
        <f>ROUND(+M62*M63,2)</f>
        <v>23907331.879999999</v>
      </c>
      <c r="N65" s="16"/>
      <c r="O65" s="16">
        <f>ROUND(+O62*O63,2)</f>
        <v>18562904.390000001</v>
      </c>
    </row>
    <row r="66" spans="3:15" ht="21.6" customHeight="1">
      <c r="C66" s="115" t="s">
        <v>658</v>
      </c>
      <c r="D66" s="115"/>
      <c r="E66" s="115"/>
      <c r="I66" s="16"/>
      <c r="J66" s="16"/>
      <c r="K66" s="16"/>
      <c r="L66" s="16"/>
      <c r="M66" s="16"/>
      <c r="N66" s="16"/>
      <c r="O66" s="16"/>
    </row>
    <row r="67" spans="3:15" ht="21.6" customHeight="1">
      <c r="C67" s="117"/>
      <c r="D67" s="117" t="s">
        <v>659</v>
      </c>
      <c r="E67" s="117"/>
      <c r="I67" s="52">
        <v>-23864888.760000002</v>
      </c>
      <c r="J67" s="16"/>
      <c r="K67" s="53">
        <v>-18531136.5</v>
      </c>
      <c r="L67" s="16"/>
      <c r="M67" s="52">
        <v>-23864888.760000002</v>
      </c>
      <c r="N67" s="16"/>
      <c r="O67" s="53">
        <v>-18531136.5</v>
      </c>
    </row>
    <row r="68" spans="3:15" ht="21.6" customHeight="1">
      <c r="C68" s="115"/>
      <c r="D68" s="115" t="s">
        <v>660</v>
      </c>
      <c r="E68" s="115"/>
      <c r="I68" s="54">
        <v>153508.5</v>
      </c>
      <c r="J68" s="16"/>
      <c r="K68" s="54">
        <v>103981.68</v>
      </c>
      <c r="L68" s="16"/>
      <c r="M68" s="54">
        <v>0</v>
      </c>
      <c r="N68" s="16"/>
      <c r="O68" s="54">
        <v>0</v>
      </c>
    </row>
    <row r="69" spans="3:15" s="113" customFormat="1" ht="21.6" customHeight="1">
      <c r="C69" s="115"/>
      <c r="D69" s="117" t="s">
        <v>661</v>
      </c>
      <c r="E69" s="115"/>
      <c r="I69" s="54"/>
      <c r="J69" s="16"/>
      <c r="K69" s="54"/>
      <c r="L69" s="16"/>
      <c r="M69" s="54"/>
      <c r="N69" s="16"/>
      <c r="O69" s="54"/>
    </row>
    <row r="70" spans="3:15" ht="21.6" customHeight="1">
      <c r="C70" s="117"/>
      <c r="D70" s="117" t="s">
        <v>662</v>
      </c>
      <c r="E70" s="117"/>
      <c r="I70" s="54">
        <v>634303.99</v>
      </c>
      <c r="J70" s="16"/>
      <c r="K70" s="54">
        <v>-2836106.29</v>
      </c>
      <c r="L70" s="16"/>
      <c r="M70" s="54">
        <v>0</v>
      </c>
      <c r="N70" s="16"/>
      <c r="O70" s="54">
        <v>0</v>
      </c>
    </row>
    <row r="71" spans="3:15" s="113" customFormat="1" ht="21.6" customHeight="1">
      <c r="C71" s="117"/>
      <c r="D71" s="115" t="s">
        <v>643</v>
      </c>
      <c r="E71" s="115"/>
      <c r="I71" s="54"/>
      <c r="J71" s="16"/>
      <c r="K71" s="54"/>
      <c r="L71" s="16"/>
      <c r="M71" s="54"/>
      <c r="N71" s="16"/>
      <c r="O71" s="54"/>
    </row>
    <row r="72" spans="3:15" ht="21.6" customHeight="1">
      <c r="C72" s="115"/>
      <c r="D72" s="115" t="s">
        <v>663</v>
      </c>
      <c r="E72" s="115"/>
      <c r="I72" s="55">
        <v>99827.096000003439</v>
      </c>
      <c r="J72" s="16"/>
      <c r="K72" s="55">
        <v>-134547.6</v>
      </c>
      <c r="L72" s="16"/>
      <c r="M72" s="55">
        <v>-6197.1719999999768</v>
      </c>
      <c r="N72" s="16"/>
      <c r="O72" s="55">
        <v>-1037.8599999999999</v>
      </c>
    </row>
    <row r="73" spans="3:15" ht="21.6" customHeight="1">
      <c r="C73" s="115"/>
      <c r="D73" s="115"/>
      <c r="E73" s="115" t="s">
        <v>532</v>
      </c>
      <c r="I73" s="16">
        <f>SUM(I67:I72)</f>
        <v>-22977249.173999999</v>
      </c>
      <c r="J73" s="16"/>
      <c r="K73" s="16">
        <f>SUM(K67:K72)</f>
        <v>-21397808.710000001</v>
      </c>
      <c r="L73" s="16"/>
      <c r="M73" s="16">
        <f>SUM(M67:M72)</f>
        <v>-23871085.932</v>
      </c>
      <c r="N73" s="16"/>
      <c r="O73" s="16">
        <f>SUM(O67:O72)</f>
        <v>-18532174.359999999</v>
      </c>
    </row>
    <row r="74" spans="3:15" s="113" customFormat="1" ht="21.6" customHeight="1">
      <c r="C74" s="115" t="s">
        <v>652</v>
      </c>
      <c r="D74" s="115"/>
      <c r="E74" s="115"/>
      <c r="I74" s="16"/>
      <c r="J74" s="16"/>
      <c r="K74" s="16"/>
      <c r="L74" s="16"/>
      <c r="M74" s="16"/>
      <c r="N74" s="16"/>
      <c r="O74" s="16"/>
    </row>
    <row r="75" spans="3:15" ht="21.6" customHeight="1" thickBot="1">
      <c r="C75" s="115"/>
      <c r="D75" s="115" t="s">
        <v>653</v>
      </c>
      <c r="I75" s="48">
        <f>+I65+I73</f>
        <v>7256263.2160000019</v>
      </c>
      <c r="J75" s="16"/>
      <c r="K75" s="48">
        <f>+K65+K73</f>
        <v>5781769.2100000009</v>
      </c>
      <c r="L75" s="16"/>
      <c r="M75" s="48">
        <f>+M65+M73</f>
        <v>36245.947999998927</v>
      </c>
      <c r="N75" s="16"/>
      <c r="O75" s="48">
        <f>+O65+O73</f>
        <v>30730.030000001192</v>
      </c>
    </row>
    <row r="76" spans="3:15" ht="21.6" customHeight="1" thickTop="1">
      <c r="C76" s="115" t="s">
        <v>664</v>
      </c>
      <c r="D76" s="115"/>
      <c r="I76" s="56">
        <f>+I75/I62</f>
        <v>4.8001456942198192E-2</v>
      </c>
      <c r="J76" s="51"/>
      <c r="K76" s="56">
        <f>+K75/K62</f>
        <v>4.2544952144529476E-2</v>
      </c>
      <c r="L76" s="51"/>
      <c r="M76" s="56">
        <f>+M75/M62</f>
        <v>3.0322035255122193E-4</v>
      </c>
      <c r="N76" s="51"/>
      <c r="O76" s="56">
        <f>+O75/O62</f>
        <v>3.3109075334066717E-4</v>
      </c>
    </row>
    <row r="77" spans="3:15" ht="21.6" customHeight="1">
      <c r="I77" s="57"/>
      <c r="J77" s="51"/>
      <c r="K77" s="57"/>
      <c r="L77" s="51"/>
      <c r="M77" s="57"/>
      <c r="N77" s="51"/>
      <c r="O77" s="57"/>
    </row>
    <row r="78" spans="3:15" ht="24.95" customHeight="1">
      <c r="I78" s="9"/>
      <c r="J78" s="9"/>
      <c r="K78" s="9"/>
      <c r="L78" s="9"/>
      <c r="M78" s="9"/>
      <c r="N78" s="9"/>
      <c r="O78" s="9"/>
    </row>
    <row r="79" spans="3:15" ht="30" customHeight="1">
      <c r="I79" s="58"/>
    </row>
  </sheetData>
  <mergeCells count="14">
    <mergeCell ref="I19:K19"/>
    <mergeCell ref="M19:O19"/>
    <mergeCell ref="A1:O1"/>
    <mergeCell ref="I60:K60"/>
    <mergeCell ref="M60:O60"/>
    <mergeCell ref="I36:K36"/>
    <mergeCell ref="M36:O36"/>
    <mergeCell ref="M37:O37"/>
    <mergeCell ref="I4:K4"/>
    <mergeCell ref="A33:O33"/>
    <mergeCell ref="M4:O4"/>
    <mergeCell ref="I51:K51"/>
    <mergeCell ref="M51:O51"/>
    <mergeCell ref="M52:O52"/>
  </mergeCells>
  <pageMargins left="0.74803149606299213" right="0.19685039370078741" top="0.63" bottom="0.5500000000000000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249"/>
  <sheetViews>
    <sheetView tabSelected="1" topLeftCell="A68" zoomScale="80" zoomScaleNormal="80" zoomScaleSheetLayoutView="80" workbookViewId="0">
      <selection activeCell="C77" sqref="C77"/>
    </sheetView>
  </sheetViews>
  <sheetFormatPr defaultRowHeight="24.95" customHeight="1"/>
  <cols>
    <col min="1" max="1" width="3.42578125" style="9" customWidth="1"/>
    <col min="2" max="2" width="3.5703125" style="9" customWidth="1"/>
    <col min="3" max="3" width="5.140625" style="9" customWidth="1"/>
    <col min="4" max="4" width="4.42578125" style="9" customWidth="1"/>
    <col min="5" max="6" width="15.28515625" style="9" customWidth="1"/>
    <col min="7" max="7" width="1.7109375" style="9" customWidth="1"/>
    <col min="8" max="8" width="16" style="9" bestFit="1" customWidth="1"/>
    <col min="9" max="9" width="1.7109375" style="9" customWidth="1"/>
    <col min="10" max="10" width="14.7109375" style="9" customWidth="1"/>
    <col min="11" max="11" width="1.7109375" style="9" customWidth="1"/>
    <col min="12" max="12" width="16" style="9" bestFit="1" customWidth="1"/>
    <col min="13" max="13" width="1.7109375" style="9" customWidth="1"/>
    <col min="14" max="14" width="15.28515625" style="9" customWidth="1"/>
    <col min="15" max="15" width="0.85546875" style="9" hidden="1" customWidth="1"/>
    <col min="16" max="16" width="16" style="9" hidden="1" customWidth="1"/>
    <col min="17" max="17" width="3.140625" style="9" customWidth="1"/>
    <col min="18" max="16384" width="9.140625" style="9"/>
  </cols>
  <sheetData>
    <row r="1" spans="1:16" s="11" customFormat="1" ht="27.95" customHeight="1">
      <c r="A1" s="413" t="s">
        <v>33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</row>
    <row r="2" spans="1:16" ht="27.95" customHeight="1"/>
    <row r="3" spans="1:16" s="10" customFormat="1" ht="27.95" customHeight="1">
      <c r="A3" s="271" t="s">
        <v>13</v>
      </c>
      <c r="B3" s="272" t="s">
        <v>665</v>
      </c>
      <c r="C3" s="233"/>
      <c r="D3" s="233"/>
      <c r="E3" s="233"/>
      <c r="F3" s="233"/>
      <c r="G3" s="233"/>
    </row>
    <row r="4" spans="1:16" ht="27.95" customHeight="1">
      <c r="A4" s="228"/>
      <c r="B4" s="227"/>
      <c r="C4" s="227" t="s">
        <v>666</v>
      </c>
      <c r="D4" s="228"/>
      <c r="E4" s="228"/>
      <c r="F4" s="228"/>
      <c r="G4" s="228"/>
    </row>
    <row r="5" spans="1:16" ht="27.95" customHeight="1">
      <c r="A5" s="228"/>
      <c r="B5" s="227" t="s">
        <v>667</v>
      </c>
      <c r="C5" s="227"/>
      <c r="D5" s="228"/>
      <c r="E5" s="228"/>
      <c r="F5" s="228"/>
      <c r="G5" s="228"/>
    </row>
    <row r="6" spans="1:16" ht="27.95" customHeight="1"/>
    <row r="7" spans="1:16" s="44" customFormat="1" ht="27.95" customHeight="1">
      <c r="A7" s="60" t="s">
        <v>37</v>
      </c>
      <c r="B7" s="272" t="s">
        <v>848</v>
      </c>
    </row>
    <row r="8" spans="1:16" s="11" customFormat="1" ht="27.95" customHeight="1">
      <c r="H8" s="429" t="s">
        <v>513</v>
      </c>
      <c r="I8" s="429"/>
      <c r="J8" s="429"/>
      <c r="K8" s="236"/>
      <c r="L8" s="429" t="s">
        <v>514</v>
      </c>
      <c r="M8" s="429"/>
      <c r="N8" s="429"/>
      <c r="O8" s="430"/>
      <c r="P8" s="430"/>
    </row>
    <row r="9" spans="1:16" s="11" customFormat="1" ht="27.95" customHeight="1">
      <c r="H9" s="194" t="s">
        <v>476</v>
      </c>
      <c r="I9" s="195"/>
      <c r="J9" s="194" t="s">
        <v>477</v>
      </c>
      <c r="K9" s="224"/>
      <c r="L9" s="194" t="s">
        <v>476</v>
      </c>
      <c r="M9" s="195"/>
      <c r="N9" s="194" t="s">
        <v>477</v>
      </c>
      <c r="O9" s="236"/>
      <c r="P9" s="273" t="s">
        <v>4</v>
      </c>
    </row>
    <row r="10" spans="1:16" ht="27.95" customHeight="1">
      <c r="B10" s="228" t="s">
        <v>668</v>
      </c>
      <c r="C10" s="228"/>
      <c r="D10" s="228"/>
      <c r="E10" s="228"/>
      <c r="F10" s="228"/>
    </row>
    <row r="11" spans="1:16" ht="27.95" customHeight="1">
      <c r="B11" s="228"/>
      <c r="C11" s="228" t="s">
        <v>668</v>
      </c>
      <c r="D11" s="228"/>
      <c r="E11" s="228"/>
      <c r="F11" s="228"/>
      <c r="H11" s="16">
        <f>+[9]CC!$W$19+L11</f>
        <v>43981562.590000004</v>
      </c>
      <c r="I11" s="16"/>
      <c r="J11" s="16">
        <v>13503174.799999999</v>
      </c>
      <c r="K11" s="16"/>
      <c r="L11" s="16">
        <f>+[8]CC!$X$26</f>
        <v>42042730.25</v>
      </c>
      <c r="M11" s="16"/>
      <c r="N11" s="16">
        <v>9977449.6099999994</v>
      </c>
      <c r="P11" s="9">
        <v>11758614.689999999</v>
      </c>
    </row>
    <row r="12" spans="1:16" ht="27.95" customHeight="1">
      <c r="B12" s="228"/>
      <c r="C12" s="228" t="s">
        <v>669</v>
      </c>
      <c r="D12" s="228"/>
      <c r="E12" s="228"/>
      <c r="F12" s="228"/>
      <c r="H12" s="16">
        <f>+[9]CC!$W$10+L12</f>
        <v>1304726.24</v>
      </c>
      <c r="I12" s="16"/>
      <c r="J12" s="16">
        <v>221115.22</v>
      </c>
      <c r="K12" s="16"/>
      <c r="L12" s="16">
        <f>+[8]CC!$X$10</f>
        <v>1195413.56</v>
      </c>
      <c r="M12" s="16"/>
      <c r="N12" s="16">
        <v>123727.15</v>
      </c>
      <c r="P12" s="9">
        <v>28006.94</v>
      </c>
    </row>
    <row r="13" spans="1:16" ht="27.95" customHeight="1">
      <c r="B13" s="228"/>
      <c r="C13" s="228"/>
      <c r="D13" s="228" t="s">
        <v>670</v>
      </c>
      <c r="E13" s="228"/>
      <c r="F13" s="228"/>
      <c r="H13" s="24">
        <f>SUM(H11:H12)</f>
        <v>45286288.830000006</v>
      </c>
      <c r="I13" s="16"/>
      <c r="J13" s="24">
        <f>SUM(J11:J12)</f>
        <v>13724290.02</v>
      </c>
      <c r="K13" s="16"/>
      <c r="L13" s="24">
        <f>SUM(L11:L12)</f>
        <v>43238143.810000002</v>
      </c>
      <c r="M13" s="16"/>
      <c r="N13" s="24">
        <f>SUM(N11:N12)</f>
        <v>10101176.76</v>
      </c>
      <c r="P13" s="62">
        <f>SUM(P11:P12)</f>
        <v>11786621.629999999</v>
      </c>
    </row>
    <row r="14" spans="1:16" ht="27.95" customHeight="1">
      <c r="B14" s="228" t="s">
        <v>671</v>
      </c>
      <c r="C14" s="228"/>
      <c r="D14" s="228"/>
      <c r="E14" s="228"/>
      <c r="F14" s="228"/>
      <c r="H14" s="16"/>
      <c r="I14" s="16"/>
      <c r="J14" s="16"/>
      <c r="K14" s="16"/>
      <c r="L14" s="16"/>
      <c r="M14" s="16"/>
      <c r="N14" s="16"/>
    </row>
    <row r="15" spans="1:16" ht="27.95" customHeight="1">
      <c r="B15" s="228"/>
      <c r="C15" s="228" t="s">
        <v>672</v>
      </c>
      <c r="D15" s="228"/>
      <c r="E15" s="228"/>
      <c r="F15" s="228"/>
      <c r="H15" s="16">
        <f>+[9]CC!$W$31+L15</f>
        <v>8219499.1900000004</v>
      </c>
      <c r="I15" s="16"/>
      <c r="J15" s="16">
        <v>13137830.309999999</v>
      </c>
      <c r="K15" s="16"/>
      <c r="L15" s="16">
        <f>+[8]CC!$X$38</f>
        <v>6106188.8000000007</v>
      </c>
      <c r="M15" s="16"/>
      <c r="N15" s="16">
        <v>7939374.4699999988</v>
      </c>
      <c r="P15" s="9">
        <v>2227987.9885499999</v>
      </c>
    </row>
    <row r="16" spans="1:16" ht="27.95" customHeight="1">
      <c r="B16" s="228"/>
      <c r="C16" s="228" t="s">
        <v>673</v>
      </c>
      <c r="D16" s="228"/>
      <c r="E16" s="228"/>
      <c r="F16" s="228"/>
      <c r="H16" s="16">
        <f>0+L16</f>
        <v>102938.84</v>
      </c>
      <c r="I16" s="16"/>
      <c r="J16" s="16">
        <v>599035.84</v>
      </c>
      <c r="K16" s="16"/>
      <c r="L16" s="16">
        <f>+[8]CC!$X$40</f>
        <v>102938.84</v>
      </c>
      <c r="M16" s="16"/>
      <c r="N16" s="16">
        <v>599035.84</v>
      </c>
    </row>
    <row r="17" spans="1:16" ht="27.95" customHeight="1">
      <c r="B17" s="228"/>
      <c r="C17" s="228" t="s">
        <v>548</v>
      </c>
      <c r="D17" s="228"/>
      <c r="E17" s="228"/>
      <c r="F17" s="228"/>
      <c r="H17" s="16">
        <f>+[9]CC!$W$37+L17-177442.05</f>
        <v>3090822.38</v>
      </c>
      <c r="I17" s="16"/>
      <c r="J17" s="16">
        <v>1028638.9300000002</v>
      </c>
      <c r="K17" s="16"/>
      <c r="L17" s="16">
        <f>+[8]CC!$X$57</f>
        <v>2572101.6799999997</v>
      </c>
      <c r="M17" s="16"/>
      <c r="N17" s="16">
        <v>571611.6100000001</v>
      </c>
      <c r="P17" s="9">
        <v>1308950.6599999999</v>
      </c>
    </row>
    <row r="18" spans="1:16" ht="27.95" customHeight="1">
      <c r="B18" s="228"/>
      <c r="C18" s="228"/>
      <c r="D18" s="228" t="s">
        <v>674</v>
      </c>
      <c r="E18" s="228"/>
      <c r="F18" s="228"/>
      <c r="H18" s="24">
        <f>SUM(H15:H17)</f>
        <v>11413260.41</v>
      </c>
      <c r="I18" s="16"/>
      <c r="J18" s="24">
        <f>SUM(J15:J17)</f>
        <v>14765505.079999998</v>
      </c>
      <c r="K18" s="16"/>
      <c r="L18" s="24">
        <f>SUM(L15:L17)</f>
        <v>8781229.3200000003</v>
      </c>
      <c r="M18" s="16"/>
      <c r="N18" s="24">
        <f>SUM(N15:N17)</f>
        <v>9110021.9199999981</v>
      </c>
      <c r="P18" s="62">
        <f>SUM(P15:P17)</f>
        <v>3536938.64855</v>
      </c>
    </row>
    <row r="19" spans="1:16" ht="27.95" customHeight="1" thickBot="1">
      <c r="B19" s="228"/>
      <c r="C19" s="228"/>
      <c r="D19" s="228" t="s">
        <v>675</v>
      </c>
      <c r="E19" s="228"/>
      <c r="F19" s="228"/>
      <c r="H19" s="48">
        <f>+H13+H18</f>
        <v>56699549.24000001</v>
      </c>
      <c r="I19" s="16"/>
      <c r="J19" s="48">
        <f>+J13+J18</f>
        <v>28489795.099999998</v>
      </c>
      <c r="K19" s="16"/>
      <c r="L19" s="48">
        <f>+L13+L18</f>
        <v>52019373.130000003</v>
      </c>
      <c r="M19" s="16"/>
      <c r="N19" s="48">
        <f>+N13+N18</f>
        <v>19211198.68</v>
      </c>
      <c r="P19" s="13">
        <f>+P13+P18</f>
        <v>15323560.278549999</v>
      </c>
    </row>
    <row r="20" spans="1:16" ht="27.95" customHeight="1" thickTop="1"/>
    <row r="21" spans="1:16" s="10" customFormat="1" ht="27.95" customHeight="1">
      <c r="A21" s="271" t="s">
        <v>22</v>
      </c>
      <c r="B21" s="272" t="s">
        <v>676</v>
      </c>
      <c r="C21" s="233"/>
      <c r="D21" s="233"/>
      <c r="E21" s="233"/>
      <c r="F21" s="233"/>
      <c r="G21" s="233"/>
      <c r="H21" s="233"/>
    </row>
    <row r="22" spans="1:16" ht="27.95" customHeight="1">
      <c r="A22" s="228"/>
      <c r="B22" s="228" t="s">
        <v>677</v>
      </c>
      <c r="C22" s="228"/>
      <c r="D22" s="228"/>
      <c r="E22" s="228"/>
      <c r="F22" s="228"/>
      <c r="G22" s="228"/>
      <c r="H22" s="228"/>
    </row>
    <row r="23" spans="1:16" s="11" customFormat="1" ht="27.95" customHeight="1">
      <c r="L23" s="429" t="s">
        <v>513</v>
      </c>
      <c r="M23" s="429"/>
      <c r="N23" s="429"/>
    </row>
    <row r="24" spans="1:16" s="11" customFormat="1" ht="27.95" customHeight="1">
      <c r="J24" s="274" t="s">
        <v>678</v>
      </c>
      <c r="L24" s="194" t="s">
        <v>476</v>
      </c>
      <c r="M24" s="195"/>
      <c r="N24" s="194" t="s">
        <v>477</v>
      </c>
    </row>
    <row r="25" spans="1:16" ht="27.95" customHeight="1">
      <c r="C25" s="228" t="s">
        <v>679</v>
      </c>
      <c r="D25" s="228"/>
      <c r="E25" s="228"/>
      <c r="F25" s="228"/>
      <c r="J25" s="275" t="s">
        <v>893</v>
      </c>
      <c r="L25" s="16">
        <v>581320280.40999997</v>
      </c>
      <c r="M25" s="16"/>
      <c r="N25" s="16">
        <v>257642785.65000001</v>
      </c>
    </row>
    <row r="26" spans="1:16" ht="27.95" customHeight="1">
      <c r="C26" s="228" t="s">
        <v>680</v>
      </c>
      <c r="D26" s="228"/>
      <c r="E26" s="228"/>
      <c r="F26" s="228"/>
      <c r="L26" s="33">
        <v>-46467392.110000007</v>
      </c>
      <c r="M26" s="33"/>
      <c r="N26" s="33">
        <v>-14905052.189999999</v>
      </c>
    </row>
    <row r="27" spans="1:16" ht="27.95" customHeight="1" thickBot="1">
      <c r="C27" s="228" t="s">
        <v>611</v>
      </c>
      <c r="D27" s="228"/>
      <c r="E27" s="228"/>
      <c r="F27" s="228"/>
      <c r="L27" s="48">
        <f>SUM(L25:L26)</f>
        <v>534852888.29999995</v>
      </c>
      <c r="M27" s="16"/>
      <c r="N27" s="48">
        <f>SUM(N25:N26)</f>
        <v>242737733.46000001</v>
      </c>
    </row>
    <row r="28" spans="1:16" ht="27.95" customHeight="1" thickTop="1">
      <c r="C28" s="228" t="s">
        <v>681</v>
      </c>
      <c r="D28" s="228"/>
      <c r="E28" s="228"/>
      <c r="F28" s="228"/>
    </row>
    <row r="29" spans="1:16" ht="27.95" customHeight="1">
      <c r="C29" s="228" t="s">
        <v>682</v>
      </c>
      <c r="D29" s="228"/>
      <c r="E29" s="228"/>
      <c r="F29" s="228"/>
      <c r="L29" s="16">
        <v>115675573.79000001</v>
      </c>
      <c r="M29" s="16"/>
      <c r="N29" s="16">
        <v>48528724.560000002</v>
      </c>
    </row>
    <row r="30" spans="1:16" ht="27.95" customHeight="1">
      <c r="C30" s="228" t="s">
        <v>683</v>
      </c>
      <c r="D30" s="228"/>
      <c r="E30" s="228"/>
      <c r="F30" s="228"/>
      <c r="L30" s="31">
        <v>346939253.80000001</v>
      </c>
      <c r="M30" s="16"/>
      <c r="N30" s="31">
        <v>158474232.22</v>
      </c>
    </row>
    <row r="31" spans="1:16" ht="27.95" customHeight="1">
      <c r="C31" s="228"/>
      <c r="D31" s="228" t="s">
        <v>532</v>
      </c>
      <c r="E31" s="228"/>
      <c r="F31" s="228"/>
      <c r="L31" s="16">
        <f>SUM(L29:L30)</f>
        <v>462614827.59000003</v>
      </c>
      <c r="M31" s="16"/>
      <c r="N31" s="16">
        <f>SUM(N29:N30)</f>
        <v>207002956.78</v>
      </c>
    </row>
    <row r="32" spans="1:16" ht="27.95" customHeight="1">
      <c r="C32" s="228" t="s">
        <v>684</v>
      </c>
      <c r="D32" s="228"/>
      <c r="E32" s="228"/>
      <c r="F32" s="228"/>
      <c r="L32" s="33">
        <v>-37128452.950000003</v>
      </c>
      <c r="M32" s="16"/>
      <c r="N32" s="33">
        <v>-18902763.93</v>
      </c>
    </row>
    <row r="33" spans="1:16" ht="27.95" customHeight="1" thickBot="1">
      <c r="C33" s="228" t="s">
        <v>685</v>
      </c>
      <c r="D33" s="228"/>
      <c r="E33" s="228"/>
      <c r="F33" s="228"/>
      <c r="L33" s="48">
        <f>SUM(L31:L32)</f>
        <v>425486374.64000005</v>
      </c>
      <c r="M33" s="16"/>
      <c r="N33" s="48">
        <f>SUM(N31:N32)</f>
        <v>188100192.84999999</v>
      </c>
      <c r="P33" s="13"/>
    </row>
    <row r="34" spans="1:16" ht="27.95" customHeight="1" thickTop="1">
      <c r="L34" s="33"/>
      <c r="M34" s="16"/>
      <c r="N34" s="33"/>
      <c r="P34" s="14"/>
    </row>
    <row r="35" spans="1:16" ht="24.95" customHeight="1">
      <c r="A35" s="413" t="s">
        <v>35</v>
      </c>
      <c r="B35" s="414"/>
      <c r="C35" s="414"/>
      <c r="D35" s="414"/>
      <c r="E35" s="414"/>
      <c r="F35" s="414"/>
      <c r="G35" s="414"/>
      <c r="H35" s="414"/>
      <c r="I35" s="414"/>
      <c r="J35" s="414"/>
      <c r="K35" s="414"/>
      <c r="L35" s="414"/>
      <c r="M35" s="414"/>
      <c r="N35" s="414"/>
      <c r="O35" s="414"/>
      <c r="P35" s="414"/>
    </row>
    <row r="37" spans="1:16" ht="24.95" customHeight="1">
      <c r="L37" s="431" t="s">
        <v>513</v>
      </c>
      <c r="M37" s="431"/>
      <c r="N37" s="431"/>
      <c r="O37" s="431"/>
      <c r="P37" s="431"/>
    </row>
    <row r="38" spans="1:16" ht="24.95" customHeight="1">
      <c r="L38" s="194" t="s">
        <v>476</v>
      </c>
      <c r="M38" s="195"/>
      <c r="N38" s="194" t="s">
        <v>477</v>
      </c>
      <c r="P38" s="12" t="s">
        <v>4</v>
      </c>
    </row>
    <row r="39" spans="1:16" ht="24.95" customHeight="1">
      <c r="B39" s="228"/>
      <c r="C39" s="228" t="s">
        <v>686</v>
      </c>
    </row>
    <row r="40" spans="1:16" ht="24.95" customHeight="1">
      <c r="B40" s="228"/>
      <c r="C40" s="228" t="s">
        <v>687</v>
      </c>
      <c r="L40" s="16">
        <f>+L33</f>
        <v>425486374.64000005</v>
      </c>
      <c r="M40" s="16"/>
      <c r="N40" s="16">
        <f>+N33</f>
        <v>188100192.84999999</v>
      </c>
    </row>
    <row r="41" spans="1:16" ht="24.95" customHeight="1">
      <c r="B41" s="228"/>
      <c r="C41" s="228" t="s">
        <v>688</v>
      </c>
      <c r="L41" s="33">
        <v>-100147714.72</v>
      </c>
      <c r="M41" s="16"/>
      <c r="N41" s="33">
        <v>-40947644.840000004</v>
      </c>
    </row>
    <row r="42" spans="1:16" ht="24.95" customHeight="1" thickBot="1">
      <c r="B42" s="228"/>
      <c r="C42" s="228" t="s">
        <v>676</v>
      </c>
      <c r="L42" s="48">
        <f>SUM(L40:L41)</f>
        <v>325338659.92000008</v>
      </c>
      <c r="M42" s="16"/>
      <c r="N42" s="48">
        <f>SUM(N40:N41)</f>
        <v>147152548.00999999</v>
      </c>
      <c r="P42" s="13"/>
    </row>
    <row r="43" spans="1:16" s="21" customFormat="1" ht="24.95" customHeight="1" thickTop="1">
      <c r="B43" s="228"/>
      <c r="C43" s="228" t="s">
        <v>690</v>
      </c>
      <c r="L43" s="28"/>
      <c r="M43" s="28"/>
      <c r="N43" s="28"/>
    </row>
    <row r="44" spans="1:16" s="21" customFormat="1" ht="24.95" customHeight="1">
      <c r="B44" s="228" t="s">
        <v>691</v>
      </c>
      <c r="C44" s="228"/>
    </row>
    <row r="45" spans="1:16" s="21" customFormat="1" ht="24.95" customHeight="1">
      <c r="B45" s="228" t="s">
        <v>689</v>
      </c>
      <c r="C45" s="228"/>
    </row>
    <row r="47" spans="1:16" s="10" customFormat="1" ht="24.95" customHeight="1">
      <c r="A47" s="59" t="s">
        <v>18</v>
      </c>
      <c r="B47" s="233" t="s">
        <v>694</v>
      </c>
      <c r="L47" s="44"/>
      <c r="M47" s="44"/>
      <c r="N47" s="44"/>
    </row>
    <row r="48" spans="1:16" s="10" customFormat="1" ht="24.95" customHeight="1">
      <c r="A48" s="59"/>
      <c r="L48" s="278"/>
      <c r="M48" s="279" t="s">
        <v>692</v>
      </c>
      <c r="N48" s="278"/>
      <c r="O48" s="276"/>
      <c r="P48" s="276"/>
    </row>
    <row r="49" spans="2:16" s="11" customFormat="1" ht="24.95" customHeight="1">
      <c r="L49" s="274"/>
      <c r="M49" s="274" t="s">
        <v>693</v>
      </c>
      <c r="N49" s="280"/>
      <c r="O49" s="277"/>
      <c r="P49" s="277"/>
    </row>
    <row r="50" spans="2:16" s="11" customFormat="1" ht="24.95" customHeight="1">
      <c r="L50" s="194" t="s">
        <v>476</v>
      </c>
      <c r="M50" s="195"/>
      <c r="N50" s="194" t="s">
        <v>477</v>
      </c>
      <c r="P50" s="61" t="s">
        <v>4</v>
      </c>
    </row>
    <row r="51" spans="2:16" ht="24.95" customHeight="1">
      <c r="B51" s="228" t="s">
        <v>694</v>
      </c>
      <c r="C51" s="228"/>
      <c r="D51" s="228"/>
      <c r="E51" s="228"/>
      <c r="L51" s="16">
        <f>+'[8]WLS1-AMA'!$Z$40+'[8]WLS1-AMA'!$Z$34</f>
        <v>647584814.38999999</v>
      </c>
      <c r="M51" s="16"/>
      <c r="N51" s="16">
        <v>246397859.30175</v>
      </c>
      <c r="P51" s="9">
        <v>152533960.94</v>
      </c>
    </row>
    <row r="52" spans="2:16" ht="24.95" customHeight="1">
      <c r="B52" s="228" t="s">
        <v>695</v>
      </c>
      <c r="C52" s="228"/>
      <c r="D52" s="228"/>
      <c r="E52" s="228"/>
      <c r="L52" s="33">
        <f>-'[8]WLS1-AMA'!$Z$34</f>
        <v>-122109753.59999999</v>
      </c>
      <c r="M52" s="16"/>
      <c r="N52" s="33">
        <v>-54024915.310000002</v>
      </c>
      <c r="P52" s="9">
        <v>-34547244.740000002</v>
      </c>
    </row>
    <row r="53" spans="2:16" ht="24.95" customHeight="1" thickBot="1">
      <c r="B53" s="228"/>
      <c r="C53" s="227"/>
      <c r="D53" s="228"/>
      <c r="E53" s="228" t="s">
        <v>696</v>
      </c>
      <c r="L53" s="48">
        <f>SUM(L51:L52)</f>
        <v>525475060.78999996</v>
      </c>
      <c r="M53" s="16"/>
      <c r="N53" s="48">
        <f>SUM(N51:N52)</f>
        <v>192372943.99175</v>
      </c>
      <c r="P53" s="13">
        <f>SUM(P51:P52)</f>
        <v>117986716.19999999</v>
      </c>
    </row>
    <row r="54" spans="2:16" s="21" customFormat="1" ht="24.95" customHeight="1" thickTop="1">
      <c r="B54" s="228"/>
      <c r="C54" s="228" t="s">
        <v>1011</v>
      </c>
      <c r="D54" s="228"/>
      <c r="E54" s="228"/>
    </row>
    <row r="55" spans="2:16" s="21" customFormat="1" ht="24.95" customHeight="1">
      <c r="B55" s="227" t="s">
        <v>1012</v>
      </c>
      <c r="C55" s="228"/>
      <c r="D55" s="228"/>
      <c r="E55" s="228"/>
    </row>
    <row r="56" spans="2:16" s="21" customFormat="1" ht="24.95" customHeight="1">
      <c r="B56" s="227" t="s">
        <v>1146</v>
      </c>
      <c r="C56" s="228"/>
      <c r="D56" s="228"/>
      <c r="E56" s="228"/>
    </row>
    <row r="57" spans="2:16" ht="24.95" customHeight="1">
      <c r="B57" s="281" t="s">
        <v>697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</row>
    <row r="58" spans="2:16" ht="24.95" customHeight="1">
      <c r="B58" s="227" t="s">
        <v>698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2:16" s="21" customFormat="1" ht="24.95" customHeight="1">
      <c r="B59" s="227" t="s">
        <v>699</v>
      </c>
    </row>
    <row r="60" spans="2:16" s="21" customFormat="1" ht="24.95" customHeight="1">
      <c r="B60" s="281" t="s">
        <v>700</v>
      </c>
    </row>
    <row r="61" spans="2:16" s="21" customFormat="1" ht="24.95" customHeight="1">
      <c r="B61" s="227" t="s">
        <v>698</v>
      </c>
    </row>
    <row r="62" spans="2:16" s="21" customFormat="1" ht="24.95" customHeight="1">
      <c r="B62" s="227" t="s">
        <v>699</v>
      </c>
    </row>
    <row r="63" spans="2:16" s="21" customFormat="1" ht="24.95" customHeight="1">
      <c r="B63" s="281" t="s">
        <v>701</v>
      </c>
    </row>
    <row r="64" spans="2:16" s="21" customFormat="1" ht="24.95" customHeight="1">
      <c r="B64" s="227" t="s">
        <v>698</v>
      </c>
    </row>
    <row r="65" spans="1:16" s="21" customFormat="1" ht="24.95" customHeight="1">
      <c r="B65" s="227" t="s">
        <v>699</v>
      </c>
    </row>
    <row r="66" spans="1:16" ht="24.95" customHeight="1">
      <c r="B66" s="282" t="s">
        <v>702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</row>
    <row r="67" spans="1:16" ht="24.95" customHeight="1">
      <c r="B67" s="227" t="s">
        <v>703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</row>
    <row r="68" spans="1:16" ht="24.95" customHeight="1">
      <c r="B68" s="282" t="s">
        <v>1013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6" ht="24.95" customHeight="1">
      <c r="B69" s="227" t="s">
        <v>1014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</row>
    <row r="70" spans="1:16" ht="24.95" customHeight="1">
      <c r="B70" s="282" t="s">
        <v>1032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6" ht="24.95" customHeight="1">
      <c r="B71" s="227" t="s">
        <v>1145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6" ht="24.95" customHeight="1">
      <c r="B72" s="227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6" s="11" customFormat="1" ht="24" customHeight="1">
      <c r="A73" s="413" t="s">
        <v>12</v>
      </c>
      <c r="B73" s="414"/>
      <c r="C73" s="414"/>
      <c r="D73" s="414"/>
      <c r="E73" s="414"/>
      <c r="F73" s="414"/>
      <c r="G73" s="414"/>
      <c r="H73" s="414"/>
      <c r="I73" s="414"/>
      <c r="J73" s="414"/>
      <c r="K73" s="414"/>
      <c r="L73" s="414"/>
      <c r="M73" s="414"/>
      <c r="N73" s="414"/>
      <c r="O73" s="414"/>
      <c r="P73" s="414"/>
    </row>
    <row r="74" spans="1:16" ht="24" customHeight="1"/>
    <row r="75" spans="1:16" ht="24" customHeight="1">
      <c r="B75" s="283"/>
      <c r="C75" s="283" t="s">
        <v>1059</v>
      </c>
      <c r="D75" s="228"/>
      <c r="E75" s="228"/>
      <c r="F75" s="21"/>
      <c r="G75" s="21"/>
      <c r="H75" s="21"/>
      <c r="I75" s="21"/>
      <c r="J75" s="21"/>
      <c r="K75" s="21"/>
      <c r="L75" s="21"/>
      <c r="M75" s="21"/>
      <c r="N75" s="21"/>
    </row>
    <row r="76" spans="1:16" ht="24" customHeight="1">
      <c r="B76" s="283" t="s">
        <v>1058</v>
      </c>
      <c r="C76" s="284"/>
      <c r="D76" s="228"/>
      <c r="E76" s="228"/>
      <c r="F76" s="21"/>
      <c r="G76" s="21"/>
      <c r="H76" s="21"/>
      <c r="I76" s="21"/>
      <c r="J76" s="21"/>
      <c r="K76" s="21"/>
      <c r="L76" s="63"/>
      <c r="M76" s="63"/>
      <c r="N76" s="63"/>
    </row>
    <row r="77" spans="1:16" ht="24" customHeight="1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85"/>
      <c r="M77" s="279" t="s">
        <v>692</v>
      </c>
      <c r="N77" s="285"/>
      <c r="O77" s="276"/>
      <c r="P77" s="276"/>
    </row>
    <row r="78" spans="1:16" s="11" customFormat="1" ht="24" customHeight="1">
      <c r="L78" s="429" t="s">
        <v>693</v>
      </c>
      <c r="M78" s="429"/>
      <c r="N78" s="429"/>
      <c r="O78" s="277"/>
      <c r="P78" s="277"/>
    </row>
    <row r="79" spans="1:16" ht="24" customHeight="1">
      <c r="C79" s="228" t="s">
        <v>708</v>
      </c>
      <c r="D79" s="21"/>
      <c r="E79" s="21"/>
    </row>
    <row r="80" spans="1:16" ht="24" customHeight="1">
      <c r="C80" s="228" t="s">
        <v>704</v>
      </c>
      <c r="M80" s="16"/>
      <c r="N80" s="16">
        <v>246397859.30000001</v>
      </c>
    </row>
    <row r="81" spans="1:16" ht="24" customHeight="1">
      <c r="C81" s="228" t="s">
        <v>705</v>
      </c>
      <c r="M81" s="16"/>
      <c r="N81" s="16">
        <f>+'[8]WCF-AMA'!$E$172</f>
        <v>520850500</v>
      </c>
    </row>
    <row r="82" spans="1:16" ht="24" customHeight="1">
      <c r="C82" s="228" t="s">
        <v>706</v>
      </c>
      <c r="M82" s="16"/>
      <c r="N82" s="33">
        <f>+'[8]WCF-AMA'!$E$174+'[8]WCF-AMA'!$E$177</f>
        <v>-117803212.03</v>
      </c>
    </row>
    <row r="83" spans="1:16" ht="24" customHeight="1">
      <c r="C83" s="228" t="s">
        <v>560</v>
      </c>
      <c r="M83" s="16"/>
      <c r="N83" s="33">
        <f>+'[8]WCF-AMA'!$E$175+'[8]WCF-AMA'!$E$176</f>
        <v>-1860332.8799999952</v>
      </c>
    </row>
    <row r="84" spans="1:16" ht="24" customHeight="1" thickBot="1">
      <c r="C84" s="228" t="s">
        <v>707</v>
      </c>
      <c r="M84" s="16"/>
      <c r="N84" s="48">
        <f>SUM(N80:N83)</f>
        <v>647584814.38999999</v>
      </c>
      <c r="P84" s="13"/>
    </row>
    <row r="85" spans="1:16" ht="24" customHeight="1" thickTop="1"/>
    <row r="86" spans="1:16" ht="24" customHeight="1">
      <c r="B86" s="9" t="s">
        <v>894</v>
      </c>
    </row>
    <row r="87" spans="1:16" ht="24" customHeight="1">
      <c r="L87" s="285"/>
      <c r="M87" s="279" t="s">
        <v>692</v>
      </c>
      <c r="N87" s="285"/>
      <c r="O87" s="276"/>
      <c r="P87" s="276"/>
    </row>
    <row r="88" spans="1:16" ht="24" customHeight="1">
      <c r="L88" s="429" t="s">
        <v>693</v>
      </c>
      <c r="M88" s="429"/>
      <c r="N88" s="429"/>
      <c r="O88" s="277"/>
      <c r="P88" s="277"/>
    </row>
    <row r="89" spans="1:16" ht="24" customHeight="1">
      <c r="L89" s="194" t="s">
        <v>476</v>
      </c>
      <c r="M89" s="195"/>
      <c r="N89" s="194" t="s">
        <v>477</v>
      </c>
      <c r="P89" s="12" t="s">
        <v>4</v>
      </c>
    </row>
    <row r="90" spans="1:16" ht="24" customHeight="1">
      <c r="B90" s="228" t="s">
        <v>709</v>
      </c>
      <c r="C90" s="228"/>
      <c r="L90" s="16">
        <f>-L52</f>
        <v>122109753.59999999</v>
      </c>
      <c r="M90" s="16"/>
      <c r="N90" s="16">
        <v>54024915.310000002</v>
      </c>
      <c r="P90" s="9">
        <v>34547244.740000002</v>
      </c>
    </row>
    <row r="91" spans="1:16" ht="24" customHeight="1">
      <c r="B91" s="228" t="s">
        <v>710</v>
      </c>
      <c r="C91" s="228"/>
      <c r="L91" s="16">
        <f>+L53</f>
        <v>525475060.78999996</v>
      </c>
      <c r="M91" s="16"/>
      <c r="N91" s="16">
        <v>192372943.99175</v>
      </c>
      <c r="P91" s="9">
        <v>117986716.2</v>
      </c>
    </row>
    <row r="92" spans="1:16" ht="24" customHeight="1" thickBot="1">
      <c r="B92" s="228" t="s">
        <v>711</v>
      </c>
      <c r="C92" s="228"/>
      <c r="L92" s="48">
        <f>SUM(L90:L91)</f>
        <v>647584814.38999999</v>
      </c>
      <c r="M92" s="16"/>
      <c r="N92" s="48">
        <f>SUM(N90:N91)</f>
        <v>246397859.30175</v>
      </c>
      <c r="P92" s="13">
        <f>SUM(P90:P91)</f>
        <v>152533960.94</v>
      </c>
    </row>
    <row r="93" spans="1:16" ht="24" customHeight="1" thickTop="1">
      <c r="B93" s="283"/>
      <c r="C93" s="228"/>
      <c r="D93" s="21"/>
      <c r="E93" s="21"/>
      <c r="F93" s="21"/>
      <c r="G93" s="21"/>
      <c r="H93" s="21"/>
      <c r="I93" s="21"/>
      <c r="J93" s="21"/>
    </row>
    <row r="94" spans="1:16" s="10" customFormat="1" ht="24" customHeight="1">
      <c r="A94" s="271" t="s">
        <v>3</v>
      </c>
      <c r="B94" s="272" t="s">
        <v>712</v>
      </c>
      <c r="C94" s="272"/>
      <c r="D94" s="233"/>
      <c r="E94" s="233"/>
      <c r="F94" s="233"/>
      <c r="G94" s="233"/>
    </row>
    <row r="95" spans="1:16" ht="24" customHeight="1">
      <c r="A95" s="228"/>
      <c r="B95" s="21"/>
      <c r="C95" s="21" t="s">
        <v>1111</v>
      </c>
      <c r="D95" s="228"/>
      <c r="E95" s="228"/>
      <c r="F95" s="228"/>
      <c r="G95" s="228"/>
      <c r="H95" s="21"/>
      <c r="I95" s="21"/>
      <c r="J95" s="21"/>
      <c r="K95" s="21"/>
      <c r="L95" s="21"/>
      <c r="M95" s="21"/>
      <c r="N95" s="21"/>
    </row>
    <row r="96" spans="1:16" ht="24" customHeight="1">
      <c r="A96" s="228"/>
      <c r="B96" s="21" t="s">
        <v>1110</v>
      </c>
      <c r="C96" s="21"/>
      <c r="D96" s="228"/>
      <c r="E96" s="228"/>
      <c r="F96" s="228"/>
      <c r="G96" s="228"/>
      <c r="H96" s="21"/>
      <c r="I96" s="21"/>
      <c r="J96" s="21"/>
      <c r="K96" s="21"/>
      <c r="L96" s="21"/>
      <c r="M96" s="21"/>
      <c r="N96" s="21"/>
    </row>
    <row r="97" spans="1:16" ht="24" customHeight="1">
      <c r="A97" s="228"/>
      <c r="B97" s="21"/>
      <c r="C97" s="21" t="s">
        <v>1112</v>
      </c>
      <c r="D97" s="228"/>
      <c r="E97" s="228"/>
      <c r="F97" s="228"/>
      <c r="G97" s="228"/>
      <c r="H97" s="21"/>
      <c r="I97" s="21"/>
      <c r="J97" s="21"/>
      <c r="K97" s="21"/>
      <c r="L97" s="21"/>
      <c r="M97" s="21"/>
      <c r="N97" s="21"/>
    </row>
    <row r="98" spans="1:16" ht="24" customHeight="1">
      <c r="A98" s="228"/>
      <c r="B98" s="21" t="s">
        <v>1109</v>
      </c>
      <c r="C98" s="21"/>
      <c r="D98" s="228"/>
      <c r="E98" s="228"/>
      <c r="F98" s="228"/>
      <c r="G98" s="228"/>
      <c r="H98" s="21"/>
      <c r="I98" s="21"/>
      <c r="J98" s="21"/>
      <c r="K98" s="21"/>
      <c r="L98" s="21"/>
      <c r="M98" s="21"/>
      <c r="N98" s="21"/>
    </row>
    <row r="99" spans="1:16" ht="24" customHeight="1">
      <c r="A99" s="228"/>
      <c r="B99" s="285"/>
      <c r="C99" s="286" t="s">
        <v>713</v>
      </c>
      <c r="D99" s="228"/>
      <c r="E99" s="228"/>
      <c r="F99" s="228"/>
      <c r="G99" s="228"/>
    </row>
    <row r="100" spans="1:16" s="11" customFormat="1" ht="24" customHeight="1">
      <c r="H100" s="429" t="s">
        <v>513</v>
      </c>
      <c r="I100" s="429"/>
      <c r="J100" s="429"/>
      <c r="K100" s="236"/>
      <c r="L100" s="429" t="s">
        <v>514</v>
      </c>
      <c r="M100" s="429"/>
      <c r="N100" s="429"/>
      <c r="O100" s="430"/>
      <c r="P100" s="430"/>
    </row>
    <row r="101" spans="1:16" s="11" customFormat="1" ht="24" customHeight="1">
      <c r="H101" s="194" t="s">
        <v>476</v>
      </c>
      <c r="I101" s="195"/>
      <c r="J101" s="194" t="s">
        <v>477</v>
      </c>
      <c r="K101" s="224"/>
      <c r="L101" s="194" t="s">
        <v>476</v>
      </c>
      <c r="M101" s="195"/>
      <c r="N101" s="194" t="s">
        <v>477</v>
      </c>
      <c r="P101" s="61" t="s">
        <v>4</v>
      </c>
    </row>
    <row r="102" spans="1:16" ht="24" customHeight="1">
      <c r="B102" s="287" t="s">
        <v>714</v>
      </c>
    </row>
    <row r="103" spans="1:16" ht="24" customHeight="1">
      <c r="B103" s="283" t="s">
        <v>715</v>
      </c>
      <c r="H103" s="16">
        <v>12768473.159999998</v>
      </c>
      <c r="I103" s="16"/>
      <c r="J103" s="16">
        <v>11005954.27</v>
      </c>
      <c r="K103" s="16"/>
      <c r="L103" s="16">
        <v>12506571.550000001</v>
      </c>
      <c r="M103" s="16"/>
      <c r="N103" s="16">
        <v>11005954.269749999</v>
      </c>
      <c r="P103" s="9">
        <v>7596794</v>
      </c>
    </row>
    <row r="104" spans="1:16" ht="24" customHeight="1">
      <c r="B104" s="283" t="s">
        <v>718</v>
      </c>
      <c r="H104" s="28">
        <v>1466892.94</v>
      </c>
      <c r="I104" s="28"/>
      <c r="J104" s="28">
        <v>2088029</v>
      </c>
      <c r="K104" s="28"/>
      <c r="L104" s="28">
        <v>1127717.94</v>
      </c>
      <c r="M104" s="16"/>
      <c r="N104" s="16">
        <v>1825396</v>
      </c>
      <c r="P104" s="9">
        <v>1561711</v>
      </c>
    </row>
    <row r="105" spans="1:16" ht="24" customHeight="1">
      <c r="B105" s="283" t="s">
        <v>895</v>
      </c>
      <c r="H105" s="28">
        <v>451196</v>
      </c>
      <c r="I105" s="28"/>
      <c r="J105" s="28">
        <v>401974.01</v>
      </c>
      <c r="K105" s="28"/>
      <c r="L105" s="28">
        <v>442824</v>
      </c>
      <c r="M105" s="16"/>
      <c r="N105" s="16">
        <v>401998.01</v>
      </c>
    </row>
    <row r="106" spans="1:16" s="21" customFormat="1" ht="24" customHeight="1">
      <c r="B106" s="365" t="s">
        <v>1113</v>
      </c>
      <c r="H106" s="28"/>
      <c r="I106" s="28"/>
      <c r="J106" s="28"/>
      <c r="K106" s="28"/>
      <c r="L106" s="28"/>
      <c r="M106" s="28"/>
      <c r="N106" s="28"/>
    </row>
    <row r="107" spans="1:16" s="21" customFormat="1" ht="24" customHeight="1">
      <c r="B107" s="21" t="s">
        <v>1016</v>
      </c>
      <c r="H107" s="28"/>
      <c r="I107" s="28"/>
      <c r="J107" s="28"/>
      <c r="K107" s="28"/>
      <c r="L107" s="28"/>
      <c r="M107" s="28"/>
      <c r="N107" s="28"/>
    </row>
    <row r="108" spans="1:16" s="21" customFormat="1" ht="24" customHeight="1">
      <c r="B108" s="366" t="s">
        <v>1015</v>
      </c>
      <c r="H108" s="28">
        <v>-22391</v>
      </c>
      <c r="I108" s="28"/>
      <c r="J108" s="28">
        <v>0</v>
      </c>
      <c r="K108" s="28"/>
      <c r="L108" s="28">
        <v>-923252</v>
      </c>
      <c r="M108" s="28"/>
      <c r="N108" s="28">
        <v>0</v>
      </c>
    </row>
    <row r="109" spans="1:16" ht="24" customHeight="1">
      <c r="B109" s="288" t="s">
        <v>716</v>
      </c>
      <c r="H109" s="33">
        <v>-685000</v>
      </c>
      <c r="I109" s="33"/>
      <c r="J109" s="33">
        <v>-725000</v>
      </c>
      <c r="K109" s="33"/>
      <c r="L109" s="33">
        <v>-685000</v>
      </c>
      <c r="M109" s="33"/>
      <c r="N109" s="33">
        <v>-725000</v>
      </c>
    </row>
    <row r="110" spans="1:16" ht="24" customHeight="1">
      <c r="B110" s="244" t="s">
        <v>560</v>
      </c>
      <c r="H110" s="33">
        <v>-14285.670000002836</v>
      </c>
      <c r="I110" s="33"/>
      <c r="J110" s="33">
        <v>-2484.1200000000244</v>
      </c>
      <c r="K110" s="33"/>
      <c r="L110" s="33">
        <v>-8885.7900000028312</v>
      </c>
      <c r="M110" s="33"/>
      <c r="N110" s="33">
        <v>-1576.7300000000178</v>
      </c>
      <c r="P110" s="9">
        <v>-34764.949950000271</v>
      </c>
    </row>
    <row r="111" spans="1:16" ht="24" customHeight="1" thickBot="1">
      <c r="B111" s="287" t="s">
        <v>717</v>
      </c>
      <c r="H111" s="48">
        <f>SUM(H103:H110)</f>
        <v>13964885.429999994</v>
      </c>
      <c r="I111" s="16"/>
      <c r="J111" s="48">
        <f>SUM(J103:J110)</f>
        <v>12768473.16</v>
      </c>
      <c r="K111" s="16"/>
      <c r="L111" s="48">
        <f>SUM(L103:L110)</f>
        <v>12459975.699999997</v>
      </c>
      <c r="M111" s="16"/>
      <c r="N111" s="48">
        <f>SUM(N103:N110)</f>
        <v>12506771.549749998</v>
      </c>
      <c r="P111" s="13">
        <f>SUM(P103:P110)</f>
        <v>9123740.0500499997</v>
      </c>
    </row>
    <row r="112" spans="1:16" ht="30.95" customHeight="1" thickTop="1">
      <c r="A112" s="413" t="s">
        <v>36</v>
      </c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</row>
    <row r="113" spans="1:16" s="14" customFormat="1" ht="30.95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</row>
    <row r="114" spans="1:16" ht="30.95" customHeight="1">
      <c r="B114" s="290" t="s">
        <v>719</v>
      </c>
      <c r="H114" s="14"/>
      <c r="I114" s="14"/>
      <c r="J114" s="14"/>
      <c r="K114" s="14"/>
      <c r="L114" s="14"/>
      <c r="M114" s="14"/>
      <c r="N114" s="14"/>
    </row>
    <row r="115" spans="1:16" ht="30.95" customHeight="1">
      <c r="H115" s="429" t="s">
        <v>513</v>
      </c>
      <c r="I115" s="429"/>
      <c r="J115" s="429"/>
      <c r="K115" s="236"/>
      <c r="L115" s="429" t="s">
        <v>514</v>
      </c>
      <c r="M115" s="429"/>
      <c r="N115" s="429"/>
      <c r="O115" s="430"/>
      <c r="P115" s="430"/>
    </row>
    <row r="116" spans="1:16" ht="30.95" customHeight="1">
      <c r="H116" s="194" t="s">
        <v>476</v>
      </c>
      <c r="I116" s="195"/>
      <c r="J116" s="194" t="s">
        <v>477</v>
      </c>
      <c r="K116" s="224"/>
      <c r="L116" s="194" t="s">
        <v>476</v>
      </c>
      <c r="M116" s="195"/>
      <c r="N116" s="194" t="s">
        <v>477</v>
      </c>
      <c r="O116" s="111"/>
      <c r="P116" s="112" t="s">
        <v>4</v>
      </c>
    </row>
    <row r="117" spans="1:16" ht="30.95" customHeight="1">
      <c r="B117" s="287" t="s">
        <v>714</v>
      </c>
      <c r="C117" s="108"/>
      <c r="D117" s="108"/>
    </row>
    <row r="118" spans="1:16" ht="30.95" customHeight="1">
      <c r="B118" s="291" t="s">
        <v>720</v>
      </c>
      <c r="C118" s="108"/>
      <c r="D118" s="108"/>
      <c r="H118" s="16">
        <v>1373102.95</v>
      </c>
      <c r="I118" s="16"/>
      <c r="J118" s="28">
        <v>1528361.02</v>
      </c>
      <c r="K118" s="16"/>
      <c r="L118" s="16">
        <v>1204514.94</v>
      </c>
      <c r="M118" s="16"/>
      <c r="N118" s="16">
        <v>1416284.02</v>
      </c>
      <c r="P118" s="9">
        <v>971574</v>
      </c>
    </row>
    <row r="119" spans="1:16" ht="30.95" customHeight="1">
      <c r="B119" s="283" t="s">
        <v>721</v>
      </c>
      <c r="C119" s="108"/>
      <c r="D119" s="108"/>
      <c r="H119" s="16">
        <v>544985.99</v>
      </c>
      <c r="I119" s="16"/>
      <c r="J119" s="28">
        <v>961641.99</v>
      </c>
      <c r="K119" s="16"/>
      <c r="L119" s="16">
        <v>366027</v>
      </c>
      <c r="M119" s="16"/>
      <c r="N119" s="16">
        <v>810909.99</v>
      </c>
      <c r="P119" s="9">
        <v>590137</v>
      </c>
    </row>
    <row r="120" spans="1:16" ht="30.95" customHeight="1">
      <c r="B120" s="244" t="s">
        <v>560</v>
      </c>
      <c r="C120" s="108"/>
      <c r="D120" s="108"/>
      <c r="H120" s="33">
        <v>412.35000000018044</v>
      </c>
      <c r="I120" s="33"/>
      <c r="J120" s="28">
        <v>-1622.6699999999996</v>
      </c>
      <c r="K120" s="33"/>
      <c r="L120" s="33">
        <v>1836.7500000001746</v>
      </c>
      <c r="M120" s="33"/>
      <c r="N120" s="33">
        <v>-1302.2999999999997</v>
      </c>
      <c r="P120" s="9" t="e">
        <f>+#REF!</f>
        <v>#REF!</v>
      </c>
    </row>
    <row r="121" spans="1:16" ht="30.95" customHeight="1" thickBot="1">
      <c r="B121" s="108"/>
      <c r="C121" s="283" t="s">
        <v>532</v>
      </c>
      <c r="D121" s="108"/>
      <c r="H121" s="48">
        <f>SUM(H118:H120)</f>
        <v>1918501.29</v>
      </c>
      <c r="I121" s="16"/>
      <c r="J121" s="48">
        <f>SUM(J118:J120)</f>
        <v>2488380.34</v>
      </c>
      <c r="K121" s="16"/>
      <c r="L121" s="48">
        <f>SUM(L118:L120)</f>
        <v>1572378.6900000002</v>
      </c>
      <c r="M121" s="16"/>
      <c r="N121" s="48">
        <f>SUM(N118:N120)</f>
        <v>2225891.71</v>
      </c>
      <c r="P121" s="13" t="e">
        <f>SUM(P118:P120)</f>
        <v>#REF!</v>
      </c>
    </row>
    <row r="122" spans="1:16" ht="30.95" customHeight="1" thickTop="1">
      <c r="B122" s="108"/>
      <c r="C122" s="283"/>
      <c r="D122" s="108"/>
      <c r="H122" s="33"/>
      <c r="I122" s="16"/>
      <c r="J122" s="33"/>
      <c r="K122" s="16"/>
      <c r="L122" s="33"/>
      <c r="M122" s="16"/>
      <c r="N122" s="33"/>
      <c r="P122" s="14"/>
    </row>
    <row r="123" spans="1:16" s="21" customFormat="1" ht="30.95" customHeight="1">
      <c r="B123" s="365" t="s">
        <v>1114</v>
      </c>
      <c r="H123" s="63"/>
      <c r="I123" s="63"/>
      <c r="J123" s="63"/>
      <c r="K123" s="63"/>
      <c r="L123" s="63"/>
      <c r="M123" s="63"/>
      <c r="N123" s="63"/>
    </row>
    <row r="124" spans="1:16" s="356" customFormat="1" ht="30.95" customHeight="1">
      <c r="H124" s="429" t="s">
        <v>513</v>
      </c>
      <c r="I124" s="429"/>
      <c r="J124" s="429"/>
      <c r="K124" s="236"/>
      <c r="L124" s="429" t="s">
        <v>514</v>
      </c>
      <c r="M124" s="429"/>
      <c r="N124" s="429"/>
      <c r="O124" s="430"/>
      <c r="P124" s="430"/>
    </row>
    <row r="125" spans="1:16" s="356" customFormat="1" ht="30.95" customHeight="1">
      <c r="H125" s="194" t="s">
        <v>476</v>
      </c>
      <c r="I125" s="195"/>
      <c r="J125" s="194" t="s">
        <v>477</v>
      </c>
      <c r="K125" s="224"/>
      <c r="L125" s="194" t="s">
        <v>476</v>
      </c>
      <c r="M125" s="195"/>
      <c r="N125" s="194" t="s">
        <v>477</v>
      </c>
      <c r="O125" s="354"/>
      <c r="P125" s="112" t="s">
        <v>4</v>
      </c>
    </row>
    <row r="126" spans="1:16" s="21" customFormat="1" ht="30.95" customHeight="1">
      <c r="B126" s="367"/>
    </row>
    <row r="127" spans="1:16" s="21" customFormat="1" ht="30.95" customHeight="1">
      <c r="B127" s="365" t="s">
        <v>1017</v>
      </c>
      <c r="C127" s="365"/>
      <c r="H127" s="28">
        <f>+L127+73477</f>
        <v>1275750</v>
      </c>
      <c r="I127" s="28"/>
      <c r="J127" s="28">
        <v>0</v>
      </c>
      <c r="K127" s="28"/>
      <c r="L127" s="28">
        <v>1202273</v>
      </c>
      <c r="M127" s="28"/>
      <c r="N127" s="28">
        <v>0</v>
      </c>
      <c r="P127" s="21">
        <v>1281383</v>
      </c>
    </row>
    <row r="128" spans="1:16" s="21" customFormat="1" ht="30.95" customHeight="1">
      <c r="B128" s="368" t="s">
        <v>1018</v>
      </c>
      <c r="C128" s="368"/>
      <c r="H128" s="28">
        <f>+L128+556371-14196</f>
        <v>5467003</v>
      </c>
      <c r="I128" s="28"/>
      <c r="J128" s="28">
        <v>0</v>
      </c>
      <c r="K128" s="28"/>
      <c r="L128" s="28">
        <f>3057292+1867536</f>
        <v>4924828</v>
      </c>
      <c r="M128" s="28"/>
      <c r="N128" s="28">
        <v>0</v>
      </c>
      <c r="P128" s="21">
        <v>280328</v>
      </c>
    </row>
    <row r="129" spans="1:16" s="21" customFormat="1" ht="30.95" customHeight="1">
      <c r="B129" s="368" t="s">
        <v>1019</v>
      </c>
      <c r="C129" s="368"/>
      <c r="H129" s="35">
        <f>+L129+285209</f>
        <v>-6765144</v>
      </c>
      <c r="I129" s="35"/>
      <c r="J129" s="35">
        <v>0</v>
      </c>
      <c r="K129" s="35"/>
      <c r="L129" s="35">
        <v>-7050353</v>
      </c>
      <c r="M129" s="35"/>
      <c r="N129" s="35">
        <v>0</v>
      </c>
      <c r="P129" s="21">
        <v>-34764.949999999997</v>
      </c>
    </row>
    <row r="130" spans="1:16" s="21" customFormat="1" ht="30.95" customHeight="1" thickBot="1">
      <c r="B130" s="365"/>
      <c r="C130" s="365" t="s">
        <v>532</v>
      </c>
      <c r="H130" s="70">
        <f>SUM(H127:H129)</f>
        <v>-22391</v>
      </c>
      <c r="I130" s="28"/>
      <c r="J130" s="70">
        <f>SUM(J127:J129)</f>
        <v>0</v>
      </c>
      <c r="K130" s="28"/>
      <c r="L130" s="70">
        <f>SUM(L127:L129)</f>
        <v>-923252</v>
      </c>
      <c r="M130" s="28"/>
      <c r="N130" s="70">
        <f>SUM(N127:N129)</f>
        <v>0</v>
      </c>
      <c r="P130" s="71">
        <f>SUM(P127:P129)</f>
        <v>1526946.05</v>
      </c>
    </row>
    <row r="131" spans="1:16" s="21" customFormat="1" ht="30.95" customHeight="1" thickTop="1">
      <c r="B131" s="396"/>
      <c r="C131" s="397" t="s">
        <v>1115</v>
      </c>
      <c r="H131" s="35"/>
      <c r="I131" s="28"/>
      <c r="J131" s="35"/>
      <c r="K131" s="28"/>
      <c r="L131" s="35"/>
      <c r="M131" s="28"/>
      <c r="N131" s="35"/>
      <c r="P131" s="63"/>
    </row>
    <row r="132" spans="1:16" s="21" customFormat="1" ht="30.95" customHeight="1">
      <c r="B132" s="396" t="s">
        <v>1140</v>
      </c>
      <c r="H132" s="35"/>
      <c r="I132" s="28"/>
      <c r="J132" s="35"/>
      <c r="K132" s="28"/>
      <c r="L132" s="35"/>
      <c r="M132" s="28"/>
      <c r="N132" s="35"/>
      <c r="P132" s="63"/>
    </row>
    <row r="133" spans="1:16" s="21" customFormat="1" ht="30.95" customHeight="1">
      <c r="B133" s="396" t="s">
        <v>1139</v>
      </c>
      <c r="H133" s="35"/>
      <c r="I133" s="28"/>
      <c r="J133" s="35"/>
      <c r="K133" s="28"/>
      <c r="L133" s="35"/>
      <c r="M133" s="28"/>
      <c r="N133" s="35"/>
      <c r="P133" s="63"/>
    </row>
    <row r="134" spans="1:16" s="14" customFormat="1" ht="30.95" customHeight="1">
      <c r="B134" s="292" t="s">
        <v>722</v>
      </c>
    </row>
    <row r="135" spans="1:16" ht="30.95" customHeight="1">
      <c r="C135" s="10"/>
      <c r="D135" s="10"/>
      <c r="E135" s="10"/>
      <c r="F135" s="10"/>
      <c r="G135" s="10"/>
      <c r="H135" s="432" t="s">
        <v>904</v>
      </c>
      <c r="I135" s="432"/>
      <c r="J135" s="432"/>
      <c r="K135" s="66"/>
      <c r="L135" s="432" t="s">
        <v>905</v>
      </c>
      <c r="M135" s="432"/>
      <c r="N135" s="432"/>
    </row>
    <row r="136" spans="1:16" ht="30.95" customHeight="1">
      <c r="H136" s="194" t="s">
        <v>476</v>
      </c>
      <c r="I136" s="195"/>
      <c r="J136" s="194" t="s">
        <v>477</v>
      </c>
      <c r="K136" s="224"/>
      <c r="L136" s="194" t="s">
        <v>476</v>
      </c>
      <c r="M136" s="195"/>
      <c r="N136" s="194" t="s">
        <v>477</v>
      </c>
    </row>
    <row r="137" spans="1:16" ht="30.95" customHeight="1">
      <c r="D137" s="294" t="s">
        <v>1117</v>
      </c>
      <c r="H137" s="341" t="s">
        <v>73</v>
      </c>
      <c r="I137" s="21"/>
      <c r="J137" s="21">
        <v>3.44</v>
      </c>
      <c r="K137" s="21"/>
      <c r="L137" s="21">
        <v>2.72</v>
      </c>
      <c r="M137" s="21"/>
      <c r="N137" s="21">
        <v>3.69</v>
      </c>
    </row>
    <row r="138" spans="1:16" ht="30.95" customHeight="1">
      <c r="D138" s="294" t="s">
        <v>1116</v>
      </c>
      <c r="H138" s="9">
        <v>5</v>
      </c>
      <c r="J138" s="9">
        <v>5</v>
      </c>
      <c r="L138" s="9">
        <v>5</v>
      </c>
      <c r="N138" s="9">
        <v>5</v>
      </c>
    </row>
    <row r="139" spans="1:16" ht="30.95" customHeight="1">
      <c r="B139" s="293"/>
      <c r="C139" s="294" t="s">
        <v>723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6" s="108" customFormat="1" ht="30.95" customHeight="1">
      <c r="B140" s="295" t="s">
        <v>724</v>
      </c>
      <c r="C140" s="296"/>
    </row>
    <row r="141" spans="1:16" s="108" customFormat="1" ht="30.95" customHeight="1"/>
    <row r="142" spans="1:16" s="108" customFormat="1" ht="30.95" customHeight="1"/>
    <row r="143" spans="1:16" ht="25.5" customHeight="1">
      <c r="A143" s="413" t="s">
        <v>67</v>
      </c>
      <c r="B143" s="414"/>
      <c r="C143" s="414"/>
      <c r="D143" s="414"/>
      <c r="E143" s="414"/>
      <c r="F143" s="414"/>
      <c r="G143" s="414"/>
      <c r="H143" s="414"/>
      <c r="I143" s="414"/>
      <c r="J143" s="414"/>
      <c r="K143" s="414"/>
      <c r="L143" s="414"/>
      <c r="M143" s="414"/>
      <c r="N143" s="414"/>
      <c r="O143" s="414"/>
      <c r="P143" s="414"/>
    </row>
    <row r="144" spans="1:16" s="14" customFormat="1" ht="25.5" customHeight="1">
      <c r="D144" s="369"/>
      <c r="H144" s="33"/>
      <c r="I144" s="33"/>
      <c r="J144" s="33"/>
      <c r="K144" s="33"/>
      <c r="L144" s="33"/>
      <c r="M144" s="33"/>
      <c r="N144" s="33"/>
    </row>
    <row r="145" spans="1:16" s="108" customFormat="1" ht="25.5" customHeight="1">
      <c r="B145" s="294"/>
      <c r="C145" s="294" t="s">
        <v>725</v>
      </c>
    </row>
    <row r="146" spans="1:16" s="108" customFormat="1" ht="25.5" customHeight="1">
      <c r="B146" s="294" t="s">
        <v>726</v>
      </c>
      <c r="C146" s="294"/>
    </row>
    <row r="147" spans="1:16" s="108" customFormat="1" ht="25.5" customHeight="1">
      <c r="H147" s="433" t="s">
        <v>513</v>
      </c>
      <c r="I147" s="433"/>
      <c r="J147" s="433"/>
      <c r="K147" s="110"/>
      <c r="L147" s="433" t="s">
        <v>514</v>
      </c>
      <c r="M147" s="433"/>
      <c r="N147" s="433"/>
      <c r="O147" s="433"/>
      <c r="P147" s="433"/>
    </row>
    <row r="148" spans="1:16" s="108" customFormat="1" ht="25.5" customHeight="1">
      <c r="C148" s="109"/>
      <c r="D148" s="294" t="s">
        <v>729</v>
      </c>
      <c r="E148" s="109"/>
      <c r="F148" s="109"/>
      <c r="G148" s="109"/>
      <c r="H148" s="293"/>
      <c r="I148" s="293"/>
      <c r="J148" s="293"/>
      <c r="K148" s="293"/>
      <c r="L148" s="293"/>
      <c r="M148" s="293"/>
      <c r="N148" s="293"/>
      <c r="O148" s="296"/>
      <c r="P148" s="296"/>
    </row>
    <row r="149" spans="1:16" s="108" customFormat="1" ht="25.5" customHeight="1">
      <c r="D149" s="294" t="s">
        <v>906</v>
      </c>
      <c r="H149" s="297" t="s">
        <v>727</v>
      </c>
      <c r="I149" s="298"/>
      <c r="J149" s="297" t="s">
        <v>728</v>
      </c>
      <c r="K149" s="298"/>
      <c r="L149" s="297" t="s">
        <v>727</v>
      </c>
      <c r="M149" s="298"/>
      <c r="N149" s="297" t="s">
        <v>728</v>
      </c>
      <c r="O149" s="296"/>
      <c r="P149" s="296"/>
    </row>
    <row r="150" spans="1:16" s="108" customFormat="1" ht="25.5" customHeight="1">
      <c r="C150" s="110"/>
      <c r="D150" s="294" t="s">
        <v>730</v>
      </c>
      <c r="E150" s="110"/>
      <c r="F150" s="110"/>
      <c r="G150" s="298"/>
      <c r="H150" s="344">
        <v>-1346281</v>
      </c>
      <c r="I150" s="344"/>
      <c r="J150" s="344">
        <v>1597560</v>
      </c>
      <c r="K150" s="345"/>
      <c r="L150" s="344">
        <v>-1236368</v>
      </c>
      <c r="M150" s="344"/>
      <c r="N150" s="344">
        <v>1472961</v>
      </c>
    </row>
    <row r="151" spans="1:16" s="108" customFormat="1" ht="25.5" customHeight="1">
      <c r="C151" s="110"/>
      <c r="D151" s="294" t="s">
        <v>731</v>
      </c>
      <c r="E151" s="110"/>
      <c r="F151" s="110"/>
      <c r="G151" s="298"/>
      <c r="H151" s="344">
        <v>1453237</v>
      </c>
      <c r="I151" s="344"/>
      <c r="J151" s="344">
        <v>-1253496</v>
      </c>
      <c r="K151" s="346"/>
      <c r="L151" s="344">
        <v>1366582</v>
      </c>
      <c r="M151" s="344"/>
      <c r="N151" s="344">
        <v>-1175484</v>
      </c>
    </row>
    <row r="152" spans="1:16" s="108" customFormat="1" ht="25.5" customHeight="1">
      <c r="C152" s="292"/>
      <c r="D152" s="292" t="s">
        <v>1020</v>
      </c>
      <c r="E152" s="296"/>
      <c r="F152" s="296"/>
      <c r="G152" s="296"/>
      <c r="H152" s="344">
        <v>-1417030</v>
      </c>
      <c r="I152" s="344"/>
      <c r="J152" s="344">
        <v>526256</v>
      </c>
      <c r="K152" s="346"/>
      <c r="L152" s="344">
        <v>-1298346</v>
      </c>
      <c r="M152" s="344"/>
      <c r="N152" s="344">
        <v>491814</v>
      </c>
    </row>
    <row r="153" spans="1:16" s="108" customFormat="1" ht="25.5" customHeight="1">
      <c r="B153" s="294"/>
      <c r="C153" s="294" t="s">
        <v>732</v>
      </c>
    </row>
    <row r="154" spans="1:16" s="108" customFormat="1" ht="25.5" customHeight="1">
      <c r="B154" s="294" t="s">
        <v>733</v>
      </c>
      <c r="C154" s="294"/>
    </row>
    <row r="155" spans="1:16" s="108" customFormat="1" ht="25.5" customHeight="1"/>
    <row r="156" spans="1:16" s="10" customFormat="1" ht="25.5" customHeight="1">
      <c r="A156" s="271" t="s">
        <v>23</v>
      </c>
      <c r="B156" s="272" t="s">
        <v>734</v>
      </c>
      <c r="C156" s="228"/>
      <c r="D156" s="233"/>
      <c r="E156" s="9"/>
      <c r="F156" s="9"/>
      <c r="G156" s="9"/>
      <c r="H156" s="9"/>
      <c r="I156" s="9"/>
      <c r="J156" s="9"/>
      <c r="K156" s="9"/>
      <c r="L156" s="9"/>
      <c r="M156" s="9"/>
      <c r="N156" s="9"/>
    </row>
    <row r="157" spans="1:16" ht="25.5" customHeight="1">
      <c r="A157" s="228" t="s">
        <v>0</v>
      </c>
      <c r="B157" s="244"/>
      <c r="C157" s="244" t="s">
        <v>735</v>
      </c>
      <c r="D157" s="228"/>
    </row>
    <row r="158" spans="1:16" ht="25.5" customHeight="1">
      <c r="A158" s="228"/>
      <c r="B158" s="244" t="s">
        <v>736</v>
      </c>
      <c r="C158" s="244"/>
      <c r="D158" s="228"/>
    </row>
    <row r="159" spans="1:16" ht="25.5" customHeight="1">
      <c r="A159" s="228"/>
      <c r="B159" s="244" t="s">
        <v>737</v>
      </c>
      <c r="C159" s="244"/>
      <c r="D159" s="228"/>
    </row>
    <row r="160" spans="1:16" ht="25.5" customHeight="1">
      <c r="A160" s="228"/>
      <c r="B160" s="244"/>
      <c r="C160" s="244" t="s">
        <v>738</v>
      </c>
      <c r="D160" s="228"/>
    </row>
    <row r="161" spans="1:14" ht="25.5" customHeight="1">
      <c r="A161" s="228" t="s">
        <v>29</v>
      </c>
      <c r="B161" s="244" t="s">
        <v>739</v>
      </c>
      <c r="C161" s="244"/>
      <c r="D161" s="228"/>
    </row>
    <row r="162" spans="1:14" ht="25.5" customHeight="1">
      <c r="B162" s="64"/>
    </row>
    <row r="163" spans="1:14" ht="25.5" customHeight="1">
      <c r="A163" s="271" t="s">
        <v>19</v>
      </c>
      <c r="B163" s="179" t="s">
        <v>740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</row>
    <row r="164" spans="1:14" s="21" customFormat="1" ht="25.5" customHeight="1">
      <c r="A164" s="65"/>
      <c r="B164" s="117" t="s">
        <v>1066</v>
      </c>
      <c r="D164" s="228"/>
    </row>
    <row r="165" spans="1:14" s="21" customFormat="1" ht="25.5" customHeight="1">
      <c r="B165" s="117" t="s">
        <v>1062</v>
      </c>
      <c r="C165" s="117"/>
      <c r="D165" s="228"/>
    </row>
    <row r="166" spans="1:14" s="21" customFormat="1" ht="25.5" customHeight="1">
      <c r="A166" s="65"/>
      <c r="B166" s="117" t="s">
        <v>1060</v>
      </c>
      <c r="C166" s="117"/>
      <c r="D166" s="228"/>
    </row>
    <row r="167" spans="1:14" s="21" customFormat="1" ht="25.5" customHeight="1">
      <c r="A167" s="65"/>
      <c r="B167" s="117" t="s">
        <v>1061</v>
      </c>
      <c r="C167" s="117"/>
      <c r="D167" s="228"/>
    </row>
    <row r="168" spans="1:14" s="21" customFormat="1" ht="25.5" customHeight="1">
      <c r="A168" s="65"/>
      <c r="B168" s="119" t="s">
        <v>1063</v>
      </c>
    </row>
    <row r="169" spans="1:14" s="21" customFormat="1" ht="25.5" customHeight="1">
      <c r="A169" s="65"/>
      <c r="B169" s="233"/>
      <c r="C169" s="117" t="s">
        <v>1065</v>
      </c>
      <c r="D169" s="228"/>
    </row>
    <row r="170" spans="1:14" s="21" customFormat="1" ht="25.5" customHeight="1">
      <c r="A170" s="65"/>
      <c r="B170" s="233"/>
      <c r="C170" s="117" t="s">
        <v>1064</v>
      </c>
      <c r="D170" s="228"/>
    </row>
    <row r="171" spans="1:14" s="21" customFormat="1" ht="25.5" customHeight="1">
      <c r="A171" s="65"/>
      <c r="B171" s="74" t="s">
        <v>1067</v>
      </c>
      <c r="E171" s="63"/>
      <c r="F171" s="63"/>
      <c r="G171" s="63"/>
      <c r="H171" s="63"/>
      <c r="I171" s="63"/>
      <c r="J171" s="63"/>
      <c r="K171" s="63"/>
      <c r="L171" s="63"/>
      <c r="M171" s="63"/>
      <c r="N171" s="63"/>
    </row>
    <row r="172" spans="1:14" s="21" customFormat="1" ht="25.5" customHeight="1">
      <c r="A172" s="65"/>
      <c r="B172" s="66"/>
      <c r="C172" s="74" t="s">
        <v>1068</v>
      </c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</row>
    <row r="173" spans="1:14" s="21" customFormat="1" ht="25.5" customHeight="1">
      <c r="A173" s="65"/>
      <c r="B173" s="66"/>
      <c r="C173" s="74" t="s">
        <v>1069</v>
      </c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</row>
    <row r="174" spans="1:14" s="21" customFormat="1" ht="25.5" customHeight="1">
      <c r="A174" s="65"/>
      <c r="B174" s="66"/>
      <c r="C174" s="192" t="s">
        <v>1070</v>
      </c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</row>
    <row r="175" spans="1:14" s="21" customFormat="1" ht="25.5" customHeight="1">
      <c r="A175" s="65"/>
      <c r="B175" s="66"/>
      <c r="C175" s="192" t="s">
        <v>1071</v>
      </c>
      <c r="D175" s="74"/>
      <c r="E175" s="63"/>
      <c r="F175" s="63"/>
      <c r="G175" s="63"/>
      <c r="H175" s="63"/>
      <c r="I175" s="63"/>
      <c r="J175" s="63"/>
      <c r="K175" s="63"/>
      <c r="L175" s="63"/>
      <c r="M175" s="63"/>
      <c r="N175" s="63"/>
    </row>
    <row r="176" spans="1:14" s="21" customFormat="1" ht="25.5" customHeight="1">
      <c r="A176" s="65"/>
      <c r="B176" s="66"/>
      <c r="C176" s="192" t="s">
        <v>1072</v>
      </c>
      <c r="D176" s="74"/>
      <c r="E176" s="63"/>
      <c r="F176" s="63"/>
      <c r="G176" s="63"/>
      <c r="H176" s="63"/>
      <c r="I176" s="63"/>
      <c r="J176" s="63"/>
      <c r="K176" s="63"/>
      <c r="L176" s="63"/>
      <c r="M176" s="63"/>
      <c r="N176" s="63"/>
    </row>
    <row r="177" spans="1:16" s="21" customFormat="1" ht="25.5" customHeight="1">
      <c r="A177" s="65"/>
      <c r="B177" s="66"/>
      <c r="C177" s="398"/>
      <c r="E177" s="399" t="s">
        <v>1118</v>
      </c>
      <c r="F177" s="63"/>
      <c r="G177" s="63"/>
      <c r="H177" s="63"/>
      <c r="I177" s="63"/>
      <c r="J177" s="63"/>
      <c r="K177" s="63"/>
      <c r="L177" s="63"/>
      <c r="M177" s="63"/>
      <c r="N177" s="63"/>
    </row>
    <row r="178" spans="1:16" s="21" customFormat="1" ht="25.5" customHeight="1">
      <c r="A178" s="65"/>
      <c r="B178" s="66"/>
      <c r="C178" s="74" t="s">
        <v>1119</v>
      </c>
      <c r="D178" s="74"/>
      <c r="E178" s="63"/>
      <c r="F178" s="63"/>
      <c r="G178" s="63"/>
      <c r="H178" s="63"/>
      <c r="I178" s="63"/>
      <c r="J178" s="63"/>
      <c r="K178" s="63"/>
      <c r="L178" s="63"/>
      <c r="M178" s="63"/>
      <c r="N178" s="63"/>
    </row>
    <row r="179" spans="1:16" s="21" customFormat="1" ht="25.5" customHeight="1">
      <c r="A179" s="65"/>
      <c r="B179" s="66"/>
      <c r="C179" s="74"/>
      <c r="D179" s="74"/>
      <c r="E179" s="63"/>
      <c r="F179" s="63"/>
      <c r="G179" s="63"/>
      <c r="H179" s="63"/>
      <c r="I179" s="63"/>
      <c r="J179" s="63"/>
      <c r="K179" s="63"/>
      <c r="L179" s="63"/>
      <c r="M179" s="63"/>
      <c r="N179" s="63"/>
    </row>
    <row r="180" spans="1:16" s="21" customFormat="1" ht="25.5" customHeight="1">
      <c r="A180" s="427" t="s">
        <v>74</v>
      </c>
      <c r="B180" s="428"/>
      <c r="C180" s="428"/>
      <c r="D180" s="428"/>
      <c r="E180" s="428"/>
      <c r="F180" s="428"/>
      <c r="G180" s="428"/>
      <c r="H180" s="428"/>
      <c r="I180" s="428"/>
      <c r="J180" s="428"/>
      <c r="K180" s="428"/>
      <c r="L180" s="428"/>
      <c r="M180" s="428"/>
      <c r="N180" s="428"/>
      <c r="O180" s="428"/>
      <c r="P180" s="428"/>
    </row>
    <row r="181" spans="1:16" s="21" customFormat="1" ht="25.5" customHeight="1"/>
    <row r="182" spans="1:16" s="21" customFormat="1" ht="25.5" customHeight="1">
      <c r="B182" s="117" t="s">
        <v>1076</v>
      </c>
      <c r="C182" s="5"/>
      <c r="D182" s="5"/>
      <c r="F182" s="5"/>
      <c r="G182" s="5"/>
      <c r="H182" s="5"/>
      <c r="I182" s="5"/>
      <c r="J182" s="5"/>
      <c r="K182" s="5"/>
      <c r="L182" s="5"/>
    </row>
    <row r="183" spans="1:16" ht="25.5" customHeight="1">
      <c r="A183" s="21"/>
      <c r="B183" s="117" t="s">
        <v>1073</v>
      </c>
      <c r="C183" s="117"/>
      <c r="D183" s="5"/>
      <c r="E183" s="5"/>
      <c r="F183" s="5"/>
      <c r="G183" s="5"/>
      <c r="H183" s="5"/>
      <c r="I183" s="5"/>
      <c r="J183" s="5"/>
      <c r="K183" s="5"/>
      <c r="L183" s="5"/>
      <c r="M183" s="21"/>
      <c r="N183" s="21"/>
    </row>
    <row r="184" spans="1:16" ht="25.5" customHeight="1">
      <c r="A184" s="21"/>
      <c r="B184" s="117" t="s">
        <v>1075</v>
      </c>
      <c r="C184" s="117"/>
      <c r="D184" s="5"/>
      <c r="E184" s="5"/>
      <c r="F184" s="5"/>
      <c r="G184" s="5"/>
      <c r="H184" s="5"/>
      <c r="I184" s="5"/>
      <c r="J184" s="5"/>
      <c r="K184" s="5"/>
      <c r="L184" s="5"/>
      <c r="M184" s="21"/>
      <c r="N184" s="21"/>
    </row>
    <row r="185" spans="1:16" s="10" customFormat="1" ht="25.5" customHeight="1">
      <c r="A185" s="66"/>
      <c r="B185" s="117" t="s">
        <v>1074</v>
      </c>
      <c r="C185" s="117"/>
      <c r="D185" s="5"/>
      <c r="E185" s="5"/>
      <c r="F185" s="5"/>
      <c r="G185" s="5"/>
      <c r="H185" s="5"/>
      <c r="I185" s="5"/>
      <c r="J185" s="5"/>
      <c r="K185" s="5"/>
      <c r="L185" s="5"/>
      <c r="M185" s="66"/>
      <c r="N185" s="66"/>
    </row>
    <row r="186" spans="1:16" s="21" customFormat="1" ht="25.5" customHeight="1">
      <c r="C186" s="5" t="s">
        <v>1120</v>
      </c>
    </row>
    <row r="187" spans="1:16" s="21" customFormat="1" ht="25.5" customHeight="1">
      <c r="C187" s="400" t="s">
        <v>1122</v>
      </c>
    </row>
    <row r="188" spans="1:16" s="21" customFormat="1" ht="25.5" customHeight="1">
      <c r="C188" s="21" t="s">
        <v>1138</v>
      </c>
    </row>
    <row r="189" spans="1:16" s="21" customFormat="1" ht="25.5" customHeight="1">
      <c r="C189" s="21" t="s">
        <v>1121</v>
      </c>
    </row>
    <row r="190" spans="1:16" ht="25.5" customHeight="1">
      <c r="A190" s="271" t="s">
        <v>14</v>
      </c>
      <c r="B190" s="272" t="s">
        <v>741</v>
      </c>
      <c r="C190" s="233"/>
      <c r="D190" s="233"/>
      <c r="E190" s="233"/>
      <c r="F190" s="67"/>
      <c r="G190" s="67"/>
      <c r="H190" s="67"/>
      <c r="I190" s="67"/>
      <c r="J190" s="67"/>
      <c r="K190" s="67"/>
      <c r="L190" s="67"/>
      <c r="M190" s="67"/>
      <c r="N190" s="67"/>
    </row>
    <row r="191" spans="1:16" ht="25.5" customHeight="1">
      <c r="A191" s="228"/>
      <c r="B191" s="117" t="s">
        <v>742</v>
      </c>
      <c r="C191" s="117" t="s">
        <v>743</v>
      </c>
      <c r="D191" s="117"/>
      <c r="E191" s="117"/>
    </row>
    <row r="192" spans="1:16" ht="25.5" customHeight="1">
      <c r="A192" s="228"/>
      <c r="B192" s="117" t="s">
        <v>1077</v>
      </c>
      <c r="C192" s="117"/>
      <c r="D192" s="117"/>
      <c r="E192" s="117"/>
    </row>
    <row r="193" spans="1:16" ht="25.5" customHeight="1">
      <c r="A193" s="228"/>
      <c r="B193" s="117" t="s">
        <v>744</v>
      </c>
      <c r="C193" s="117"/>
      <c r="D193" s="117"/>
      <c r="E193" s="117"/>
    </row>
    <row r="194" spans="1:16" ht="25.5" customHeight="1"/>
    <row r="195" spans="1:16" s="66" customFormat="1" ht="25.5" customHeight="1">
      <c r="A195" s="271" t="s">
        <v>39</v>
      </c>
      <c r="B195" s="272" t="s">
        <v>745</v>
      </c>
      <c r="C195" s="233"/>
      <c r="D195" s="233"/>
    </row>
    <row r="196" spans="1:16" s="21" customFormat="1" ht="25.5" customHeight="1">
      <c r="A196" s="228"/>
      <c r="B196" s="228"/>
      <c r="C196" s="289" t="s">
        <v>907</v>
      </c>
      <c r="D196" s="228"/>
      <c r="H196" s="63"/>
      <c r="I196" s="63"/>
      <c r="J196" s="63"/>
      <c r="K196" s="63"/>
      <c r="L196" s="63"/>
      <c r="M196" s="63"/>
      <c r="N196" s="63"/>
    </row>
    <row r="197" spans="1:16" s="68" customFormat="1" ht="25.5" customHeight="1">
      <c r="H197" s="429" t="s">
        <v>513</v>
      </c>
      <c r="I197" s="429"/>
      <c r="J197" s="429"/>
      <c r="K197" s="236"/>
      <c r="L197" s="429" t="s">
        <v>514</v>
      </c>
      <c r="M197" s="429"/>
      <c r="N197" s="429"/>
      <c r="O197" s="430"/>
      <c r="P197" s="430"/>
    </row>
    <row r="198" spans="1:16" s="68" customFormat="1" ht="25.5" customHeight="1">
      <c r="H198" s="194" t="s">
        <v>476</v>
      </c>
      <c r="I198" s="195"/>
      <c r="J198" s="194" t="s">
        <v>477</v>
      </c>
      <c r="K198" s="224"/>
      <c r="L198" s="194" t="s">
        <v>476</v>
      </c>
      <c r="M198" s="195"/>
      <c r="N198" s="194" t="s">
        <v>477</v>
      </c>
      <c r="P198" s="69" t="s">
        <v>4</v>
      </c>
    </row>
    <row r="199" spans="1:16" s="21" customFormat="1" ht="25.5" customHeight="1">
      <c r="C199" s="283" t="s">
        <v>746</v>
      </c>
      <c r="D199" s="283"/>
      <c r="E199" s="228"/>
      <c r="F199" s="228"/>
    </row>
    <row r="200" spans="1:16" s="21" customFormat="1" ht="25.5" customHeight="1">
      <c r="C200" s="283"/>
      <c r="D200" s="283" t="s">
        <v>747</v>
      </c>
      <c r="E200" s="228"/>
      <c r="F200" s="228"/>
      <c r="H200" s="28">
        <v>1308907.92</v>
      </c>
      <c r="I200" s="28"/>
      <c r="J200" s="35">
        <v>12207649.220000001</v>
      </c>
      <c r="K200" s="35"/>
      <c r="L200" s="35">
        <v>-6078443.4400000004</v>
      </c>
      <c r="M200" s="35"/>
      <c r="N200" s="35">
        <v>-1511722.76</v>
      </c>
    </row>
    <row r="201" spans="1:16" s="21" customFormat="1" ht="25.5" customHeight="1">
      <c r="C201" s="283" t="s">
        <v>748</v>
      </c>
      <c r="D201" s="283"/>
      <c r="E201" s="228"/>
      <c r="F201" s="228"/>
      <c r="H201" s="28">
        <v>-5929125.0999999987</v>
      </c>
      <c r="I201" s="28"/>
      <c r="J201" s="28">
        <v>2811374.55</v>
      </c>
      <c r="K201" s="28"/>
      <c r="L201" s="28">
        <v>5161690.9400000004</v>
      </c>
      <c r="M201" s="28"/>
      <c r="N201" s="28">
        <v>1642748.93</v>
      </c>
    </row>
    <row r="202" spans="1:16" s="21" customFormat="1" ht="25.5" customHeight="1" thickBot="1">
      <c r="C202" s="283"/>
      <c r="D202" s="283" t="s">
        <v>749</v>
      </c>
      <c r="E202" s="228"/>
      <c r="F202" s="228"/>
      <c r="H202" s="70">
        <f>SUM(H200:H201)</f>
        <v>-4620217.1799999988</v>
      </c>
      <c r="I202" s="28"/>
      <c r="J202" s="70">
        <f>SUM(J200:J201)</f>
        <v>15019023.77</v>
      </c>
      <c r="K202" s="28"/>
      <c r="L202" s="70">
        <f>SUM(L200:L201)</f>
        <v>-916752.5</v>
      </c>
      <c r="M202" s="28"/>
      <c r="N202" s="70">
        <f>SUM(N200:N201)</f>
        <v>131026.16999999993</v>
      </c>
      <c r="P202" s="71">
        <f>SUM(P200:P201)</f>
        <v>0</v>
      </c>
    </row>
    <row r="203" spans="1:16" s="21" customFormat="1" ht="25.5" customHeight="1" thickTop="1">
      <c r="H203" s="35"/>
      <c r="I203" s="28"/>
      <c r="J203" s="35"/>
      <c r="K203" s="28"/>
      <c r="L203" s="35"/>
      <c r="M203" s="28"/>
      <c r="N203" s="35"/>
      <c r="P203" s="63"/>
    </row>
    <row r="204" spans="1:16" s="66" customFormat="1" ht="25.5" customHeight="1">
      <c r="A204" s="271" t="s">
        <v>15</v>
      </c>
      <c r="B204" s="272" t="s">
        <v>750</v>
      </c>
      <c r="C204" s="233"/>
    </row>
    <row r="205" spans="1:16" s="21" customFormat="1" ht="25.5" customHeight="1">
      <c r="A205" s="228"/>
      <c r="B205" s="289" t="s">
        <v>751</v>
      </c>
      <c r="C205" s="228"/>
    </row>
    <row r="206" spans="1:16" s="21" customFormat="1" ht="25.5" customHeight="1">
      <c r="A206" s="228"/>
      <c r="B206" s="228"/>
      <c r="C206" s="283" t="s">
        <v>752</v>
      </c>
    </row>
    <row r="207" spans="1:16" s="21" customFormat="1" ht="25.5" customHeight="1">
      <c r="A207" s="228"/>
      <c r="B207" s="283" t="s">
        <v>753</v>
      </c>
      <c r="C207" s="228"/>
    </row>
    <row r="208" spans="1:16" s="228" customFormat="1" ht="25.5" customHeight="1">
      <c r="C208" s="283" t="s">
        <v>909</v>
      </c>
    </row>
    <row r="209" spans="1:16" s="228" customFormat="1" ht="25.5" customHeight="1">
      <c r="B209" s="283" t="s">
        <v>908</v>
      </c>
    </row>
    <row r="210" spans="1:16" s="21" customFormat="1" ht="25.5" customHeight="1">
      <c r="A210" s="228"/>
      <c r="B210" s="289" t="s">
        <v>754</v>
      </c>
      <c r="C210" s="228"/>
    </row>
    <row r="211" spans="1:16" s="21" customFormat="1" ht="25.5" customHeight="1">
      <c r="A211" s="228"/>
      <c r="B211" s="228"/>
      <c r="C211" s="283" t="s">
        <v>755</v>
      </c>
    </row>
    <row r="212" spans="1:16" s="21" customFormat="1" ht="25.5" customHeight="1">
      <c r="A212" s="228"/>
      <c r="B212" s="283" t="s">
        <v>756</v>
      </c>
      <c r="C212" s="228"/>
    </row>
    <row r="213" spans="1:16" s="21" customFormat="1" ht="25.5" customHeight="1">
      <c r="A213" s="228"/>
      <c r="B213" s="283" t="s">
        <v>757</v>
      </c>
      <c r="C213" s="228"/>
    </row>
    <row r="214" spans="1:16" s="21" customFormat="1" ht="25.5" customHeight="1">
      <c r="A214" s="228"/>
      <c r="B214" s="228"/>
      <c r="C214" s="283" t="s">
        <v>910</v>
      </c>
      <c r="D214" s="228"/>
      <c r="H214" s="63"/>
      <c r="I214" s="63"/>
      <c r="J214" s="63"/>
      <c r="K214" s="63"/>
      <c r="L214" s="63"/>
      <c r="M214" s="63"/>
      <c r="N214" s="63"/>
    </row>
    <row r="215" spans="1:16" s="21" customFormat="1" ht="25.5" customHeight="1">
      <c r="A215" s="228"/>
      <c r="B215" s="283" t="s">
        <v>911</v>
      </c>
      <c r="C215" s="283"/>
      <c r="D215" s="228"/>
    </row>
    <row r="216" spans="1:16" ht="25.5" customHeight="1">
      <c r="A216" s="21"/>
    </row>
    <row r="217" spans="1:16" s="21" customFormat="1" ht="27.95" customHeight="1">
      <c r="A217" s="427" t="s">
        <v>28</v>
      </c>
      <c r="B217" s="428"/>
      <c r="C217" s="428"/>
      <c r="D217" s="428"/>
      <c r="E217" s="428"/>
      <c r="F217" s="428"/>
      <c r="G217" s="428"/>
      <c r="H217" s="428"/>
      <c r="I217" s="428"/>
      <c r="J217" s="428"/>
      <c r="K217" s="428"/>
      <c r="L217" s="428"/>
      <c r="M217" s="428"/>
      <c r="N217" s="428"/>
      <c r="O217" s="428"/>
      <c r="P217" s="428"/>
    </row>
    <row r="218" spans="1:16" s="21" customFormat="1" ht="27.95" customHeight="1"/>
    <row r="219" spans="1:16" s="10" customFormat="1" ht="27.95" customHeight="1">
      <c r="A219" s="271" t="s">
        <v>25</v>
      </c>
      <c r="B219" s="272" t="s">
        <v>758</v>
      </c>
      <c r="C219" s="233"/>
      <c r="D219" s="233"/>
      <c r="E219" s="233"/>
      <c r="F219" s="233"/>
    </row>
    <row r="220" spans="1:16" ht="27.95" customHeight="1">
      <c r="A220" s="228"/>
      <c r="B220" s="228"/>
      <c r="C220" s="299" t="s">
        <v>759</v>
      </c>
      <c r="D220" s="228"/>
      <c r="E220" s="228"/>
      <c r="F220" s="228"/>
      <c r="H220" s="14"/>
      <c r="I220" s="14"/>
      <c r="J220" s="14"/>
      <c r="K220" s="14"/>
      <c r="L220" s="14"/>
      <c r="M220" s="14"/>
      <c r="N220" s="14"/>
    </row>
    <row r="221" spans="1:16" s="11" customFormat="1" ht="27.95" customHeight="1">
      <c r="H221" s="429" t="s">
        <v>513</v>
      </c>
      <c r="I221" s="429"/>
      <c r="J221" s="429"/>
      <c r="K221" s="236"/>
      <c r="L221" s="429" t="s">
        <v>514</v>
      </c>
      <c r="M221" s="429"/>
      <c r="N221" s="429"/>
      <c r="O221" s="430"/>
      <c r="P221" s="430"/>
    </row>
    <row r="222" spans="1:16" s="11" customFormat="1" ht="27.95" customHeight="1">
      <c r="H222" s="194" t="s">
        <v>476</v>
      </c>
      <c r="I222" s="195"/>
      <c r="J222" s="194" t="s">
        <v>477</v>
      </c>
      <c r="K222" s="224"/>
      <c r="L222" s="194" t="s">
        <v>476</v>
      </c>
      <c r="M222" s="195"/>
      <c r="N222" s="194" t="s">
        <v>477</v>
      </c>
      <c r="P222" s="61" t="s">
        <v>4</v>
      </c>
    </row>
    <row r="223" spans="1:16" ht="27.95" customHeight="1">
      <c r="B223" s="169" t="s">
        <v>716</v>
      </c>
      <c r="H223" s="21">
        <v>208763803.86874998</v>
      </c>
      <c r="I223" s="21"/>
      <c r="J223" s="21">
        <v>124489394.18000002</v>
      </c>
      <c r="K223" s="21"/>
      <c r="L223" s="21">
        <v>127504649</v>
      </c>
      <c r="M223" s="21"/>
      <c r="N223" s="21">
        <v>88199695.540000007</v>
      </c>
      <c r="P223" s="9">
        <v>70740780.337666333</v>
      </c>
    </row>
    <row r="224" spans="1:16" ht="27.95" customHeight="1">
      <c r="B224" s="169" t="s">
        <v>760</v>
      </c>
      <c r="H224" s="21">
        <v>214544286.91000003</v>
      </c>
      <c r="I224" s="21"/>
      <c r="J224" s="21">
        <v>156589041.73999998</v>
      </c>
      <c r="K224" s="21"/>
      <c r="L224" s="21">
        <v>149368373.52000001</v>
      </c>
      <c r="M224" s="21"/>
      <c r="N224" s="21">
        <v>124095819.17</v>
      </c>
    </row>
    <row r="225" spans="1:16" ht="27.95" customHeight="1">
      <c r="B225" s="169" t="s">
        <v>761</v>
      </c>
      <c r="H225" s="21">
        <v>92416355.689999998</v>
      </c>
      <c r="I225" s="21"/>
      <c r="J225" s="21">
        <v>65201261.130000003</v>
      </c>
      <c r="K225" s="21"/>
      <c r="L225" s="21">
        <v>92416355.689999998</v>
      </c>
      <c r="M225" s="21"/>
      <c r="N225" s="21">
        <v>65201261.130000003</v>
      </c>
    </row>
    <row r="226" spans="1:16" ht="27.95" customHeight="1">
      <c r="B226" s="244" t="s">
        <v>762</v>
      </c>
      <c r="H226" s="21">
        <v>17784937.240000002</v>
      </c>
      <c r="I226" s="21"/>
      <c r="J226" s="21">
        <v>11941099.83</v>
      </c>
      <c r="K226" s="21"/>
      <c r="L226" s="21">
        <v>13676880.59</v>
      </c>
      <c r="M226" s="21"/>
      <c r="N226" s="21">
        <v>11941099.83</v>
      </c>
    </row>
    <row r="227" spans="1:16" ht="27.95" customHeight="1">
      <c r="B227" s="244" t="s">
        <v>763</v>
      </c>
      <c r="H227" s="9">
        <v>87069513.109999999</v>
      </c>
      <c r="J227" s="9">
        <v>49637870.109999999</v>
      </c>
      <c r="L227" s="9">
        <v>53994940.450000003</v>
      </c>
      <c r="N227" s="9">
        <v>35438884.760000005</v>
      </c>
      <c r="P227" s="9">
        <v>31456860.300000001</v>
      </c>
    </row>
    <row r="228" spans="1:16" ht="27.95" customHeight="1">
      <c r="B228" s="169" t="s">
        <v>764</v>
      </c>
      <c r="H228" s="9">
        <v>28653342.359999999</v>
      </c>
      <c r="J228" s="9">
        <v>31109570.370000001</v>
      </c>
      <c r="L228" s="9">
        <v>28653342.359999999</v>
      </c>
      <c r="N228" s="9">
        <v>31109570.370000001</v>
      </c>
      <c r="P228" s="9">
        <v>21832945.877700001</v>
      </c>
    </row>
    <row r="229" spans="1:16" ht="27.95" customHeight="1"/>
    <row r="230" spans="1:16" s="10" customFormat="1" ht="27.95" customHeight="1">
      <c r="A230" s="271" t="s">
        <v>42</v>
      </c>
      <c r="B230" s="272" t="s">
        <v>765</v>
      </c>
      <c r="C230" s="233"/>
      <c r="D230" s="233"/>
      <c r="E230" s="233"/>
      <c r="F230" s="233"/>
    </row>
    <row r="231" spans="1:16" ht="27.95" customHeight="1">
      <c r="A231" s="228"/>
      <c r="B231" s="228" t="s">
        <v>766</v>
      </c>
      <c r="C231" s="228"/>
      <c r="D231" s="228"/>
      <c r="E231" s="228"/>
      <c r="F231" s="228"/>
    </row>
    <row r="232" spans="1:16" ht="27.95" customHeight="1">
      <c r="A232" s="228"/>
      <c r="B232" s="169"/>
      <c r="C232" s="169" t="s">
        <v>767</v>
      </c>
      <c r="D232" s="228"/>
      <c r="E232" s="228"/>
      <c r="F232" s="228"/>
    </row>
    <row r="233" spans="1:16" ht="27.95" customHeight="1">
      <c r="A233" s="228"/>
      <c r="B233" s="300" t="s">
        <v>768</v>
      </c>
      <c r="C233" s="300"/>
      <c r="D233" s="285"/>
      <c r="E233" s="228"/>
      <c r="F233" s="228"/>
      <c r="H233" s="14"/>
      <c r="I233" s="14"/>
      <c r="J233" s="14"/>
      <c r="K233" s="14"/>
      <c r="L233" s="14"/>
      <c r="M233" s="14"/>
      <c r="N233" s="14"/>
    </row>
    <row r="234" spans="1:16" s="11" customFormat="1" ht="27.95" customHeight="1">
      <c r="H234" s="429" t="s">
        <v>513</v>
      </c>
      <c r="I234" s="429"/>
      <c r="J234" s="429"/>
      <c r="K234" s="236"/>
      <c r="L234" s="429" t="s">
        <v>514</v>
      </c>
      <c r="M234" s="429"/>
      <c r="N234" s="429"/>
      <c r="O234" s="430"/>
      <c r="P234" s="430"/>
    </row>
    <row r="235" spans="1:16" s="11" customFormat="1" ht="27.95" customHeight="1">
      <c r="H235" s="194" t="s">
        <v>476</v>
      </c>
      <c r="I235" s="195"/>
      <c r="J235" s="194" t="s">
        <v>477</v>
      </c>
      <c r="K235" s="224"/>
      <c r="L235" s="194" t="s">
        <v>476</v>
      </c>
      <c r="M235" s="195"/>
      <c r="N235" s="194" t="s">
        <v>477</v>
      </c>
      <c r="O235" s="111"/>
      <c r="P235" s="112" t="s">
        <v>4</v>
      </c>
    </row>
    <row r="236" spans="1:16" ht="27.95" customHeight="1">
      <c r="C236" s="228" t="s">
        <v>529</v>
      </c>
      <c r="D236" s="228"/>
      <c r="H236" s="72">
        <f>+'P19-20'!J6</f>
        <v>110462.6</v>
      </c>
      <c r="J236" s="9">
        <v>421460.62</v>
      </c>
      <c r="L236" s="72">
        <f>+'P19-20'!N6</f>
        <v>30125.87</v>
      </c>
      <c r="N236" s="9">
        <v>80278.06</v>
      </c>
      <c r="P236" s="9">
        <v>20076.66</v>
      </c>
    </row>
    <row r="237" spans="1:16" ht="27.95" customHeight="1">
      <c r="C237" s="228" t="s">
        <v>530</v>
      </c>
      <c r="D237" s="228"/>
      <c r="H237" s="72">
        <f>+'P19-20'!J7</f>
        <v>1135391.23</v>
      </c>
      <c r="J237" s="9">
        <v>1904131.5699999998</v>
      </c>
      <c r="L237" s="72">
        <f>+'P19-20'!N7</f>
        <v>1095713.3600000001</v>
      </c>
      <c r="N237" s="9">
        <v>1894390.5999999999</v>
      </c>
      <c r="P237" s="9">
        <v>509796.58905000001</v>
      </c>
    </row>
    <row r="238" spans="1:16" ht="27.95" customHeight="1">
      <c r="C238" s="228" t="s">
        <v>531</v>
      </c>
      <c r="D238" s="228"/>
      <c r="H238" s="72">
        <f>+'P19-20'!J8</f>
        <v>1240701825.9600003</v>
      </c>
      <c r="J238" s="9">
        <v>33657754.589999996</v>
      </c>
      <c r="L238" s="72">
        <f>+'P19-20'!N8</f>
        <v>1211591338.0000002</v>
      </c>
      <c r="N238" s="9">
        <v>23433181.84</v>
      </c>
      <c r="P238" s="9">
        <v>25308430.596450001</v>
      </c>
    </row>
    <row r="239" spans="1:16" ht="27.95" customHeight="1" thickBot="1">
      <c r="C239" s="228"/>
      <c r="D239" s="228" t="s">
        <v>532</v>
      </c>
      <c r="H239" s="13">
        <f>SUM(H236:H238)</f>
        <v>1241947679.7900002</v>
      </c>
      <c r="J239" s="13">
        <f>SUM(J236:J238)</f>
        <v>35983346.779999994</v>
      </c>
      <c r="L239" s="13">
        <f>SUM(L236:L238)</f>
        <v>1212717177.2300003</v>
      </c>
      <c r="N239" s="13">
        <f>SUM(N236:N238)</f>
        <v>25407850.5</v>
      </c>
      <c r="P239" s="13">
        <f>SUM(P236:P238)</f>
        <v>25838303.8455</v>
      </c>
    </row>
    <row r="240" spans="1:16" ht="27.95" customHeight="1" thickTop="1">
      <c r="B240" s="228" t="s">
        <v>769</v>
      </c>
      <c r="C240" s="228"/>
      <c r="H240" s="14"/>
      <c r="J240" s="14"/>
      <c r="L240" s="14"/>
      <c r="N240" s="14"/>
      <c r="P240" s="14"/>
    </row>
    <row r="241" spans="1:16" ht="27.95" customHeight="1">
      <c r="B241" s="228"/>
      <c r="C241" s="228" t="s">
        <v>1079</v>
      </c>
      <c r="H241" s="14"/>
      <c r="J241" s="14"/>
      <c r="L241" s="14"/>
      <c r="N241" s="14"/>
      <c r="P241" s="14"/>
    </row>
    <row r="242" spans="1:16" ht="27.95" customHeight="1">
      <c r="B242" s="228" t="s">
        <v>1078</v>
      </c>
      <c r="C242" s="228"/>
      <c r="H242" s="14"/>
      <c r="J242" s="14"/>
      <c r="L242" s="14"/>
      <c r="N242" s="14"/>
      <c r="P242" s="14"/>
    </row>
    <row r="243" spans="1:16" ht="27.95" customHeight="1">
      <c r="H243" s="14"/>
      <c r="J243" s="14"/>
      <c r="L243" s="14"/>
      <c r="N243" s="14"/>
      <c r="P243" s="14"/>
    </row>
    <row r="244" spans="1:16" s="73" customFormat="1" ht="27.95" customHeight="1">
      <c r="A244" s="211" t="s">
        <v>43</v>
      </c>
      <c r="B244" s="179" t="s">
        <v>770</v>
      </c>
      <c r="C244" s="179"/>
      <c r="D244" s="179"/>
    </row>
    <row r="245" spans="1:16" s="5" customFormat="1" ht="27.95" customHeight="1">
      <c r="A245" s="117"/>
      <c r="B245" s="117" t="s">
        <v>1081</v>
      </c>
      <c r="C245" s="117"/>
      <c r="D245" s="117"/>
    </row>
    <row r="246" spans="1:16" s="5" customFormat="1" ht="27.95" customHeight="1">
      <c r="A246" s="117"/>
      <c r="B246" s="117" t="s">
        <v>1082</v>
      </c>
      <c r="C246" s="117"/>
      <c r="D246" s="117"/>
    </row>
    <row r="247" spans="1:16" s="5" customFormat="1" ht="27.95" customHeight="1">
      <c r="A247" s="117"/>
      <c r="B247" s="117" t="s">
        <v>1084</v>
      </c>
      <c r="C247" s="117"/>
      <c r="D247" s="117"/>
    </row>
    <row r="248" spans="1:16" s="5" customFormat="1" ht="27.95" customHeight="1">
      <c r="A248" s="117"/>
      <c r="B248" s="117" t="s">
        <v>1083</v>
      </c>
      <c r="C248" s="117"/>
      <c r="D248" s="117"/>
    </row>
    <row r="249" spans="1:16" s="5" customFormat="1" ht="27.95" customHeight="1">
      <c r="A249" s="117"/>
      <c r="B249" s="117" t="s">
        <v>1080</v>
      </c>
      <c r="C249" s="117"/>
      <c r="D249" s="117"/>
    </row>
  </sheetData>
  <mergeCells count="29">
    <mergeCell ref="A180:P180"/>
    <mergeCell ref="H100:J100"/>
    <mergeCell ref="L100:P100"/>
    <mergeCell ref="H197:J197"/>
    <mergeCell ref="L197:P197"/>
    <mergeCell ref="H115:J115"/>
    <mergeCell ref="L115:P115"/>
    <mergeCell ref="H135:J135"/>
    <mergeCell ref="L135:N135"/>
    <mergeCell ref="H147:J147"/>
    <mergeCell ref="A143:P143"/>
    <mergeCell ref="L147:P147"/>
    <mergeCell ref="H124:J124"/>
    <mergeCell ref="L124:P124"/>
    <mergeCell ref="L37:P37"/>
    <mergeCell ref="A112:P112"/>
    <mergeCell ref="L78:N78"/>
    <mergeCell ref="L88:N88"/>
    <mergeCell ref="A1:P1"/>
    <mergeCell ref="H8:J8"/>
    <mergeCell ref="A35:P35"/>
    <mergeCell ref="A73:P73"/>
    <mergeCell ref="L8:P8"/>
    <mergeCell ref="L23:N23"/>
    <mergeCell ref="A217:P217"/>
    <mergeCell ref="H234:J234"/>
    <mergeCell ref="L234:P234"/>
    <mergeCell ref="H221:J221"/>
    <mergeCell ref="L221:P221"/>
  </mergeCells>
  <phoneticPr fontId="0" type="noConversion"/>
  <pageMargins left="0.74803149606299213" right="0.19685039370078741" top="0.61" bottom="0.47244094488188981" header="0.39370078740157483" footer="0.31496062992125984"/>
  <pageSetup paperSize="9" scale="85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C47"/>
  <sheetViews>
    <sheetView zoomScale="80" zoomScaleNormal="80" zoomScaleSheetLayoutView="90" workbookViewId="0">
      <selection activeCell="C6" sqref="C6"/>
    </sheetView>
  </sheetViews>
  <sheetFormatPr defaultRowHeight="27.75" customHeight="1"/>
  <cols>
    <col min="1" max="1" width="3.42578125" style="5" customWidth="1"/>
    <col min="2" max="2" width="4.5703125" style="5" customWidth="1"/>
    <col min="3" max="3" width="5.140625" style="5" customWidth="1"/>
    <col min="4" max="6" width="9.140625" style="5" customWidth="1"/>
    <col min="7" max="7" width="1.7109375" style="5" customWidth="1"/>
    <col min="8" max="8" width="14.7109375" style="5" customWidth="1"/>
    <col min="9" max="9" width="1.7109375" style="5" customWidth="1"/>
    <col min="10" max="10" width="14.7109375" style="5" customWidth="1"/>
    <col min="11" max="11" width="1.7109375" style="5" customWidth="1"/>
    <col min="12" max="12" width="14.7109375" style="5" customWidth="1"/>
    <col min="13" max="13" width="1.7109375" style="5" customWidth="1"/>
    <col min="14" max="14" width="14.7109375" style="5" customWidth="1"/>
    <col min="15" max="15" width="0.85546875" style="5" hidden="1" customWidth="1"/>
    <col min="16" max="16" width="16" style="5" hidden="1" customWidth="1"/>
    <col min="17" max="17" width="3.85546875" style="5" customWidth="1"/>
    <col min="18" max="20" width="9.140625" style="5"/>
    <col min="21" max="21" width="11.140625" style="5" customWidth="1"/>
    <col min="22" max="16384" width="9.140625" style="5"/>
  </cols>
  <sheetData>
    <row r="1" spans="1:16" ht="27.75" customHeight="1">
      <c r="A1" s="423" t="s">
        <v>38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4"/>
    </row>
    <row r="3" spans="1:16" ht="27.75" customHeight="1">
      <c r="B3" s="117" t="s">
        <v>771</v>
      </c>
      <c r="H3" s="74"/>
      <c r="I3" s="74"/>
      <c r="J3" s="74"/>
      <c r="K3" s="74"/>
      <c r="L3" s="74"/>
      <c r="M3" s="74"/>
      <c r="N3" s="74"/>
    </row>
    <row r="4" spans="1:16" s="6" customFormat="1" ht="27.75" customHeight="1">
      <c r="H4" s="385"/>
      <c r="I4" s="385" t="s">
        <v>513</v>
      </c>
      <c r="J4" s="385"/>
      <c r="K4" s="236"/>
      <c r="L4" s="429" t="s">
        <v>514</v>
      </c>
      <c r="M4" s="429"/>
      <c r="N4" s="429"/>
      <c r="O4" s="430"/>
      <c r="P4" s="430"/>
    </row>
    <row r="5" spans="1:16" s="6" customFormat="1" ht="27.75" customHeight="1">
      <c r="H5" s="194" t="s">
        <v>476</v>
      </c>
      <c r="I5" s="195"/>
      <c r="J5" s="194" t="s">
        <v>477</v>
      </c>
      <c r="K5" s="224"/>
      <c r="L5" s="194" t="s">
        <v>476</v>
      </c>
      <c r="M5" s="195"/>
      <c r="N5" s="194" t="s">
        <v>477</v>
      </c>
      <c r="O5" s="111"/>
      <c r="P5" s="112" t="s">
        <v>4</v>
      </c>
    </row>
    <row r="6" spans="1:16" ht="27.75" customHeight="1">
      <c r="C6" s="117" t="s">
        <v>682</v>
      </c>
      <c r="D6" s="117"/>
      <c r="H6" s="21">
        <v>5149895.0999999996</v>
      </c>
      <c r="I6" s="21"/>
      <c r="J6" s="21">
        <v>2536606.7999999998</v>
      </c>
      <c r="K6" s="21"/>
      <c r="L6" s="21">
        <v>5149895.0999999996</v>
      </c>
      <c r="M6" s="21"/>
      <c r="N6" s="21">
        <v>2536606.7999999998</v>
      </c>
      <c r="P6" s="5">
        <v>821475</v>
      </c>
    </row>
    <row r="7" spans="1:16" ht="27.75" customHeight="1">
      <c r="C7" s="117" t="s">
        <v>772</v>
      </c>
      <c r="D7" s="117"/>
      <c r="H7" s="21">
        <v>4059300</v>
      </c>
      <c r="I7" s="21"/>
      <c r="J7" s="21">
        <v>1902455.0999999999</v>
      </c>
      <c r="K7" s="21"/>
      <c r="L7" s="21">
        <v>4059300</v>
      </c>
      <c r="M7" s="21"/>
      <c r="N7" s="21">
        <v>1902455.0999999999</v>
      </c>
      <c r="P7" s="5">
        <v>420000</v>
      </c>
    </row>
    <row r="8" spans="1:16" ht="27.75" customHeight="1" thickBot="1">
      <c r="C8" s="117"/>
      <c r="D8" s="117" t="s">
        <v>532</v>
      </c>
      <c r="H8" s="71">
        <f>SUM(H6:H7)</f>
        <v>9209195.0999999996</v>
      </c>
      <c r="I8" s="21"/>
      <c r="J8" s="71">
        <f>SUM(J6:J7)</f>
        <v>4439061.8999999994</v>
      </c>
      <c r="K8" s="21"/>
      <c r="L8" s="71">
        <f>SUM(L6:L7)</f>
        <v>9209195.0999999996</v>
      </c>
      <c r="M8" s="21"/>
      <c r="N8" s="71">
        <f>SUM(N6:N7)</f>
        <v>4439061.8999999994</v>
      </c>
      <c r="P8" s="5">
        <f>SUM(P6:P7)</f>
        <v>1241475</v>
      </c>
    </row>
    <row r="9" spans="1:16" ht="27.75" customHeight="1" thickTop="1">
      <c r="B9" s="117" t="s">
        <v>1025</v>
      </c>
      <c r="C9" s="117"/>
      <c r="H9" s="63"/>
      <c r="I9" s="21"/>
      <c r="J9" s="63"/>
      <c r="K9" s="21"/>
      <c r="L9" s="63"/>
      <c r="M9" s="21"/>
      <c r="N9" s="63"/>
    </row>
    <row r="10" spans="1:16" ht="27.75" customHeight="1">
      <c r="B10" s="117" t="s">
        <v>1024</v>
      </c>
      <c r="C10" s="117"/>
      <c r="H10" s="63"/>
      <c r="I10" s="21"/>
      <c r="J10" s="63"/>
      <c r="K10" s="21"/>
      <c r="L10" s="63"/>
      <c r="M10" s="21"/>
      <c r="N10" s="63"/>
    </row>
    <row r="11" spans="1:16" ht="27.75" customHeight="1">
      <c r="B11" s="117" t="s">
        <v>1085</v>
      </c>
      <c r="C11" s="117"/>
      <c r="H11" s="63"/>
      <c r="I11" s="21"/>
      <c r="J11" s="63"/>
      <c r="K11" s="21"/>
      <c r="L11" s="63"/>
      <c r="M11" s="21"/>
      <c r="N11" s="63"/>
    </row>
    <row r="12" spans="1:16" ht="27.75" customHeight="1">
      <c r="B12" s="117" t="s">
        <v>1026</v>
      </c>
      <c r="C12" s="117"/>
      <c r="H12" s="63"/>
      <c r="I12" s="21"/>
      <c r="J12" s="63"/>
      <c r="K12" s="21"/>
      <c r="L12" s="63"/>
      <c r="M12" s="21"/>
      <c r="N12" s="63"/>
    </row>
    <row r="14" spans="1:16" s="73" customFormat="1" ht="27.75" customHeight="1">
      <c r="A14" s="211" t="s">
        <v>44</v>
      </c>
      <c r="B14" s="179" t="s">
        <v>773</v>
      </c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</row>
    <row r="15" spans="1:16" ht="27.75" customHeight="1">
      <c r="A15" s="117"/>
      <c r="B15" s="283"/>
      <c r="C15" s="283" t="s">
        <v>774</v>
      </c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</row>
    <row r="16" spans="1:16" ht="27.75" customHeight="1">
      <c r="A16" s="117"/>
      <c r="B16" s="283" t="s">
        <v>775</v>
      </c>
      <c r="C16" s="283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</row>
    <row r="17" spans="1:29" ht="27.75" customHeight="1">
      <c r="A17" s="117"/>
      <c r="B17" s="117"/>
      <c r="C17" s="290" t="s">
        <v>903</v>
      </c>
      <c r="D17" s="117"/>
      <c r="E17" s="117"/>
      <c r="F17" s="117"/>
      <c r="G17" s="117"/>
      <c r="H17" s="192"/>
      <c r="I17" s="192"/>
      <c r="J17" s="192"/>
      <c r="K17" s="192"/>
      <c r="L17" s="192"/>
      <c r="M17" s="192"/>
      <c r="N17" s="192"/>
      <c r="O17" s="117"/>
      <c r="P17" s="117"/>
    </row>
    <row r="18" spans="1:29" s="6" customFormat="1" ht="27.75" customHeight="1">
      <c r="A18" s="118"/>
      <c r="B18" s="118"/>
      <c r="C18" s="118"/>
      <c r="D18" s="118"/>
      <c r="E18" s="118"/>
      <c r="F18" s="118"/>
      <c r="G18" s="118"/>
      <c r="H18" s="429" t="s">
        <v>776</v>
      </c>
      <c r="I18" s="429"/>
      <c r="J18" s="429"/>
      <c r="K18" s="236"/>
      <c r="L18" s="429" t="s">
        <v>777</v>
      </c>
      <c r="M18" s="429"/>
      <c r="N18" s="429"/>
      <c r="O18" s="430"/>
      <c r="P18" s="430"/>
    </row>
    <row r="19" spans="1:29" s="6" customFormat="1" ht="27.75" customHeight="1">
      <c r="H19" s="194" t="s">
        <v>476</v>
      </c>
      <c r="I19" s="195"/>
      <c r="J19" s="194" t="s">
        <v>477</v>
      </c>
      <c r="K19" s="224"/>
      <c r="L19" s="194" t="s">
        <v>476</v>
      </c>
      <c r="M19" s="195"/>
      <c r="N19" s="194" t="s">
        <v>477</v>
      </c>
      <c r="P19" s="6" t="s">
        <v>4</v>
      </c>
    </row>
    <row r="20" spans="1:29" ht="27.75" customHeight="1">
      <c r="B20" s="117" t="s">
        <v>778</v>
      </c>
      <c r="H20" s="21">
        <f>+[10]งบแสดงฐานะการเงิน!$F$57/[10]งบแสดงฐานะการเงิน!$F$95</f>
        <v>0.55284650820569348</v>
      </c>
      <c r="I20" s="21"/>
      <c r="J20" s="21">
        <f>+[10]งบแสดงฐานะการเงิน!$H$57/[10]งบแสดงฐานะการเงิน!$H$95</f>
        <v>0.96967581221577392</v>
      </c>
      <c r="K20" s="21"/>
      <c r="L20" s="21">
        <f>+[10]งบแสดงฐานะการเงิน!$J$57/[10]งบแสดงฐานะการเงิน!$J$95</f>
        <v>0.35234366737297768</v>
      </c>
      <c r="M20" s="21"/>
      <c r="N20" s="21">
        <f>+[10]งบแสดงฐานะการเงิน!$L$57/[10]งบแสดงฐานะการเงิน!$L$95</f>
        <v>0.60687069944744987</v>
      </c>
      <c r="P20" s="5">
        <v>0.58613732487238979</v>
      </c>
    </row>
    <row r="22" spans="1:29" ht="27.75" customHeight="1">
      <c r="A22" s="347" t="s">
        <v>40</v>
      </c>
      <c r="B22" s="373" t="s">
        <v>1021</v>
      </c>
      <c r="S22" s="370"/>
      <c r="T22" s="371"/>
      <c r="U22" s="283"/>
      <c r="V22" s="283"/>
      <c r="W22" s="283"/>
      <c r="X22" s="283"/>
      <c r="Y22" s="283"/>
      <c r="Z22" s="283"/>
      <c r="AA22" s="283"/>
      <c r="AB22" s="283"/>
      <c r="AC22" s="283"/>
    </row>
    <row r="23" spans="1:29" ht="27.75" customHeight="1">
      <c r="B23" s="1"/>
      <c r="C23" s="291" t="s">
        <v>1125</v>
      </c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</row>
    <row r="24" spans="1:29" ht="27.75" customHeight="1">
      <c r="B24" s="1" t="s">
        <v>1126</v>
      </c>
      <c r="C24" s="291"/>
      <c r="S24" s="283"/>
      <c r="T24" s="283"/>
      <c r="U24" s="283"/>
      <c r="V24" s="283"/>
      <c r="W24" s="283"/>
      <c r="X24" s="283"/>
      <c r="Y24" s="283"/>
      <c r="Z24" s="283"/>
      <c r="AA24" s="283"/>
      <c r="AB24" s="283"/>
      <c r="AC24" s="283"/>
    </row>
    <row r="25" spans="1:29" ht="27.75" customHeight="1">
      <c r="B25" s="1"/>
      <c r="C25" s="348" t="s">
        <v>1127</v>
      </c>
      <c r="D25" s="348"/>
      <c r="S25" s="283"/>
      <c r="T25" s="283"/>
      <c r="U25" s="283"/>
      <c r="V25" s="290"/>
      <c r="W25" s="290"/>
      <c r="X25" s="283"/>
      <c r="Y25" s="283"/>
      <c r="Z25" s="283"/>
      <c r="AA25" s="283"/>
      <c r="AB25" s="283"/>
      <c r="AC25" s="283"/>
    </row>
    <row r="26" spans="1:29" ht="27.75" customHeight="1">
      <c r="B26" s="1"/>
      <c r="C26" s="291" t="s">
        <v>1128</v>
      </c>
      <c r="D26" s="1"/>
      <c r="S26" s="283"/>
      <c r="T26" s="283"/>
      <c r="U26" s="283"/>
      <c r="V26" s="283"/>
      <c r="W26" s="283"/>
      <c r="X26" s="283"/>
      <c r="Y26" s="283"/>
      <c r="Z26" s="283"/>
      <c r="AA26" s="283"/>
      <c r="AB26" s="283"/>
      <c r="AC26" s="283"/>
    </row>
    <row r="27" spans="1:29" ht="27.75" customHeight="1">
      <c r="B27" s="290" t="s">
        <v>1022</v>
      </c>
      <c r="C27" s="1"/>
      <c r="D27" s="1"/>
      <c r="S27" s="283"/>
      <c r="T27" s="283"/>
      <c r="U27" s="283"/>
      <c r="V27" s="283"/>
      <c r="W27" s="283"/>
      <c r="X27" s="283"/>
      <c r="Y27" s="283"/>
      <c r="Z27" s="283"/>
      <c r="AA27" s="283"/>
      <c r="AB27" s="283"/>
      <c r="AC27" s="283"/>
    </row>
    <row r="28" spans="1:29" ht="27.75" customHeight="1">
      <c r="B28" s="1"/>
      <c r="C28" s="349" t="s">
        <v>30</v>
      </c>
      <c r="D28" s="348" t="s">
        <v>1123</v>
      </c>
      <c r="S28" s="283"/>
      <c r="T28" s="283"/>
      <c r="U28" s="290"/>
      <c r="V28" s="283"/>
      <c r="W28" s="283"/>
      <c r="X28" s="283"/>
      <c r="Y28" s="283"/>
      <c r="Z28" s="283"/>
      <c r="AA28" s="283"/>
      <c r="AB28" s="283"/>
      <c r="AC28" s="283"/>
    </row>
    <row r="29" spans="1:29" ht="27.75" customHeight="1">
      <c r="B29" s="1"/>
      <c r="C29" s="349" t="s">
        <v>31</v>
      </c>
      <c r="D29" s="348" t="s">
        <v>1129</v>
      </c>
      <c r="S29" s="283"/>
      <c r="T29" s="283"/>
      <c r="U29" s="283"/>
      <c r="V29" s="372"/>
      <c r="W29" s="290"/>
      <c r="X29" s="283"/>
      <c r="Y29" s="283"/>
      <c r="Z29" s="283"/>
      <c r="AA29" s="283"/>
      <c r="AB29" s="283"/>
      <c r="AC29" s="283"/>
    </row>
    <row r="30" spans="1:29" ht="27.75" customHeight="1">
      <c r="B30" s="1"/>
      <c r="C30" s="349"/>
      <c r="D30" s="348" t="s">
        <v>1124</v>
      </c>
      <c r="S30" s="283"/>
      <c r="T30" s="283"/>
      <c r="U30" s="283"/>
      <c r="V30" s="372"/>
      <c r="W30" s="290"/>
      <c r="X30" s="283"/>
      <c r="Y30" s="283"/>
      <c r="Z30" s="283"/>
      <c r="AA30" s="283"/>
      <c r="AB30" s="283"/>
      <c r="AC30" s="283"/>
    </row>
    <row r="31" spans="1:29" ht="27.75" customHeight="1">
      <c r="B31" s="1"/>
      <c r="C31" s="349" t="s">
        <v>32</v>
      </c>
      <c r="D31" s="348" t="s">
        <v>1023</v>
      </c>
      <c r="S31" s="283"/>
      <c r="T31" s="283"/>
      <c r="U31" s="283"/>
      <c r="V31" s="372"/>
      <c r="W31" s="290"/>
      <c r="X31" s="283"/>
      <c r="Y31" s="283"/>
      <c r="Z31" s="283"/>
      <c r="AA31" s="283"/>
      <c r="AB31" s="283"/>
      <c r="AC31" s="283"/>
    </row>
    <row r="35" spans="2:29" ht="27.75" customHeight="1">
      <c r="B35" s="1"/>
      <c r="C35" s="349"/>
      <c r="D35" s="348"/>
      <c r="S35" s="283"/>
      <c r="T35" s="283"/>
      <c r="U35" s="283"/>
      <c r="V35" s="372"/>
      <c r="W35" s="290"/>
      <c r="X35" s="283"/>
      <c r="Y35" s="283"/>
      <c r="Z35" s="283"/>
      <c r="AA35" s="283"/>
      <c r="AB35" s="283"/>
      <c r="AC35" s="283"/>
    </row>
    <row r="36" spans="2:29" ht="27.75" customHeight="1">
      <c r="B36" s="1"/>
      <c r="C36" s="349"/>
      <c r="D36" s="348"/>
      <c r="S36" s="283"/>
      <c r="T36" s="283"/>
      <c r="U36" s="283"/>
      <c r="V36" s="372"/>
      <c r="W36" s="290"/>
      <c r="X36" s="283"/>
      <c r="Y36" s="283"/>
      <c r="Z36" s="283"/>
      <c r="AA36" s="283"/>
      <c r="AB36" s="283"/>
      <c r="AC36" s="283"/>
    </row>
    <row r="37" spans="2:29" s="73" customFormat="1" ht="27.75" customHeight="1">
      <c r="S37" s="283"/>
    </row>
    <row r="38" spans="2:29" ht="27.75" customHeight="1">
      <c r="S38" s="283"/>
    </row>
    <row r="39" spans="2:29" ht="27.75" customHeight="1">
      <c r="S39" s="283"/>
    </row>
    <row r="40" spans="2:29" ht="27.75" customHeight="1">
      <c r="S40" s="283"/>
    </row>
    <row r="41" spans="2:29" ht="27.75" customHeight="1">
      <c r="F41" s="75"/>
      <c r="G41" s="75"/>
      <c r="H41" s="75"/>
      <c r="I41" s="75"/>
      <c r="J41" s="1"/>
      <c r="K41" s="1"/>
      <c r="L41" s="1"/>
      <c r="M41" s="1"/>
      <c r="N41" s="1"/>
      <c r="S41" s="283"/>
    </row>
    <row r="42" spans="2:29" ht="27.75" customHeight="1">
      <c r="F42" s="75"/>
      <c r="G42" s="75"/>
      <c r="H42" s="75"/>
      <c r="I42" s="75"/>
      <c r="J42" s="1"/>
      <c r="K42" s="1"/>
      <c r="L42" s="1"/>
      <c r="M42" s="1"/>
      <c r="N42" s="1"/>
      <c r="S42" s="283"/>
    </row>
    <row r="43" spans="2:29" ht="27.75" customHeight="1">
      <c r="F43" s="75"/>
      <c r="G43" s="75"/>
      <c r="H43" s="75"/>
      <c r="I43" s="75"/>
      <c r="J43" s="1"/>
      <c r="K43" s="1"/>
      <c r="L43" s="1"/>
      <c r="M43" s="1"/>
      <c r="N43" s="1"/>
      <c r="S43" s="283"/>
    </row>
    <row r="44" spans="2:29" ht="27.75" customHeight="1">
      <c r="F44" s="75"/>
      <c r="G44" s="75"/>
      <c r="H44" s="75"/>
      <c r="I44" s="75"/>
      <c r="J44" s="1"/>
      <c r="K44" s="1"/>
      <c r="L44" s="1"/>
      <c r="M44" s="1"/>
      <c r="N44" s="1"/>
      <c r="S44" s="283"/>
    </row>
    <row r="45" spans="2:29" ht="27.75" customHeight="1">
      <c r="F45" s="75"/>
      <c r="G45" s="75"/>
      <c r="H45" s="75"/>
      <c r="I45" s="75"/>
      <c r="J45" s="1"/>
      <c r="K45" s="1"/>
      <c r="L45" s="1"/>
      <c r="M45" s="1"/>
      <c r="N45" s="1"/>
      <c r="S45" s="283"/>
    </row>
    <row r="46" spans="2:29" ht="27.75" customHeight="1">
      <c r="F46" s="75"/>
      <c r="G46" s="75"/>
      <c r="H46" s="75"/>
      <c r="I46" s="75"/>
      <c r="J46" s="1"/>
      <c r="K46" s="1"/>
      <c r="L46" s="1"/>
      <c r="M46" s="1"/>
      <c r="N46" s="1"/>
      <c r="S46" s="283"/>
    </row>
    <row r="47" spans="2:29" ht="27.75" customHeight="1">
      <c r="S47" s="283"/>
    </row>
  </sheetData>
  <mergeCells count="4">
    <mergeCell ref="A1:P1"/>
    <mergeCell ref="H18:J18"/>
    <mergeCell ref="L4:P4"/>
    <mergeCell ref="L18:P18"/>
  </mergeCells>
  <pageMargins left="0.81" right="0.19685039370078741" top="0.61" bottom="0.47244094488188981" header="0.39370078740157483" footer="0.31496062992125984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C39"/>
  <sheetViews>
    <sheetView zoomScale="80" zoomScaleNormal="80" zoomScaleSheetLayoutView="90" workbookViewId="0">
      <selection sqref="A1:O1"/>
    </sheetView>
  </sheetViews>
  <sheetFormatPr defaultRowHeight="24" customHeight="1"/>
  <cols>
    <col min="1" max="1" width="3.7109375" style="3" customWidth="1"/>
    <col min="2" max="3" width="9.140625" style="3"/>
    <col min="4" max="4" width="9.140625" style="3" customWidth="1"/>
    <col min="5" max="5" width="11.28515625" style="3" customWidth="1"/>
    <col min="6" max="6" width="0.85546875" style="3" customWidth="1"/>
    <col min="7" max="7" width="11.28515625" style="3" customWidth="1"/>
    <col min="8" max="8" width="0.85546875" style="3" customWidth="1"/>
    <col min="9" max="9" width="11.28515625" style="3" customWidth="1"/>
    <col min="10" max="10" width="0.85546875" style="3" customWidth="1"/>
    <col min="11" max="11" width="11.28515625" style="3" customWidth="1"/>
    <col min="12" max="12" width="0.85546875" style="3" customWidth="1"/>
    <col min="13" max="13" width="11.28515625" style="3" customWidth="1"/>
    <col min="14" max="14" width="0.85546875" style="3" customWidth="1"/>
    <col min="15" max="15" width="18.42578125" style="3" bestFit="1" customWidth="1"/>
    <col min="16" max="16" width="2" style="3" customWidth="1"/>
    <col min="17" max="16384" width="9.140625" style="3"/>
  </cols>
  <sheetData>
    <row r="1" spans="1:29" ht="24" customHeight="1">
      <c r="A1" s="417" t="s">
        <v>63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7"/>
    </row>
    <row r="3" spans="1:29" s="5" customFormat="1" ht="24" customHeight="1">
      <c r="A3" s="211" t="s">
        <v>26</v>
      </c>
      <c r="B3" s="179" t="s">
        <v>779</v>
      </c>
      <c r="C3" s="179"/>
      <c r="D3" s="179"/>
      <c r="E3" s="73"/>
      <c r="S3" s="283"/>
      <c r="T3" s="283"/>
      <c r="U3" s="283"/>
      <c r="V3" s="372"/>
      <c r="W3" s="290"/>
      <c r="X3" s="283"/>
      <c r="Y3" s="283"/>
      <c r="Z3" s="283"/>
      <c r="AA3" s="283"/>
      <c r="AB3" s="283"/>
      <c r="AC3" s="283"/>
    </row>
    <row r="4" spans="1:29" s="5" customFormat="1" ht="24" customHeight="1">
      <c r="A4" s="117"/>
      <c r="B4" s="117" t="s">
        <v>896</v>
      </c>
      <c r="C4" s="117"/>
      <c r="D4" s="117"/>
      <c r="S4" s="283"/>
      <c r="T4" s="283"/>
      <c r="U4" s="283"/>
      <c r="V4" s="372"/>
      <c r="W4" s="290"/>
      <c r="X4" s="283"/>
      <c r="Y4" s="283"/>
      <c r="Z4" s="283"/>
      <c r="AA4" s="283"/>
      <c r="AB4" s="283"/>
      <c r="AC4" s="283"/>
    </row>
    <row r="5" spans="1:29" s="5" customFormat="1" ht="24" customHeight="1">
      <c r="A5" s="117"/>
      <c r="B5" s="117" t="s">
        <v>780</v>
      </c>
      <c r="C5" s="117"/>
      <c r="D5" s="117"/>
      <c r="S5" s="283"/>
      <c r="T5" s="283"/>
      <c r="U5" s="283"/>
      <c r="V5" s="372"/>
      <c r="W5" s="290"/>
      <c r="X5" s="283"/>
      <c r="Y5" s="283"/>
      <c r="Z5" s="283"/>
      <c r="AA5" s="283"/>
      <c r="AB5" s="283"/>
      <c r="AC5" s="283"/>
    </row>
    <row r="6" spans="1:29" s="5" customFormat="1" ht="24" customHeight="1">
      <c r="A6" s="117"/>
      <c r="B6" s="117" t="s">
        <v>781</v>
      </c>
      <c r="C6" s="117"/>
      <c r="D6" s="117"/>
      <c r="S6" s="283"/>
      <c r="T6" s="283"/>
      <c r="U6" s="283"/>
      <c r="V6" s="372"/>
      <c r="W6" s="290"/>
      <c r="X6" s="283"/>
      <c r="Y6" s="283"/>
      <c r="Z6" s="283"/>
      <c r="AA6" s="283"/>
      <c r="AB6" s="283"/>
      <c r="AC6" s="283"/>
    </row>
    <row r="7" spans="1:29" s="5" customFormat="1" ht="24" customHeight="1">
      <c r="A7" s="301"/>
      <c r="B7" s="301" t="s">
        <v>897</v>
      </c>
      <c r="C7" s="301"/>
      <c r="D7" s="302"/>
      <c r="E7" s="75"/>
      <c r="S7" s="283"/>
      <c r="T7" s="283"/>
      <c r="U7" s="283"/>
      <c r="V7" s="372"/>
      <c r="W7" s="290"/>
      <c r="X7" s="283"/>
      <c r="Y7" s="283"/>
      <c r="Z7" s="283"/>
      <c r="AA7" s="283"/>
      <c r="AB7" s="283"/>
      <c r="AC7" s="283"/>
    </row>
    <row r="8" spans="1:29" s="5" customFormat="1" ht="24" customHeight="1">
      <c r="A8" s="301"/>
      <c r="B8" s="301" t="s">
        <v>782</v>
      </c>
      <c r="C8" s="301"/>
      <c r="D8" s="302"/>
      <c r="E8" s="75"/>
      <c r="S8" s="283"/>
      <c r="T8" s="283"/>
      <c r="U8" s="283"/>
      <c r="V8" s="372"/>
      <c r="W8" s="290"/>
      <c r="X8" s="283"/>
      <c r="Y8" s="283"/>
      <c r="Z8" s="283"/>
      <c r="AA8" s="283"/>
      <c r="AB8" s="283"/>
      <c r="AC8" s="283"/>
    </row>
    <row r="9" spans="1:29" s="5" customFormat="1" ht="24" customHeight="1">
      <c r="A9" s="301"/>
      <c r="B9" s="301" t="s">
        <v>783</v>
      </c>
      <c r="C9" s="301"/>
      <c r="D9" s="302"/>
      <c r="E9" s="75"/>
      <c r="S9" s="283"/>
      <c r="T9" s="283"/>
      <c r="U9" s="283"/>
      <c r="V9" s="372"/>
      <c r="W9" s="290"/>
      <c r="X9" s="283"/>
      <c r="Y9" s="283"/>
      <c r="Z9" s="283"/>
      <c r="AA9" s="283"/>
      <c r="AB9" s="283"/>
      <c r="AC9" s="283"/>
    </row>
    <row r="10" spans="1:29" s="5" customFormat="1" ht="24" customHeight="1">
      <c r="A10" s="301"/>
      <c r="B10" s="301" t="s">
        <v>784</v>
      </c>
      <c r="C10" s="301"/>
      <c r="D10" s="302"/>
      <c r="E10" s="75"/>
      <c r="S10" s="283"/>
      <c r="T10" s="283"/>
      <c r="U10" s="283"/>
      <c r="V10" s="372"/>
      <c r="W10" s="290"/>
      <c r="X10" s="283"/>
      <c r="Y10" s="283"/>
      <c r="Z10" s="283"/>
      <c r="AA10" s="283"/>
      <c r="AB10" s="283"/>
      <c r="AC10" s="283"/>
    </row>
    <row r="11" spans="1:29" s="5" customFormat="1" ht="24" customHeight="1">
      <c r="A11" s="301"/>
      <c r="B11" s="301" t="s">
        <v>785</v>
      </c>
      <c r="C11" s="301"/>
      <c r="D11" s="302"/>
      <c r="E11" s="75"/>
      <c r="S11" s="283"/>
      <c r="T11" s="283"/>
      <c r="U11" s="283"/>
      <c r="V11" s="372"/>
      <c r="W11" s="290"/>
      <c r="X11" s="283"/>
      <c r="Y11" s="283"/>
      <c r="Z11" s="283"/>
      <c r="AA11" s="283"/>
      <c r="AB11" s="283"/>
      <c r="AC11" s="283"/>
    </row>
    <row r="12" spans="1:29" s="5" customFormat="1" ht="24" customHeight="1">
      <c r="A12" s="117"/>
      <c r="B12" s="117" t="s">
        <v>786</v>
      </c>
      <c r="C12" s="117"/>
      <c r="D12" s="117"/>
      <c r="E12" s="75"/>
      <c r="S12" s="283"/>
      <c r="T12" s="283"/>
      <c r="U12" s="283"/>
      <c r="V12" s="372"/>
      <c r="W12" s="290"/>
      <c r="X12" s="283"/>
      <c r="Y12" s="283"/>
      <c r="Z12" s="283"/>
      <c r="AA12" s="283"/>
      <c r="AB12" s="283"/>
      <c r="AC12" s="283"/>
    </row>
    <row r="13" spans="1:29" s="5" customFormat="1" ht="24" customHeight="1">
      <c r="A13" s="301"/>
      <c r="B13" s="301" t="s">
        <v>898</v>
      </c>
      <c r="C13" s="302"/>
      <c r="D13" s="302"/>
      <c r="E13" s="301"/>
      <c r="F13" s="301"/>
      <c r="G13" s="301"/>
      <c r="H13" s="301"/>
      <c r="I13" s="301"/>
      <c r="J13" s="244"/>
      <c r="K13" s="244"/>
      <c r="L13" s="244"/>
      <c r="M13" s="244"/>
      <c r="N13" s="244"/>
      <c r="O13" s="117"/>
    </row>
    <row r="14" spans="1:29" s="5" customFormat="1" ht="24" customHeight="1">
      <c r="A14" s="301"/>
      <c r="B14" s="301" t="s">
        <v>1088</v>
      </c>
      <c r="C14" s="302"/>
      <c r="D14" s="302"/>
      <c r="E14" s="301"/>
      <c r="F14" s="301"/>
      <c r="G14" s="301"/>
      <c r="H14" s="301"/>
      <c r="I14" s="301"/>
      <c r="J14" s="244"/>
      <c r="K14" s="244"/>
      <c r="L14" s="244"/>
      <c r="M14" s="244"/>
      <c r="N14" s="244"/>
      <c r="O14" s="117"/>
    </row>
    <row r="15" spans="1:29" s="5" customFormat="1" ht="24" customHeight="1">
      <c r="A15" s="301"/>
      <c r="B15" s="301" t="s">
        <v>1087</v>
      </c>
      <c r="C15" s="302"/>
      <c r="D15" s="302"/>
      <c r="E15" s="301"/>
      <c r="F15" s="301"/>
      <c r="G15" s="301"/>
      <c r="H15" s="301"/>
      <c r="I15" s="301"/>
      <c r="J15" s="244"/>
      <c r="K15" s="244"/>
      <c r="L15" s="244"/>
      <c r="M15" s="244"/>
      <c r="N15" s="244"/>
      <c r="O15" s="117"/>
    </row>
    <row r="16" spans="1:29" ht="24" customHeight="1">
      <c r="A16" s="115"/>
      <c r="B16" s="115"/>
      <c r="C16" s="115"/>
      <c r="D16" s="303"/>
      <c r="E16" s="440" t="s">
        <v>787</v>
      </c>
      <c r="F16" s="440"/>
      <c r="G16" s="440"/>
      <c r="H16" s="440"/>
      <c r="I16" s="440"/>
      <c r="J16" s="440"/>
      <c r="K16" s="440"/>
      <c r="L16" s="440"/>
      <c r="M16" s="440"/>
      <c r="N16" s="440"/>
      <c r="O16" s="440"/>
    </row>
    <row r="17" spans="1:15" ht="24" customHeight="1">
      <c r="A17" s="115"/>
      <c r="B17" s="115"/>
      <c r="C17" s="115"/>
      <c r="D17" s="304"/>
      <c r="E17" s="435" t="s">
        <v>788</v>
      </c>
      <c r="F17" s="435"/>
      <c r="G17" s="435"/>
      <c r="H17" s="305"/>
      <c r="I17" s="436" t="s">
        <v>789</v>
      </c>
      <c r="J17" s="436"/>
      <c r="K17" s="436"/>
      <c r="L17" s="305"/>
      <c r="M17" s="437" t="s">
        <v>532</v>
      </c>
      <c r="N17" s="305"/>
      <c r="O17" s="305"/>
    </row>
    <row r="18" spans="1:15" ht="24" customHeight="1">
      <c r="A18" s="115"/>
      <c r="B18" s="115"/>
      <c r="C18" s="115"/>
      <c r="D18" s="304"/>
      <c r="E18" s="306" t="s">
        <v>790</v>
      </c>
      <c r="F18" s="306"/>
      <c r="G18" s="306" t="s">
        <v>791</v>
      </c>
      <c r="H18" s="307"/>
      <c r="I18" s="306" t="s">
        <v>792</v>
      </c>
      <c r="J18" s="306"/>
      <c r="K18" s="307" t="s">
        <v>793</v>
      </c>
      <c r="L18" s="307"/>
      <c r="M18" s="438"/>
      <c r="N18" s="307"/>
      <c r="O18" s="307" t="s">
        <v>794</v>
      </c>
    </row>
    <row r="19" spans="1:15" ht="24" customHeight="1">
      <c r="A19" s="115"/>
      <c r="B19" s="115"/>
      <c r="C19" s="115"/>
      <c r="D19" s="304"/>
      <c r="E19" s="308" t="s">
        <v>795</v>
      </c>
      <c r="F19" s="308"/>
      <c r="G19" s="308" t="s">
        <v>796</v>
      </c>
      <c r="H19" s="309"/>
      <c r="I19" s="308" t="s">
        <v>795</v>
      </c>
      <c r="J19" s="308"/>
      <c r="K19" s="309" t="s">
        <v>797</v>
      </c>
      <c r="L19" s="309"/>
      <c r="M19" s="439"/>
      <c r="N19" s="309"/>
      <c r="O19" s="309" t="s">
        <v>798</v>
      </c>
    </row>
    <row r="20" spans="1:15" s="113" customFormat="1" ht="24" customHeight="1">
      <c r="A20" s="310" t="s">
        <v>799</v>
      </c>
      <c r="B20" s="117"/>
      <c r="C20" s="117"/>
      <c r="D20" s="115"/>
      <c r="E20" s="306"/>
      <c r="F20" s="306"/>
      <c r="G20" s="306"/>
      <c r="H20" s="307"/>
      <c r="I20" s="306"/>
      <c r="J20" s="306"/>
      <c r="K20" s="307"/>
      <c r="L20" s="307"/>
      <c r="M20" s="307"/>
      <c r="N20" s="307"/>
      <c r="O20" s="307"/>
    </row>
    <row r="21" spans="1:15" ht="24" customHeight="1">
      <c r="A21" s="117"/>
      <c r="B21" s="311" t="s">
        <v>676</v>
      </c>
      <c r="C21" s="117"/>
      <c r="D21" s="115"/>
      <c r="E21" s="84">
        <v>100.15</v>
      </c>
      <c r="F21" s="82"/>
      <c r="G21" s="84">
        <v>325.33999999999997</v>
      </c>
      <c r="H21" s="83"/>
      <c r="I21" s="82">
        <v>0</v>
      </c>
      <c r="J21" s="83"/>
      <c r="K21" s="82">
        <v>0</v>
      </c>
      <c r="L21" s="83"/>
      <c r="M21" s="84">
        <f>SUM(E21:K21)</f>
        <v>425.49</v>
      </c>
      <c r="N21" s="81"/>
      <c r="O21" s="350" t="s">
        <v>54</v>
      </c>
    </row>
    <row r="22" spans="1:15" s="113" customFormat="1" ht="24" customHeight="1">
      <c r="A22" s="117"/>
      <c r="B22" s="311" t="s">
        <v>800</v>
      </c>
      <c r="C22" s="117"/>
      <c r="D22" s="115"/>
      <c r="E22" s="84"/>
      <c r="F22" s="82"/>
      <c r="G22" s="84"/>
      <c r="H22" s="83"/>
      <c r="I22" s="82"/>
      <c r="J22" s="83"/>
      <c r="K22" s="82"/>
      <c r="L22" s="83"/>
      <c r="M22" s="84"/>
      <c r="N22" s="81"/>
      <c r="O22" s="350"/>
    </row>
    <row r="23" spans="1:15" ht="24" customHeight="1">
      <c r="A23" s="117"/>
      <c r="B23" s="311" t="s">
        <v>801</v>
      </c>
      <c r="C23" s="117"/>
      <c r="D23" s="115"/>
      <c r="E23" s="82">
        <v>0</v>
      </c>
      <c r="F23" s="82"/>
      <c r="G23" s="82">
        <v>0</v>
      </c>
      <c r="H23" s="83"/>
      <c r="I23" s="85">
        <v>111.67</v>
      </c>
      <c r="J23" s="85"/>
      <c r="K23" s="85">
        <v>535.91999999999996</v>
      </c>
      <c r="L23" s="83"/>
      <c r="M23" s="84">
        <f>SUM(E23:K23)</f>
        <v>647.58999999999992</v>
      </c>
      <c r="N23" s="81"/>
      <c r="O23" s="77" t="s">
        <v>1086</v>
      </c>
    </row>
    <row r="24" spans="1:15" ht="24" customHeight="1">
      <c r="A24" s="117"/>
      <c r="B24" s="311" t="s">
        <v>532</v>
      </c>
      <c r="C24" s="117"/>
      <c r="D24" s="115"/>
      <c r="E24" s="106">
        <f>SUM(E21:E23)</f>
        <v>100.15</v>
      </c>
      <c r="F24" s="83"/>
      <c r="G24" s="106">
        <f>SUM(G21:G23)</f>
        <v>325.33999999999997</v>
      </c>
      <c r="H24" s="84"/>
      <c r="I24" s="106">
        <f>SUM(I21:I23)</f>
        <v>111.67</v>
      </c>
      <c r="J24" s="83"/>
      <c r="K24" s="106">
        <f>SUM(K21:K23)</f>
        <v>535.91999999999996</v>
      </c>
      <c r="L24" s="83"/>
      <c r="M24" s="107">
        <f>SUM(M21:M23)</f>
        <v>1073.08</v>
      </c>
      <c r="N24" s="81"/>
      <c r="O24" s="77"/>
    </row>
    <row r="26" spans="1:15" ht="24" customHeight="1">
      <c r="D26" s="77"/>
      <c r="E26" s="434" t="s">
        <v>802</v>
      </c>
      <c r="F26" s="434"/>
      <c r="G26" s="434"/>
      <c r="H26" s="434"/>
      <c r="I26" s="434"/>
      <c r="J26" s="434"/>
      <c r="K26" s="434"/>
      <c r="L26" s="434"/>
      <c r="M26" s="434"/>
      <c r="N26" s="434"/>
      <c r="O26" s="434"/>
    </row>
    <row r="27" spans="1:15" ht="24" customHeight="1">
      <c r="D27" s="78"/>
      <c r="E27" s="435" t="s">
        <v>788</v>
      </c>
      <c r="F27" s="435"/>
      <c r="G27" s="435"/>
      <c r="H27" s="305"/>
      <c r="I27" s="436" t="s">
        <v>789</v>
      </c>
      <c r="J27" s="436"/>
      <c r="K27" s="436"/>
      <c r="L27" s="305"/>
      <c r="M27" s="437" t="s">
        <v>532</v>
      </c>
      <c r="N27" s="305"/>
      <c r="O27" s="305"/>
    </row>
    <row r="28" spans="1:15" ht="24" customHeight="1">
      <c r="D28" s="78"/>
      <c r="E28" s="306" t="s">
        <v>790</v>
      </c>
      <c r="F28" s="306"/>
      <c r="G28" s="306" t="s">
        <v>791</v>
      </c>
      <c r="H28" s="307"/>
      <c r="I28" s="306" t="s">
        <v>792</v>
      </c>
      <c r="J28" s="306"/>
      <c r="K28" s="307" t="s">
        <v>793</v>
      </c>
      <c r="L28" s="307"/>
      <c r="M28" s="438"/>
      <c r="N28" s="307"/>
      <c r="O28" s="307" t="s">
        <v>794</v>
      </c>
    </row>
    <row r="29" spans="1:15" ht="24" customHeight="1">
      <c r="A29" s="310" t="s">
        <v>799</v>
      </c>
      <c r="B29" s="117"/>
      <c r="E29" s="308" t="s">
        <v>795</v>
      </c>
      <c r="F29" s="308"/>
      <c r="G29" s="308" t="s">
        <v>796</v>
      </c>
      <c r="H29" s="309"/>
      <c r="I29" s="308" t="s">
        <v>795</v>
      </c>
      <c r="J29" s="308"/>
      <c r="K29" s="309" t="s">
        <v>797</v>
      </c>
      <c r="L29" s="309"/>
      <c r="M29" s="439"/>
      <c r="N29" s="309"/>
      <c r="O29" s="309" t="s">
        <v>798</v>
      </c>
    </row>
    <row r="30" spans="1:15" s="113" customFormat="1" ht="24" customHeight="1">
      <c r="A30" s="117"/>
      <c r="B30" s="311" t="s">
        <v>800</v>
      </c>
      <c r="E30" s="79"/>
      <c r="F30" s="79"/>
      <c r="G30" s="79"/>
      <c r="H30" s="80"/>
      <c r="I30" s="80"/>
      <c r="J30" s="80"/>
      <c r="K30" s="80"/>
      <c r="L30" s="80"/>
      <c r="M30" s="81"/>
      <c r="N30" s="81"/>
      <c r="O30" s="77"/>
    </row>
    <row r="31" spans="1:15" ht="24" customHeight="1">
      <c r="A31" s="117"/>
      <c r="B31" s="311" t="s">
        <v>801</v>
      </c>
      <c r="E31" s="82">
        <v>0</v>
      </c>
      <c r="F31" s="82"/>
      <c r="G31" s="82">
        <v>0</v>
      </c>
      <c r="H31" s="83"/>
      <c r="I31" s="83">
        <f>+I23</f>
        <v>111.67</v>
      </c>
      <c r="J31" s="83"/>
      <c r="K31" s="83">
        <f>+K23</f>
        <v>535.91999999999996</v>
      </c>
      <c r="L31" s="83"/>
      <c r="M31" s="84">
        <f>SUM(E31:K31)</f>
        <v>647.58999999999992</v>
      </c>
      <c r="N31" s="81"/>
      <c r="O31" s="77" t="s">
        <v>1086</v>
      </c>
    </row>
    <row r="32" spans="1:15" ht="24" customHeight="1">
      <c r="A32" s="117"/>
      <c r="B32" s="311" t="s">
        <v>532</v>
      </c>
      <c r="E32" s="86">
        <f>SUM(E31:E31)</f>
        <v>0</v>
      </c>
      <c r="F32" s="87"/>
      <c r="G32" s="86">
        <f>SUM(G31:G31)</f>
        <v>0</v>
      </c>
      <c r="H32" s="84"/>
      <c r="I32" s="106">
        <f>SUM(I31:I31)</f>
        <v>111.67</v>
      </c>
      <c r="J32" s="83"/>
      <c r="K32" s="106">
        <f>SUM(K31:K31)</f>
        <v>535.91999999999996</v>
      </c>
      <c r="L32" s="83"/>
      <c r="M32" s="107">
        <f>SUM(M31:M31)</f>
        <v>647.58999999999992</v>
      </c>
      <c r="N32" s="81"/>
      <c r="O32" s="77"/>
    </row>
    <row r="33" spans="1:15" s="113" customFormat="1" ht="24" customHeight="1">
      <c r="A33" s="117"/>
      <c r="B33" s="311"/>
      <c r="E33" s="387"/>
      <c r="F33" s="87"/>
      <c r="G33" s="387"/>
      <c r="H33" s="84"/>
      <c r="I33" s="388"/>
      <c r="J33" s="83"/>
      <c r="K33" s="388"/>
      <c r="L33" s="83"/>
      <c r="M33" s="389"/>
      <c r="N33" s="81"/>
      <c r="O33" s="77"/>
    </row>
    <row r="34" spans="1:15" ht="24" customHeight="1">
      <c r="B34" s="117" t="s">
        <v>899</v>
      </c>
      <c r="C34" s="76"/>
      <c r="D34" s="76"/>
      <c r="E34" s="75"/>
      <c r="F34" s="75"/>
      <c r="G34" s="75"/>
      <c r="H34" s="75"/>
      <c r="I34" s="75"/>
      <c r="J34" s="1"/>
      <c r="K34" s="1"/>
      <c r="L34" s="1"/>
      <c r="M34" s="1"/>
      <c r="N34" s="1"/>
    </row>
    <row r="35" spans="1:15" ht="24" customHeight="1">
      <c r="B35" s="153" t="s">
        <v>1089</v>
      </c>
      <c r="C35" s="76"/>
      <c r="D35" s="76"/>
      <c r="E35" s="75"/>
      <c r="F35" s="75"/>
      <c r="G35" s="75"/>
      <c r="H35" s="75"/>
      <c r="I35" s="75"/>
      <c r="J35" s="1"/>
      <c r="K35" s="1"/>
      <c r="L35" s="1"/>
      <c r="M35" s="1"/>
      <c r="N35" s="1"/>
    </row>
    <row r="36" spans="1:15" ht="24" customHeight="1">
      <c r="B36" s="153" t="s">
        <v>803</v>
      </c>
      <c r="C36" s="76"/>
      <c r="D36" s="76"/>
      <c r="E36" s="75"/>
      <c r="F36" s="75"/>
      <c r="G36" s="75"/>
      <c r="H36" s="75"/>
      <c r="I36" s="75"/>
      <c r="J36" s="1"/>
      <c r="K36" s="1"/>
      <c r="L36" s="1"/>
      <c r="M36" s="1"/>
      <c r="N36" s="1"/>
    </row>
    <row r="37" spans="1:15" ht="24" customHeight="1">
      <c r="B37" s="117" t="s">
        <v>804</v>
      </c>
      <c r="C37" s="76"/>
      <c r="D37" s="76"/>
      <c r="E37" s="75"/>
      <c r="F37" s="75"/>
      <c r="G37" s="75"/>
      <c r="H37" s="75"/>
      <c r="I37" s="75"/>
      <c r="J37" s="1"/>
      <c r="K37" s="1"/>
      <c r="L37" s="1"/>
      <c r="M37" s="1"/>
      <c r="N37" s="1"/>
    </row>
    <row r="38" spans="1:15" ht="24" customHeight="1">
      <c r="B38" s="117" t="s">
        <v>805</v>
      </c>
      <c r="C38" s="76"/>
      <c r="D38" s="76"/>
      <c r="E38" s="75"/>
      <c r="F38" s="75"/>
      <c r="G38" s="75"/>
      <c r="H38" s="75"/>
      <c r="I38" s="75"/>
      <c r="J38" s="1"/>
      <c r="K38" s="1"/>
      <c r="L38" s="1"/>
      <c r="M38" s="1"/>
      <c r="N38" s="1"/>
    </row>
    <row r="39" spans="1:15" s="113" customFormat="1" ht="24" customHeight="1"/>
  </sheetData>
  <mergeCells count="9">
    <mergeCell ref="E26:O26"/>
    <mergeCell ref="E27:G27"/>
    <mergeCell ref="I27:K27"/>
    <mergeCell ref="M27:M29"/>
    <mergeCell ref="A1:O1"/>
    <mergeCell ref="E16:O16"/>
    <mergeCell ref="E17:G17"/>
    <mergeCell ref="I17:K17"/>
    <mergeCell ref="M17:M19"/>
  </mergeCells>
  <pageMargins left="0.86614173228346458" right="0.19685039370078741" top="0.62" bottom="0.42" header="0.31496062992125984" footer="0.31496062992125984"/>
  <pageSetup paperSize="9"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70"/>
  <sheetViews>
    <sheetView topLeftCell="A60" zoomScale="80" zoomScaleNormal="80" zoomScaleSheetLayoutView="80" workbookViewId="0">
      <selection activeCell="A68" sqref="A68"/>
    </sheetView>
  </sheetViews>
  <sheetFormatPr defaultRowHeight="35.1" customHeight="1"/>
  <cols>
    <col min="1" max="1" width="2.7109375" style="9" customWidth="1"/>
    <col min="2" max="5" width="9.140625" style="9" customWidth="1"/>
    <col min="6" max="6" width="1.7109375" style="9" customWidth="1"/>
    <col min="7" max="7" width="15.7109375" style="9" customWidth="1"/>
    <col min="8" max="8" width="1.5703125" style="9" customWidth="1"/>
    <col min="9" max="9" width="15.7109375" style="9" customWidth="1"/>
    <col min="10" max="10" width="1.5703125" style="9" customWidth="1"/>
    <col min="11" max="11" width="15.7109375" style="9" customWidth="1"/>
    <col min="12" max="12" width="1.5703125" style="9" customWidth="1"/>
    <col min="13" max="13" width="15.7109375" style="9" customWidth="1"/>
    <col min="14" max="14" width="1.5703125" style="9" customWidth="1"/>
    <col min="15" max="15" width="15.7109375" style="9" customWidth="1"/>
    <col min="16" max="16" width="1.42578125" style="67" customWidth="1"/>
    <col min="17" max="16384" width="9.140625" style="67"/>
  </cols>
  <sheetData>
    <row r="1" spans="1:15" ht="26.1" customHeight="1">
      <c r="A1" s="413" t="s">
        <v>64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</row>
    <row r="2" spans="1:15" ht="26.1" customHeight="1"/>
    <row r="3" spans="1:15" s="113" customFormat="1" ht="26.1" customHeight="1">
      <c r="A3" s="312" t="s">
        <v>27</v>
      </c>
      <c r="B3" s="179" t="s">
        <v>806</v>
      </c>
      <c r="C3" s="117"/>
    </row>
    <row r="4" spans="1:15" s="113" customFormat="1" ht="26.1" customHeight="1">
      <c r="A4" s="115"/>
      <c r="B4" s="313" t="s">
        <v>1093</v>
      </c>
      <c r="C4" s="117"/>
    </row>
    <row r="5" spans="1:15" s="113" customFormat="1" ht="26.1" customHeight="1">
      <c r="A5" s="115"/>
      <c r="B5" s="313" t="s">
        <v>1092</v>
      </c>
      <c r="C5" s="117"/>
    </row>
    <row r="6" spans="1:15" s="113" customFormat="1" ht="26.1" customHeight="1">
      <c r="A6" s="115"/>
      <c r="B6" s="117"/>
      <c r="C6" s="117" t="s">
        <v>807</v>
      </c>
    </row>
    <row r="7" spans="1:15" s="113" customFormat="1" ht="26.1" customHeight="1">
      <c r="A7" s="115"/>
      <c r="B7" s="117"/>
      <c r="C7" s="117" t="s">
        <v>808</v>
      </c>
    </row>
    <row r="8" spans="1:15" s="113" customFormat="1" ht="26.1" customHeight="1">
      <c r="A8" s="115"/>
      <c r="B8" s="117"/>
      <c r="C8" s="117" t="s">
        <v>809</v>
      </c>
    </row>
    <row r="9" spans="1:15" s="113" customFormat="1" ht="26.1" customHeight="1">
      <c r="A9" s="115"/>
      <c r="B9" s="117" t="s">
        <v>1091</v>
      </c>
    </row>
    <row r="10" spans="1:15" s="113" customFormat="1" ht="26.1" customHeight="1">
      <c r="A10" s="115"/>
      <c r="B10" s="117" t="s">
        <v>1090</v>
      </c>
      <c r="C10" s="117"/>
    </row>
    <row r="11" spans="1:15" s="88" customFormat="1" ht="26.1" customHeight="1">
      <c r="A11" s="11"/>
      <c r="B11" s="11"/>
      <c r="C11" s="11"/>
      <c r="D11" s="11"/>
      <c r="E11" s="11"/>
      <c r="F11" s="11"/>
      <c r="G11" s="410" t="s">
        <v>621</v>
      </c>
      <c r="H11" s="410"/>
      <c r="I11" s="410"/>
      <c r="J11" s="410"/>
      <c r="K11" s="410"/>
      <c r="L11" s="410"/>
      <c r="M11" s="410"/>
      <c r="N11" s="410"/>
      <c r="O11" s="410"/>
    </row>
    <row r="12" spans="1:15" s="88" customFormat="1" ht="26.1" customHeight="1">
      <c r="A12" s="11"/>
      <c r="B12" s="11"/>
      <c r="C12" s="11"/>
      <c r="D12" s="11"/>
      <c r="E12" s="11"/>
      <c r="F12" s="11"/>
      <c r="G12" s="441" t="s">
        <v>818</v>
      </c>
      <c r="H12" s="441"/>
      <c r="I12" s="441"/>
      <c r="J12" s="441"/>
      <c r="K12" s="441"/>
      <c r="L12" s="441"/>
      <c r="M12" s="441"/>
      <c r="N12" s="441"/>
      <c r="O12" s="441"/>
    </row>
    <row r="13" spans="1:15" s="88" customFormat="1" ht="26.1" customHeight="1">
      <c r="A13" s="11"/>
      <c r="B13" s="11"/>
      <c r="C13" s="11"/>
      <c r="D13" s="11"/>
      <c r="E13" s="11"/>
      <c r="F13" s="11"/>
      <c r="G13" s="314" t="s">
        <v>810</v>
      </c>
      <c r="H13" s="314"/>
      <c r="I13" s="314" t="s">
        <v>811</v>
      </c>
      <c r="J13" s="314"/>
      <c r="K13" s="314" t="s">
        <v>812</v>
      </c>
      <c r="L13" s="314"/>
      <c r="M13" s="314" t="s">
        <v>813</v>
      </c>
      <c r="N13" s="314"/>
      <c r="O13" s="314" t="s">
        <v>532</v>
      </c>
    </row>
    <row r="14" spans="1:15" s="88" customFormat="1" ht="26.1" customHeight="1">
      <c r="A14" s="11"/>
      <c r="B14" s="11"/>
      <c r="C14" s="11"/>
      <c r="D14" s="11"/>
      <c r="E14" s="11"/>
      <c r="F14" s="11"/>
      <c r="G14" s="279" t="s">
        <v>814</v>
      </c>
      <c r="H14" s="279"/>
      <c r="I14" s="279"/>
      <c r="J14" s="279"/>
      <c r="K14" s="279"/>
      <c r="L14" s="279"/>
      <c r="M14" s="279" t="s">
        <v>815</v>
      </c>
      <c r="N14" s="279"/>
      <c r="O14" s="279"/>
    </row>
    <row r="15" spans="1:15" s="88" customFormat="1" ht="26.1" customHeight="1">
      <c r="A15" s="11"/>
      <c r="B15" s="11"/>
      <c r="C15" s="11"/>
      <c r="D15" s="11"/>
      <c r="E15" s="11"/>
      <c r="F15" s="11"/>
      <c r="G15" s="274" t="s">
        <v>816</v>
      </c>
      <c r="H15" s="279"/>
      <c r="I15" s="274"/>
      <c r="J15" s="279"/>
      <c r="K15" s="274"/>
      <c r="L15" s="279"/>
      <c r="M15" s="274" t="s">
        <v>817</v>
      </c>
      <c r="N15" s="279"/>
      <c r="O15" s="274"/>
    </row>
    <row r="16" spans="1:15" ht="26.1" customHeight="1">
      <c r="B16" s="244" t="s">
        <v>819</v>
      </c>
      <c r="G16" s="16">
        <v>702513156.13</v>
      </c>
      <c r="H16" s="16"/>
      <c r="I16" s="16">
        <v>262976948.71000001</v>
      </c>
      <c r="J16" s="16"/>
      <c r="K16" s="16">
        <f>SUM(G16:I16)</f>
        <v>965490104.84000003</v>
      </c>
      <c r="L16" s="16"/>
      <c r="M16" s="16">
        <v>0</v>
      </c>
      <c r="N16" s="16"/>
      <c r="O16" s="16">
        <f>SUM(K16:M16)</f>
        <v>965490104.84000003</v>
      </c>
    </row>
    <row r="17" spans="2:15" ht="26.1" customHeight="1">
      <c r="B17" s="244" t="s">
        <v>720</v>
      </c>
      <c r="G17" s="31">
        <v>-476601894.69</v>
      </c>
      <c r="H17" s="16"/>
      <c r="I17" s="31">
        <v>-198683761.86000001</v>
      </c>
      <c r="J17" s="16"/>
      <c r="K17" s="31">
        <f>SUM(G17:I17)</f>
        <v>-675285656.54999995</v>
      </c>
      <c r="L17" s="16"/>
      <c r="M17" s="31">
        <v>686465.43</v>
      </c>
      <c r="N17" s="16"/>
      <c r="O17" s="31">
        <f>SUM(K17:M17)</f>
        <v>-674599191.12</v>
      </c>
    </row>
    <row r="18" spans="2:15" ht="26.1" customHeight="1">
      <c r="B18" s="244" t="s">
        <v>820</v>
      </c>
      <c r="G18" s="16">
        <f>SUM(G16:G17)</f>
        <v>225911261.44</v>
      </c>
      <c r="H18" s="16"/>
      <c r="I18" s="16">
        <f>SUM(I16:I17)</f>
        <v>64293186.849999994</v>
      </c>
      <c r="J18" s="16"/>
      <c r="K18" s="16">
        <f>SUM(K16:K17)</f>
        <v>290204448.29000008</v>
      </c>
      <c r="L18" s="16"/>
      <c r="M18" s="16">
        <f>SUM(M16:M17)</f>
        <v>686465.43</v>
      </c>
      <c r="N18" s="16"/>
      <c r="O18" s="16">
        <f>SUM(O16:O17)</f>
        <v>290890913.72000003</v>
      </c>
    </row>
    <row r="19" spans="2:15" ht="26.1" customHeight="1">
      <c r="B19" s="244" t="s">
        <v>821</v>
      </c>
      <c r="G19" s="31">
        <v>8723317.0700000003</v>
      </c>
      <c r="H19" s="16"/>
      <c r="I19" s="41">
        <v>-3449694.41</v>
      </c>
      <c r="J19" s="16"/>
      <c r="K19" s="31">
        <f t="shared" ref="K19:K24" si="0">SUM(G19:I19)</f>
        <v>5273622.66</v>
      </c>
      <c r="L19" s="16"/>
      <c r="M19" s="31">
        <v>-1578430.86</v>
      </c>
      <c r="N19" s="16"/>
      <c r="O19" s="31">
        <f>SUM(K19:M19)</f>
        <v>3695191.8</v>
      </c>
    </row>
    <row r="20" spans="2:15" ht="26.1" customHeight="1">
      <c r="B20" s="244" t="s">
        <v>822</v>
      </c>
      <c r="G20" s="16">
        <v>-26993183.560000002</v>
      </c>
      <c r="H20" s="16"/>
      <c r="I20" s="16">
        <v>-13850.64</v>
      </c>
      <c r="J20" s="16"/>
      <c r="K20" s="16">
        <f t="shared" si="0"/>
        <v>-27007034.200000003</v>
      </c>
      <c r="L20" s="16"/>
      <c r="M20" s="16">
        <v>0</v>
      </c>
      <c r="N20" s="16"/>
      <c r="O20" s="16">
        <f>SUM(K20:M20)</f>
        <v>-27007034.200000003</v>
      </c>
    </row>
    <row r="21" spans="2:15" ht="26.1" customHeight="1">
      <c r="B21" s="244" t="s">
        <v>721</v>
      </c>
      <c r="G21" s="16">
        <v>-67319491.799999997</v>
      </c>
      <c r="H21" s="16"/>
      <c r="I21" s="16">
        <v>-15274663.73</v>
      </c>
      <c r="J21" s="16"/>
      <c r="K21" s="16">
        <f t="shared" si="0"/>
        <v>-82594155.530000001</v>
      </c>
      <c r="L21" s="16"/>
      <c r="M21" s="16">
        <v>891965.43</v>
      </c>
      <c r="N21" s="16"/>
      <c r="O21" s="16">
        <f>SUM(K21:M21)</f>
        <v>-81702190.099999994</v>
      </c>
    </row>
    <row r="22" spans="2:15" ht="26.1" customHeight="1">
      <c r="B22" s="315" t="s">
        <v>823</v>
      </c>
      <c r="G22" s="31">
        <v>-20785243.77</v>
      </c>
      <c r="H22" s="16"/>
      <c r="I22" s="31">
        <v>-13924075.5</v>
      </c>
      <c r="J22" s="16"/>
      <c r="K22" s="31">
        <f t="shared" si="0"/>
        <v>-34709319.269999996</v>
      </c>
      <c r="L22" s="16"/>
      <c r="M22" s="31">
        <v>0</v>
      </c>
      <c r="N22" s="16"/>
      <c r="O22" s="31">
        <f>SUM(K22:M22)</f>
        <v>-34709319.269999996</v>
      </c>
    </row>
    <row r="23" spans="2:15" ht="26.1" customHeight="1">
      <c r="B23" s="316" t="s">
        <v>824</v>
      </c>
      <c r="G23" s="16">
        <f>SUM(G18:G22)</f>
        <v>119536659.37999998</v>
      </c>
      <c r="H23" s="16"/>
      <c r="I23" s="16">
        <f>SUM(I18:I22)</f>
        <v>31630902.569999993</v>
      </c>
      <c r="J23" s="16"/>
      <c r="K23" s="16">
        <f>SUM(K18:K22)</f>
        <v>151167561.95000011</v>
      </c>
      <c r="L23" s="16"/>
      <c r="M23" s="16">
        <f>SUM(M18:M22)</f>
        <v>0</v>
      </c>
      <c r="N23" s="16"/>
      <c r="O23" s="16">
        <f>SUM(O18:O22)</f>
        <v>151167561.95000005</v>
      </c>
    </row>
    <row r="24" spans="2:15" ht="26.1" customHeight="1">
      <c r="B24" s="244" t="s">
        <v>825</v>
      </c>
      <c r="G24" s="31">
        <v>-36245.949999999997</v>
      </c>
      <c r="H24" s="16"/>
      <c r="I24" s="31">
        <v>-7220017.2699999996</v>
      </c>
      <c r="J24" s="16"/>
      <c r="K24" s="31">
        <f t="shared" si="0"/>
        <v>-7256263.2199999997</v>
      </c>
      <c r="L24" s="16"/>
      <c r="M24" s="31">
        <v>0</v>
      </c>
      <c r="N24" s="16"/>
      <c r="O24" s="31">
        <f>SUM(K24:M24)</f>
        <v>-7256263.2199999997</v>
      </c>
    </row>
    <row r="25" spans="2:15" ht="26.1" customHeight="1">
      <c r="B25" s="317" t="s">
        <v>882</v>
      </c>
      <c r="G25" s="16">
        <f>SUM(G23:G24)</f>
        <v>119500413.42999998</v>
      </c>
      <c r="H25" s="16"/>
      <c r="I25" s="16">
        <f>SUM(I23:I24)</f>
        <v>24410885.299999993</v>
      </c>
      <c r="J25" s="16"/>
      <c r="K25" s="16">
        <f>SUM(K23:K24)</f>
        <v>143911298.73000011</v>
      </c>
      <c r="L25" s="16"/>
      <c r="M25" s="16">
        <f>SUM(M23:M24)</f>
        <v>0</v>
      </c>
      <c r="N25" s="16"/>
      <c r="O25" s="16">
        <f>SUM(O23:O24)</f>
        <v>143911298.73000005</v>
      </c>
    </row>
    <row r="26" spans="2:15" ht="26.1" customHeight="1">
      <c r="B26" s="317" t="s">
        <v>826</v>
      </c>
      <c r="G26" s="16"/>
      <c r="H26" s="16"/>
      <c r="I26" s="16"/>
      <c r="J26" s="16"/>
      <c r="K26" s="16"/>
      <c r="L26" s="16"/>
      <c r="M26" s="16"/>
      <c r="N26" s="16"/>
      <c r="O26" s="16"/>
    </row>
    <row r="27" spans="2:15" ht="26.1" customHeight="1">
      <c r="B27" s="244" t="s">
        <v>643</v>
      </c>
    </row>
    <row r="28" spans="2:15" ht="26.1" customHeight="1">
      <c r="B28" s="226" t="s">
        <v>827</v>
      </c>
      <c r="G28" s="16">
        <v>8842162.5399999991</v>
      </c>
      <c r="H28" s="16"/>
      <c r="I28" s="16">
        <v>4426584.5242707627</v>
      </c>
      <c r="J28" s="16"/>
      <c r="K28" s="16">
        <f>SUM(G28:I28)</f>
        <v>13268747.064270761</v>
      </c>
      <c r="L28" s="16"/>
      <c r="M28" s="16">
        <v>-4367031.5400000066</v>
      </c>
      <c r="N28" s="16"/>
      <c r="O28" s="16">
        <f>SUM(K28:M28)</f>
        <v>8901715.5242707543</v>
      </c>
    </row>
    <row r="29" spans="2:15" ht="26.1" customHeight="1">
      <c r="B29" s="381" t="s">
        <v>1130</v>
      </c>
      <c r="C29" s="21"/>
      <c r="D29" s="21"/>
      <c r="E29" s="21"/>
      <c r="F29" s="21"/>
      <c r="G29" s="16"/>
      <c r="H29" s="16"/>
      <c r="I29" s="16"/>
      <c r="J29" s="16"/>
      <c r="K29" s="16"/>
      <c r="L29" s="16"/>
      <c r="M29" s="16"/>
      <c r="N29" s="16"/>
      <c r="O29" s="16"/>
    </row>
    <row r="30" spans="2:15" ht="26.1" customHeight="1">
      <c r="B30" s="21" t="s">
        <v>1027</v>
      </c>
      <c r="C30" s="21"/>
      <c r="D30" s="21"/>
      <c r="E30" s="21"/>
      <c r="F30" s="21"/>
      <c r="G30" s="16">
        <v>923252</v>
      </c>
      <c r="H30" s="16"/>
      <c r="I30" s="16">
        <v>-720688.8</v>
      </c>
      <c r="J30" s="16"/>
      <c r="K30" s="16">
        <f>SUM(G30:I30)</f>
        <v>202563.19999999995</v>
      </c>
      <c r="L30" s="16"/>
      <c r="M30" s="16">
        <v>0</v>
      </c>
      <c r="N30" s="16"/>
      <c r="O30" s="16">
        <f>SUM(K30:M30)</f>
        <v>202563.19999999995</v>
      </c>
    </row>
    <row r="31" spans="2:15" ht="26.1" customHeight="1">
      <c r="B31" s="382" t="s">
        <v>1028</v>
      </c>
      <c r="C31" s="21"/>
      <c r="D31" s="21"/>
      <c r="E31" s="21"/>
      <c r="F31" s="21"/>
      <c r="G31" s="32">
        <f>SUM(G28:G30)</f>
        <v>9765414.5399999991</v>
      </c>
      <c r="H31" s="33"/>
      <c r="I31" s="32">
        <f>SUM(I28:I30)</f>
        <v>3705895.7242707629</v>
      </c>
      <c r="J31" s="33"/>
      <c r="K31" s="32">
        <f>SUM(K28:K30)</f>
        <v>13471310.26427076</v>
      </c>
      <c r="L31" s="33"/>
      <c r="M31" s="32">
        <f>SUM(M28:M30)</f>
        <v>-4367031.5400000066</v>
      </c>
      <c r="N31" s="33"/>
      <c r="O31" s="32">
        <f>SUM(O28:O30)</f>
        <v>9104278.7242707536</v>
      </c>
    </row>
    <row r="32" spans="2:15" ht="26.1" customHeight="1" thickBot="1">
      <c r="B32" s="383" t="s">
        <v>900</v>
      </c>
      <c r="G32" s="48">
        <f>SUM(G25:G30)</f>
        <v>129265827.96999997</v>
      </c>
      <c r="H32" s="16"/>
      <c r="I32" s="48">
        <f>SUM(I25:I30)</f>
        <v>28116781.024270754</v>
      </c>
      <c r="J32" s="16"/>
      <c r="K32" s="48">
        <f>SUM(K25:K30)</f>
        <v>157382608.99427086</v>
      </c>
      <c r="L32" s="16"/>
      <c r="M32" s="48">
        <f>SUM(M25:M30)</f>
        <v>-4367031.5400000066</v>
      </c>
      <c r="N32" s="16"/>
      <c r="O32" s="48">
        <f>SUM(O25:O30)</f>
        <v>153015577.45427078</v>
      </c>
    </row>
    <row r="33" spans="1:16" ht="26.1" customHeight="1" thickTop="1">
      <c r="B33" s="318" t="s">
        <v>828</v>
      </c>
    </row>
    <row r="34" spans="1:16" ht="26.1" customHeight="1">
      <c r="B34" s="319" t="s">
        <v>829</v>
      </c>
      <c r="O34" s="9">
        <f>+O32-O35</f>
        <v>153015549.66427079</v>
      </c>
    </row>
    <row r="35" spans="1:16" ht="26.1" customHeight="1">
      <c r="B35" s="319" t="s">
        <v>830</v>
      </c>
      <c r="O35" s="16">
        <v>27.79</v>
      </c>
    </row>
    <row r="36" spans="1:16" ht="26.1" customHeight="1" thickBot="1">
      <c r="O36" s="13">
        <f>SUM(O34:O35)</f>
        <v>153015577.45427078</v>
      </c>
    </row>
    <row r="37" spans="1:16" ht="26.1" customHeight="1" thickTop="1">
      <c r="O37" s="14"/>
    </row>
    <row r="38" spans="1:16" ht="26.1" customHeight="1" thickBot="1">
      <c r="B38" s="320" t="s">
        <v>831</v>
      </c>
      <c r="G38" s="89">
        <v>1242050713.0999999</v>
      </c>
      <c r="I38" s="89">
        <v>623487622.82999992</v>
      </c>
      <c r="K38" s="89">
        <f>+G38+I38</f>
        <v>1865538335.9299998</v>
      </c>
      <c r="M38" s="25">
        <v>0</v>
      </c>
      <c r="O38" s="25">
        <f>SUM(K38:M38)</f>
        <v>1865538335.9299998</v>
      </c>
    </row>
    <row r="39" spans="1:16" ht="26.1" customHeight="1" thickTop="1">
      <c r="B39" s="320"/>
      <c r="G39" s="14"/>
      <c r="I39" s="14"/>
      <c r="K39" s="14"/>
      <c r="M39" s="33"/>
      <c r="O39" s="33"/>
    </row>
    <row r="40" spans="1:16" ht="33" customHeight="1">
      <c r="A40" s="413" t="s">
        <v>65</v>
      </c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414"/>
      <c r="M40" s="414"/>
      <c r="N40" s="414"/>
      <c r="O40" s="414"/>
    </row>
    <row r="41" spans="1:16" ht="33" customHeight="1"/>
    <row r="42" spans="1:16" ht="33" customHeight="1">
      <c r="A42" s="90"/>
      <c r="B42" s="91"/>
      <c r="C42" s="91"/>
      <c r="D42" s="91"/>
      <c r="E42" s="91"/>
      <c r="F42" s="91"/>
      <c r="G42" s="410" t="s">
        <v>621</v>
      </c>
      <c r="H42" s="410"/>
      <c r="I42" s="410"/>
      <c r="J42" s="410"/>
      <c r="K42" s="410"/>
      <c r="L42" s="410"/>
      <c r="M42" s="410"/>
      <c r="N42" s="410"/>
      <c r="O42" s="410"/>
      <c r="P42" s="92"/>
    </row>
    <row r="43" spans="1:16" ht="33" customHeight="1">
      <c r="A43" s="90"/>
      <c r="B43" s="91"/>
      <c r="C43" s="91"/>
      <c r="D43" s="91"/>
      <c r="E43" s="93"/>
      <c r="F43" s="93"/>
      <c r="G43" s="441" t="s">
        <v>832</v>
      </c>
      <c r="H43" s="441"/>
      <c r="I43" s="441"/>
      <c r="J43" s="441"/>
      <c r="K43" s="441"/>
      <c r="L43" s="441"/>
      <c r="M43" s="441"/>
      <c r="N43" s="441"/>
      <c r="O43" s="441"/>
      <c r="P43" s="92"/>
    </row>
    <row r="44" spans="1:16" ht="33" customHeight="1">
      <c r="A44" s="90"/>
      <c r="B44" s="91"/>
      <c r="C44" s="91"/>
      <c r="D44" s="91"/>
      <c r="E44" s="94"/>
      <c r="F44" s="94"/>
      <c r="G44" s="314" t="s">
        <v>810</v>
      </c>
      <c r="H44" s="314"/>
      <c r="I44" s="314" t="s">
        <v>811</v>
      </c>
      <c r="J44" s="314"/>
      <c r="K44" s="314" t="s">
        <v>812</v>
      </c>
      <c r="L44" s="314"/>
      <c r="M44" s="314" t="s">
        <v>813</v>
      </c>
      <c r="N44" s="314"/>
      <c r="O44" s="314" t="s">
        <v>532</v>
      </c>
      <c r="P44" s="92"/>
    </row>
    <row r="45" spans="1:16" ht="33" customHeight="1">
      <c r="A45" s="90"/>
      <c r="B45" s="91"/>
      <c r="C45" s="91"/>
      <c r="D45" s="91"/>
      <c r="E45" s="94"/>
      <c r="F45" s="94"/>
      <c r="G45" s="279" t="s">
        <v>814</v>
      </c>
      <c r="H45" s="279"/>
      <c r="I45" s="279"/>
      <c r="J45" s="279"/>
      <c r="K45" s="279"/>
      <c r="L45" s="279"/>
      <c r="M45" s="279" t="s">
        <v>815</v>
      </c>
      <c r="N45" s="279"/>
      <c r="O45" s="279"/>
      <c r="P45" s="92"/>
    </row>
    <row r="46" spans="1:16" ht="33" customHeight="1">
      <c r="A46" s="90"/>
      <c r="B46" s="91"/>
      <c r="C46" s="91"/>
      <c r="D46" s="91"/>
      <c r="E46" s="94"/>
      <c r="F46" s="94"/>
      <c r="G46" s="274" t="s">
        <v>816</v>
      </c>
      <c r="H46" s="279"/>
      <c r="I46" s="274"/>
      <c r="J46" s="279"/>
      <c r="K46" s="274"/>
      <c r="L46" s="279"/>
      <c r="M46" s="274" t="s">
        <v>817</v>
      </c>
      <c r="N46" s="279"/>
      <c r="O46" s="274"/>
      <c r="P46" s="92"/>
    </row>
    <row r="47" spans="1:16" ht="33" customHeight="1">
      <c r="A47" s="90"/>
      <c r="B47" s="244" t="s">
        <v>819</v>
      </c>
      <c r="C47" s="91"/>
      <c r="D47" s="91"/>
      <c r="E47" s="93"/>
      <c r="F47" s="93"/>
      <c r="G47" s="16">
        <v>509195644.23000002</v>
      </c>
      <c r="H47" s="16"/>
      <c r="I47" s="16">
        <v>133982705.22</v>
      </c>
      <c r="J47" s="16"/>
      <c r="K47" s="16">
        <f>SUM(G47:I47)</f>
        <v>643178349.45000005</v>
      </c>
      <c r="L47" s="16"/>
      <c r="M47" s="16">
        <v>0</v>
      </c>
      <c r="N47" s="16"/>
      <c r="O47" s="16">
        <f>SUM(K47:M47)</f>
        <v>643178349.45000005</v>
      </c>
      <c r="P47" s="92"/>
    </row>
    <row r="48" spans="1:16" ht="33" customHeight="1">
      <c r="A48" s="90"/>
      <c r="B48" s="244" t="s">
        <v>720</v>
      </c>
      <c r="C48" s="91"/>
      <c r="D48" s="91"/>
      <c r="E48" s="93"/>
      <c r="F48" s="93"/>
      <c r="G48" s="31">
        <v>-347742059.51000005</v>
      </c>
      <c r="H48" s="16"/>
      <c r="I48" s="31">
        <v>-89603380.469999999</v>
      </c>
      <c r="J48" s="16"/>
      <c r="K48" s="31">
        <f>SUM(G48:I48)</f>
        <v>-437345439.98000002</v>
      </c>
      <c r="L48" s="16"/>
      <c r="M48" s="31">
        <v>39120.980000000003</v>
      </c>
      <c r="N48" s="16"/>
      <c r="O48" s="31">
        <f>SUM(K48:M48)</f>
        <v>-437306319</v>
      </c>
      <c r="P48" s="92"/>
    </row>
    <row r="49" spans="1:16" ht="33" customHeight="1">
      <c r="A49" s="90"/>
      <c r="B49" s="244" t="s">
        <v>820</v>
      </c>
      <c r="C49" s="91"/>
      <c r="D49" s="91"/>
      <c r="E49" s="93"/>
      <c r="F49" s="95"/>
      <c r="G49" s="16">
        <f>SUM(G47:G48)</f>
        <v>161453584.71999997</v>
      </c>
      <c r="H49" s="16"/>
      <c r="I49" s="16">
        <f>SUM(I47:I48)</f>
        <v>44379324.75</v>
      </c>
      <c r="J49" s="16"/>
      <c r="K49" s="16">
        <f>SUM(K47:K48)</f>
        <v>205832909.47000003</v>
      </c>
      <c r="L49" s="16"/>
      <c r="M49" s="16">
        <f>SUM(M47:M48)</f>
        <v>39120.980000000003</v>
      </c>
      <c r="N49" s="16"/>
      <c r="O49" s="16">
        <f>SUM(O47:O48)</f>
        <v>205872030.45000005</v>
      </c>
      <c r="P49" s="92"/>
    </row>
    <row r="50" spans="1:16" ht="33" customHeight="1">
      <c r="A50" s="90"/>
      <c r="B50" s="244" t="s">
        <v>821</v>
      </c>
      <c r="C50" s="91"/>
      <c r="D50" s="91"/>
      <c r="E50" s="95"/>
      <c r="F50" s="95"/>
      <c r="G50" s="31">
        <v>747375.98</v>
      </c>
      <c r="H50" s="16"/>
      <c r="I50" s="31">
        <v>14974351.130000003</v>
      </c>
      <c r="J50" s="16"/>
      <c r="K50" s="31">
        <f t="shared" ref="K50:K55" si="1">SUM(G50:I50)</f>
        <v>15721727.110000003</v>
      </c>
      <c r="L50" s="16"/>
      <c r="M50" s="31">
        <v>-109539.03</v>
      </c>
      <c r="N50" s="16"/>
      <c r="O50" s="31">
        <f t="shared" ref="O50:O55" si="2">SUM(K50:M50)</f>
        <v>15612188.080000004</v>
      </c>
      <c r="P50" s="92"/>
    </row>
    <row r="51" spans="1:16" ht="33" customHeight="1">
      <c r="A51" s="90"/>
      <c r="B51" s="244" t="s">
        <v>822</v>
      </c>
      <c r="C51" s="91"/>
      <c r="D51" s="91"/>
      <c r="E51" s="95"/>
      <c r="F51" s="93"/>
      <c r="G51" s="16">
        <v>-17675390.810000002</v>
      </c>
      <c r="H51" s="16"/>
      <c r="I51" s="16">
        <v>-9288.2999999999993</v>
      </c>
      <c r="J51" s="16"/>
      <c r="K51" s="16">
        <f t="shared" si="1"/>
        <v>-17684679.110000003</v>
      </c>
      <c r="L51" s="16"/>
      <c r="M51" s="16">
        <v>0</v>
      </c>
      <c r="N51" s="16"/>
      <c r="O51" s="16">
        <f t="shared" si="2"/>
        <v>-17684679.110000003</v>
      </c>
      <c r="P51" s="92"/>
    </row>
    <row r="52" spans="1:16" ht="33" customHeight="1">
      <c r="A52" s="90"/>
      <c r="B52" s="244" t="s">
        <v>721</v>
      </c>
      <c r="C52" s="91"/>
      <c r="D52" s="91"/>
      <c r="E52" s="93"/>
      <c r="F52" s="93"/>
      <c r="G52" s="16">
        <v>-41768463.350000001</v>
      </c>
      <c r="H52" s="16"/>
      <c r="I52" s="16">
        <v>-9279384.4800000004</v>
      </c>
      <c r="J52" s="16"/>
      <c r="K52" s="16">
        <f t="shared" si="1"/>
        <v>-51047847.829999998</v>
      </c>
      <c r="L52" s="16"/>
      <c r="M52" s="16">
        <v>70418.05</v>
      </c>
      <c r="N52" s="16"/>
      <c r="O52" s="16">
        <f t="shared" si="2"/>
        <v>-50977429.780000001</v>
      </c>
      <c r="P52" s="92"/>
    </row>
    <row r="53" spans="1:16" ht="33" customHeight="1">
      <c r="A53" s="90"/>
      <c r="B53" s="315" t="s">
        <v>823</v>
      </c>
      <c r="C53" s="91"/>
      <c r="D53" s="91"/>
      <c r="E53" s="95"/>
      <c r="F53" s="93"/>
      <c r="G53" s="31">
        <v>-9942584.5700000003</v>
      </c>
      <c r="H53" s="16"/>
      <c r="I53" s="31">
        <v>-6981635.46</v>
      </c>
      <c r="J53" s="16"/>
      <c r="K53" s="31">
        <f t="shared" si="1"/>
        <v>-16924220.030000001</v>
      </c>
      <c r="L53" s="16"/>
      <c r="M53" s="31">
        <v>0</v>
      </c>
      <c r="N53" s="16"/>
      <c r="O53" s="31">
        <f t="shared" si="2"/>
        <v>-16924220.030000001</v>
      </c>
      <c r="P53" s="92"/>
    </row>
    <row r="54" spans="1:16" ht="33" customHeight="1">
      <c r="A54" s="90"/>
      <c r="B54" s="316" t="s">
        <v>824</v>
      </c>
      <c r="C54" s="91"/>
      <c r="D54" s="91"/>
      <c r="E54" s="95"/>
      <c r="F54" s="93"/>
      <c r="G54" s="16">
        <f>SUM(G49:G53)</f>
        <v>92814521.969999969</v>
      </c>
      <c r="H54" s="16"/>
      <c r="I54" s="16">
        <f>SUM(I49:I53)</f>
        <v>43083367.640000008</v>
      </c>
      <c r="J54" s="16"/>
      <c r="K54" s="16">
        <f>SUM(K49:K53)</f>
        <v>135897889.61000004</v>
      </c>
      <c r="L54" s="16"/>
      <c r="M54" s="16">
        <f>SUM(M49:M53)</f>
        <v>1.4551915228366852E-11</v>
      </c>
      <c r="N54" s="16"/>
      <c r="O54" s="16">
        <f>SUM(O49:O53)</f>
        <v>135897889.61000004</v>
      </c>
      <c r="P54" s="92"/>
    </row>
    <row r="55" spans="1:16" ht="33" customHeight="1">
      <c r="A55" s="90"/>
      <c r="B55" s="244" t="s">
        <v>825</v>
      </c>
      <c r="C55" s="91"/>
      <c r="D55" s="91"/>
      <c r="E55" s="95"/>
      <c r="F55" s="93"/>
      <c r="G55" s="31">
        <v>-30730.03</v>
      </c>
      <c r="H55" s="16"/>
      <c r="I55" s="31">
        <v>-5751039.1799999997</v>
      </c>
      <c r="J55" s="16"/>
      <c r="K55" s="31">
        <f t="shared" si="1"/>
        <v>-5781769.21</v>
      </c>
      <c r="L55" s="16"/>
      <c r="M55" s="31">
        <v>0</v>
      </c>
      <c r="N55" s="16"/>
      <c r="O55" s="31">
        <f t="shared" si="2"/>
        <v>-5781769.21</v>
      </c>
      <c r="P55" s="92"/>
    </row>
    <row r="56" spans="1:16" ht="33" customHeight="1">
      <c r="A56" s="90"/>
      <c r="B56" s="317" t="s">
        <v>882</v>
      </c>
      <c r="C56" s="91"/>
      <c r="D56" s="91"/>
      <c r="E56" s="95"/>
      <c r="F56" s="93"/>
      <c r="G56" s="16">
        <f>SUM(G54:G55)</f>
        <v>92783791.939999968</v>
      </c>
      <c r="H56" s="16"/>
      <c r="I56" s="16">
        <f>SUM(I54:I55)</f>
        <v>37332328.460000008</v>
      </c>
      <c r="J56" s="16"/>
      <c r="K56" s="16">
        <f>SUM(K54:K55)</f>
        <v>130116120.40000005</v>
      </c>
      <c r="L56" s="16"/>
      <c r="M56" s="16">
        <f>SUM(M54:M55)</f>
        <v>1.4551915228366852E-11</v>
      </c>
      <c r="N56" s="16"/>
      <c r="O56" s="16">
        <f>SUM(O54:O55)</f>
        <v>130116120.40000005</v>
      </c>
      <c r="P56" s="92"/>
    </row>
    <row r="57" spans="1:16" ht="33" customHeight="1">
      <c r="A57" s="90"/>
      <c r="B57" s="317" t="s">
        <v>826</v>
      </c>
      <c r="C57" s="91"/>
      <c r="D57" s="91"/>
      <c r="E57" s="95"/>
      <c r="F57" s="93"/>
      <c r="G57" s="16"/>
      <c r="H57" s="16"/>
      <c r="I57" s="16"/>
      <c r="J57" s="16"/>
      <c r="K57" s="16"/>
      <c r="L57" s="16"/>
      <c r="M57" s="16"/>
      <c r="N57" s="16"/>
      <c r="O57" s="16"/>
      <c r="P57" s="92"/>
    </row>
    <row r="58" spans="1:16" ht="33" customHeight="1">
      <c r="A58" s="90"/>
      <c r="B58" s="244" t="s">
        <v>643</v>
      </c>
      <c r="C58" s="91"/>
      <c r="D58" s="91"/>
      <c r="E58" s="95"/>
      <c r="F58" s="93"/>
      <c r="G58" s="16"/>
      <c r="H58" s="16"/>
      <c r="I58" s="16"/>
      <c r="J58" s="16"/>
      <c r="K58" s="16"/>
      <c r="L58" s="16"/>
      <c r="M58" s="16"/>
      <c r="N58" s="16"/>
      <c r="O58" s="16"/>
      <c r="P58" s="92"/>
    </row>
    <row r="59" spans="1:16" ht="33" customHeight="1">
      <c r="A59" s="90"/>
      <c r="B59" s="226" t="s">
        <v>827</v>
      </c>
      <c r="C59" s="91"/>
      <c r="D59" s="91"/>
      <c r="E59" s="91"/>
      <c r="F59" s="91"/>
      <c r="G59" s="31">
        <v>43907435.61999996</v>
      </c>
      <c r="H59" s="16"/>
      <c r="I59" s="31">
        <v>5633415.6399999997</v>
      </c>
      <c r="J59" s="16"/>
      <c r="K59" s="31">
        <f>SUM(G59:I59)</f>
        <v>49540851.259999961</v>
      </c>
      <c r="L59" s="16"/>
      <c r="M59" s="31">
        <v>-3814718.48</v>
      </c>
      <c r="N59" s="16"/>
      <c r="O59" s="31">
        <f>SUM(K59:M59)</f>
        <v>45726132.779999964</v>
      </c>
      <c r="P59" s="92"/>
    </row>
    <row r="60" spans="1:16" ht="33" customHeight="1">
      <c r="A60" s="90"/>
      <c r="B60" s="383" t="s">
        <v>1131</v>
      </c>
      <c r="C60" s="91"/>
      <c r="D60" s="91"/>
      <c r="E60" s="91"/>
      <c r="F60" s="91"/>
      <c r="G60" s="33"/>
      <c r="H60" s="16"/>
      <c r="I60" s="33"/>
      <c r="J60" s="16"/>
      <c r="K60" s="33"/>
      <c r="L60" s="16"/>
      <c r="M60" s="33"/>
      <c r="N60" s="16"/>
      <c r="O60" s="33"/>
      <c r="P60" s="92"/>
    </row>
    <row r="61" spans="1:16" ht="33" customHeight="1">
      <c r="A61" s="90"/>
      <c r="B61" s="10" t="s">
        <v>1142</v>
      </c>
      <c r="C61" s="91"/>
      <c r="D61" s="91"/>
      <c r="E61" s="91"/>
      <c r="F61" s="91"/>
      <c r="G61" s="31">
        <f>+G59</f>
        <v>43907435.61999996</v>
      </c>
      <c r="H61" s="16"/>
      <c r="I61" s="31">
        <f>+I59</f>
        <v>5633415.6399999997</v>
      </c>
      <c r="J61" s="16"/>
      <c r="K61" s="31">
        <f>+K59</f>
        <v>49540851.259999961</v>
      </c>
      <c r="L61" s="16"/>
      <c r="M61" s="31">
        <f>+M59</f>
        <v>-3814718.48</v>
      </c>
      <c r="N61" s="16"/>
      <c r="O61" s="31">
        <f>+O59</f>
        <v>45726132.779999964</v>
      </c>
      <c r="P61" s="92"/>
    </row>
    <row r="62" spans="1:16" ht="33" customHeight="1">
      <c r="A62" s="90"/>
      <c r="B62" s="383" t="s">
        <v>1141</v>
      </c>
      <c r="C62" s="91"/>
      <c r="D62" s="91"/>
      <c r="E62" s="91"/>
      <c r="F62" s="91"/>
      <c r="G62" s="33"/>
      <c r="H62" s="16"/>
      <c r="I62" s="33"/>
      <c r="J62" s="16"/>
      <c r="K62" s="33"/>
      <c r="L62" s="16"/>
      <c r="M62" s="33"/>
      <c r="N62" s="16"/>
      <c r="O62" s="33"/>
      <c r="P62" s="92"/>
    </row>
    <row r="63" spans="1:16" ht="33" customHeight="1" thickBot="1">
      <c r="A63" s="90"/>
      <c r="B63" s="10" t="s">
        <v>1142</v>
      </c>
      <c r="C63" s="91"/>
      <c r="D63" s="91"/>
      <c r="E63" s="91"/>
      <c r="F63" s="91"/>
      <c r="G63" s="25">
        <f>+G61+G56</f>
        <v>136691227.55999994</v>
      </c>
      <c r="H63" s="16"/>
      <c r="I63" s="25">
        <f>+I61+I56</f>
        <v>42965744.100000009</v>
      </c>
      <c r="J63" s="16"/>
      <c r="K63" s="25">
        <f>+K61+K56</f>
        <v>179656971.66000003</v>
      </c>
      <c r="L63" s="16"/>
      <c r="M63" s="25">
        <f>+M61+M56</f>
        <v>-3814718.48</v>
      </c>
      <c r="N63" s="16"/>
      <c r="O63" s="25">
        <f>+O61+O56</f>
        <v>175842253.18000001</v>
      </c>
      <c r="P63" s="92"/>
    </row>
    <row r="64" spans="1:16" ht="33" customHeight="1" thickTop="1">
      <c r="A64" s="90"/>
      <c r="B64" s="318" t="s">
        <v>828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2"/>
    </row>
    <row r="65" spans="1:16" ht="33" customHeight="1">
      <c r="A65" s="90"/>
      <c r="B65" s="319" t="s">
        <v>829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">
        <f>+O63-O66</f>
        <v>175842210.93000001</v>
      </c>
      <c r="P65" s="92"/>
    </row>
    <row r="66" spans="1:16" ht="33" customHeight="1">
      <c r="A66" s="90"/>
      <c r="B66" s="319" t="s">
        <v>830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16">
        <v>42.25</v>
      </c>
      <c r="P66" s="92"/>
    </row>
    <row r="67" spans="1:16" ht="33" customHeight="1" thickBot="1">
      <c r="A67" s="90"/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13">
        <f>SUM(O65:O66)</f>
        <v>175842253.18000001</v>
      </c>
      <c r="P67" s="92"/>
    </row>
    <row r="68" spans="1:16" ht="33" customHeight="1" thickTop="1">
      <c r="A68" s="90"/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14"/>
      <c r="P68" s="92"/>
    </row>
    <row r="69" spans="1:16" ht="33" customHeight="1" thickBot="1">
      <c r="B69" s="320" t="s">
        <v>1029</v>
      </c>
      <c r="G69" s="89">
        <v>578921031.83000004</v>
      </c>
      <c r="I69" s="89">
        <v>246428827.52000001</v>
      </c>
      <c r="K69" s="89">
        <f>+G69+I69</f>
        <v>825349859.35000002</v>
      </c>
      <c r="M69" s="25">
        <v>0</v>
      </c>
      <c r="O69" s="25">
        <f>SUM(K69:M69)</f>
        <v>825349859.35000002</v>
      </c>
    </row>
    <row r="70" spans="1:16" ht="33" customHeight="1" thickTop="1"/>
  </sheetData>
  <mergeCells count="6">
    <mergeCell ref="A1:O1"/>
    <mergeCell ref="G11:O11"/>
    <mergeCell ref="G12:O12"/>
    <mergeCell ref="G42:O42"/>
    <mergeCell ref="G43:O43"/>
    <mergeCell ref="A40:O40"/>
  </mergeCells>
  <pageMargins left="0.67" right="0.27559055118110237" top="0.65" bottom="0.47244094488188981" header="0.31496062992125984" footer="0.19685039370078741"/>
  <pageSetup paperSize="9" scale="7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23"/>
  <sheetViews>
    <sheetView zoomScale="80" zoomScaleNormal="80" zoomScaleSheetLayoutView="80" workbookViewId="0">
      <selection activeCell="A4" sqref="A4"/>
    </sheetView>
  </sheetViews>
  <sheetFormatPr defaultRowHeight="35.1" customHeight="1"/>
  <cols>
    <col min="1" max="1" width="3.42578125" style="3" customWidth="1"/>
    <col min="2" max="2" width="4.140625" style="3" customWidth="1"/>
    <col min="3" max="4" width="9" style="3" customWidth="1"/>
    <col min="5" max="6" width="9.140625" style="3" customWidth="1"/>
    <col min="7" max="7" width="2.5703125" style="3" customWidth="1"/>
    <col min="8" max="8" width="15.7109375" style="3" customWidth="1"/>
    <col min="9" max="9" width="0.7109375" style="3" customWidth="1"/>
    <col min="10" max="10" width="15.7109375" style="3" customWidth="1"/>
    <col min="11" max="11" width="0.7109375" style="3" customWidth="1"/>
    <col min="12" max="12" width="15.7109375" style="3" customWidth="1"/>
    <col min="13" max="13" width="0.7109375" style="3" customWidth="1"/>
    <col min="14" max="14" width="15.7109375" style="3" customWidth="1"/>
    <col min="15" max="15" width="2.5703125" style="3" customWidth="1"/>
    <col min="16" max="16384" width="9.140625" style="3"/>
  </cols>
  <sheetData>
    <row r="1" spans="1:15" ht="35.1" customHeight="1">
      <c r="A1" s="417" t="s">
        <v>66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"/>
    </row>
    <row r="3" spans="1:15" s="2" customFormat="1" ht="35.1" customHeight="1">
      <c r="A3" s="312" t="s">
        <v>72</v>
      </c>
      <c r="B3" s="114" t="s">
        <v>833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5" ht="35.1" customHeight="1">
      <c r="A4" s="115"/>
      <c r="B4" s="321"/>
      <c r="C4" s="322" t="s">
        <v>901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5" ht="35.1" customHeight="1">
      <c r="A5" s="115"/>
      <c r="B5" s="321" t="s">
        <v>902</v>
      </c>
      <c r="C5" s="321"/>
      <c r="D5" s="115"/>
      <c r="E5" s="115"/>
      <c r="F5" s="115"/>
      <c r="G5" s="115"/>
      <c r="H5" s="323"/>
      <c r="I5" s="323"/>
      <c r="J5" s="323"/>
      <c r="K5" s="323"/>
      <c r="L5" s="323"/>
      <c r="M5" s="323"/>
      <c r="N5" s="323"/>
    </row>
    <row r="6" spans="1:15" s="4" customFormat="1" ht="35.1" customHeight="1">
      <c r="A6" s="408" t="s">
        <v>834</v>
      </c>
      <c r="B6" s="408"/>
      <c r="C6" s="408"/>
      <c r="D6" s="408"/>
      <c r="E6" s="408"/>
      <c r="F6" s="408"/>
      <c r="G6" s="116"/>
      <c r="H6" s="404" t="s">
        <v>835</v>
      </c>
      <c r="I6" s="404"/>
      <c r="J6" s="404"/>
      <c r="K6" s="116"/>
      <c r="L6" s="404" t="s">
        <v>836</v>
      </c>
      <c r="M6" s="404"/>
      <c r="N6" s="404"/>
      <c r="O6" s="96"/>
    </row>
    <row r="7" spans="1:15" s="4" customFormat="1" ht="35.1" customHeight="1">
      <c r="A7" s="116"/>
      <c r="B7" s="116"/>
      <c r="C7" s="116"/>
      <c r="D7" s="116"/>
      <c r="E7" s="116"/>
      <c r="F7" s="116"/>
      <c r="G7" s="116"/>
      <c r="H7" s="194" t="s">
        <v>476</v>
      </c>
      <c r="I7" s="195"/>
      <c r="J7" s="194" t="s">
        <v>477</v>
      </c>
      <c r="K7" s="224"/>
      <c r="L7" s="194" t="s">
        <v>476</v>
      </c>
      <c r="M7" s="195"/>
      <c r="N7" s="194" t="s">
        <v>477</v>
      </c>
    </row>
    <row r="8" spans="1:15" ht="35.1" customHeight="1">
      <c r="A8" s="324" t="s">
        <v>837</v>
      </c>
      <c r="B8" s="115"/>
      <c r="C8" s="115"/>
      <c r="D8" s="115"/>
      <c r="E8" s="115"/>
    </row>
    <row r="9" spans="1:15" ht="35.1" customHeight="1">
      <c r="A9" s="115"/>
      <c r="B9" s="321" t="s">
        <v>838</v>
      </c>
      <c r="C9" s="115"/>
      <c r="D9" s="115"/>
      <c r="E9" s="115"/>
      <c r="H9" s="16">
        <v>34700968.979999997</v>
      </c>
      <c r="I9" s="16"/>
      <c r="J9" s="16">
        <v>997459.37</v>
      </c>
      <c r="K9" s="16"/>
      <c r="L9" s="16">
        <v>33884246.360000007</v>
      </c>
      <c r="M9" s="16"/>
      <c r="N9" s="16">
        <v>704306.32</v>
      </c>
    </row>
    <row r="10" spans="1:15" ht="35.1" customHeight="1">
      <c r="A10" s="115"/>
      <c r="B10" s="321" t="s">
        <v>533</v>
      </c>
      <c r="C10" s="115"/>
      <c r="D10" s="115"/>
      <c r="E10" s="115"/>
      <c r="H10" s="16">
        <v>1674078.67</v>
      </c>
      <c r="I10" s="16"/>
      <c r="J10" s="16">
        <v>982332.45</v>
      </c>
      <c r="K10" s="16"/>
      <c r="L10" s="16">
        <v>848475.9</v>
      </c>
      <c r="M10" s="16"/>
      <c r="N10" s="16">
        <v>421406.03</v>
      </c>
    </row>
    <row r="11" spans="1:15" ht="35.1" customHeight="1">
      <c r="A11" s="115"/>
      <c r="B11" s="244" t="s">
        <v>839</v>
      </c>
      <c r="C11" s="115"/>
      <c r="D11" s="115"/>
      <c r="E11" s="115"/>
      <c r="H11" s="16">
        <v>817804.86</v>
      </c>
      <c r="I11" s="16"/>
      <c r="J11" s="16">
        <v>549844.67000000004</v>
      </c>
      <c r="K11" s="16"/>
      <c r="L11" s="16">
        <v>780788.54</v>
      </c>
      <c r="M11" s="16"/>
      <c r="N11" s="16">
        <v>543089.37</v>
      </c>
    </row>
    <row r="12" spans="1:15" ht="35.1" customHeight="1" thickBot="1">
      <c r="A12" s="115"/>
      <c r="B12" s="115"/>
      <c r="C12" s="114" t="s">
        <v>1095</v>
      </c>
      <c r="E12" s="115"/>
      <c r="H12" s="48">
        <f>SUM(H9:H11)</f>
        <v>37192852.509999998</v>
      </c>
      <c r="I12" s="16"/>
      <c r="J12" s="48">
        <f>SUM(J9:J11)</f>
        <v>2529636.4899999998</v>
      </c>
      <c r="K12" s="16"/>
      <c r="L12" s="48">
        <f>SUM(L9:L11)</f>
        <v>35513510.800000004</v>
      </c>
      <c r="M12" s="16"/>
      <c r="N12" s="48">
        <f>SUM(N9:N11)</f>
        <v>1668801.7200000002</v>
      </c>
    </row>
    <row r="13" spans="1:15" ht="35.1" customHeight="1" thickTop="1">
      <c r="A13" s="114" t="s">
        <v>840</v>
      </c>
      <c r="B13" s="115"/>
      <c r="C13" s="115"/>
      <c r="D13" s="115"/>
      <c r="E13" s="115"/>
      <c r="H13" s="16"/>
      <c r="I13" s="16"/>
      <c r="J13" s="16"/>
      <c r="K13" s="16"/>
      <c r="L13" s="16"/>
      <c r="M13" s="16"/>
      <c r="N13" s="16"/>
    </row>
    <row r="14" spans="1:15" ht="35.1" customHeight="1">
      <c r="A14" s="115"/>
      <c r="B14" s="244" t="s">
        <v>554</v>
      </c>
      <c r="C14" s="115"/>
      <c r="D14" s="115"/>
      <c r="E14" s="115"/>
      <c r="H14" s="16">
        <v>0</v>
      </c>
      <c r="I14" s="16"/>
      <c r="J14" s="16">
        <v>0</v>
      </c>
      <c r="K14" s="16"/>
      <c r="L14" s="16">
        <v>5541598.0700000003</v>
      </c>
      <c r="M14" s="16"/>
      <c r="N14" s="16">
        <v>1218759.8999999999</v>
      </c>
    </row>
    <row r="15" spans="1:15" ht="35.1" customHeight="1">
      <c r="A15" s="115"/>
      <c r="B15" s="244" t="s">
        <v>841</v>
      </c>
      <c r="C15" s="115"/>
      <c r="D15" s="115"/>
      <c r="E15" s="115"/>
      <c r="H15" s="16">
        <v>30586.629999999997</v>
      </c>
      <c r="I15" s="16"/>
      <c r="J15" s="16">
        <v>34582.74</v>
      </c>
      <c r="K15" s="16"/>
      <c r="L15" s="16">
        <v>30586.629999999997</v>
      </c>
      <c r="M15" s="16"/>
      <c r="N15" s="16">
        <v>34582.74</v>
      </c>
    </row>
    <row r="16" spans="1:15" ht="35.1" customHeight="1">
      <c r="A16" s="115"/>
      <c r="B16" s="244" t="s">
        <v>842</v>
      </c>
      <c r="C16" s="115"/>
      <c r="D16" s="115"/>
      <c r="E16" s="115"/>
      <c r="H16" s="16">
        <v>51948849.640000008</v>
      </c>
      <c r="I16" s="16"/>
      <c r="J16" s="16">
        <v>22781326.579999998</v>
      </c>
      <c r="K16" s="16"/>
      <c r="L16" s="16">
        <v>34602114.620000005</v>
      </c>
      <c r="M16" s="16"/>
      <c r="N16" s="16">
        <v>15981535.710000001</v>
      </c>
    </row>
    <row r="17" spans="1:14" ht="35.1" customHeight="1">
      <c r="A17" s="115"/>
      <c r="B17" s="244" t="s">
        <v>843</v>
      </c>
      <c r="C17" s="115"/>
      <c r="D17" s="115"/>
      <c r="E17" s="115"/>
      <c r="H17" s="16">
        <v>145133.04999999999</v>
      </c>
      <c r="I17" s="16"/>
      <c r="J17" s="16">
        <v>62811.66</v>
      </c>
      <c r="K17" s="16"/>
      <c r="L17" s="16">
        <v>71146.559999999998</v>
      </c>
      <c r="M17" s="16"/>
      <c r="N17" s="16">
        <v>31588.6</v>
      </c>
    </row>
    <row r="18" spans="1:14" ht="35.1" customHeight="1">
      <c r="A18" s="115"/>
      <c r="B18" s="244" t="s">
        <v>628</v>
      </c>
      <c r="C18" s="115"/>
      <c r="D18" s="115"/>
      <c r="E18" s="115"/>
      <c r="H18" s="16">
        <v>302821.83999999997</v>
      </c>
      <c r="I18" s="16"/>
      <c r="J18" s="16">
        <v>743401.29</v>
      </c>
      <c r="K18" s="16"/>
      <c r="L18" s="16">
        <v>19589.669999999998</v>
      </c>
      <c r="M18" s="16"/>
      <c r="N18" s="16">
        <v>575581.19999999995</v>
      </c>
    </row>
    <row r="19" spans="1:14" ht="35.1" customHeight="1">
      <c r="A19" s="115"/>
      <c r="B19" s="244" t="s">
        <v>640</v>
      </c>
      <c r="C19" s="115"/>
      <c r="D19" s="115"/>
      <c r="E19" s="115"/>
      <c r="H19" s="16">
        <v>298094.07999999996</v>
      </c>
      <c r="I19" s="16"/>
      <c r="J19" s="16">
        <v>142921.65</v>
      </c>
      <c r="K19" s="16"/>
      <c r="L19" s="16">
        <v>0</v>
      </c>
      <c r="M19" s="16"/>
      <c r="N19" s="16">
        <v>0</v>
      </c>
    </row>
    <row r="20" spans="1:14" ht="35.1" customHeight="1">
      <c r="A20" s="115"/>
      <c r="B20" s="244" t="s">
        <v>844</v>
      </c>
      <c r="C20" s="115"/>
      <c r="D20" s="115"/>
      <c r="E20" s="115"/>
      <c r="H20" s="16">
        <v>1174333.32</v>
      </c>
      <c r="I20" s="16"/>
      <c r="J20" s="16">
        <v>1065060.96</v>
      </c>
      <c r="K20" s="16"/>
      <c r="L20" s="16">
        <v>1171777.2</v>
      </c>
      <c r="M20" s="16"/>
      <c r="N20" s="16">
        <v>1061039.29</v>
      </c>
    </row>
    <row r="21" spans="1:14" ht="35.1" customHeight="1">
      <c r="A21" s="115"/>
      <c r="B21" s="115"/>
      <c r="C21" s="317" t="s">
        <v>1094</v>
      </c>
      <c r="E21" s="115"/>
      <c r="H21" s="24">
        <f>SUM(H14:H20)</f>
        <v>53899818.56000001</v>
      </c>
      <c r="I21" s="16"/>
      <c r="J21" s="24">
        <f>SUM(J14:J20)</f>
        <v>24830104.879999995</v>
      </c>
      <c r="K21" s="16"/>
      <c r="L21" s="24">
        <f>SUM(L14:L20)</f>
        <v>41436812.750000015</v>
      </c>
      <c r="M21" s="16"/>
      <c r="N21" s="24">
        <f>SUM(N14:N20)</f>
        <v>18903087.440000001</v>
      </c>
    </row>
    <row r="22" spans="1:14" ht="35.1" customHeight="1" thickBot="1">
      <c r="A22" s="114" t="s">
        <v>845</v>
      </c>
      <c r="B22" s="115"/>
      <c r="C22" s="115"/>
      <c r="D22" s="115"/>
      <c r="E22" s="115"/>
      <c r="H22" s="48">
        <f>SUM(H12+H21)</f>
        <v>91092671.070000008</v>
      </c>
      <c r="I22" s="16"/>
      <c r="J22" s="48">
        <f>SUM(J12+J21)</f>
        <v>27359741.369999994</v>
      </c>
      <c r="K22" s="16"/>
      <c r="L22" s="48">
        <f>SUM(L12+L21)</f>
        <v>76950323.550000012</v>
      </c>
      <c r="M22" s="16"/>
      <c r="N22" s="48">
        <f>SUM(N12+N21)</f>
        <v>20571889.16</v>
      </c>
    </row>
    <row r="23" spans="1:14" ht="35.1" customHeight="1" thickTop="1"/>
  </sheetData>
  <mergeCells count="4">
    <mergeCell ref="H6:J6"/>
    <mergeCell ref="L6:N6"/>
    <mergeCell ref="A1:N1"/>
    <mergeCell ref="A6:F6"/>
  </mergeCells>
  <pageMargins left="0.86614173228346458" right="0.19685039370078741" top="0.70866141732283472" bottom="0.47244094488188981" header="0.35433070866141736" footer="0.31496062992125984"/>
  <pageSetup paperSize="9" scale="8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39"/>
  <sheetViews>
    <sheetView zoomScale="90" zoomScaleNormal="90" zoomScaleSheetLayoutView="90" workbookViewId="0">
      <selection activeCell="N9" sqref="N9"/>
    </sheetView>
  </sheetViews>
  <sheetFormatPr defaultRowHeight="24.95" customHeight="1"/>
  <cols>
    <col min="1" max="1" width="3.42578125" style="3" customWidth="1"/>
    <col min="2" max="2" width="3.7109375" style="3" customWidth="1"/>
    <col min="3" max="3" width="9.140625" style="3"/>
    <col min="4" max="6" width="9.140625" style="3" customWidth="1"/>
    <col min="7" max="7" width="5.14062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2" width="15.7109375" style="3" customWidth="1"/>
    <col min="13" max="13" width="0.85546875" style="3" customWidth="1"/>
    <col min="14" max="14" width="15.7109375" style="3" customWidth="1"/>
    <col min="15" max="15" width="1.28515625" style="3" customWidth="1"/>
    <col min="16" max="16" width="13" style="3" bestFit="1" customWidth="1"/>
    <col min="17" max="17" width="9.140625" style="3"/>
    <col min="18" max="18" width="10.7109375" style="3" bestFit="1" customWidth="1"/>
    <col min="19" max="16384" width="9.140625" style="3"/>
  </cols>
  <sheetData>
    <row r="1" spans="1:15" s="4" customFormat="1" ht="24.95" customHeight="1">
      <c r="A1" s="417" t="s">
        <v>1030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</row>
    <row r="2" spans="1:15" ht="24.95" customHeight="1">
      <c r="H2" s="8"/>
      <c r="I2" s="8"/>
      <c r="J2" s="8"/>
      <c r="K2" s="8"/>
      <c r="L2" s="8"/>
      <c r="M2" s="8"/>
      <c r="N2" s="8"/>
    </row>
    <row r="3" spans="1:15" ht="24.95" customHeight="1">
      <c r="A3" s="408" t="s">
        <v>846</v>
      </c>
      <c r="B3" s="408"/>
      <c r="C3" s="408"/>
      <c r="D3" s="408"/>
      <c r="E3" s="408"/>
      <c r="F3" s="408"/>
      <c r="G3" s="115"/>
      <c r="H3" s="404" t="s">
        <v>835</v>
      </c>
      <c r="I3" s="404"/>
      <c r="J3" s="404"/>
      <c r="K3" s="116"/>
      <c r="L3" s="404" t="s">
        <v>836</v>
      </c>
      <c r="M3" s="404"/>
      <c r="N3" s="404"/>
    </row>
    <row r="4" spans="1:15" ht="24.95" customHeight="1">
      <c r="A4" s="115"/>
      <c r="B4" s="115"/>
      <c r="C4" s="115"/>
      <c r="D4" s="115"/>
      <c r="E4" s="115"/>
      <c r="F4" s="115"/>
      <c r="G4" s="115"/>
      <c r="H4" s="194" t="s">
        <v>476</v>
      </c>
      <c r="I4" s="195"/>
      <c r="J4" s="194" t="s">
        <v>477</v>
      </c>
      <c r="K4" s="224"/>
      <c r="L4" s="194" t="s">
        <v>476</v>
      </c>
      <c r="M4" s="195"/>
      <c r="N4" s="194" t="s">
        <v>477</v>
      </c>
    </row>
    <row r="5" spans="1:15" ht="24.95" customHeight="1">
      <c r="A5" s="317" t="s">
        <v>847</v>
      </c>
      <c r="B5" s="115"/>
      <c r="C5" s="115"/>
      <c r="D5" s="115"/>
      <c r="E5" s="115"/>
      <c r="F5" s="115"/>
    </row>
    <row r="6" spans="1:15" ht="24.95" customHeight="1">
      <c r="A6" s="115"/>
      <c r="B6" s="283" t="s">
        <v>848</v>
      </c>
      <c r="C6" s="115"/>
      <c r="D6" s="115"/>
      <c r="E6" s="115"/>
      <c r="F6" s="115"/>
      <c r="H6" s="9">
        <v>1584235.7300000002</v>
      </c>
      <c r="I6" s="9"/>
      <c r="J6" s="9">
        <v>789737.91</v>
      </c>
      <c r="K6" s="9"/>
      <c r="L6" s="9">
        <v>1453461.11</v>
      </c>
      <c r="M6" s="9"/>
      <c r="N6" s="9">
        <v>532534.96</v>
      </c>
    </row>
    <row r="7" spans="1:15" ht="24.95" customHeight="1">
      <c r="A7" s="115"/>
      <c r="B7" s="283" t="s">
        <v>849</v>
      </c>
      <c r="C7" s="244"/>
      <c r="D7" s="115"/>
      <c r="E7" s="115"/>
      <c r="F7" s="115"/>
      <c r="H7" s="9">
        <v>3411840</v>
      </c>
      <c r="I7" s="9"/>
      <c r="J7" s="16">
        <v>1135069.8500000001</v>
      </c>
      <c r="K7" s="9"/>
      <c r="L7" s="16">
        <v>0</v>
      </c>
      <c r="M7" s="9"/>
      <c r="N7" s="16">
        <v>0</v>
      </c>
      <c r="O7" s="16"/>
    </row>
    <row r="8" spans="1:15" ht="24.95" customHeight="1">
      <c r="A8" s="115"/>
      <c r="B8" s="283" t="s">
        <v>850</v>
      </c>
      <c r="C8" s="315"/>
      <c r="D8" s="115"/>
      <c r="E8" s="115"/>
      <c r="F8" s="115"/>
      <c r="H8" s="9"/>
      <c r="I8" s="9"/>
      <c r="J8" s="9"/>
      <c r="K8" s="9"/>
      <c r="L8" s="9"/>
      <c r="M8" s="9"/>
      <c r="N8" s="9"/>
    </row>
    <row r="9" spans="1:15" ht="24.95" customHeight="1">
      <c r="A9" s="115"/>
      <c r="B9" s="283"/>
      <c r="C9" s="283" t="s">
        <v>851</v>
      </c>
      <c r="D9" s="115"/>
      <c r="E9" s="115"/>
      <c r="F9" s="115"/>
      <c r="H9" s="16">
        <v>2798203.82</v>
      </c>
      <c r="I9" s="9"/>
      <c r="J9" s="9">
        <v>1497572.15</v>
      </c>
      <c r="K9" s="9"/>
      <c r="L9" s="16">
        <v>3411840</v>
      </c>
      <c r="M9" s="9"/>
      <c r="N9" s="9">
        <v>1497572.15</v>
      </c>
    </row>
    <row r="10" spans="1:15" ht="24.95" customHeight="1">
      <c r="A10" s="115"/>
      <c r="B10" s="299" t="s">
        <v>852</v>
      </c>
      <c r="C10" s="115"/>
      <c r="D10" s="115"/>
      <c r="E10" s="115"/>
      <c r="F10" s="115"/>
      <c r="H10" s="9">
        <v>77203.32600000019</v>
      </c>
      <c r="I10" s="9"/>
      <c r="J10" s="9">
        <v>97073.08</v>
      </c>
      <c r="K10" s="9"/>
      <c r="L10" s="16">
        <v>0</v>
      </c>
      <c r="M10" s="9"/>
      <c r="N10" s="9">
        <v>572.09</v>
      </c>
    </row>
    <row r="11" spans="1:15" ht="24.95" customHeight="1">
      <c r="A11" s="115"/>
      <c r="B11" s="299" t="s">
        <v>853</v>
      </c>
      <c r="C11" s="115"/>
      <c r="D11" s="115"/>
      <c r="E11" s="115"/>
      <c r="F11" s="115"/>
      <c r="H11" s="9">
        <v>122385.85</v>
      </c>
      <c r="I11" s="9"/>
      <c r="J11" s="9">
        <v>46718.06</v>
      </c>
      <c r="K11" s="9"/>
      <c r="L11" s="9">
        <v>122385.85</v>
      </c>
      <c r="M11" s="9"/>
      <c r="N11" s="9">
        <v>46718.06</v>
      </c>
    </row>
    <row r="12" spans="1:15" ht="24.95" customHeight="1">
      <c r="A12" s="115"/>
      <c r="B12" s="115"/>
      <c r="C12" s="115"/>
      <c r="D12" s="317" t="s">
        <v>854</v>
      </c>
      <c r="E12" s="115"/>
      <c r="F12" s="115"/>
      <c r="H12" s="62">
        <f>SUM(H6:H11)</f>
        <v>7993868.7260000007</v>
      </c>
      <c r="I12" s="9"/>
      <c r="J12" s="62">
        <f>SUM(J6:J11)</f>
        <v>3566171.0500000003</v>
      </c>
      <c r="K12" s="9"/>
      <c r="L12" s="62">
        <f>SUM(L6:L11)</f>
        <v>4987686.96</v>
      </c>
      <c r="M12" s="9"/>
      <c r="N12" s="62">
        <f>SUM(N6:N11)</f>
        <v>2077397.26</v>
      </c>
    </row>
    <row r="13" spans="1:15" ht="24.95" customHeight="1">
      <c r="A13" s="317" t="s">
        <v>855</v>
      </c>
      <c r="B13" s="115"/>
      <c r="C13" s="115"/>
      <c r="D13" s="115"/>
      <c r="E13" s="115"/>
      <c r="F13" s="115"/>
      <c r="H13" s="9"/>
      <c r="I13" s="9"/>
      <c r="J13" s="9"/>
      <c r="K13" s="9"/>
      <c r="L13" s="9"/>
      <c r="M13" s="9"/>
      <c r="N13" s="9"/>
    </row>
    <row r="14" spans="1:15" ht="24.95" customHeight="1">
      <c r="A14" s="115"/>
      <c r="B14" s="244" t="s">
        <v>687</v>
      </c>
      <c r="C14" s="115"/>
      <c r="D14" s="115"/>
      <c r="E14" s="115"/>
      <c r="F14" s="115"/>
      <c r="H14" s="9">
        <f>+'[8]BS-Conso-USD'!$O$44</f>
        <v>9090211.2300000004</v>
      </c>
      <c r="I14" s="9"/>
      <c r="J14" s="9">
        <v>4079072.71</v>
      </c>
      <c r="K14" s="9"/>
      <c r="L14" s="16">
        <v>0</v>
      </c>
      <c r="M14" s="9"/>
      <c r="N14" s="16">
        <v>0</v>
      </c>
    </row>
    <row r="15" spans="1:15" ht="24.95" customHeight="1">
      <c r="A15" s="115"/>
      <c r="B15" s="244" t="s">
        <v>694</v>
      </c>
      <c r="C15" s="115"/>
      <c r="D15" s="115"/>
      <c r="E15" s="115"/>
      <c r="F15" s="115"/>
      <c r="H15" s="9">
        <f>+'[8]BS-Conso-USD'!$O$42</f>
        <v>14682175.49</v>
      </c>
      <c r="I15" s="9"/>
      <c r="J15" s="9">
        <v>5332583.34</v>
      </c>
      <c r="K15" s="9"/>
      <c r="L15" s="9">
        <f>+'[8]WLS1-AMA'!$J$40</f>
        <v>14682175.49</v>
      </c>
      <c r="M15" s="9"/>
      <c r="N15" s="9">
        <v>5332583.34</v>
      </c>
    </row>
    <row r="16" spans="1:15" ht="24.95" customHeight="1">
      <c r="A16" s="115"/>
      <c r="B16" s="244" t="s">
        <v>856</v>
      </c>
      <c r="C16" s="115"/>
      <c r="D16" s="115"/>
      <c r="E16" s="115"/>
      <c r="F16" s="115"/>
      <c r="H16" s="9">
        <f>+'[8]BS-Conso-USD'!$O$45</f>
        <v>214360.08</v>
      </c>
      <c r="I16" s="9"/>
      <c r="J16" s="9">
        <v>114017.03</v>
      </c>
      <c r="K16" s="9"/>
      <c r="L16" s="16">
        <v>0</v>
      </c>
      <c r="M16" s="9"/>
      <c r="N16" s="16">
        <v>0</v>
      </c>
    </row>
    <row r="17" spans="1:14" ht="24.95" customHeight="1">
      <c r="A17" s="115"/>
      <c r="B17" s="244" t="s">
        <v>712</v>
      </c>
      <c r="C17" s="115"/>
      <c r="D17" s="115"/>
      <c r="E17" s="115"/>
      <c r="F17" s="115"/>
      <c r="H17" s="9">
        <f>+'[8]BS-Conso-USD'!$O$46</f>
        <v>390189.59</v>
      </c>
      <c r="I17" s="9"/>
      <c r="J17" s="9">
        <v>353942.43</v>
      </c>
      <c r="K17" s="9"/>
      <c r="L17" s="9">
        <f>+'[8]WLS1-AMA'!$J$41</f>
        <v>348141.26</v>
      </c>
      <c r="M17" s="9"/>
      <c r="N17" s="9">
        <v>346682.51</v>
      </c>
    </row>
    <row r="18" spans="1:14" ht="24.95" customHeight="1">
      <c r="A18" s="115"/>
      <c r="B18" s="244" t="s">
        <v>857</v>
      </c>
      <c r="C18" s="115"/>
      <c r="D18" s="115"/>
      <c r="E18" s="115"/>
      <c r="F18" s="115"/>
      <c r="H18" s="9">
        <f>+'[8]BS-Conso-USD'!$O$47</f>
        <v>60134.95</v>
      </c>
      <c r="I18" s="9"/>
      <c r="J18" s="9">
        <v>23475.37</v>
      </c>
      <c r="K18" s="9"/>
      <c r="L18" s="9">
        <f>+'[8]WLS1-AMA'!$J$42</f>
        <v>30863.940000000002</v>
      </c>
      <c r="M18" s="9"/>
      <c r="N18" s="9">
        <v>12771.46</v>
      </c>
    </row>
    <row r="19" spans="1:14" ht="24.95" customHeight="1">
      <c r="A19" s="115"/>
      <c r="B19" s="115"/>
      <c r="C19" s="115"/>
      <c r="D19" s="317" t="s">
        <v>858</v>
      </c>
      <c r="E19" s="115"/>
      <c r="F19" s="115"/>
      <c r="H19" s="62">
        <f>SUM(H14:H18)</f>
        <v>24437071.339999996</v>
      </c>
      <c r="I19" s="9"/>
      <c r="J19" s="62">
        <f>SUM(J14:J18)</f>
        <v>9903090.879999999</v>
      </c>
      <c r="K19" s="9"/>
      <c r="L19" s="62">
        <f>SUM(L14:L18)</f>
        <v>15061180.689999999</v>
      </c>
      <c r="M19" s="9"/>
      <c r="N19" s="62">
        <f>SUM(N14:N18)</f>
        <v>5692037.3099999996</v>
      </c>
    </row>
    <row r="20" spans="1:14" ht="24.95" customHeight="1">
      <c r="A20" s="317" t="s">
        <v>859</v>
      </c>
      <c r="B20" s="115"/>
      <c r="C20" s="115"/>
      <c r="D20" s="115"/>
      <c r="E20" s="115"/>
      <c r="F20" s="115"/>
      <c r="H20" s="62">
        <f>H12+H19</f>
        <v>32430940.065999996</v>
      </c>
      <c r="I20" s="9"/>
      <c r="J20" s="62">
        <f>J12+J19</f>
        <v>13469261.93</v>
      </c>
      <c r="K20" s="9"/>
      <c r="L20" s="62">
        <f>L12+L19</f>
        <v>20048867.649999999</v>
      </c>
      <c r="M20" s="9"/>
      <c r="N20" s="62">
        <f>N12+N19</f>
        <v>7769434.5699999994</v>
      </c>
    </row>
    <row r="21" spans="1:14" ht="24.95" customHeight="1">
      <c r="A21" s="405" t="s">
        <v>860</v>
      </c>
      <c r="B21" s="405"/>
      <c r="C21" s="405"/>
      <c r="D21" s="405"/>
      <c r="E21" s="115"/>
      <c r="F21" s="115"/>
      <c r="H21" s="9"/>
      <c r="I21" s="9"/>
      <c r="J21" s="9"/>
      <c r="K21" s="9"/>
      <c r="L21" s="9"/>
      <c r="M21" s="9"/>
      <c r="N21" s="9"/>
    </row>
    <row r="22" spans="1:14" ht="24.95" customHeight="1">
      <c r="A22" s="115"/>
      <c r="B22" s="319" t="s">
        <v>861</v>
      </c>
      <c r="C22" s="115"/>
      <c r="D22" s="115"/>
      <c r="E22" s="115"/>
      <c r="F22" s="115"/>
      <c r="H22" s="9"/>
      <c r="I22" s="9"/>
      <c r="J22" s="9"/>
      <c r="K22" s="9"/>
      <c r="L22" s="9"/>
      <c r="M22" s="9"/>
      <c r="N22" s="9"/>
    </row>
    <row r="23" spans="1:14" ht="24.95" customHeight="1">
      <c r="A23" s="115"/>
      <c r="B23" s="115"/>
      <c r="C23" s="315" t="s">
        <v>862</v>
      </c>
      <c r="D23" s="115"/>
      <c r="E23" s="115"/>
      <c r="F23" s="115"/>
      <c r="H23" s="9"/>
      <c r="I23" s="9"/>
      <c r="J23" s="9"/>
      <c r="K23" s="9"/>
      <c r="L23" s="9"/>
      <c r="M23" s="9"/>
      <c r="N23" s="9"/>
    </row>
    <row r="24" spans="1:14" s="5" customFormat="1" ht="24.95" customHeight="1" thickBot="1">
      <c r="A24" s="115"/>
      <c r="B24" s="115"/>
      <c r="C24" s="283" t="s">
        <v>863</v>
      </c>
      <c r="D24" s="115"/>
      <c r="E24" s="115"/>
      <c r="F24" s="115"/>
      <c r="H24" s="98">
        <v>5613602.0800000001</v>
      </c>
      <c r="I24" s="21"/>
      <c r="J24" s="21"/>
      <c r="K24" s="21"/>
      <c r="L24" s="98">
        <v>5613602.0800000001</v>
      </c>
      <c r="M24" s="21"/>
      <c r="N24" s="21"/>
    </row>
    <row r="25" spans="1:14" ht="24.95" customHeight="1" thickTop="1" thickBot="1">
      <c r="A25" s="115"/>
      <c r="B25" s="115"/>
      <c r="C25" s="283" t="s">
        <v>864</v>
      </c>
      <c r="D25" s="115"/>
      <c r="E25" s="115"/>
      <c r="F25" s="115"/>
      <c r="H25" s="9"/>
      <c r="I25" s="9"/>
      <c r="J25" s="89">
        <v>2638740.6499999994</v>
      </c>
      <c r="K25" s="9"/>
      <c r="L25" s="9"/>
      <c r="M25" s="9"/>
      <c r="N25" s="89">
        <v>2638740.65</v>
      </c>
    </row>
    <row r="26" spans="1:14" ht="24.95" customHeight="1" thickTop="1">
      <c r="A26" s="115"/>
      <c r="B26" s="115"/>
      <c r="C26" s="315" t="s">
        <v>865</v>
      </c>
      <c r="D26" s="115"/>
      <c r="E26" s="115"/>
      <c r="F26" s="115"/>
      <c r="H26" s="9"/>
      <c r="I26" s="9"/>
      <c r="J26" s="9"/>
      <c r="K26" s="9"/>
      <c r="L26" s="9"/>
      <c r="M26" s="9"/>
      <c r="N26" s="9"/>
    </row>
    <row r="27" spans="1:14" ht="24.95" customHeight="1">
      <c r="A27" s="115"/>
      <c r="B27" s="115"/>
      <c r="C27" s="283" t="s">
        <v>863</v>
      </c>
      <c r="D27" s="117"/>
      <c r="E27" s="117"/>
      <c r="F27" s="117"/>
      <c r="H27" s="9">
        <v>5613602.0800000001</v>
      </c>
      <c r="I27" s="9"/>
      <c r="J27" s="9"/>
      <c r="K27" s="9"/>
      <c r="L27" s="9">
        <v>5613602.0800000001</v>
      </c>
      <c r="M27" s="9"/>
      <c r="N27" s="9"/>
    </row>
    <row r="28" spans="1:14" ht="24.95" customHeight="1">
      <c r="A28" s="115"/>
      <c r="B28" s="115"/>
      <c r="C28" s="283" t="s">
        <v>864</v>
      </c>
      <c r="D28" s="115"/>
      <c r="E28" s="115"/>
      <c r="F28" s="115"/>
      <c r="H28" s="9"/>
      <c r="I28" s="9"/>
      <c r="J28" s="9">
        <v>2638740.6499999994</v>
      </c>
      <c r="K28" s="9"/>
      <c r="L28" s="9"/>
      <c r="M28" s="9"/>
      <c r="N28" s="9">
        <v>2638740.65</v>
      </c>
    </row>
    <row r="29" spans="1:14" ht="24.95" customHeight="1">
      <c r="A29" s="115"/>
      <c r="B29" s="325" t="s">
        <v>866</v>
      </c>
      <c r="C29" s="115"/>
      <c r="D29" s="115"/>
      <c r="E29" s="115"/>
      <c r="F29" s="115"/>
      <c r="H29" s="9">
        <v>43950286.740000002</v>
      </c>
      <c r="I29" s="9"/>
      <c r="J29" s="16">
        <v>0</v>
      </c>
      <c r="K29" s="9"/>
      <c r="L29" s="9">
        <v>43950286.740000002</v>
      </c>
      <c r="M29" s="9"/>
      <c r="N29" s="16">
        <v>0</v>
      </c>
    </row>
    <row r="30" spans="1:14" ht="24.95" customHeight="1">
      <c r="A30" s="115"/>
      <c r="B30" s="326" t="s">
        <v>867</v>
      </c>
      <c r="C30" s="326"/>
      <c r="D30" s="326"/>
      <c r="E30" s="115"/>
      <c r="F30" s="115"/>
      <c r="H30" s="9"/>
      <c r="I30" s="9"/>
      <c r="J30" s="9"/>
      <c r="K30" s="9"/>
      <c r="L30" s="9"/>
      <c r="M30" s="9"/>
      <c r="N30" s="9"/>
    </row>
    <row r="31" spans="1:14" ht="24.95" customHeight="1">
      <c r="A31" s="115"/>
      <c r="B31" s="326"/>
      <c r="C31" s="326" t="s">
        <v>868</v>
      </c>
      <c r="D31" s="326"/>
      <c r="E31" s="115"/>
      <c r="F31" s="115"/>
      <c r="H31" s="9"/>
      <c r="I31" s="9"/>
      <c r="J31" s="9"/>
      <c r="K31" s="9"/>
      <c r="L31" s="9"/>
      <c r="M31" s="9"/>
      <c r="N31" s="9"/>
    </row>
    <row r="32" spans="1:14" ht="24.95" customHeight="1">
      <c r="A32" s="115"/>
      <c r="B32" s="326"/>
      <c r="C32" s="326"/>
      <c r="D32" s="327" t="s">
        <v>741</v>
      </c>
      <c r="E32" s="115"/>
      <c r="F32" s="115"/>
      <c r="H32" s="9">
        <v>464874.06</v>
      </c>
      <c r="I32" s="9"/>
      <c r="J32" s="16">
        <v>263874.06</v>
      </c>
      <c r="K32" s="9"/>
      <c r="L32" s="9">
        <v>464874.06</v>
      </c>
      <c r="M32" s="9"/>
      <c r="N32" s="16">
        <v>263874.06</v>
      </c>
    </row>
    <row r="33" spans="1:14" ht="24.95" customHeight="1">
      <c r="A33" s="115"/>
      <c r="B33" s="326"/>
      <c r="C33" s="326" t="s">
        <v>869</v>
      </c>
      <c r="D33" s="327"/>
      <c r="E33" s="115"/>
      <c r="F33" s="115"/>
      <c r="H33" s="9">
        <v>7760226.8600000003</v>
      </c>
      <c r="I33" s="9"/>
      <c r="J33" s="9">
        <v>10115128.5</v>
      </c>
      <c r="K33" s="9"/>
      <c r="L33" s="9">
        <v>6018732.4400000004</v>
      </c>
      <c r="M33" s="9"/>
      <c r="N33" s="9">
        <v>9045879.3000000007</v>
      </c>
    </row>
    <row r="34" spans="1:14" ht="24.95" customHeight="1">
      <c r="A34" s="115"/>
      <c r="B34" s="326"/>
      <c r="C34" s="326" t="s">
        <v>870</v>
      </c>
      <c r="D34" s="326"/>
      <c r="E34" s="115"/>
      <c r="F34" s="115"/>
      <c r="H34" s="18">
        <v>872718.79022580001</v>
      </c>
      <c r="I34" s="9"/>
      <c r="J34" s="18">
        <v>872718.79</v>
      </c>
      <c r="K34" s="9"/>
      <c r="L34" s="18">
        <v>853960.58</v>
      </c>
      <c r="M34" s="9"/>
      <c r="N34" s="18">
        <v>853960.58</v>
      </c>
    </row>
    <row r="35" spans="1:14" ht="24.95" customHeight="1">
      <c r="A35" s="115"/>
      <c r="B35" s="328" t="s">
        <v>871</v>
      </c>
      <c r="C35" s="326"/>
      <c r="D35" s="326"/>
      <c r="E35" s="115"/>
      <c r="F35" s="115"/>
      <c r="H35" s="9">
        <f>SUM(H27:H34)</f>
        <v>58661708.530225798</v>
      </c>
      <c r="I35" s="9"/>
      <c r="J35" s="9">
        <f>SUM(J27:J34)</f>
        <v>13890462</v>
      </c>
      <c r="K35" s="9"/>
      <c r="L35" s="9">
        <f>SUM(L27:L34)</f>
        <v>56901455.899999999</v>
      </c>
      <c r="M35" s="9"/>
      <c r="N35" s="9">
        <f>SUM(N27:N34)</f>
        <v>12802454.590000002</v>
      </c>
    </row>
    <row r="36" spans="1:14" ht="24.95" customHeight="1">
      <c r="A36" s="326"/>
      <c r="B36" s="326" t="s">
        <v>872</v>
      </c>
      <c r="C36" s="326"/>
      <c r="D36" s="326"/>
      <c r="E36" s="115"/>
      <c r="F36" s="115"/>
      <c r="H36" s="9">
        <v>22.471661800000003</v>
      </c>
      <c r="I36" s="9"/>
      <c r="J36" s="9">
        <v>17.440000000000001</v>
      </c>
      <c r="K36" s="9"/>
      <c r="L36" s="16">
        <v>0</v>
      </c>
      <c r="M36" s="9"/>
      <c r="N36" s="16">
        <v>0</v>
      </c>
    </row>
    <row r="37" spans="1:14" ht="24.95" customHeight="1">
      <c r="A37" s="326"/>
      <c r="B37" s="326"/>
      <c r="C37" s="326"/>
      <c r="D37" s="328" t="s">
        <v>873</v>
      </c>
      <c r="E37" s="115"/>
      <c r="F37" s="115"/>
      <c r="H37" s="62">
        <f>SUM(H35:H36)</f>
        <v>58661731.001887597</v>
      </c>
      <c r="I37" s="9"/>
      <c r="J37" s="62">
        <f>SUM(J35:J36)</f>
        <v>13890479.439999999</v>
      </c>
      <c r="K37" s="9"/>
      <c r="L37" s="62">
        <f>SUM(L35:L36)</f>
        <v>56901455.899999999</v>
      </c>
      <c r="M37" s="9"/>
      <c r="N37" s="62">
        <f>SUM(N35:N36)</f>
        <v>12802454.590000002</v>
      </c>
    </row>
    <row r="38" spans="1:14" ht="24.95" customHeight="1" thickBot="1">
      <c r="A38" s="328" t="s">
        <v>874</v>
      </c>
      <c r="B38" s="326"/>
      <c r="C38" s="326"/>
      <c r="D38" s="326"/>
      <c r="E38" s="115"/>
      <c r="F38" s="115"/>
      <c r="H38" s="71">
        <f>+H20+H37</f>
        <v>91092671.067887589</v>
      </c>
      <c r="I38" s="9"/>
      <c r="J38" s="13">
        <f>+J20+J37</f>
        <v>27359741.369999997</v>
      </c>
      <c r="K38" s="9"/>
      <c r="L38" s="13">
        <f>+L20+L37</f>
        <v>76950323.549999997</v>
      </c>
      <c r="M38" s="9"/>
      <c r="N38" s="13">
        <f>+N20+N37</f>
        <v>20571889.16</v>
      </c>
    </row>
    <row r="39" spans="1:14" ht="24.95" customHeight="1" thickTop="1">
      <c r="H39" s="99"/>
      <c r="J39" s="99"/>
      <c r="L39" s="99"/>
      <c r="N39" s="99"/>
    </row>
  </sheetData>
  <mergeCells count="5">
    <mergeCell ref="A1:N1"/>
    <mergeCell ref="A21:D21"/>
    <mergeCell ref="L3:N3"/>
    <mergeCell ref="H3:J3"/>
    <mergeCell ref="A3:F3"/>
  </mergeCells>
  <pageMargins left="0.86614173228346458" right="0.19685039370078741" top="0.53" bottom="0.27559055118110237" header="0.27559055118110237" footer="0.19685039370078741"/>
  <pageSetup paperSize="9"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49"/>
  <sheetViews>
    <sheetView topLeftCell="A34" zoomScale="80" zoomScaleNormal="80" zoomScaleSheetLayoutView="90" workbookViewId="0">
      <selection activeCell="B44" sqref="B44"/>
    </sheetView>
  </sheetViews>
  <sheetFormatPr defaultRowHeight="26.1" customHeight="1"/>
  <cols>
    <col min="1" max="1" width="3.42578125" style="3" customWidth="1"/>
    <col min="2" max="2" width="4.140625" style="3" customWidth="1"/>
    <col min="3" max="3" width="9.140625" style="3"/>
    <col min="4" max="4" width="12.85546875" style="3" customWidth="1"/>
    <col min="5" max="6" width="15.7109375" style="3" customWidth="1"/>
    <col min="7" max="7" width="1" style="3" customWidth="1"/>
    <col min="8" max="8" width="15.7109375" style="3" customWidth="1"/>
    <col min="9" max="9" width="1" style="3" customWidth="1"/>
    <col min="10" max="10" width="15.7109375" style="3" customWidth="1"/>
    <col min="11" max="11" width="1" style="3" customWidth="1"/>
    <col min="12" max="12" width="15.7109375" style="3" customWidth="1"/>
    <col min="13" max="13" width="2.7109375" style="3" customWidth="1"/>
    <col min="14" max="16384" width="9.140625" style="3"/>
  </cols>
  <sheetData>
    <row r="1" spans="1:12" ht="26.45" customHeight="1">
      <c r="A1" s="417" t="s">
        <v>1096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</row>
    <row r="2" spans="1:12" ht="26.45" customHeight="1"/>
    <row r="3" spans="1:12" ht="26.45" customHeight="1">
      <c r="B3" s="283" t="s">
        <v>1031</v>
      </c>
      <c r="C3" s="294"/>
      <c r="D3" s="294"/>
      <c r="E3" s="294"/>
      <c r="F3" s="329"/>
      <c r="G3" s="329"/>
      <c r="H3" s="329"/>
      <c r="I3" s="329"/>
      <c r="J3" s="329"/>
      <c r="K3" s="329"/>
      <c r="L3" s="329"/>
    </row>
    <row r="4" spans="1:12" s="4" customFormat="1" ht="26.45" customHeight="1">
      <c r="B4" s="330"/>
      <c r="C4" s="330"/>
      <c r="D4" s="330"/>
      <c r="E4" s="330"/>
      <c r="F4" s="442" t="s">
        <v>835</v>
      </c>
      <c r="G4" s="442"/>
      <c r="H4" s="442"/>
      <c r="I4" s="330"/>
      <c r="J4" s="442" t="s">
        <v>836</v>
      </c>
      <c r="K4" s="442"/>
      <c r="L4" s="442"/>
    </row>
    <row r="5" spans="1:12" s="4" customFormat="1" ht="26.45" customHeight="1">
      <c r="F5" s="194" t="s">
        <v>476</v>
      </c>
      <c r="G5" s="195"/>
      <c r="H5" s="194" t="s">
        <v>477</v>
      </c>
      <c r="I5" s="224"/>
      <c r="J5" s="194" t="s">
        <v>476</v>
      </c>
      <c r="K5" s="195"/>
      <c r="L5" s="194" t="s">
        <v>477</v>
      </c>
    </row>
    <row r="6" spans="1:12" ht="26.45" customHeight="1">
      <c r="B6" s="331" t="s">
        <v>819</v>
      </c>
      <c r="C6" s="326"/>
      <c r="D6" s="326"/>
      <c r="F6" s="16">
        <v>27381698.690000001</v>
      </c>
      <c r="G6" s="16"/>
      <c r="H6" s="16">
        <v>18692969.540000003</v>
      </c>
      <c r="I6" s="16"/>
      <c r="J6" s="16">
        <v>19923563.66</v>
      </c>
      <c r="K6" s="16"/>
      <c r="L6" s="16">
        <v>14798972.439999999</v>
      </c>
    </row>
    <row r="7" spans="1:12" ht="26.45" customHeight="1">
      <c r="B7" s="331" t="s">
        <v>720</v>
      </c>
      <c r="C7" s="326"/>
      <c r="D7" s="326"/>
      <c r="F7" s="31">
        <v>-19131821.389999997</v>
      </c>
      <c r="G7" s="16"/>
      <c r="H7" s="31">
        <v>-12709622.000000002</v>
      </c>
      <c r="I7" s="16"/>
      <c r="J7" s="31">
        <v>-13516626.85</v>
      </c>
      <c r="K7" s="16"/>
      <c r="L7" s="31">
        <v>-10106577.330000002</v>
      </c>
    </row>
    <row r="8" spans="1:12" ht="26.45" customHeight="1">
      <c r="B8" s="331" t="s">
        <v>875</v>
      </c>
      <c r="C8" s="332"/>
      <c r="D8" s="332"/>
      <c r="F8" s="16">
        <f>+F6+F7</f>
        <v>8249877.3000000045</v>
      </c>
      <c r="G8" s="16"/>
      <c r="H8" s="16">
        <f>+H6+H7</f>
        <v>5983347.540000001</v>
      </c>
      <c r="I8" s="16"/>
      <c r="J8" s="16">
        <f>+J6+J7</f>
        <v>6406936.8100000005</v>
      </c>
      <c r="K8" s="16"/>
      <c r="L8" s="16">
        <f>+L6+L7</f>
        <v>4692395.1099999975</v>
      </c>
    </row>
    <row r="9" spans="1:12" ht="26.45" customHeight="1">
      <c r="B9" s="331" t="s">
        <v>821</v>
      </c>
      <c r="C9" s="332"/>
      <c r="D9" s="332"/>
      <c r="F9" s="16"/>
      <c r="G9" s="16"/>
      <c r="H9" s="16"/>
      <c r="I9" s="16"/>
      <c r="J9" s="16"/>
      <c r="K9" s="16"/>
      <c r="L9" s="16"/>
    </row>
    <row r="10" spans="1:12" ht="26.45" customHeight="1">
      <c r="B10" s="117"/>
      <c r="C10" s="299" t="s">
        <v>876</v>
      </c>
      <c r="D10" s="299"/>
      <c r="F10" s="16">
        <v>26733.09</v>
      </c>
      <c r="G10" s="16"/>
      <c r="H10" s="16">
        <v>8740.42</v>
      </c>
      <c r="I10" s="16"/>
      <c r="J10" s="16">
        <v>21379.040000000001</v>
      </c>
      <c r="K10" s="16"/>
      <c r="L10" s="16">
        <v>6253.64</v>
      </c>
    </row>
    <row r="11" spans="1:12" ht="26.45" customHeight="1">
      <c r="B11" s="117"/>
      <c r="C11" s="299" t="s">
        <v>745</v>
      </c>
      <c r="D11" s="299"/>
      <c r="F11" s="16">
        <v>-131031.27000000022</v>
      </c>
      <c r="G11" s="16"/>
      <c r="H11" s="16">
        <v>624773.93000000005</v>
      </c>
      <c r="I11" s="16"/>
      <c r="J11" s="16">
        <v>-25999.48</v>
      </c>
      <c r="K11" s="16"/>
      <c r="L11" s="16">
        <v>3808.0699999999997</v>
      </c>
    </row>
    <row r="12" spans="1:12" ht="26.45" customHeight="1">
      <c r="B12" s="117"/>
      <c r="C12" s="333" t="s">
        <v>821</v>
      </c>
      <c r="D12" s="333"/>
      <c r="F12" s="31">
        <v>208889.21000000002</v>
      </c>
      <c r="G12" s="16"/>
      <c r="H12" s="31">
        <v>8498.9700000000012</v>
      </c>
      <c r="I12" s="16"/>
      <c r="J12" s="31">
        <v>252017.32</v>
      </c>
      <c r="K12" s="16"/>
      <c r="L12" s="31">
        <v>11659.6</v>
      </c>
    </row>
    <row r="13" spans="1:12" ht="26.45" customHeight="1">
      <c r="B13" s="117"/>
      <c r="C13" s="326"/>
      <c r="D13" s="326" t="s">
        <v>877</v>
      </c>
      <c r="F13" s="24">
        <f>SUM(F10:F12)</f>
        <v>104591.0299999998</v>
      </c>
      <c r="G13" s="16"/>
      <c r="H13" s="24">
        <f>SUM(H10:H12)</f>
        <v>642013.32000000007</v>
      </c>
      <c r="I13" s="16"/>
      <c r="J13" s="24">
        <f>SUM(J10:J12)</f>
        <v>247396.88</v>
      </c>
      <c r="K13" s="16"/>
      <c r="L13" s="24">
        <f>SUM(L10:L12)</f>
        <v>21721.309999999998</v>
      </c>
    </row>
    <row r="14" spans="1:12" ht="26.45" customHeight="1">
      <c r="B14" s="326" t="s">
        <v>878</v>
      </c>
      <c r="C14" s="326"/>
      <c r="D14" s="326"/>
      <c r="F14" s="16">
        <f>+F8+F13</f>
        <v>8354468.3300000038</v>
      </c>
      <c r="G14" s="16"/>
      <c r="H14" s="16">
        <f>+H8+H13</f>
        <v>6625360.8600000013</v>
      </c>
      <c r="I14" s="16"/>
      <c r="J14" s="16">
        <f>+J8+J13</f>
        <v>6654333.6900000004</v>
      </c>
      <c r="K14" s="16"/>
      <c r="L14" s="16">
        <f>+L8+L13</f>
        <v>4714116.4199999971</v>
      </c>
    </row>
    <row r="15" spans="1:12" ht="26.45" customHeight="1">
      <c r="B15" s="316" t="s">
        <v>879</v>
      </c>
      <c r="C15" s="326"/>
      <c r="D15" s="326"/>
      <c r="F15" s="16"/>
      <c r="G15" s="16"/>
      <c r="H15" s="16"/>
      <c r="I15" s="16"/>
      <c r="J15" s="16"/>
      <c r="K15" s="16"/>
      <c r="L15" s="16"/>
    </row>
    <row r="16" spans="1:12" ht="26.45" customHeight="1">
      <c r="B16" s="326"/>
      <c r="C16" s="244" t="s">
        <v>822</v>
      </c>
      <c r="D16" s="244"/>
      <c r="F16" s="16">
        <v>-765930.66</v>
      </c>
      <c r="G16" s="16"/>
      <c r="H16" s="16">
        <v>-513977.45</v>
      </c>
      <c r="I16" s="16"/>
      <c r="J16" s="16">
        <v>-765537.85</v>
      </c>
      <c r="K16" s="16"/>
      <c r="L16" s="16">
        <v>-513707.5</v>
      </c>
    </row>
    <row r="17" spans="2:12" ht="26.45" customHeight="1">
      <c r="B17" s="326"/>
      <c r="C17" s="244" t="s">
        <v>721</v>
      </c>
      <c r="D17" s="244"/>
      <c r="F17" s="16">
        <v>-2316992.44</v>
      </c>
      <c r="G17" s="16"/>
      <c r="H17" s="16">
        <v>-1481579.0099999998</v>
      </c>
      <c r="I17" s="16"/>
      <c r="J17" s="16">
        <v>-1909208.6300000001</v>
      </c>
      <c r="K17" s="16"/>
      <c r="L17" s="16">
        <v>-1213934.8499999999</v>
      </c>
    </row>
    <row r="18" spans="2:12" ht="26.45" customHeight="1">
      <c r="B18" s="326"/>
      <c r="C18" s="326"/>
      <c r="D18" s="326" t="s">
        <v>880</v>
      </c>
      <c r="F18" s="24">
        <f>SUM(F16:F17)</f>
        <v>-3082923.1</v>
      </c>
      <c r="G18" s="16"/>
      <c r="H18" s="24">
        <f>SUM(H16:H17)</f>
        <v>-1995556.4599999997</v>
      </c>
      <c r="I18" s="16"/>
      <c r="J18" s="24">
        <f>SUM(J16:J17)</f>
        <v>-2674746.48</v>
      </c>
      <c r="K18" s="16"/>
      <c r="L18" s="24">
        <f>SUM(L16:L17)</f>
        <v>-1727642.3499999999</v>
      </c>
    </row>
    <row r="19" spans="2:12" ht="26.45" customHeight="1">
      <c r="B19" s="316" t="s">
        <v>881</v>
      </c>
      <c r="C19" s="326"/>
      <c r="D19" s="326"/>
      <c r="F19" s="16">
        <f>+F14+F18</f>
        <v>5271545.2300000042</v>
      </c>
      <c r="G19" s="16"/>
      <c r="H19" s="16">
        <f>+H14+H18</f>
        <v>4629804.4000000013</v>
      </c>
      <c r="I19" s="16"/>
      <c r="J19" s="16">
        <f>+J14+J18</f>
        <v>3979587.2100000004</v>
      </c>
      <c r="K19" s="16"/>
      <c r="L19" s="16">
        <f>+L14+L18</f>
        <v>2986474.0699999975</v>
      </c>
    </row>
    <row r="20" spans="2:12" ht="26.45" customHeight="1">
      <c r="B20" s="326"/>
      <c r="C20" s="326" t="s">
        <v>823</v>
      </c>
      <c r="D20" s="326"/>
      <c r="F20" s="31">
        <v>-984370.65</v>
      </c>
      <c r="G20" s="16"/>
      <c r="H20" s="31">
        <v>-491875.9</v>
      </c>
      <c r="I20" s="16"/>
      <c r="J20" s="31">
        <v>-589478.11</v>
      </c>
      <c r="K20" s="16"/>
      <c r="L20" s="31">
        <v>-288965.62</v>
      </c>
    </row>
    <row r="21" spans="2:12" ht="26.45" customHeight="1">
      <c r="B21" s="316" t="s">
        <v>824</v>
      </c>
      <c r="C21" s="326"/>
      <c r="D21" s="326"/>
      <c r="F21" s="16">
        <f>SUM(F19:F20)</f>
        <v>4287174.5800000038</v>
      </c>
      <c r="G21" s="16"/>
      <c r="H21" s="16">
        <f>SUM(H19:H20)</f>
        <v>4137928.5000000014</v>
      </c>
      <c r="I21" s="16"/>
      <c r="J21" s="16">
        <f>SUM(J19:J20)</f>
        <v>3390109.1000000006</v>
      </c>
      <c r="K21" s="16"/>
      <c r="L21" s="16">
        <f>SUM(L19:L20)</f>
        <v>2697508.4499999974</v>
      </c>
    </row>
    <row r="22" spans="2:12" ht="26.45" customHeight="1">
      <c r="B22" s="326"/>
      <c r="C22" s="244" t="s">
        <v>825</v>
      </c>
      <c r="D22" s="244"/>
      <c r="F22" s="31">
        <v>-205790.62600000016</v>
      </c>
      <c r="G22" s="16"/>
      <c r="H22" s="31">
        <v>-168038.05031322362</v>
      </c>
      <c r="I22" s="16"/>
      <c r="J22" s="31">
        <v>-1027.95</v>
      </c>
      <c r="K22" s="16"/>
      <c r="L22" s="31">
        <v>-893.12</v>
      </c>
    </row>
    <row r="23" spans="2:12" ht="26.45" customHeight="1">
      <c r="B23" s="328" t="s">
        <v>882</v>
      </c>
      <c r="C23" s="326"/>
      <c r="D23" s="326"/>
      <c r="F23" s="32">
        <f>SUM(F21:F22)</f>
        <v>4081383.9540000036</v>
      </c>
      <c r="G23" s="33"/>
      <c r="H23" s="32">
        <f>SUM(H21:H22)</f>
        <v>3969890.4496867778</v>
      </c>
      <c r="I23" s="33"/>
      <c r="J23" s="32">
        <f>SUM(J21:J22)</f>
        <v>3389081.1500000004</v>
      </c>
      <c r="K23" s="33"/>
      <c r="L23" s="32">
        <f>SUM(L21:L22)</f>
        <v>2696615.3299999973</v>
      </c>
    </row>
    <row r="24" spans="2:12" ht="26.45" customHeight="1">
      <c r="B24" s="317" t="s">
        <v>826</v>
      </c>
      <c r="C24" s="117"/>
      <c r="F24" s="31">
        <v>0.15</v>
      </c>
      <c r="G24" s="33"/>
      <c r="H24" s="31">
        <v>0</v>
      </c>
      <c r="I24" s="33"/>
      <c r="J24" s="33">
        <v>0</v>
      </c>
      <c r="K24" s="33"/>
      <c r="L24" s="33">
        <v>0</v>
      </c>
    </row>
    <row r="25" spans="2:12" ht="26.45" customHeight="1" thickBot="1">
      <c r="B25" s="318" t="s">
        <v>900</v>
      </c>
      <c r="C25" s="117"/>
      <c r="F25" s="48">
        <f>SUM(F23:F24)</f>
        <v>4081384.1040000035</v>
      </c>
      <c r="G25" s="16"/>
      <c r="H25" s="48">
        <f>SUM(H23:H24)</f>
        <v>3969890.4496867778</v>
      </c>
      <c r="I25" s="16"/>
      <c r="J25" s="48">
        <f>SUM(J23:J24)</f>
        <v>3389081.1500000004</v>
      </c>
      <c r="K25" s="16"/>
      <c r="L25" s="48">
        <f>SUM(L23:L24)</f>
        <v>2696615.3299999973</v>
      </c>
    </row>
    <row r="26" spans="2:12" ht="26.45" customHeight="1" thickTop="1">
      <c r="B26" s="318" t="s">
        <v>883</v>
      </c>
      <c r="C26" s="117"/>
      <c r="F26" s="16"/>
      <c r="G26" s="16"/>
      <c r="H26" s="16"/>
      <c r="I26" s="16"/>
      <c r="J26" s="16"/>
      <c r="K26" s="16"/>
      <c r="L26" s="16"/>
    </row>
    <row r="27" spans="2:12" ht="26.45" customHeight="1">
      <c r="B27" s="117"/>
      <c r="C27" s="319" t="s">
        <v>884</v>
      </c>
      <c r="F27" s="16">
        <f>+F23-F28</f>
        <v>4081378.7640000037</v>
      </c>
      <c r="G27" s="16"/>
      <c r="H27" s="16">
        <f>+H23-H28</f>
        <v>3969882.3096867776</v>
      </c>
      <c r="I27" s="16"/>
      <c r="J27" s="16">
        <f>+J23-J28</f>
        <v>3389081.1500000004</v>
      </c>
      <c r="K27" s="16"/>
      <c r="L27" s="16">
        <f>+L23-L28</f>
        <v>2696615.3299999973</v>
      </c>
    </row>
    <row r="28" spans="2:12" ht="26.45" customHeight="1">
      <c r="B28" s="117"/>
      <c r="C28" s="319" t="s">
        <v>872</v>
      </c>
      <c r="F28" s="31">
        <v>5.19</v>
      </c>
      <c r="G28" s="16"/>
      <c r="H28" s="31">
        <v>8.14</v>
      </c>
      <c r="I28" s="16"/>
      <c r="J28" s="31">
        <v>0</v>
      </c>
      <c r="K28" s="16"/>
      <c r="L28" s="31">
        <v>0</v>
      </c>
    </row>
    <row r="29" spans="2:12" ht="26.45" customHeight="1" thickBot="1">
      <c r="B29" s="317" t="s">
        <v>882</v>
      </c>
      <c r="C29" s="117"/>
      <c r="F29" s="48">
        <f>SUM(F27:F28)</f>
        <v>4081383.9540000036</v>
      </c>
      <c r="G29" s="16"/>
      <c r="H29" s="48">
        <f>+H23</f>
        <v>3969890.4496867778</v>
      </c>
      <c r="I29" s="16"/>
      <c r="J29" s="48">
        <f>+J23</f>
        <v>3389081.1500000004</v>
      </c>
      <c r="K29" s="16"/>
      <c r="L29" s="48">
        <f>+L23</f>
        <v>2696615.3299999973</v>
      </c>
    </row>
    <row r="30" spans="2:12" ht="26.45" customHeight="1" thickTop="1">
      <c r="B30" s="318" t="s">
        <v>885</v>
      </c>
      <c r="C30" s="318"/>
      <c r="F30" s="33"/>
      <c r="G30" s="16"/>
      <c r="H30" s="33"/>
      <c r="I30" s="16"/>
      <c r="J30" s="33"/>
      <c r="K30" s="16"/>
      <c r="L30" s="33"/>
    </row>
    <row r="31" spans="2:12" ht="26.45" customHeight="1">
      <c r="B31" s="316"/>
      <c r="C31" s="319" t="s">
        <v>886</v>
      </c>
      <c r="F31" s="16">
        <f>+F25-F32</f>
        <v>4081384.2540000034</v>
      </c>
      <c r="G31" s="16"/>
      <c r="H31" s="16">
        <f>+H25-H32</f>
        <v>3969890.4496867778</v>
      </c>
      <c r="I31" s="16"/>
      <c r="J31" s="16">
        <f>+J25-J32</f>
        <v>3389081.1500000004</v>
      </c>
      <c r="K31" s="16"/>
      <c r="L31" s="16">
        <f>+L25-L32</f>
        <v>2696615.3299999973</v>
      </c>
    </row>
    <row r="32" spans="2:12" ht="26.45" customHeight="1">
      <c r="B32" s="316"/>
      <c r="C32" s="319" t="s">
        <v>872</v>
      </c>
      <c r="F32" s="33">
        <v>-0.15</v>
      </c>
      <c r="G32" s="16"/>
      <c r="H32" s="33">
        <v>0</v>
      </c>
      <c r="I32" s="16"/>
      <c r="J32" s="33">
        <v>0</v>
      </c>
      <c r="K32" s="16"/>
      <c r="L32" s="33">
        <v>0</v>
      </c>
    </row>
    <row r="33" spans="1:14" ht="26.45" customHeight="1" thickBot="1">
      <c r="B33" s="317" t="s">
        <v>900</v>
      </c>
      <c r="C33" s="117"/>
      <c r="F33" s="48">
        <f>+F25</f>
        <v>4081384.1040000035</v>
      </c>
      <c r="G33" s="16"/>
      <c r="H33" s="48">
        <f>+H25</f>
        <v>3969890.4496867778</v>
      </c>
      <c r="I33" s="16"/>
      <c r="J33" s="48">
        <f>+J25</f>
        <v>3389081.1500000004</v>
      </c>
      <c r="K33" s="16"/>
      <c r="L33" s="48">
        <f>+L25</f>
        <v>2696615.3299999973</v>
      </c>
    </row>
    <row r="34" spans="1:14" ht="26.45" customHeight="1" thickTop="1">
      <c r="B34" s="334" t="s">
        <v>887</v>
      </c>
      <c r="C34" s="315"/>
      <c r="F34" s="9"/>
      <c r="G34" s="9"/>
      <c r="H34" s="9"/>
      <c r="I34" s="9"/>
      <c r="J34" s="9"/>
      <c r="K34" s="9"/>
      <c r="L34" s="9"/>
    </row>
    <row r="35" spans="1:14" ht="26.45" customHeight="1">
      <c r="B35" s="335"/>
      <c r="C35" s="336" t="s">
        <v>888</v>
      </c>
      <c r="F35" s="100">
        <f>+F29/311915847</f>
        <v>1.3084888098038839E-2</v>
      </c>
      <c r="G35" s="100"/>
      <c r="H35" s="100">
        <f>+H29/220000000</f>
        <v>1.8044956589485354E-2</v>
      </c>
      <c r="I35" s="100"/>
      <c r="J35" s="100">
        <f>+J29/311915847</f>
        <v>1.0865370203521595E-2</v>
      </c>
      <c r="K35" s="100"/>
      <c r="L35" s="100">
        <f>+L29/220000000</f>
        <v>1.2257342409090898E-2</v>
      </c>
    </row>
    <row r="36" spans="1:14" ht="26.45" customHeight="1">
      <c r="F36" s="9"/>
      <c r="G36" s="9"/>
      <c r="H36" s="9"/>
      <c r="I36" s="9"/>
      <c r="J36" s="9"/>
      <c r="K36" s="9"/>
      <c r="L36" s="9"/>
    </row>
    <row r="37" spans="1:14" ht="26.1" customHeight="1">
      <c r="A37" s="417" t="s">
        <v>71</v>
      </c>
      <c r="B37" s="417"/>
      <c r="C37" s="417"/>
      <c r="D37" s="417"/>
      <c r="E37" s="417"/>
      <c r="F37" s="417"/>
      <c r="G37" s="417"/>
      <c r="H37" s="417"/>
      <c r="I37" s="417"/>
      <c r="J37" s="417"/>
      <c r="K37" s="417"/>
      <c r="L37" s="417"/>
    </row>
    <row r="39" spans="1:14" ht="26.1" customHeight="1">
      <c r="A39" s="211" t="s">
        <v>62</v>
      </c>
      <c r="B39" s="179" t="s">
        <v>889</v>
      </c>
      <c r="C39" s="97"/>
    </row>
    <row r="40" spans="1:14" s="5" customFormat="1" ht="26.1" customHeight="1">
      <c r="C40" s="5" t="s">
        <v>1137</v>
      </c>
    </row>
    <row r="41" spans="1:14" s="5" customFormat="1" ht="26.1" customHeight="1">
      <c r="B41" s="5" t="s">
        <v>1133</v>
      </c>
    </row>
    <row r="42" spans="1:14" s="5" customFormat="1" ht="26.1" customHeight="1">
      <c r="B42" s="5" t="s">
        <v>1132</v>
      </c>
    </row>
    <row r="43" spans="1:14" ht="26.1" customHeight="1">
      <c r="B43" s="5"/>
      <c r="C43" s="5" t="s">
        <v>1143</v>
      </c>
      <c r="D43" s="5"/>
      <c r="E43" s="5"/>
      <c r="F43" s="5"/>
      <c r="G43" s="5"/>
      <c r="H43" s="5"/>
      <c r="I43" s="5"/>
      <c r="J43" s="5"/>
      <c r="K43" s="5"/>
      <c r="L43" s="5"/>
    </row>
    <row r="44" spans="1:14" ht="26.1" customHeight="1">
      <c r="B44" s="5" t="s">
        <v>1134</v>
      </c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4" ht="26.1" customHeight="1">
      <c r="B45" s="5" t="s">
        <v>1135</v>
      </c>
      <c r="C45" s="5"/>
      <c r="D45" s="5"/>
      <c r="E45" s="5"/>
      <c r="F45" s="5"/>
      <c r="G45" s="5"/>
      <c r="H45" s="5"/>
      <c r="I45" s="5"/>
      <c r="J45" s="5"/>
      <c r="K45" s="5"/>
      <c r="L45" s="5"/>
    </row>
    <row r="47" spans="1:14" ht="26.1" customHeight="1">
      <c r="A47" s="211" t="s">
        <v>1136</v>
      </c>
      <c r="B47" s="212" t="s">
        <v>890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</row>
    <row r="48" spans="1:14" ht="26.1" customHeight="1">
      <c r="A48" s="117"/>
      <c r="B48" s="117"/>
      <c r="C48" s="255" t="s">
        <v>1098</v>
      </c>
      <c r="D48" s="337"/>
      <c r="E48" s="117"/>
      <c r="F48" s="117"/>
      <c r="G48" s="117"/>
      <c r="H48" s="117"/>
      <c r="I48" s="117"/>
      <c r="J48" s="117"/>
      <c r="K48" s="117"/>
      <c r="L48" s="117"/>
      <c r="M48" s="117"/>
      <c r="N48" s="117"/>
    </row>
    <row r="49" spans="1:14" ht="26.1" customHeight="1">
      <c r="A49" s="117"/>
      <c r="B49" s="351" t="s">
        <v>1097</v>
      </c>
      <c r="C49" s="117"/>
      <c r="D49" s="337"/>
      <c r="E49" s="117"/>
      <c r="F49" s="117"/>
      <c r="G49" s="117"/>
      <c r="H49" s="117"/>
      <c r="I49" s="117"/>
      <c r="J49" s="117"/>
      <c r="K49" s="117"/>
      <c r="L49" s="117"/>
      <c r="M49" s="117"/>
      <c r="N49" s="117"/>
    </row>
  </sheetData>
  <mergeCells count="4">
    <mergeCell ref="A1:L1"/>
    <mergeCell ref="F4:H4"/>
    <mergeCell ref="A37:L37"/>
    <mergeCell ref="J4:L4"/>
  </mergeCells>
  <pageMargins left="0.86614173228346458" right="0.19685039370078741" top="0.59055118110236227" bottom="0.39370078740157483" header="0.35433070866141736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2</vt:i4>
      </vt:variant>
    </vt:vector>
  </HeadingPairs>
  <TitlesOfParts>
    <vt:vector size="18" baseType="lpstr">
      <vt:lpstr>น1-15</vt:lpstr>
      <vt:lpstr>P16</vt:lpstr>
      <vt:lpstr>P17-18.</vt:lpstr>
      <vt:lpstr>P19-20</vt:lpstr>
      <vt:lpstr>21</vt:lpstr>
      <vt:lpstr>P22 ppe-con</vt:lpstr>
      <vt:lpstr>P23 ppe</vt:lpstr>
      <vt:lpstr>P24</vt:lpstr>
      <vt:lpstr>P25-26</vt:lpstr>
      <vt:lpstr>P27-33</vt:lpstr>
      <vt:lpstr>P34.</vt:lpstr>
      <vt:lpstr>P35</vt:lpstr>
      <vt:lpstr>P36-37</vt:lpstr>
      <vt:lpstr>P38</vt:lpstr>
      <vt:lpstr>P39</vt:lpstr>
      <vt:lpstr>P40-41</vt:lpstr>
      <vt:lpstr>'P16'!Print_Area</vt:lpstr>
      <vt:lpstr>'P24'!Print_Area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DIACOM1</cp:lastModifiedBy>
  <cp:lastPrinted>2017-02-21T06:38:56Z</cp:lastPrinted>
  <dcterms:created xsi:type="dcterms:W3CDTF">2001-05-09T16:34:29Z</dcterms:created>
  <dcterms:modified xsi:type="dcterms:W3CDTF">2017-02-21T06:39:08Z</dcterms:modified>
</cp:coreProperties>
</file>