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755" tabRatio="827"/>
  </bookViews>
  <sheets>
    <sheet name="eng5-6" sheetId="1" r:id="rId1"/>
    <sheet name="eng7" sheetId="2" r:id="rId2"/>
    <sheet name="eng8" sheetId="6" r:id="rId3"/>
    <sheet name="eng9" sheetId="11" r:id="rId4"/>
    <sheet name="eng10-11" sheetId="13" r:id="rId5"/>
    <sheet name="Sheet1" sheetId="9" state="hidden" r:id="rId6"/>
    <sheet name="Sheet2" sheetId="10" state="hidden" r:id="rId7"/>
  </sheets>
  <externalReferences>
    <externalReference r:id="rId8"/>
  </externalReferences>
  <definedNames>
    <definedName name="_xlnm._FilterDatabase" localSheetId="4" hidden="1">'eng10-11'!$M$1:$M$84</definedName>
    <definedName name="_xlnm._FilterDatabase" localSheetId="0" hidden="1">'eng5-6'!#REF!</definedName>
    <definedName name="_xlnm._FilterDatabase" localSheetId="1" hidden="1">'eng7'!$N$1:$N$234</definedName>
    <definedName name="_xlnm.Print_Area" localSheetId="4">'eng10-11'!$A$1:$I$85</definedName>
    <definedName name="_xlnm.Print_Area" localSheetId="0">'eng5-6'!$A$1:$I$68</definedName>
    <definedName name="_xlnm.Print_Area" localSheetId="1">'eng7'!$A$1:$J$42</definedName>
    <definedName name="_xlnm.Print_Area" localSheetId="2">'eng8'!$A$1:$N$41</definedName>
    <definedName name="_xlnm.Print_Area" localSheetId="3">'eng9'!$A$1:$N$40</definedName>
    <definedName name="Z_5AD91B53_FC53_4C74_80AC_2FA5595B7186_.wvu.FilterData" localSheetId="4" hidden="1">'eng10-11'!$M$1:$M$84</definedName>
    <definedName name="Z_5AD91B53_FC53_4C74_80AC_2FA5595B7186_.wvu.FilterData" localSheetId="0" hidden="1">'eng5-6'!#REF!</definedName>
    <definedName name="Z_5AD91B53_FC53_4C74_80AC_2FA5595B7186_.wvu.FilterData" localSheetId="1" hidden="1">'eng7'!$N$1:$N$234</definedName>
    <definedName name="Z_5AD91B53_FC53_4C74_80AC_2FA5595B7186_.wvu.PrintArea" localSheetId="4" hidden="1">'eng10-11'!$A$1:$I$84</definedName>
    <definedName name="Z_5AD91B53_FC53_4C74_80AC_2FA5595B7186_.wvu.PrintArea" localSheetId="0" hidden="1">'eng5-6'!$A$1:$I$68</definedName>
    <definedName name="Z_5AD91B53_FC53_4C74_80AC_2FA5595B7186_.wvu.PrintArea" localSheetId="1" hidden="1">'eng7'!$A$1:$J$42</definedName>
    <definedName name="Z_5AD91B53_FC53_4C74_80AC_2FA5595B7186_.wvu.PrintArea" localSheetId="2" hidden="1">'eng8'!$A$1:$N$40</definedName>
    <definedName name="Z_5AD91B53_FC53_4C74_80AC_2FA5595B7186_.wvu.PrintArea" localSheetId="3" hidden="1">'eng9'!$A$1:$N$39</definedName>
    <definedName name="Z_5AD91B53_FC53_4C74_80AC_2FA5595B7186_.wvu.Rows" localSheetId="4" hidden="1">'eng10-11'!#REF!</definedName>
    <definedName name="Z_AFB239C9_FB07_4F74_9734_118E15988CB7_.wvu.FilterData" localSheetId="4" hidden="1">'eng10-11'!$M$1:$M$84</definedName>
    <definedName name="Z_AFB239C9_FB07_4F74_9734_118E15988CB7_.wvu.FilterData" localSheetId="0" hidden="1">'eng5-6'!#REF!</definedName>
    <definedName name="Z_AFB239C9_FB07_4F74_9734_118E15988CB7_.wvu.FilterData" localSheetId="1" hidden="1">'eng7'!$N$1:$N$234</definedName>
    <definedName name="Z_AFB239C9_FB07_4F74_9734_118E15988CB7_.wvu.PrintArea" localSheetId="4" hidden="1">'eng10-11'!$A$1:$I$84</definedName>
    <definedName name="Z_AFB239C9_FB07_4F74_9734_118E15988CB7_.wvu.PrintArea" localSheetId="0" hidden="1">'eng5-6'!$A$1:$I$68</definedName>
    <definedName name="Z_AFB239C9_FB07_4F74_9734_118E15988CB7_.wvu.PrintArea" localSheetId="1" hidden="1">'eng7'!$A$1:$J$42</definedName>
    <definedName name="Z_AFB239C9_FB07_4F74_9734_118E15988CB7_.wvu.PrintArea" localSheetId="2" hidden="1">'eng8'!$A$1:$N$40</definedName>
    <definedName name="Z_AFB239C9_FB07_4F74_9734_118E15988CB7_.wvu.PrintArea" localSheetId="3" hidden="1">'eng9'!$A$1:$N$39</definedName>
    <definedName name="Z_AFB239C9_FB07_4F74_9734_118E15988CB7_.wvu.Rows" localSheetId="4" hidden="1">'eng10-11'!#REF!</definedName>
    <definedName name="Z_ED7104A8_E940_4472_A571_73332FDA04A0_.wvu.FilterData" localSheetId="4" hidden="1">'eng10-11'!$M$1:$M$84</definedName>
    <definedName name="Z_ED7104A8_E940_4472_A571_73332FDA04A0_.wvu.FilterData" localSheetId="0" hidden="1">'eng5-6'!#REF!</definedName>
    <definedName name="Z_ED7104A8_E940_4472_A571_73332FDA04A0_.wvu.FilterData" localSheetId="1" hidden="1">'eng7'!$N$1:$N$234</definedName>
    <definedName name="Z_ED7104A8_E940_4472_A571_73332FDA04A0_.wvu.PrintArea" localSheetId="4" hidden="1">'eng10-11'!$A$1:$I$84</definedName>
    <definedName name="Z_ED7104A8_E940_4472_A571_73332FDA04A0_.wvu.PrintArea" localSheetId="0" hidden="1">'eng5-6'!$A$1:$I$68</definedName>
    <definedName name="Z_ED7104A8_E940_4472_A571_73332FDA04A0_.wvu.PrintArea" localSheetId="1" hidden="1">'eng7'!$A$1:$J$42</definedName>
    <definedName name="Z_ED7104A8_E940_4472_A571_73332FDA04A0_.wvu.PrintArea" localSheetId="2" hidden="1">'eng8'!$A$1:$N$40</definedName>
    <definedName name="Z_ED7104A8_E940_4472_A571_73332FDA04A0_.wvu.PrintArea" localSheetId="3" hidden="1">'eng9'!$A$1:$N$39</definedName>
    <definedName name="Z_ED7104A8_E940_4472_A571_73332FDA04A0_.wvu.Rows" localSheetId="4" hidden="1">'eng10-11'!#REF!</definedName>
  </definedNames>
  <calcPr calcId="125725"/>
  <customWorkbookViews>
    <customWorkbookView name="Suteeporn Intanin - Personal View" guid="{ED7104A8-E940-4472-A571-73332FDA04A0}" mergeInterval="0" personalView="1" maximized="1" xWindow="1" yWindow="1" windowWidth="1280" windowHeight="813" activeSheetId="8"/>
    <customWorkbookView name="Atip, Paijitprapapon - Personal View" guid="{AFB239C9-FB07-4F74-9734-118E15988CB7}" mergeInterval="0" personalView="1" maximized="1" xWindow="-8" yWindow="-8" windowWidth="1382" windowHeight="744" activeSheetId="3"/>
    <customWorkbookView name="pwohan - Personal View" guid="{5AD91B53-FC53-4C74-80AC-2FA5595B7186}" mergeInterval="0" personalView="1" maximized="1" xWindow="1" yWindow="1" windowWidth="1362" windowHeight="538" activeSheetId="8"/>
  </customWorkbookViews>
</workbook>
</file>

<file path=xl/calcChain.xml><?xml version="1.0" encoding="utf-8"?>
<calcChain xmlns="http://schemas.openxmlformats.org/spreadsheetml/2006/main">
  <c r="C66" i="13"/>
  <c r="I24"/>
  <c r="G24"/>
  <c r="E24"/>
  <c r="C24"/>
  <c r="E74"/>
  <c r="E66"/>
  <c r="G77"/>
  <c r="J37" i="2"/>
  <c r="H37"/>
  <c r="L34" i="11"/>
  <c r="N34" s="1"/>
  <c r="L35"/>
  <c r="L39" s="1"/>
  <c r="F37" i="2"/>
  <c r="L16" i="6"/>
  <c r="D37" i="2"/>
  <c r="L34" i="6"/>
  <c r="H39" i="11"/>
  <c r="N19"/>
  <c r="L17"/>
  <c r="L22"/>
  <c r="N16"/>
  <c r="N19" i="6"/>
  <c r="I74" i="13"/>
  <c r="C74"/>
  <c r="G74"/>
  <c r="E65" i="1"/>
  <c r="N30" i="11"/>
  <c r="L30"/>
  <c r="J30"/>
  <c r="H30"/>
  <c r="F30"/>
  <c r="D30"/>
  <c r="N30" i="6"/>
  <c r="L30"/>
  <c r="J30"/>
  <c r="H30"/>
  <c r="H40"/>
  <c r="F30"/>
  <c r="F40"/>
  <c r="D30"/>
  <c r="D40"/>
  <c r="F39" i="11"/>
  <c r="D39"/>
  <c r="I40" i="6"/>
  <c r="K40"/>
  <c r="E40"/>
  <c r="G40"/>
  <c r="M40"/>
  <c r="M39" i="11"/>
  <c r="K39"/>
  <c r="I39"/>
  <c r="G39"/>
  <c r="E39"/>
  <c r="N20"/>
  <c r="N20" i="6"/>
  <c r="G66" i="13"/>
  <c r="I66"/>
  <c r="N12" i="11"/>
  <c r="D17"/>
  <c r="D22"/>
  <c r="F17"/>
  <c r="F22"/>
  <c r="H17"/>
  <c r="H22"/>
  <c r="N25"/>
  <c r="N12" i="6"/>
  <c r="D17"/>
  <c r="D22"/>
  <c r="F17"/>
  <c r="F22"/>
  <c r="H17"/>
  <c r="H22"/>
  <c r="N25"/>
  <c r="O12" i="2"/>
  <c r="D15"/>
  <c r="F15"/>
  <c r="H15"/>
  <c r="J15"/>
  <c r="J26"/>
  <c r="J28"/>
  <c r="D22"/>
  <c r="F22"/>
  <c r="H22"/>
  <c r="H26"/>
  <c r="H28"/>
  <c r="J22"/>
  <c r="C21" i="1"/>
  <c r="E21"/>
  <c r="G21"/>
  <c r="I21"/>
  <c r="C30"/>
  <c r="C32"/>
  <c r="E30"/>
  <c r="G30"/>
  <c r="I30"/>
  <c r="C46"/>
  <c r="E46"/>
  <c r="G46"/>
  <c r="I46"/>
  <c r="C51"/>
  <c r="C53"/>
  <c r="E51"/>
  <c r="G51"/>
  <c r="I51"/>
  <c r="I65"/>
  <c r="C65"/>
  <c r="G65"/>
  <c r="N15" i="11"/>
  <c r="J17"/>
  <c r="J22"/>
  <c r="J17" i="6"/>
  <c r="J22"/>
  <c r="N15"/>
  <c r="E32" i="1"/>
  <c r="G32"/>
  <c r="O15" i="2"/>
  <c r="L35" i="6"/>
  <c r="L40" s="1"/>
  <c r="N34"/>
  <c r="H41" i="2"/>
  <c r="H39"/>
  <c r="I53" i="1"/>
  <c r="I67"/>
  <c r="I32"/>
  <c r="G53"/>
  <c r="G67"/>
  <c r="D26" i="2"/>
  <c r="D28"/>
  <c r="D39"/>
  <c r="N17" i="11"/>
  <c r="E53" i="1"/>
  <c r="E67"/>
  <c r="C67"/>
  <c r="F26" i="2"/>
  <c r="F28"/>
  <c r="F41"/>
  <c r="J39"/>
  <c r="I11" i="13"/>
  <c r="L17" i="6"/>
  <c r="N16"/>
  <c r="N22" i="11"/>
  <c r="G11" i="13"/>
  <c r="G26" s="1"/>
  <c r="G38" s="1"/>
  <c r="G41" s="1"/>
  <c r="G76" s="1"/>
  <c r="G80" s="1"/>
  <c r="O80" s="1"/>
  <c r="J33" i="11"/>
  <c r="N33" s="1"/>
  <c r="C11" i="13"/>
  <c r="C26" s="1"/>
  <c r="C38" s="1"/>
  <c r="C41" s="1"/>
  <c r="C76" s="1"/>
  <c r="C80" s="1"/>
  <c r="F39" i="2"/>
  <c r="D41"/>
  <c r="E11" i="13"/>
  <c r="E26"/>
  <c r="E38" s="1"/>
  <c r="E41" s="1"/>
  <c r="E76" s="1"/>
  <c r="E80" s="1"/>
  <c r="J33" i="6"/>
  <c r="J35" s="1"/>
  <c r="L22"/>
  <c r="N17"/>
  <c r="N22" s="1"/>
  <c r="J35" i="11"/>
  <c r="J39" s="1"/>
  <c r="N33" i="6"/>
  <c r="N35" i="11"/>
  <c r="N39" s="1"/>
  <c r="I26" i="13"/>
  <c r="I38"/>
  <c r="I41" s="1"/>
  <c r="I76" s="1"/>
  <c r="I80" s="1"/>
  <c r="J40" i="6" l="1"/>
  <c r="N35"/>
  <c r="N40" s="1"/>
</calcChain>
</file>

<file path=xl/sharedStrings.xml><?xml version="1.0" encoding="utf-8"?>
<sst xmlns="http://schemas.openxmlformats.org/spreadsheetml/2006/main" count="291" uniqueCount="179">
  <si>
    <t>Statement of financial position</t>
  </si>
  <si>
    <t>Assets</t>
  </si>
  <si>
    <t>Note</t>
  </si>
  <si>
    <t>Current assets</t>
  </si>
  <si>
    <t>Cash and cash equivalents</t>
  </si>
  <si>
    <t>Trade accounts receivable</t>
  </si>
  <si>
    <t>Other accounts receivable</t>
  </si>
  <si>
    <t>Inventories</t>
  </si>
  <si>
    <t>Other current assets</t>
  </si>
  <si>
    <t>Total current assets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</si>
  <si>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</si>
  <si>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</si>
  <si>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</si>
  <si>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</si>
  <si>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</si>
  <si>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</si>
  <si>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</si>
  <si>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</si>
  <si>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accounts payable</t>
  </si>
  <si>
    <t>Other current liabilities</t>
  </si>
  <si>
    <t xml:space="preserve">Total current liabilities </t>
  </si>
  <si>
    <t>Employee benefit obligations</t>
  </si>
  <si>
    <t>Total liabilities</t>
  </si>
  <si>
    <t>Equity</t>
  </si>
  <si>
    <t xml:space="preserve">   Authorised share capital </t>
  </si>
  <si>
    <t xml:space="preserve">   Issued and paid-up share capital </t>
  </si>
  <si>
    <t>Premium on ordinary shares</t>
  </si>
  <si>
    <t xml:space="preserve">Retained earnings </t>
  </si>
  <si>
    <t xml:space="preserve">   Unappropriated</t>
  </si>
  <si>
    <t>Total equity</t>
  </si>
  <si>
    <t>Total liabilities and equity</t>
  </si>
  <si>
    <t>Separate</t>
  </si>
  <si>
    <t>financial statements</t>
  </si>
  <si>
    <t>Selling expenses</t>
  </si>
  <si>
    <t>Administrative expenses</t>
  </si>
  <si>
    <t>Net change in fair value of available-for-sale</t>
  </si>
  <si>
    <t xml:space="preserve">   investments</t>
  </si>
  <si>
    <t>Fair value</t>
  </si>
  <si>
    <t>change in</t>
  </si>
  <si>
    <t>Issued and</t>
  </si>
  <si>
    <t>Legal</t>
  </si>
  <si>
    <t>Total</t>
  </si>
  <si>
    <t>Unappropriated</t>
  </si>
  <si>
    <t>of equity</t>
  </si>
  <si>
    <t>equity</t>
  </si>
  <si>
    <t>Separate financial statements</t>
  </si>
  <si>
    <t>available-for-sale</t>
  </si>
  <si>
    <t>Cash flows from operating activities</t>
  </si>
  <si>
    <t>Adjustments for:</t>
  </si>
  <si>
    <t>Finance costs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</si>
  <si>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</si>
  <si>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</si>
  <si>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</si>
  <si>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</si>
  <si>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Cash flows from financing activities</t>
  </si>
  <si>
    <t>Non-cash transactions</t>
  </si>
  <si>
    <t>Unpaid liabilities from purchase of property, plant,</t>
  </si>
  <si>
    <t>31 December</t>
  </si>
  <si>
    <t xml:space="preserve">Separate </t>
  </si>
  <si>
    <t>POSCO-Thainox Public Company Limited</t>
  </si>
  <si>
    <t>Financial statements in</t>
  </si>
  <si>
    <t>which the equity method</t>
  </si>
  <si>
    <t xml:space="preserve"> is applied</t>
  </si>
  <si>
    <t xml:space="preserve">which the equity method  </t>
  </si>
  <si>
    <t>2016</t>
  </si>
  <si>
    <t>2015</t>
  </si>
  <si>
    <t>Other income</t>
  </si>
  <si>
    <t>Net foreign exchange gain</t>
  </si>
  <si>
    <t xml:space="preserve">Balance at 1 January 2015 </t>
  </si>
  <si>
    <t>Balance at 1 January 2016</t>
  </si>
  <si>
    <t>Interest income</t>
  </si>
  <si>
    <t>Finance cost</t>
  </si>
  <si>
    <t xml:space="preserve">Interest received  </t>
  </si>
  <si>
    <t>Current investments</t>
  </si>
  <si>
    <t xml:space="preserve">Cash and cash equivalents as at 1 January </t>
  </si>
  <si>
    <t xml:space="preserve">and equipment </t>
  </si>
  <si>
    <t xml:space="preserve">  under debt restructuring</t>
  </si>
  <si>
    <t>Revenue</t>
  </si>
  <si>
    <t>Total revenue</t>
  </si>
  <si>
    <t>investments</t>
  </si>
  <si>
    <t>(Deficit)</t>
  </si>
  <si>
    <t xml:space="preserve">Retained earnings/(Deficit) </t>
  </si>
  <si>
    <t>Net cash from operating activities</t>
  </si>
  <si>
    <t>Cash generated from operating activities</t>
  </si>
  <si>
    <t>Net cash used in investing activities</t>
  </si>
  <si>
    <t>Net cash used in financing activities</t>
  </si>
  <si>
    <t>Other component of equity</t>
  </si>
  <si>
    <t xml:space="preserve">   </t>
  </si>
  <si>
    <t xml:space="preserve">paid-up </t>
  </si>
  <si>
    <t>share capital</t>
  </si>
  <si>
    <t>Share</t>
  </si>
  <si>
    <t>premium</t>
  </si>
  <si>
    <t>Finance cost paid</t>
  </si>
  <si>
    <t>Receivables under debt restructuring</t>
  </si>
  <si>
    <t>Current portion of receivables</t>
  </si>
  <si>
    <t>Other component</t>
  </si>
  <si>
    <t>Other long-term investments</t>
  </si>
  <si>
    <t>Investment in an associate</t>
  </si>
  <si>
    <t>Bad and doubtful debts expense</t>
  </si>
  <si>
    <t>Purchase of avaliable for sale securities</t>
  </si>
  <si>
    <t>Sales of avaliable for sale securities</t>
  </si>
  <si>
    <t>Proceeds from short-term loan from financial institutions</t>
  </si>
  <si>
    <t>Repayments of short-term loan from financial institutions</t>
  </si>
  <si>
    <t>Share of profit of investment in an associate</t>
  </si>
  <si>
    <t>Financial statements in which the equity method is applied</t>
  </si>
  <si>
    <t xml:space="preserve">Financial statements in </t>
  </si>
  <si>
    <t>Repayments of long-term loan from financial institutions</t>
  </si>
  <si>
    <t>Payment for purchase of intangible assets</t>
  </si>
  <si>
    <t>Transactions with owners, recorded directly in equity</t>
  </si>
  <si>
    <t>Distributions to owners of the Company</t>
  </si>
  <si>
    <t>Total distributions to owners of the Company</t>
  </si>
  <si>
    <t>Other comprehensive income (expenses)</t>
  </si>
  <si>
    <t xml:space="preserve">Other comprehensive income (expenses) </t>
  </si>
  <si>
    <t>Expenses</t>
  </si>
  <si>
    <t>Total expenses</t>
  </si>
  <si>
    <t xml:space="preserve">Income tax paid </t>
  </si>
  <si>
    <t>Dividends to owners of the Company</t>
  </si>
  <si>
    <t>Gain on disposals of current investments</t>
  </si>
  <si>
    <t>Purchase of trading securities</t>
  </si>
  <si>
    <t>Sales of trading securities</t>
  </si>
  <si>
    <t>Dividend payable</t>
  </si>
  <si>
    <t>Profit before income tax expenses</t>
  </si>
  <si>
    <t xml:space="preserve">Unrealised gain on exchange rates </t>
  </si>
  <si>
    <t>Fair value gain on trading securities</t>
  </si>
  <si>
    <t>Dividends paid to owners of the Company</t>
  </si>
  <si>
    <t>4,7</t>
  </si>
  <si>
    <t>4,9</t>
  </si>
  <si>
    <t>4,15</t>
  </si>
  <si>
    <t>4,16</t>
  </si>
  <si>
    <t>Statement of comprehensive income</t>
  </si>
  <si>
    <t>(in Baht)</t>
  </si>
  <si>
    <t>Year ended 31 December</t>
  </si>
  <si>
    <t>4,20</t>
  </si>
  <si>
    <t>Basic earning per share</t>
  </si>
  <si>
    <t>Statement of changes in equity</t>
  </si>
  <si>
    <t>Year ended 31 December 2015</t>
  </si>
  <si>
    <t>Balance at 31 December 2015</t>
  </si>
  <si>
    <t>Profit</t>
  </si>
  <si>
    <t>Transfer to legal reserve</t>
  </si>
  <si>
    <t>Year ended 31 December 2016</t>
  </si>
  <si>
    <t>Balance at 31 December 2016</t>
  </si>
  <si>
    <t>Statement of cash flows</t>
  </si>
  <si>
    <t>Cash and cash equivalents at 31 December</t>
  </si>
  <si>
    <t>Property, plant and equipment</t>
  </si>
  <si>
    <t>4,23</t>
  </si>
  <si>
    <t>Comprehensive income (expenses) for the year</t>
  </si>
  <si>
    <t>Total comprehensive income (expenses) for the year</t>
  </si>
  <si>
    <t>Non-current liabilities</t>
  </si>
  <si>
    <t>Total non-current liabilities</t>
  </si>
  <si>
    <t>Deferred tax liabilities</t>
  </si>
  <si>
    <t>Items that are or may be reclassified</t>
  </si>
  <si>
    <t xml:space="preserve">   subsequently to profit or loss</t>
  </si>
  <si>
    <t>Profit for the year</t>
  </si>
  <si>
    <t xml:space="preserve">   for the year, net of income tax</t>
  </si>
  <si>
    <t>Loss on decline in value of inventories</t>
  </si>
  <si>
    <t>Loss from debt restructuring</t>
  </si>
  <si>
    <t>Share capital :</t>
  </si>
  <si>
    <t xml:space="preserve">   Appropriated - legal reserve</t>
  </si>
  <si>
    <t>Income tax expense (benefit)</t>
  </si>
  <si>
    <t>Transfer of legal reserve to deficit</t>
  </si>
  <si>
    <t>reserve</t>
  </si>
  <si>
    <t>Depreciation and amortisation</t>
  </si>
  <si>
    <t>Net increase in cash and cash equivalents</t>
  </si>
  <si>
    <t>Income tax on other comprehensive income</t>
  </si>
  <si>
    <t xml:space="preserve">Effect of exchange rate changes on balances held in </t>
  </si>
  <si>
    <t>foreign currencies</t>
  </si>
  <si>
    <t xml:space="preserve">Payment for purchase of property, plant </t>
  </si>
  <si>
    <t xml:space="preserve">Proceeds from disposals of property, plant </t>
  </si>
  <si>
    <t xml:space="preserve">Decrease in long-term deposits at the </t>
  </si>
  <si>
    <t>financial institutions</t>
  </si>
  <si>
    <t>Advance payment for purchase raw material</t>
  </si>
  <si>
    <t>Advance payment for purchase</t>
  </si>
  <si>
    <t xml:space="preserve">  raw material</t>
  </si>
  <si>
    <t>for the year</t>
  </si>
  <si>
    <t xml:space="preserve">Total comprehensive income (expense) </t>
  </si>
  <si>
    <t>Gain on disposals of property, plant and equipment</t>
  </si>
  <si>
    <t>Employee benefit obligations paid</t>
  </si>
  <si>
    <t>Revenue from sale of goods and rendering of services</t>
  </si>
  <si>
    <t>Cost of sales of goods and rendering of services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</si>
</sst>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82" formatCode="#,##0;\(#,##0\);\-"/>
    <numFmt numFmtId="183" formatCode="#,##0\ ;\(#,##0\)"/>
    <numFmt numFmtId="184" formatCode="_(* #,##0_);_(* \(#,##0\);_(* &quot;-&quot;??_);_(@_)"/>
    <numFmt numFmtId="185" formatCode="#,##0;\(#,##0\)"/>
    <numFmt numFmtId="186" formatCode="#,##0.00;\(#,##0.00\)"/>
    <numFmt numFmtId="187" formatCode="#,##0.00;\(#,##0.00\);\-"/>
    <numFmt numFmtId="190" formatCode="#,##0.0000;\(#,##0.0000\);\-"/>
  </numFmts>
  <fonts count="24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0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82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84" fontId="11" fillId="0" borderId="0" xfId="1" applyNumberFormat="1" applyFont="1" applyFill="1" applyBorder="1" applyAlignment="1">
      <alignment horizontal="right" vertical="center"/>
    </xf>
    <xf numFmtId="184" fontId="11" fillId="0" borderId="0" xfId="1" applyNumberFormat="1" applyFont="1" applyFill="1" applyBorder="1" applyAlignment="1">
      <alignment horizontal="center" vertical="center"/>
    </xf>
    <xf numFmtId="184" fontId="11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4" fontId="7" fillId="0" borderId="0" xfId="1" applyNumberFormat="1" applyFont="1" applyFill="1" applyBorder="1" applyAlignment="1">
      <alignment horizontal="right" vertical="center"/>
    </xf>
    <xf numFmtId="184" fontId="7" fillId="0" borderId="1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184" fontId="7" fillId="0" borderId="2" xfId="1" applyNumberFormat="1" applyFont="1" applyFill="1" applyBorder="1" applyAlignment="1">
      <alignment horizontal="right" vertical="center"/>
    </xf>
    <xf numFmtId="184" fontId="7" fillId="0" borderId="3" xfId="1" applyNumberFormat="1" applyFont="1" applyFill="1" applyBorder="1" applyAlignment="1">
      <alignment horizontal="right" vertical="center"/>
    </xf>
    <xf numFmtId="182" fontId="3" fillId="0" borderId="0" xfId="0" applyNumberFormat="1" applyFont="1" applyFill="1" applyAlignment="1">
      <alignment vertical="center"/>
    </xf>
    <xf numFmtId="184" fontId="7" fillId="0" borderId="4" xfId="1" applyNumberFormat="1" applyFont="1" applyFill="1" applyBorder="1" applyAlignment="1">
      <alignment horizontal="right" vertical="center"/>
    </xf>
    <xf numFmtId="185" fontId="12" fillId="0" borderId="0" xfId="0" applyNumberFormat="1" applyFont="1" applyFill="1" applyAlignment="1">
      <alignment vertical="center"/>
    </xf>
    <xf numFmtId="182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82" fontId="1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182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85" fontId="13" fillId="0" borderId="0" xfId="5" applyNumberFormat="1" applyFont="1" applyFill="1" applyAlignment="1">
      <alignment vertical="center"/>
    </xf>
    <xf numFmtId="185" fontId="7" fillId="0" borderId="0" xfId="5" applyNumberFormat="1" applyFont="1" applyFill="1" applyAlignment="1">
      <alignment vertical="center"/>
    </xf>
    <xf numFmtId="185" fontId="10" fillId="0" borderId="0" xfId="5" applyNumberFormat="1" applyFont="1" applyFill="1" applyAlignment="1">
      <alignment vertical="center"/>
    </xf>
    <xf numFmtId="185" fontId="11" fillId="0" borderId="0" xfId="5" applyNumberFormat="1" applyFont="1" applyFill="1" applyAlignment="1">
      <alignment vertical="center"/>
    </xf>
    <xf numFmtId="186" fontId="11" fillId="0" borderId="0" xfId="5" applyNumberFormat="1" applyFont="1" applyFill="1" applyAlignment="1">
      <alignment vertical="center"/>
    </xf>
    <xf numFmtId="186" fontId="7" fillId="0" borderId="0" xfId="5" applyNumberFormat="1" applyFont="1" applyFill="1" applyAlignment="1">
      <alignment vertical="center"/>
    </xf>
    <xf numFmtId="0" fontId="7" fillId="0" borderId="0" xfId="5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85" fontId="11" fillId="0" borderId="0" xfId="5" applyNumberFormat="1" applyFont="1" applyFill="1" applyBorder="1" applyAlignment="1">
      <alignment vertical="center"/>
    </xf>
    <xf numFmtId="185" fontId="7" fillId="0" borderId="0" xfId="5" applyNumberFormat="1" applyFont="1" applyFill="1" applyBorder="1" applyAlignment="1">
      <alignment vertical="center"/>
    </xf>
    <xf numFmtId="185" fontId="8" fillId="0" borderId="0" xfId="5" applyNumberFormat="1" applyFont="1" applyFill="1" applyBorder="1" applyAlignment="1">
      <alignment horizontal="center" vertical="center"/>
    </xf>
    <xf numFmtId="182" fontId="7" fillId="0" borderId="0" xfId="5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 wrapText="1"/>
    </xf>
    <xf numFmtId="185" fontId="8" fillId="0" borderId="0" xfId="5" applyNumberFormat="1" applyFont="1" applyFill="1" applyBorder="1" applyAlignment="1">
      <alignment vertical="center"/>
    </xf>
    <xf numFmtId="184" fontId="11" fillId="0" borderId="0" xfId="1" applyNumberFormat="1" applyFont="1" applyFill="1" applyAlignment="1">
      <alignment vertical="center"/>
    </xf>
    <xf numFmtId="184" fontId="11" fillId="0" borderId="0" xfId="1" applyNumberFormat="1" applyFont="1" applyFill="1" applyAlignment="1">
      <alignment horizontal="right" vertical="center"/>
    </xf>
    <xf numFmtId="184" fontId="7" fillId="0" borderId="1" xfId="1" applyNumberFormat="1" applyFont="1" applyFill="1" applyBorder="1" applyAlignment="1">
      <alignment horizontal="center" vertical="center"/>
    </xf>
    <xf numFmtId="185" fontId="10" fillId="0" borderId="0" xfId="5" applyNumberFormat="1" applyFont="1" applyFill="1" applyBorder="1" applyAlignment="1">
      <alignment vertical="center"/>
    </xf>
    <xf numFmtId="182" fontId="11" fillId="0" borderId="0" xfId="5" applyNumberFormat="1" applyFont="1" applyFill="1" applyBorder="1" applyAlignment="1">
      <alignment horizontal="right" vertical="center"/>
    </xf>
    <xf numFmtId="185" fontId="11" fillId="0" borderId="0" xfId="5" applyNumberFormat="1" applyFont="1" applyFill="1" applyBorder="1" applyAlignment="1">
      <alignment horizontal="right" vertical="center"/>
    </xf>
    <xf numFmtId="0" fontId="11" fillId="0" borderId="0" xfId="5" applyFont="1" applyFill="1" applyBorder="1" applyAlignment="1">
      <alignment horizontal="right" vertical="center"/>
    </xf>
    <xf numFmtId="169" fontId="11" fillId="0" borderId="0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Border="1" applyAlignment="1">
      <alignment horizontal="right" vertical="center"/>
    </xf>
    <xf numFmtId="186" fontId="11" fillId="0" borderId="0" xfId="5" applyNumberFormat="1" applyFont="1" applyFill="1" applyBorder="1" applyAlignment="1">
      <alignment vertical="center"/>
    </xf>
    <xf numFmtId="182" fontId="11" fillId="0" borderId="0" xfId="5" applyNumberFormat="1" applyFont="1" applyFill="1" applyBorder="1" applyAlignment="1">
      <alignment vertical="center"/>
    </xf>
    <xf numFmtId="182" fontId="7" fillId="0" borderId="0" xfId="5" applyNumberFormat="1" applyFont="1" applyFill="1" applyBorder="1" applyAlignment="1">
      <alignment horizontal="right" vertical="center"/>
    </xf>
    <xf numFmtId="187" fontId="11" fillId="0" borderId="0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Alignment="1">
      <alignment horizontal="right" wrapText="1"/>
    </xf>
    <xf numFmtId="0" fontId="11" fillId="0" borderId="0" xfId="5" applyFont="1" applyFill="1" applyAlignment="1">
      <alignment horizontal="right" wrapText="1"/>
    </xf>
    <xf numFmtId="0" fontId="11" fillId="0" borderId="0" xfId="5" applyFont="1" applyFill="1" applyAlignment="1">
      <alignment horizontal="right" vertical="top" wrapText="1"/>
    </xf>
    <xf numFmtId="3" fontId="11" fillId="0" borderId="0" xfId="5" applyNumberFormat="1" applyFont="1" applyFill="1" applyAlignment="1">
      <alignment horizontal="right" vertical="top" wrapText="1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0" xfId="5" applyFont="1" applyFill="1"/>
    <xf numFmtId="0" fontId="8" fillId="0" borderId="0" xfId="0" applyFont="1" applyFill="1" applyBorder="1" applyAlignment="1">
      <alignment horizontal="center" vertical="center"/>
    </xf>
    <xf numFmtId="182" fontId="8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85" fontId="5" fillId="0" borderId="0" xfId="5" applyNumberFormat="1" applyFont="1" applyFill="1" applyBorder="1" applyAlignment="1">
      <alignment vertical="center"/>
    </xf>
    <xf numFmtId="185" fontId="6" fillId="0" borderId="0" xfId="5" applyNumberFormat="1" applyFont="1" applyFill="1" applyBorder="1" applyAlignment="1">
      <alignment vertical="center"/>
    </xf>
    <xf numFmtId="184" fontId="5" fillId="0" borderId="0" xfId="1" applyNumberFormat="1" applyFont="1" applyFill="1" applyBorder="1" applyAlignment="1">
      <alignment horizontal="right" vertical="center"/>
    </xf>
    <xf numFmtId="184" fontId="6" fillId="0" borderId="0" xfId="1" applyNumberFormat="1" applyFont="1" applyFill="1" applyBorder="1" applyAlignment="1">
      <alignment horizontal="right" vertical="center"/>
    </xf>
    <xf numFmtId="184" fontId="6" fillId="0" borderId="0" xfId="1" applyNumberFormat="1" applyFont="1" applyFill="1" applyBorder="1" applyAlignment="1">
      <alignment vertical="center"/>
    </xf>
    <xf numFmtId="186" fontId="5" fillId="0" borderId="0" xfId="5" applyNumberFormat="1" applyFont="1" applyFill="1" applyBorder="1" applyAlignment="1">
      <alignment vertical="center"/>
    </xf>
    <xf numFmtId="184" fontId="5" fillId="0" borderId="3" xfId="1" applyNumberFormat="1" applyFont="1" applyFill="1" applyBorder="1" applyAlignment="1">
      <alignment horizontal="right" vertical="center"/>
    </xf>
    <xf numFmtId="0" fontId="21" fillId="0" borderId="0" xfId="0" applyFont="1"/>
    <xf numFmtId="185" fontId="21" fillId="0" borderId="0" xfId="5" applyNumberFormat="1" applyFont="1" applyFill="1" applyBorder="1" applyAlignment="1">
      <alignment vertical="center"/>
    </xf>
    <xf numFmtId="185" fontId="7" fillId="0" borderId="0" xfId="0" applyNumberFormat="1" applyFont="1" applyFill="1" applyBorder="1" applyAlignment="1">
      <alignment vertical="center"/>
    </xf>
    <xf numFmtId="185" fontId="8" fillId="0" borderId="0" xfId="0" applyNumberFormat="1" applyFont="1" applyFill="1" applyBorder="1" applyAlignment="1">
      <alignment horizontal="center" vertical="center"/>
    </xf>
    <xf numFmtId="185" fontId="7" fillId="0" borderId="0" xfId="0" applyNumberFormat="1" applyFont="1" applyFill="1" applyBorder="1" applyAlignment="1">
      <alignment horizontal="right" vertical="center"/>
    </xf>
    <xf numFmtId="185" fontId="13" fillId="0" borderId="0" xfId="0" applyNumberFormat="1" applyFont="1" applyFill="1" applyBorder="1" applyAlignment="1">
      <alignment vertical="center"/>
    </xf>
    <xf numFmtId="185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84" fontId="5" fillId="0" borderId="1" xfId="1" applyNumberFormat="1" applyFont="1" applyFill="1" applyBorder="1" applyAlignment="1">
      <alignment horizontal="right" vertical="center"/>
    </xf>
    <xf numFmtId="184" fontId="5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5" fontId="7" fillId="0" borderId="0" xfId="0" quotePrefix="1" applyNumberFormat="1" applyFont="1" applyFill="1" applyAlignment="1">
      <alignment vertical="center"/>
    </xf>
    <xf numFmtId="184" fontId="22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84" fontId="5" fillId="0" borderId="0" xfId="1" applyNumberFormat="1" applyFont="1" applyFill="1" applyBorder="1" applyAlignment="1">
      <alignment horizontal="center" vertical="center"/>
    </xf>
    <xf numFmtId="185" fontId="15" fillId="0" borderId="0" xfId="5" applyNumberFormat="1" applyFont="1" applyFill="1" applyBorder="1" applyAlignment="1">
      <alignment vertical="center"/>
    </xf>
    <xf numFmtId="184" fontId="7" fillId="0" borderId="1" xfId="1" applyNumberFormat="1" applyFont="1" applyFill="1" applyBorder="1" applyAlignment="1">
      <alignment vertical="center"/>
    </xf>
    <xf numFmtId="184" fontId="7" fillId="0" borderId="0" xfId="2" applyNumberFormat="1" applyFont="1" applyFill="1" applyBorder="1" applyAlignment="1">
      <alignment horizontal="right" vertical="center"/>
    </xf>
    <xf numFmtId="184" fontId="5" fillId="0" borderId="0" xfId="2" applyNumberFormat="1" applyFont="1" applyFill="1" applyBorder="1" applyAlignment="1">
      <alignment horizontal="right" vertical="center"/>
    </xf>
    <xf numFmtId="184" fontId="11" fillId="0" borderId="0" xfId="2" applyNumberFormat="1" applyFont="1" applyFill="1" applyBorder="1" applyAlignment="1">
      <alignment vertical="center"/>
    </xf>
    <xf numFmtId="182" fontId="10" fillId="0" borderId="0" xfId="0" applyNumberFormat="1" applyFont="1" applyFill="1" applyBorder="1" applyAlignment="1">
      <alignment horizontal="center" vertical="center"/>
    </xf>
    <xf numFmtId="184" fontId="11" fillId="0" borderId="0" xfId="2" applyNumberFormat="1" applyFont="1" applyFill="1" applyBorder="1" applyAlignment="1">
      <alignment horizontal="right" vertical="center"/>
    </xf>
    <xf numFmtId="184" fontId="11" fillId="0" borderId="0" xfId="2" applyNumberFormat="1" applyFont="1" applyFill="1" applyBorder="1" applyAlignment="1">
      <alignment horizontal="center" vertical="center"/>
    </xf>
    <xf numFmtId="182" fontId="7" fillId="0" borderId="0" xfId="5" applyNumberFormat="1" applyFont="1" applyFill="1" applyBorder="1" applyAlignment="1">
      <alignment vertical="center"/>
    </xf>
    <xf numFmtId="187" fontId="7" fillId="0" borderId="0" xfId="5" applyNumberFormat="1" applyFont="1" applyFill="1" applyBorder="1" applyAlignment="1">
      <alignment horizontal="right" vertical="center"/>
    </xf>
    <xf numFmtId="184" fontId="5" fillId="0" borderId="0" xfId="2" applyNumberFormat="1" applyFont="1" applyFill="1" applyBorder="1" applyAlignment="1">
      <alignment vertical="center"/>
    </xf>
    <xf numFmtId="184" fontId="6" fillId="0" borderId="0" xfId="2" applyNumberFormat="1" applyFont="1" applyFill="1" applyBorder="1" applyAlignment="1">
      <alignment horizontal="right" vertical="center"/>
    </xf>
    <xf numFmtId="184" fontId="6" fillId="0" borderId="0" xfId="2" applyNumberFormat="1" applyFont="1" applyFill="1" applyBorder="1" applyAlignment="1">
      <alignment vertical="center"/>
    </xf>
    <xf numFmtId="184" fontId="6" fillId="0" borderId="0" xfId="2" applyNumberFormat="1" applyFont="1" applyFill="1" applyBorder="1" applyAlignment="1">
      <alignment horizontal="right"/>
    </xf>
    <xf numFmtId="184" fontId="6" fillId="0" borderId="0" xfId="2" applyNumberFormat="1" applyFont="1" applyFill="1" applyBorder="1" applyAlignment="1"/>
    <xf numFmtId="185" fontId="6" fillId="0" borderId="0" xfId="5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83" fontId="11" fillId="0" borderId="0" xfId="5" applyNumberFormat="1" applyFont="1" applyFill="1" applyBorder="1" applyAlignment="1">
      <alignment vertical="center"/>
    </xf>
    <xf numFmtId="183" fontId="7" fillId="0" borderId="0" xfId="5" applyNumberFormat="1" applyFont="1" applyFill="1" applyBorder="1" applyAlignment="1">
      <alignment vertical="center"/>
    </xf>
    <xf numFmtId="184" fontId="7" fillId="0" borderId="0" xfId="2" applyNumberFormat="1" applyFont="1" applyFill="1" applyBorder="1" applyAlignment="1">
      <alignment vertical="center"/>
    </xf>
    <xf numFmtId="184" fontId="7" fillId="0" borderId="0" xfId="2" applyNumberFormat="1" applyFont="1" applyFill="1" applyBorder="1" applyAlignment="1">
      <alignment horizontal="center" vertical="center"/>
    </xf>
    <xf numFmtId="184" fontId="21" fillId="0" borderId="0" xfId="2" applyNumberFormat="1" applyFont="1" applyFill="1" applyBorder="1" applyAlignment="1">
      <alignment horizontal="right" vertical="center"/>
    </xf>
    <xf numFmtId="171" fontId="21" fillId="0" borderId="0" xfId="2" applyFont="1" applyFill="1" applyBorder="1" applyAlignment="1">
      <alignment horizontal="right" vertical="center"/>
    </xf>
    <xf numFmtId="171" fontId="11" fillId="0" borderId="0" xfId="2" applyFont="1" applyFill="1" applyBorder="1" applyAlignment="1">
      <alignment vertical="center"/>
    </xf>
    <xf numFmtId="171" fontId="21" fillId="0" borderId="0" xfId="2" applyNumberFormat="1" applyFont="1" applyFill="1" applyBorder="1" applyAlignment="1">
      <alignment horizontal="right" vertical="center"/>
    </xf>
    <xf numFmtId="187" fontId="21" fillId="0" borderId="0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Border="1" applyAlignment="1">
      <alignment horizontal="right" wrapText="1"/>
    </xf>
    <xf numFmtId="0" fontId="11" fillId="0" borderId="0" xfId="5" applyFont="1" applyFill="1" applyBorder="1" applyAlignment="1">
      <alignment horizontal="right" wrapText="1"/>
    </xf>
    <xf numFmtId="0" fontId="11" fillId="0" borderId="0" xfId="5" applyFont="1" applyFill="1" applyBorder="1" applyAlignment="1">
      <alignment horizontal="right" vertical="top" wrapText="1"/>
    </xf>
    <xf numFmtId="3" fontId="11" fillId="0" borderId="0" xfId="5" applyNumberFormat="1" applyFont="1" applyFill="1" applyBorder="1" applyAlignment="1">
      <alignment horizontal="right" vertical="top" wrapText="1"/>
    </xf>
    <xf numFmtId="184" fontId="6" fillId="0" borderId="0" xfId="0" applyNumberFormat="1" applyFont="1" applyFill="1" applyAlignment="1">
      <alignment horizontal="right" vertical="center"/>
    </xf>
    <xf numFmtId="184" fontId="5" fillId="0" borderId="2" xfId="1" applyNumberFormat="1" applyFont="1" applyFill="1" applyBorder="1" applyAlignment="1">
      <alignment horizontal="center" vertical="center"/>
    </xf>
    <xf numFmtId="0" fontId="23" fillId="0" borderId="0" xfId="0" applyFont="1"/>
    <xf numFmtId="185" fontId="11" fillId="0" borderId="4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84" fontId="11" fillId="0" borderId="0" xfId="1" applyNumberFormat="1" applyFont="1" applyFill="1" applyBorder="1" applyAlignment="1">
      <alignment vertical="center"/>
    </xf>
    <xf numFmtId="184" fontId="7" fillId="0" borderId="0" xfId="1" applyNumberFormat="1" applyFont="1" applyFill="1" applyAlignment="1">
      <alignment horizontal="right" vertical="center"/>
    </xf>
    <xf numFmtId="184" fontId="7" fillId="0" borderId="0" xfId="1" applyNumberFormat="1" applyFont="1" applyFill="1" applyAlignment="1">
      <alignment horizontal="center" vertical="center"/>
    </xf>
    <xf numFmtId="184" fontId="21" fillId="0" borderId="0" xfId="1" applyNumberFormat="1" applyFont="1" applyFill="1" applyBorder="1" applyAlignment="1">
      <alignment horizontal="center" vertical="center"/>
    </xf>
    <xf numFmtId="185" fontId="7" fillId="0" borderId="0" xfId="0" applyNumberFormat="1" applyFont="1" applyFill="1" applyAlignment="1">
      <alignment vertical="center"/>
    </xf>
    <xf numFmtId="184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85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85" fontId="11" fillId="0" borderId="0" xfId="0" applyNumberFormat="1" applyFont="1" applyFill="1" applyAlignment="1">
      <alignment vertical="center"/>
    </xf>
    <xf numFmtId="184" fontId="7" fillId="0" borderId="0" xfId="1" applyNumberFormat="1" applyFont="1" applyFill="1" applyBorder="1" applyAlignment="1">
      <alignment horizontal="center" vertical="center"/>
    </xf>
    <xf numFmtId="184" fontId="7" fillId="0" borderId="3" xfId="1" applyNumberFormat="1" applyFont="1" applyFill="1" applyBorder="1" applyAlignment="1">
      <alignment horizontal="center" vertical="center"/>
    </xf>
    <xf numFmtId="185" fontId="10" fillId="0" borderId="0" xfId="0" applyNumberFormat="1" applyFont="1" applyFill="1" applyAlignment="1">
      <alignment vertical="center"/>
    </xf>
    <xf numFmtId="184" fontId="9" fillId="0" borderId="0" xfId="1" applyNumberFormat="1" applyFont="1" applyFill="1" applyBorder="1" applyAlignment="1">
      <alignment horizontal="center" vertical="center"/>
    </xf>
    <xf numFmtId="184" fontId="6" fillId="0" borderId="0" xfId="1" applyNumberFormat="1" applyFont="1" applyFill="1" applyAlignment="1">
      <alignment horizontal="center" vertical="center"/>
    </xf>
    <xf numFmtId="184" fontId="6" fillId="0" borderId="0" xfId="1" applyNumberFormat="1" applyFont="1" applyFill="1" applyAlignment="1">
      <alignment vertical="center"/>
    </xf>
    <xf numFmtId="185" fontId="11" fillId="0" borderId="0" xfId="0" applyNumberFormat="1" applyFont="1" applyFill="1" applyAlignment="1">
      <alignment horizontal="center" vertical="center"/>
    </xf>
    <xf numFmtId="185" fontId="6" fillId="0" borderId="0" xfId="0" applyNumberFormat="1" applyFont="1" applyFill="1" applyAlignment="1">
      <alignment horizontal="center" vertical="center"/>
    </xf>
    <xf numFmtId="171" fontId="6" fillId="0" borderId="0" xfId="1" applyFont="1" applyFill="1" applyAlignment="1">
      <alignment horizontal="center" vertical="center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/>
    <xf numFmtId="0" fontId="21" fillId="0" borderId="0" xfId="0" applyFont="1" applyFill="1" applyBorder="1" applyAlignment="1">
      <alignment vertical="center"/>
    </xf>
    <xf numFmtId="184" fontId="21" fillId="0" borderId="0" xfId="1" applyNumberFormat="1" applyFont="1" applyFill="1" applyAlignment="1">
      <alignment horizontal="center" vertical="center"/>
    </xf>
    <xf numFmtId="185" fontId="21" fillId="0" borderId="0" xfId="0" applyNumberFormat="1" applyFont="1" applyFill="1" applyAlignment="1">
      <alignment horizontal="right" vertical="center"/>
    </xf>
    <xf numFmtId="185" fontId="21" fillId="0" borderId="0" xfId="0" applyNumberFormat="1" applyFont="1" applyFill="1" applyAlignment="1">
      <alignment horizontal="center" vertical="center"/>
    </xf>
    <xf numFmtId="171" fontId="21" fillId="0" borderId="0" xfId="1" applyFont="1" applyFill="1" applyAlignment="1">
      <alignment horizontal="center" vertical="center"/>
    </xf>
    <xf numFmtId="171" fontId="21" fillId="0" borderId="0" xfId="1" applyFont="1" applyFill="1"/>
    <xf numFmtId="43" fontId="21" fillId="0" borderId="0" xfId="0" applyNumberFormat="1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171" fontId="6" fillId="0" borderId="0" xfId="1" applyFont="1" applyFill="1"/>
    <xf numFmtId="43" fontId="6" fillId="0" borderId="0" xfId="0" applyNumberFormat="1" applyFont="1" applyFill="1"/>
    <xf numFmtId="184" fontId="6" fillId="0" borderId="2" xfId="1" applyNumberFormat="1" applyFont="1" applyFill="1" applyBorder="1" applyAlignment="1">
      <alignment horizontal="center" vertical="center"/>
    </xf>
    <xf numFmtId="184" fontId="7" fillId="0" borderId="5" xfId="1" applyNumberFormat="1" applyFont="1" applyFill="1" applyBorder="1" applyAlignment="1">
      <alignment horizontal="center" vertical="center"/>
    </xf>
    <xf numFmtId="184" fontId="21" fillId="0" borderId="2" xfId="1" applyNumberFormat="1" applyFont="1" applyFill="1" applyBorder="1" applyAlignment="1">
      <alignment horizontal="center" vertical="center"/>
    </xf>
    <xf numFmtId="0" fontId="21" fillId="0" borderId="0" xfId="0" applyNumberFormat="1" applyFont="1" applyFill="1"/>
    <xf numFmtId="184" fontId="21" fillId="0" borderId="0" xfId="0" applyNumberFormat="1" applyFont="1" applyFill="1"/>
    <xf numFmtId="185" fontId="10" fillId="0" borderId="0" xfId="5" applyNumberFormat="1" applyFont="1" applyFill="1" applyBorder="1" applyAlignment="1">
      <alignment horizontal="center" vertical="center"/>
    </xf>
    <xf numFmtId="185" fontId="6" fillId="0" borderId="0" xfId="5" applyNumberFormat="1" applyFont="1" applyFill="1" applyBorder="1" applyAlignment="1">
      <alignment horizontal="center" vertical="center"/>
    </xf>
    <xf numFmtId="185" fontId="15" fillId="0" borderId="0" xfId="5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 wrapText="1"/>
    </xf>
    <xf numFmtId="184" fontId="5" fillId="0" borderId="0" xfId="1" applyNumberFormat="1" applyFont="1" applyFill="1" applyAlignment="1"/>
    <xf numFmtId="183" fontId="7" fillId="0" borderId="0" xfId="0" applyNumberFormat="1" applyFont="1" applyFill="1" applyBorder="1" applyAlignment="1">
      <alignment vertical="center"/>
    </xf>
    <xf numFmtId="184" fontId="11" fillId="0" borderId="4" xfId="1" applyNumberFormat="1" applyFont="1" applyFill="1" applyBorder="1" applyAlignment="1">
      <alignment horizontal="right" vertical="center"/>
    </xf>
    <xf numFmtId="184" fontId="6" fillId="0" borderId="4" xfId="1" applyNumberFormat="1" applyFont="1" applyFill="1" applyBorder="1" applyAlignment="1">
      <alignment horizontal="right" vertical="center"/>
    </xf>
    <xf numFmtId="184" fontId="11" fillId="0" borderId="0" xfId="1" applyNumberFormat="1" applyFont="1" applyFill="1" applyAlignment="1">
      <alignment horizontal="center"/>
    </xf>
    <xf numFmtId="183" fontId="7" fillId="0" borderId="0" xfId="0" applyNumberFormat="1" applyFont="1" applyFill="1" applyAlignment="1">
      <alignment vertical="center"/>
    </xf>
    <xf numFmtId="184" fontId="11" fillId="0" borderId="0" xfId="1" applyNumberFormat="1" applyFont="1" applyFill="1" applyBorder="1" applyAlignment="1">
      <alignment horizontal="center"/>
    </xf>
    <xf numFmtId="184" fontId="6" fillId="0" borderId="4" xfId="1" applyNumberFormat="1" applyFont="1" applyFill="1" applyBorder="1" applyAlignment="1">
      <alignment vertical="center"/>
    </xf>
    <xf numFmtId="184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184" fontId="21" fillId="0" borderId="0" xfId="2" applyNumberFormat="1" applyFont="1" applyFill="1" applyBorder="1" applyAlignment="1">
      <alignment horizontal="center" vertical="center"/>
    </xf>
    <xf numFmtId="184" fontId="21" fillId="0" borderId="0" xfId="2" applyNumberFormat="1" applyFont="1" applyFill="1" applyBorder="1" applyAlignment="1">
      <alignment horizontal="center"/>
    </xf>
    <xf numFmtId="185" fontId="21" fillId="0" borderId="0" xfId="5" applyNumberFormat="1" applyFont="1" applyFill="1" applyBorder="1" applyAlignment="1"/>
    <xf numFmtId="185" fontId="11" fillId="0" borderId="4" xfId="0" applyNumberFormat="1" applyFont="1" applyFill="1" applyBorder="1" applyAlignment="1">
      <alignment horizontal="center" vertical="center"/>
    </xf>
    <xf numFmtId="184" fontId="8" fillId="0" borderId="0" xfId="1" applyNumberFormat="1" applyFont="1" applyFill="1" applyBorder="1" applyAlignment="1">
      <alignment horizontal="center" vertical="center"/>
    </xf>
    <xf numFmtId="184" fontId="11" fillId="0" borderId="4" xfId="1" applyNumberFormat="1" applyFont="1" applyFill="1" applyBorder="1" applyAlignment="1">
      <alignment horizontal="center" vertical="center"/>
    </xf>
    <xf numFmtId="184" fontId="8" fillId="0" borderId="0" xfId="1" applyNumberFormat="1" applyFont="1" applyFill="1" applyBorder="1" applyAlignment="1">
      <alignment horizontal="right" vertical="center"/>
    </xf>
    <xf numFmtId="184" fontId="5" fillId="0" borderId="2" xfId="1" applyNumberFormat="1" applyFont="1" applyFill="1" applyBorder="1" applyAlignment="1">
      <alignment horizontal="right" vertical="center"/>
    </xf>
    <xf numFmtId="184" fontId="11" fillId="0" borderId="0" xfId="1" applyNumberFormat="1" applyFont="1" applyFill="1" applyAlignment="1">
      <alignment horizontal="right"/>
    </xf>
    <xf numFmtId="184" fontId="6" fillId="0" borderId="4" xfId="1" applyNumberFormat="1" applyFont="1" applyFill="1" applyBorder="1" applyAlignment="1">
      <alignment horizontal="center" vertical="center"/>
    </xf>
    <xf numFmtId="185" fontId="6" fillId="0" borderId="0" xfId="0" applyNumberFormat="1" applyFont="1" applyFill="1" applyAlignment="1">
      <alignment horizontal="right" vertical="center"/>
    </xf>
    <xf numFmtId="185" fontId="5" fillId="0" borderId="0" xfId="0" applyNumberFormat="1" applyFont="1" applyFill="1" applyBorder="1" applyAlignment="1">
      <alignment horizontal="right" vertical="center"/>
    </xf>
    <xf numFmtId="184" fontId="6" fillId="0" borderId="0" xfId="1" applyNumberFormat="1" applyFont="1" applyFill="1" applyBorder="1" applyAlignment="1">
      <alignment horizontal="center"/>
    </xf>
    <xf numFmtId="184" fontId="6" fillId="0" borderId="0" xfId="1" applyNumberFormat="1" applyFont="1" applyFill="1" applyAlignment="1">
      <alignment horizontal="right" vertical="center"/>
    </xf>
    <xf numFmtId="184" fontId="11" fillId="0" borderId="4" xfId="1" applyNumberFormat="1" applyFont="1" applyFill="1" applyBorder="1" applyAlignment="1">
      <alignment horizontal="center"/>
    </xf>
    <xf numFmtId="184" fontId="0" fillId="0" borderId="0" xfId="0" applyNumberFormat="1"/>
    <xf numFmtId="182" fontId="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9" fontId="21" fillId="0" borderId="0" xfId="0" applyNumberFormat="1" applyFont="1" applyFill="1" applyAlignment="1">
      <alignment horizontal="center" vertical="center" wrapText="1"/>
    </xf>
    <xf numFmtId="0" fontId="21" fillId="0" borderId="0" xfId="0" applyFont="1" applyBorder="1"/>
    <xf numFmtId="184" fontId="6" fillId="0" borderId="0" xfId="2" applyNumberFormat="1" applyFont="1" applyFill="1" applyAlignment="1">
      <alignment horizontal="center" vertical="center"/>
    </xf>
    <xf numFmtId="184" fontId="6" fillId="0" borderId="0" xfId="2" applyNumberFormat="1" applyFont="1" applyFill="1" applyBorder="1" applyAlignment="1">
      <alignment horizontal="center" vertical="center"/>
    </xf>
    <xf numFmtId="184" fontId="11" fillId="0" borderId="0" xfId="2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 wrapText="1"/>
    </xf>
    <xf numFmtId="184" fontId="6" fillId="0" borderId="0" xfId="1" applyNumberFormat="1" applyFont="1" applyFill="1" applyBorder="1" applyAlignment="1">
      <alignment horizontal="right"/>
    </xf>
    <xf numFmtId="184" fontId="11" fillId="0" borderId="0" xfId="1" applyNumberFormat="1" applyFont="1" applyFill="1" applyAlignment="1"/>
    <xf numFmtId="184" fontId="11" fillId="0" borderId="0" xfId="1" applyNumberFormat="1" applyFont="1" applyFill="1" applyBorder="1" applyAlignment="1">
      <alignment horizontal="right"/>
    </xf>
    <xf numFmtId="184" fontId="6" fillId="0" borderId="4" xfId="1" applyNumberFormat="1" applyFont="1" applyFill="1" applyBorder="1" applyAlignment="1">
      <alignment horizontal="right"/>
    </xf>
    <xf numFmtId="184" fontId="11" fillId="0" borderId="4" xfId="1" applyNumberFormat="1" applyFont="1" applyFill="1" applyBorder="1" applyAlignment="1">
      <alignment horizontal="right"/>
    </xf>
    <xf numFmtId="184" fontId="7" fillId="0" borderId="1" xfId="1" applyNumberFormat="1" applyFont="1" applyFill="1" applyBorder="1" applyAlignment="1">
      <alignment horizontal="right"/>
    </xf>
    <xf numFmtId="184" fontId="7" fillId="0" borderId="0" xfId="1" applyNumberFormat="1" applyFont="1" applyFill="1" applyBorder="1" applyAlignment="1">
      <alignment horizontal="right"/>
    </xf>
    <xf numFmtId="184" fontId="7" fillId="0" borderId="2" xfId="1" applyNumberFormat="1" applyFont="1" applyFill="1" applyBorder="1" applyAlignment="1">
      <alignment horizontal="right"/>
    </xf>
    <xf numFmtId="184" fontId="7" fillId="0" borderId="3" xfId="1" applyNumberFormat="1" applyFont="1" applyFill="1" applyBorder="1" applyAlignment="1">
      <alignment horizontal="right"/>
    </xf>
    <xf numFmtId="184" fontId="11" fillId="0" borderId="0" xfId="1" applyNumberFormat="1" applyFont="1" applyFill="1" applyBorder="1" applyAlignment="1"/>
    <xf numFmtId="184" fontId="6" fillId="0" borderId="0" xfId="1" applyNumberFormat="1" applyFont="1" applyFill="1" applyBorder="1" applyAlignment="1"/>
    <xf numFmtId="184" fontId="5" fillId="0" borderId="0" xfId="1" applyNumberFormat="1" applyFont="1" applyFill="1" applyAlignment="1">
      <alignment vertical="center"/>
    </xf>
    <xf numFmtId="184" fontId="8" fillId="0" borderId="0" xfId="1" applyNumberFormat="1" applyFont="1" applyFill="1" applyBorder="1" applyAlignment="1">
      <alignment horizontal="center"/>
    </xf>
    <xf numFmtId="184" fontId="8" fillId="0" borderId="0" xfId="1" applyNumberFormat="1" applyFont="1" applyFill="1" applyBorder="1" applyAlignment="1"/>
    <xf numFmtId="184" fontId="7" fillId="0" borderId="0" xfId="1" applyNumberFormat="1" applyFont="1" applyFill="1" applyAlignment="1"/>
    <xf numFmtId="184" fontId="7" fillId="0" borderId="1" xfId="1" applyNumberFormat="1" applyFont="1" applyFill="1" applyBorder="1" applyAlignment="1">
      <alignment horizontal="center"/>
    </xf>
    <xf numFmtId="184" fontId="7" fillId="0" borderId="0" xfId="1" applyNumberFormat="1" applyFont="1" applyFill="1" applyBorder="1" applyAlignment="1"/>
    <xf numFmtId="184" fontId="5" fillId="0" borderId="0" xfId="1" applyNumberFormat="1" applyFont="1" applyFill="1" applyBorder="1" applyAlignment="1">
      <alignment horizontal="right"/>
    </xf>
    <xf numFmtId="184" fontId="6" fillId="0" borderId="0" xfId="1" quotePrefix="1" applyNumberFormat="1" applyFont="1" applyFill="1" applyBorder="1" applyAlignment="1">
      <alignment horizontal="right"/>
    </xf>
    <xf numFmtId="184" fontId="21" fillId="0" borderId="0" xfId="1" applyNumberFormat="1" applyFont="1" applyFill="1" applyBorder="1" applyAlignment="1">
      <alignment horizontal="center"/>
    </xf>
    <xf numFmtId="184" fontId="21" fillId="0" borderId="0" xfId="1" applyNumberFormat="1" applyFont="1" applyAlignment="1"/>
    <xf numFmtId="184" fontId="21" fillId="0" borderId="2" xfId="1" applyNumberFormat="1" applyFont="1" applyBorder="1" applyAlignment="1"/>
    <xf numFmtId="184" fontId="5" fillId="0" borderId="4" xfId="1" applyNumberFormat="1" applyFont="1" applyFill="1" applyBorder="1" applyAlignment="1">
      <alignment horizontal="right"/>
    </xf>
    <xf numFmtId="184" fontId="5" fillId="0" borderId="0" xfId="1" applyNumberFormat="1" applyFont="1" applyFill="1" applyBorder="1" applyAlignment="1"/>
    <xf numFmtId="184" fontId="5" fillId="0" borderId="3" xfId="1" applyNumberFormat="1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right"/>
    </xf>
    <xf numFmtId="184" fontId="21" fillId="0" borderId="0" xfId="1" applyNumberFormat="1" applyFont="1" applyFill="1" applyAlignment="1">
      <alignment vertical="center"/>
    </xf>
    <xf numFmtId="184" fontId="11" fillId="0" borderId="0" xfId="1" applyNumberFormat="1" applyFont="1" applyFill="1" applyBorder="1" applyAlignment="1">
      <alignment horizontal="center" wrapText="1"/>
    </xf>
    <xf numFmtId="171" fontId="7" fillId="0" borderId="3" xfId="1" applyNumberFormat="1" applyFont="1" applyFill="1" applyBorder="1" applyAlignment="1">
      <alignment horizontal="right"/>
    </xf>
    <xf numFmtId="171" fontId="7" fillId="0" borderId="0" xfId="6" applyNumberFormat="1" applyFont="1" applyFill="1" applyBorder="1" applyAlignment="1">
      <alignment horizontal="right"/>
    </xf>
    <xf numFmtId="184" fontId="11" fillId="0" borderId="2" xfId="1" applyNumberFormat="1" applyFont="1" applyFill="1" applyBorder="1" applyAlignment="1">
      <alignment horizontal="right" vertical="center"/>
    </xf>
    <xf numFmtId="184" fontId="5" fillId="0" borderId="0" xfId="1" applyNumberFormat="1" applyFont="1" applyFill="1" applyBorder="1" applyAlignment="1">
      <alignment vertical="center"/>
    </xf>
    <xf numFmtId="185" fontId="21" fillId="0" borderId="0" xfId="5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182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7">
    <cellStyle name="Comma" xfId="1" builtinId="3"/>
    <cellStyle name="Comma 2" xfId="2"/>
    <cellStyle name="Comma 41" xfId="3"/>
    <cellStyle name="Normal" xfId="0" builtinId="0"/>
    <cellStyle name="Normal 138" xfId="4"/>
    <cellStyle name="Normal 2" xfId="5"/>
    <cellStyle name="Normal 2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ssawapanukul/AppData/Local/Microsoft/Windows/Temporary%20Internet%20Files/Content.Outlook/UTIWJJU1/INOX%20YE-16%20FS%20Eng%20(2%206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g5-6"/>
      <sheetName val="eng7"/>
      <sheetName val="eng8"/>
      <sheetName val="eng9"/>
      <sheetName val="eng10-11"/>
      <sheetName val="Sheet1"/>
      <sheetName val="Sheet2"/>
    </sheetNames>
    <sheetDataSet>
      <sheetData sheetId="0" refreshError="1">
        <row r="11">
          <cell r="I11">
            <v>1303238004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view="pageBreakPreview" topLeftCell="A13" zoomScaleNormal="100" zoomScaleSheetLayoutView="100" workbookViewId="0">
      <selection activeCell="B34" sqref="B34"/>
    </sheetView>
  </sheetViews>
  <sheetFormatPr defaultRowHeight="15"/>
  <cols>
    <col min="1" max="1" width="32.140625" style="23" customWidth="1"/>
    <col min="2" max="2" width="5.85546875" style="20" customWidth="1"/>
    <col min="3" max="3" width="16.85546875" style="23" bestFit="1" customWidth="1"/>
    <col min="4" max="4" width="1.42578125" style="33" customWidth="1"/>
    <col min="5" max="5" width="16.85546875" style="23" bestFit="1" customWidth="1"/>
    <col min="6" max="6" width="1.42578125" style="33" customWidth="1"/>
    <col min="7" max="7" width="16.85546875" style="23" bestFit="1" customWidth="1"/>
    <col min="8" max="8" width="1.42578125" style="33" customWidth="1"/>
    <col min="9" max="9" width="16.85546875" style="23" bestFit="1" customWidth="1"/>
  </cols>
  <sheetData>
    <row r="1" spans="1:13" ht="20.25" customHeight="1">
      <c r="A1" s="1" t="s">
        <v>59</v>
      </c>
      <c r="B1" s="2"/>
      <c r="C1" s="4"/>
      <c r="D1" s="3"/>
      <c r="E1" s="4"/>
      <c r="F1" s="3"/>
      <c r="G1" s="4"/>
      <c r="H1" s="3"/>
      <c r="I1" s="4"/>
    </row>
    <row r="2" spans="1:13" ht="20.25" customHeight="1">
      <c r="A2" s="6" t="s">
        <v>0</v>
      </c>
      <c r="B2" s="2"/>
      <c r="C2" s="4"/>
      <c r="D2" s="3"/>
      <c r="E2" s="4"/>
      <c r="F2" s="3"/>
      <c r="G2" s="4"/>
      <c r="H2" s="3"/>
      <c r="I2" s="4"/>
    </row>
    <row r="3" spans="1:13" ht="19.149999999999999" customHeight="1">
      <c r="A3" s="7"/>
      <c r="B3" s="8"/>
      <c r="C3" s="8"/>
      <c r="D3" s="8"/>
      <c r="E3" s="8"/>
      <c r="F3" s="8"/>
      <c r="G3" s="8"/>
      <c r="H3" s="8"/>
      <c r="I3" s="8"/>
    </row>
    <row r="4" spans="1:13" ht="19.149999999999999" customHeight="1">
      <c r="A4" s="7"/>
      <c r="B4" s="8"/>
      <c r="C4" s="249" t="s">
        <v>60</v>
      </c>
      <c r="D4" s="249"/>
      <c r="E4" s="249"/>
      <c r="F4" s="8"/>
      <c r="G4" s="8"/>
      <c r="H4" s="8"/>
      <c r="I4" s="8"/>
    </row>
    <row r="5" spans="1:13" ht="19.5" customHeight="1">
      <c r="A5" s="8"/>
      <c r="B5" s="7"/>
      <c r="C5" s="249" t="s">
        <v>61</v>
      </c>
      <c r="D5" s="249"/>
      <c r="E5" s="249"/>
      <c r="F5" s="9"/>
      <c r="G5" s="249" t="s">
        <v>58</v>
      </c>
      <c r="H5" s="249"/>
      <c r="I5" s="249"/>
    </row>
    <row r="6" spans="1:13" ht="19.5" customHeight="1">
      <c r="A6" s="8"/>
      <c r="B6" s="10"/>
      <c r="C6" s="251" t="s">
        <v>62</v>
      </c>
      <c r="D6" s="251"/>
      <c r="E6" s="251"/>
      <c r="F6" s="12"/>
      <c r="G6" s="251" t="s">
        <v>32</v>
      </c>
      <c r="H6" s="251"/>
      <c r="I6" s="251"/>
    </row>
    <row r="7" spans="1:13" ht="19.5" customHeight="1">
      <c r="A7" s="8"/>
      <c r="B7" s="10"/>
      <c r="C7" s="252" t="s">
        <v>57</v>
      </c>
      <c r="D7" s="252"/>
      <c r="E7" s="252"/>
      <c r="F7" s="99"/>
      <c r="G7" s="252" t="s">
        <v>57</v>
      </c>
      <c r="H7" s="252"/>
      <c r="I7" s="252"/>
    </row>
    <row r="8" spans="1:13" ht="19.5" customHeight="1">
      <c r="A8" s="13" t="s">
        <v>1</v>
      </c>
      <c r="B8" s="14" t="s">
        <v>2</v>
      </c>
      <c r="C8" s="11">
        <v>2016</v>
      </c>
      <c r="D8" s="11"/>
      <c r="E8" s="11">
        <v>2015</v>
      </c>
      <c r="F8" s="11"/>
      <c r="G8" s="11">
        <v>2016</v>
      </c>
      <c r="H8" s="11"/>
      <c r="I8" s="11">
        <v>2015</v>
      </c>
    </row>
    <row r="9" spans="1:13" ht="19.149999999999999" customHeight="1">
      <c r="A9" s="4"/>
      <c r="B9" s="2"/>
      <c r="C9" s="250" t="s">
        <v>130</v>
      </c>
      <c r="D9" s="250"/>
      <c r="E9" s="250"/>
      <c r="F9" s="250"/>
      <c r="G9" s="250"/>
      <c r="H9" s="250"/>
      <c r="I9" s="250"/>
    </row>
    <row r="10" spans="1:13" ht="19.5" customHeight="1">
      <c r="A10" s="15" t="s">
        <v>3</v>
      </c>
      <c r="B10" s="73"/>
      <c r="C10" s="183"/>
      <c r="D10" s="183"/>
      <c r="E10" s="183"/>
      <c r="F10" s="183"/>
      <c r="G10" s="183"/>
      <c r="H10" s="183"/>
      <c r="I10" s="183"/>
    </row>
    <row r="11" spans="1:13" ht="19.5" customHeight="1">
      <c r="A11" s="16" t="s">
        <v>4</v>
      </c>
      <c r="B11" s="14">
        <v>5</v>
      </c>
      <c r="C11" s="200">
        <v>1386705622</v>
      </c>
      <c r="D11" s="218"/>
      <c r="E11" s="216">
        <v>1303238004</v>
      </c>
      <c r="F11" s="218"/>
      <c r="G11" s="200">
        <v>1386705622</v>
      </c>
      <c r="H11" s="218"/>
      <c r="I11" s="216">
        <v>1303238004</v>
      </c>
    </row>
    <row r="12" spans="1:13" ht="19.5" customHeight="1">
      <c r="A12" s="16" t="s">
        <v>73</v>
      </c>
      <c r="B12" s="14">
        <v>6</v>
      </c>
      <c r="C12" s="200">
        <v>830047178</v>
      </c>
      <c r="D12" s="218"/>
      <c r="E12" s="216">
        <v>511448411</v>
      </c>
      <c r="F12" s="218"/>
      <c r="G12" s="200">
        <v>830047178</v>
      </c>
      <c r="H12" s="218"/>
      <c r="I12" s="216">
        <v>511448411</v>
      </c>
    </row>
    <row r="13" spans="1:13" ht="19.5" customHeight="1">
      <c r="A13" s="16" t="s">
        <v>5</v>
      </c>
      <c r="B13" s="14" t="s">
        <v>125</v>
      </c>
      <c r="C13" s="200">
        <v>2354891690</v>
      </c>
      <c r="D13" s="218"/>
      <c r="E13" s="216">
        <v>1948793085</v>
      </c>
      <c r="F13" s="188"/>
      <c r="G13" s="200">
        <v>2354891690</v>
      </c>
      <c r="H13" s="204"/>
      <c r="I13" s="216">
        <v>1948793085</v>
      </c>
    </row>
    <row r="14" spans="1:13" ht="19.5" customHeight="1">
      <c r="A14" s="16" t="s">
        <v>94</v>
      </c>
      <c r="B14" s="14"/>
      <c r="C14" s="200"/>
      <c r="D14" s="218"/>
      <c r="E14" s="216"/>
      <c r="F14" s="188"/>
      <c r="G14" s="200"/>
      <c r="H14" s="218"/>
      <c r="I14" s="216"/>
    </row>
    <row r="15" spans="1:13" ht="19.5" customHeight="1">
      <c r="A15" s="16" t="s">
        <v>76</v>
      </c>
      <c r="B15" s="14">
        <v>8</v>
      </c>
      <c r="C15" s="200">
        <v>32854362</v>
      </c>
      <c r="D15" s="218"/>
      <c r="E15" s="216">
        <v>27339912</v>
      </c>
      <c r="F15" s="188"/>
      <c r="G15" s="200">
        <v>32854362</v>
      </c>
      <c r="H15" s="218"/>
      <c r="I15" s="216">
        <v>27339912</v>
      </c>
      <c r="K15" s="207"/>
    </row>
    <row r="16" spans="1:13" ht="19.5" customHeight="1">
      <c r="A16" s="16" t="s">
        <v>6</v>
      </c>
      <c r="B16" s="14" t="s">
        <v>126</v>
      </c>
      <c r="C16" s="200">
        <v>68788095</v>
      </c>
      <c r="D16" s="218"/>
      <c r="E16" s="217">
        <v>43870321</v>
      </c>
      <c r="F16" s="188"/>
      <c r="G16" s="200">
        <v>68788095</v>
      </c>
      <c r="H16" s="218"/>
      <c r="I16" s="217">
        <v>43870321</v>
      </c>
      <c r="K16" s="207"/>
      <c r="L16" s="207"/>
      <c r="M16" s="207"/>
    </row>
    <row r="17" spans="1:12" ht="19.5" customHeight="1">
      <c r="A17" s="16" t="s">
        <v>171</v>
      </c>
      <c r="B17" s="14"/>
      <c r="C17" s="200"/>
      <c r="D17" s="218"/>
      <c r="E17" s="216"/>
      <c r="F17" s="188"/>
      <c r="G17" s="200"/>
      <c r="H17" s="218"/>
      <c r="I17" s="216"/>
      <c r="K17" s="207"/>
    </row>
    <row r="18" spans="1:12" ht="19.5" customHeight="1">
      <c r="A18" s="16" t="s">
        <v>172</v>
      </c>
      <c r="B18" s="14">
        <v>4</v>
      </c>
      <c r="C18" s="200">
        <v>356844806</v>
      </c>
      <c r="D18" s="218"/>
      <c r="E18" s="216">
        <v>0</v>
      </c>
      <c r="F18" s="188"/>
      <c r="G18" s="200">
        <v>356844806</v>
      </c>
      <c r="H18" s="218"/>
      <c r="I18" s="216">
        <v>0</v>
      </c>
      <c r="K18" s="207"/>
    </row>
    <row r="19" spans="1:12" ht="19.5" customHeight="1">
      <c r="A19" s="16" t="s">
        <v>7</v>
      </c>
      <c r="B19" s="14">
        <v>10</v>
      </c>
      <c r="C19" s="200">
        <v>2832795835</v>
      </c>
      <c r="D19" s="218"/>
      <c r="E19" s="216">
        <v>3082861384</v>
      </c>
      <c r="F19" s="188"/>
      <c r="G19" s="200">
        <v>2832795835</v>
      </c>
      <c r="H19" s="204"/>
      <c r="I19" s="216">
        <v>3082861384</v>
      </c>
      <c r="K19" s="207"/>
    </row>
    <row r="20" spans="1:12" ht="19.5" customHeight="1">
      <c r="A20" s="16" t="s">
        <v>8</v>
      </c>
      <c r="B20" s="14"/>
      <c r="C20" s="220">
        <v>59016089</v>
      </c>
      <c r="D20" s="218"/>
      <c r="E20" s="219">
        <v>5116430</v>
      </c>
      <c r="F20" s="218"/>
      <c r="G20" s="220">
        <v>59016089</v>
      </c>
      <c r="H20" s="218"/>
      <c r="I20" s="219">
        <v>5116430</v>
      </c>
      <c r="L20" s="207"/>
    </row>
    <row r="21" spans="1:12" ht="19.5" customHeight="1">
      <c r="A21" s="13" t="s">
        <v>9</v>
      </c>
      <c r="B21" s="14"/>
      <c r="C21" s="221">
        <f>SUM(C11:C20)</f>
        <v>7921943677</v>
      </c>
      <c r="D21" s="222"/>
      <c r="E21" s="221">
        <f>SUM(E11:E20)</f>
        <v>6922667547</v>
      </c>
      <c r="F21" s="222"/>
      <c r="G21" s="221">
        <f>SUM(G11:G20)</f>
        <v>7921943677</v>
      </c>
      <c r="H21" s="222"/>
      <c r="I21" s="221">
        <f>SUM(I11:I20)</f>
        <v>6922667547</v>
      </c>
    </row>
    <row r="22" spans="1:12" ht="19.149999999999999" customHeight="1">
      <c r="A22" s="16"/>
      <c r="B22" s="14"/>
      <c r="C22" s="200"/>
      <c r="D22" s="200"/>
      <c r="E22" s="200"/>
      <c r="F22" s="200"/>
      <c r="G22" s="200"/>
      <c r="H22" s="200"/>
      <c r="I22" s="200"/>
    </row>
    <row r="23" spans="1:12" ht="19.5" customHeight="1">
      <c r="A23" s="15" t="s">
        <v>10</v>
      </c>
      <c r="B23" s="14"/>
      <c r="C23" s="200"/>
      <c r="D23" s="200"/>
      <c r="E23" s="200"/>
      <c r="F23" s="200"/>
      <c r="G23" s="200"/>
      <c r="H23" s="200"/>
      <c r="I23" s="200"/>
    </row>
    <row r="24" spans="1:12" ht="19.5" customHeight="1">
      <c r="A24" s="16" t="s">
        <v>97</v>
      </c>
      <c r="B24" s="14">
        <v>11</v>
      </c>
      <c r="C24" s="186">
        <v>33256671</v>
      </c>
      <c r="D24" s="204"/>
      <c r="E24" s="216">
        <v>26216058</v>
      </c>
      <c r="F24" s="186"/>
      <c r="G24" s="217">
        <v>4900000</v>
      </c>
      <c r="H24" s="218"/>
      <c r="I24" s="216">
        <v>4900000</v>
      </c>
    </row>
    <row r="25" spans="1:12" ht="19.5" customHeight="1">
      <c r="A25" s="16" t="s">
        <v>96</v>
      </c>
      <c r="B25" s="14">
        <v>6</v>
      </c>
      <c r="C25" s="186">
        <v>60000</v>
      </c>
      <c r="D25" s="204"/>
      <c r="E25" s="216">
        <v>50060000</v>
      </c>
      <c r="F25" s="186"/>
      <c r="G25" s="186">
        <v>60000</v>
      </c>
      <c r="H25" s="218"/>
      <c r="I25" s="216">
        <v>50060000</v>
      </c>
    </row>
    <row r="26" spans="1:12" ht="19.5" customHeight="1">
      <c r="A26" s="16" t="s">
        <v>93</v>
      </c>
      <c r="B26" s="14">
        <v>8</v>
      </c>
      <c r="C26" s="186">
        <v>105515525</v>
      </c>
      <c r="D26" s="204"/>
      <c r="E26" s="216">
        <v>138164135</v>
      </c>
      <c r="F26" s="186"/>
      <c r="G26" s="217">
        <v>105515525</v>
      </c>
      <c r="H26" s="218"/>
      <c r="I26" s="216">
        <v>138164135</v>
      </c>
      <c r="K26" s="207"/>
    </row>
    <row r="27" spans="1:12" ht="19.5" customHeight="1">
      <c r="A27" s="16" t="s">
        <v>143</v>
      </c>
      <c r="B27" s="14">
        <v>12</v>
      </c>
      <c r="C27" s="186">
        <v>3763986632</v>
      </c>
      <c r="D27" s="204"/>
      <c r="E27" s="216">
        <v>4009148575</v>
      </c>
      <c r="F27" s="186"/>
      <c r="G27" s="186">
        <v>3763986632</v>
      </c>
      <c r="H27" s="204"/>
      <c r="I27" s="216">
        <v>4009148575</v>
      </c>
    </row>
    <row r="28" spans="1:12" ht="19.5" customHeight="1">
      <c r="A28" s="16" t="s">
        <v>11</v>
      </c>
      <c r="B28" s="14">
        <v>13</v>
      </c>
      <c r="C28" s="217">
        <v>4560075</v>
      </c>
      <c r="D28" s="218"/>
      <c r="E28" s="216">
        <v>5544837</v>
      </c>
      <c r="F28" s="200"/>
      <c r="G28" s="217">
        <v>4560075</v>
      </c>
      <c r="H28" s="218"/>
      <c r="I28" s="216">
        <v>5544837</v>
      </c>
    </row>
    <row r="29" spans="1:12" ht="19.5" customHeight="1">
      <c r="A29" s="16" t="s">
        <v>12</v>
      </c>
      <c r="B29" s="14"/>
      <c r="C29" s="217">
        <v>49073486</v>
      </c>
      <c r="D29" s="218"/>
      <c r="E29" s="219">
        <v>20629206</v>
      </c>
      <c r="F29" s="200"/>
      <c r="G29" s="217">
        <v>49073486</v>
      </c>
      <c r="H29" s="218"/>
      <c r="I29" s="219">
        <v>20629206</v>
      </c>
    </row>
    <row r="30" spans="1:12" ht="19.5" customHeight="1">
      <c r="A30" s="12" t="s">
        <v>13</v>
      </c>
      <c r="B30" s="24"/>
      <c r="C30" s="221">
        <f>SUM(C24:C29)</f>
        <v>3956452389</v>
      </c>
      <c r="D30" s="182"/>
      <c r="E30" s="221">
        <f>SUM(E24:E29)</f>
        <v>4249762811</v>
      </c>
      <c r="F30" s="182"/>
      <c r="G30" s="221">
        <f>SUM(G24:G29)</f>
        <v>3928095718</v>
      </c>
      <c r="H30" s="182"/>
      <c r="I30" s="221">
        <f>SUM(I24:I29)</f>
        <v>4228446753</v>
      </c>
    </row>
    <row r="31" spans="1:12" ht="19.149999999999999" customHeight="1">
      <c r="A31" s="12"/>
      <c r="B31" s="24"/>
      <c r="C31" s="223"/>
      <c r="D31" s="182"/>
      <c r="E31" s="223"/>
      <c r="F31" s="182"/>
      <c r="G31" s="223"/>
      <c r="H31" s="182"/>
      <c r="I31" s="223"/>
    </row>
    <row r="32" spans="1:12" ht="19.5" customHeight="1" thickBot="1">
      <c r="A32" s="9" t="s">
        <v>14</v>
      </c>
      <c r="B32" s="24"/>
      <c r="C32" s="224">
        <f>C21+C30</f>
        <v>11878396066</v>
      </c>
      <c r="D32" s="182"/>
      <c r="E32" s="224">
        <f>E21+E30</f>
        <v>11172430358</v>
      </c>
      <c r="F32" s="182"/>
      <c r="G32" s="224">
        <f>G21+G30</f>
        <v>11850039395</v>
      </c>
      <c r="H32" s="182"/>
      <c r="I32" s="224">
        <f>I21+I30</f>
        <v>11151114300</v>
      </c>
    </row>
    <row r="33" spans="1:13" ht="19.5" customHeight="1" thickTop="1">
      <c r="A33" s="1" t="s">
        <v>59</v>
      </c>
      <c r="C33" s="5"/>
      <c r="D33" s="27"/>
      <c r="E33" s="5"/>
      <c r="F33" s="27"/>
      <c r="G33" s="5"/>
      <c r="H33" s="27"/>
      <c r="I33" s="5"/>
    </row>
    <row r="34" spans="1:13" ht="19.5" customHeight="1">
      <c r="A34" s="6" t="s">
        <v>0</v>
      </c>
      <c r="C34" s="5"/>
      <c r="D34" s="27"/>
      <c r="E34" s="5"/>
      <c r="F34" s="27"/>
      <c r="G34" s="5"/>
      <c r="H34" s="27"/>
      <c r="I34" s="5"/>
    </row>
    <row r="35" spans="1:13" ht="19.5" customHeight="1">
      <c r="A35" s="6"/>
      <c r="C35" s="5"/>
      <c r="D35" s="27"/>
      <c r="E35" s="5"/>
      <c r="F35" s="27"/>
      <c r="G35" s="5"/>
      <c r="H35" s="27"/>
      <c r="I35" s="5"/>
    </row>
    <row r="36" spans="1:13" ht="19.5" customHeight="1">
      <c r="A36" s="4"/>
      <c r="B36" s="2"/>
      <c r="C36" s="249" t="s">
        <v>60</v>
      </c>
      <c r="D36" s="249"/>
      <c r="E36" s="249"/>
      <c r="F36" s="8"/>
      <c r="G36" s="8"/>
      <c r="H36" s="8"/>
      <c r="I36" s="8"/>
    </row>
    <row r="37" spans="1:13" s="101" customFormat="1" ht="19.5" customHeight="1">
      <c r="A37" s="100"/>
      <c r="B37" s="2"/>
      <c r="C37" s="249" t="s">
        <v>61</v>
      </c>
      <c r="D37" s="249"/>
      <c r="E37" s="249"/>
      <c r="F37" s="9"/>
      <c r="G37" s="249" t="s">
        <v>58</v>
      </c>
      <c r="H37" s="249"/>
      <c r="I37" s="249"/>
    </row>
    <row r="38" spans="1:13" s="101" customFormat="1" ht="19.5" customHeight="1">
      <c r="A38" s="100"/>
      <c r="B38" s="2"/>
      <c r="C38" s="251" t="s">
        <v>62</v>
      </c>
      <c r="D38" s="251"/>
      <c r="E38" s="251"/>
      <c r="F38" s="12"/>
      <c r="G38" s="251" t="s">
        <v>32</v>
      </c>
      <c r="H38" s="251"/>
      <c r="I38" s="251"/>
    </row>
    <row r="39" spans="1:13" ht="19.5" customHeight="1">
      <c r="A39" s="8"/>
      <c r="B39" s="10"/>
      <c r="C39" s="252" t="s">
        <v>57</v>
      </c>
      <c r="D39" s="252"/>
      <c r="E39" s="252"/>
      <c r="F39" s="99"/>
      <c r="G39" s="252" t="s">
        <v>57</v>
      </c>
      <c r="H39" s="252"/>
      <c r="I39" s="252"/>
    </row>
    <row r="40" spans="1:13" ht="19.5" customHeight="1">
      <c r="A40" s="13" t="s">
        <v>15</v>
      </c>
      <c r="B40" s="14" t="s">
        <v>2</v>
      </c>
      <c r="C40" s="11">
        <v>2016</v>
      </c>
      <c r="D40" s="11"/>
      <c r="E40" s="11">
        <v>2015</v>
      </c>
      <c r="F40" s="11"/>
      <c r="G40" s="11">
        <v>2016</v>
      </c>
      <c r="H40" s="11"/>
      <c r="I40" s="11">
        <v>2015</v>
      </c>
    </row>
    <row r="41" spans="1:13" ht="19.149999999999999" customHeight="1">
      <c r="A41" s="5"/>
      <c r="B41" s="73"/>
      <c r="C41" s="250" t="s">
        <v>130</v>
      </c>
      <c r="D41" s="250"/>
      <c r="E41" s="250"/>
      <c r="F41" s="250"/>
      <c r="G41" s="250"/>
      <c r="H41" s="250"/>
      <c r="I41" s="250"/>
    </row>
    <row r="42" spans="1:13" ht="19.5" customHeight="1">
      <c r="A42" s="15" t="s">
        <v>16</v>
      </c>
      <c r="B42" s="14"/>
      <c r="C42" s="187"/>
      <c r="D42" s="187"/>
      <c r="E42" s="187"/>
      <c r="F42" s="187"/>
      <c r="G42" s="187"/>
      <c r="H42" s="187"/>
      <c r="I42" s="187"/>
    </row>
    <row r="43" spans="1:13" ht="19.5" customHeight="1">
      <c r="A43" s="16" t="s">
        <v>17</v>
      </c>
      <c r="B43" s="14" t="s">
        <v>127</v>
      </c>
      <c r="C43" s="19">
        <v>2537001753</v>
      </c>
      <c r="D43" s="138"/>
      <c r="E43" s="19">
        <v>2300130163</v>
      </c>
      <c r="F43" s="19"/>
      <c r="G43" s="19">
        <v>2537001753</v>
      </c>
      <c r="H43" s="17"/>
      <c r="I43" s="19">
        <v>2300130163</v>
      </c>
      <c r="K43" s="207"/>
    </row>
    <row r="44" spans="1:13" ht="19.5" customHeight="1">
      <c r="A44" s="16" t="s">
        <v>18</v>
      </c>
      <c r="B44" s="14" t="s">
        <v>128</v>
      </c>
      <c r="C44" s="19">
        <v>78762580</v>
      </c>
      <c r="D44" s="138"/>
      <c r="E44" s="19">
        <v>98615834</v>
      </c>
      <c r="F44" s="19"/>
      <c r="G44" s="19">
        <v>78762580</v>
      </c>
      <c r="H44" s="17"/>
      <c r="I44" s="19">
        <v>98615834</v>
      </c>
      <c r="K44" s="207"/>
      <c r="M44" s="207"/>
    </row>
    <row r="45" spans="1:13" ht="19.5" customHeight="1">
      <c r="A45" s="16" t="s">
        <v>19</v>
      </c>
      <c r="B45" s="14"/>
      <c r="C45" s="19">
        <v>1100893</v>
      </c>
      <c r="D45" s="18"/>
      <c r="E45" s="19">
        <v>2122264</v>
      </c>
      <c r="F45" s="18"/>
      <c r="G45" s="19">
        <v>1100893</v>
      </c>
      <c r="H45" s="17"/>
      <c r="I45" s="19">
        <v>2122264</v>
      </c>
      <c r="K45" s="207"/>
    </row>
    <row r="46" spans="1:13" ht="19.5" customHeight="1">
      <c r="A46" s="12" t="s">
        <v>20</v>
      </c>
      <c r="B46" s="24"/>
      <c r="C46" s="22">
        <f>SUM(C43:C45)</f>
        <v>2616865226</v>
      </c>
      <c r="D46" s="227"/>
      <c r="E46" s="22">
        <f>SUM(E43:E45)</f>
        <v>2400868261</v>
      </c>
      <c r="F46" s="227"/>
      <c r="G46" s="22">
        <f>SUM(G43:G45)</f>
        <v>2616865226</v>
      </c>
      <c r="H46" s="227"/>
      <c r="I46" s="22">
        <f>SUM(I43:I45)</f>
        <v>2400868261</v>
      </c>
    </row>
    <row r="47" spans="1:13" ht="19.5" customHeight="1">
      <c r="B47" s="14"/>
      <c r="C47" s="54"/>
      <c r="D47" s="54"/>
      <c r="E47" s="54"/>
      <c r="F47" s="54"/>
      <c r="G47" s="54"/>
      <c r="H47" s="54"/>
      <c r="I47" s="54"/>
    </row>
    <row r="48" spans="1:13" ht="19.5" customHeight="1">
      <c r="A48" s="15" t="s">
        <v>147</v>
      </c>
      <c r="B48" s="14"/>
      <c r="C48" s="54"/>
      <c r="D48" s="54"/>
      <c r="E48" s="54"/>
      <c r="F48" s="54"/>
      <c r="G48" s="54"/>
      <c r="H48" s="54"/>
      <c r="I48" s="54"/>
    </row>
    <row r="49" spans="1:9" ht="19.5" customHeight="1">
      <c r="A49" s="16" t="s">
        <v>149</v>
      </c>
      <c r="B49" s="14">
        <v>14</v>
      </c>
      <c r="C49" s="80">
        <v>0</v>
      </c>
      <c r="D49" s="80"/>
      <c r="E49" s="80">
        <v>0</v>
      </c>
      <c r="F49" s="80"/>
      <c r="G49" s="80">
        <v>0</v>
      </c>
      <c r="H49" s="80"/>
      <c r="I49" s="80">
        <v>0</v>
      </c>
    </row>
    <row r="50" spans="1:9" ht="19.5" customHeight="1">
      <c r="A50" s="16" t="s">
        <v>21</v>
      </c>
      <c r="B50" s="14">
        <v>17</v>
      </c>
      <c r="C50" s="189">
        <v>85373787</v>
      </c>
      <c r="D50" s="17"/>
      <c r="E50" s="185">
        <v>78383419</v>
      </c>
      <c r="F50" s="17"/>
      <c r="G50" s="189">
        <v>85373787</v>
      </c>
      <c r="H50" s="17"/>
      <c r="I50" s="185">
        <v>78383419</v>
      </c>
    </row>
    <row r="51" spans="1:9" ht="19.5" customHeight="1">
      <c r="A51" s="12" t="s">
        <v>148</v>
      </c>
      <c r="B51" s="24"/>
      <c r="C51" s="22">
        <f>SUM(C50:C50)</f>
        <v>85373787</v>
      </c>
      <c r="D51" s="21"/>
      <c r="E51" s="22">
        <f>SUM(E50:E50)</f>
        <v>78383419</v>
      </c>
      <c r="F51" s="21"/>
      <c r="G51" s="104">
        <f>SUM(G50:G50)</f>
        <v>85373787</v>
      </c>
      <c r="H51" s="21"/>
      <c r="I51" s="22">
        <f>SUM(I50:I50)</f>
        <v>78383419</v>
      </c>
    </row>
    <row r="52" spans="1:9" ht="19.5" customHeight="1">
      <c r="A52" s="12"/>
      <c r="B52" s="24"/>
      <c r="C52" s="25"/>
      <c r="D52" s="21"/>
      <c r="E52" s="25"/>
      <c r="F52" s="21"/>
      <c r="G52" s="25"/>
      <c r="H52" s="21"/>
      <c r="I52" s="25"/>
    </row>
    <row r="53" spans="1:9" ht="19.5" customHeight="1">
      <c r="A53" s="9" t="s">
        <v>22</v>
      </c>
      <c r="B53" s="24"/>
      <c r="C53" s="28">
        <f>C46+C51</f>
        <v>2702239013</v>
      </c>
      <c r="D53" s="21"/>
      <c r="E53" s="28">
        <f>E46+E51</f>
        <v>2479251680</v>
      </c>
      <c r="F53" s="21"/>
      <c r="G53" s="28">
        <f>G46+G51</f>
        <v>2702239013</v>
      </c>
      <c r="H53" s="21"/>
      <c r="I53" s="28">
        <f>I46+I51</f>
        <v>2479251680</v>
      </c>
    </row>
    <row r="54" spans="1:9" ht="19.5" customHeight="1">
      <c r="A54" s="9"/>
      <c r="B54" s="24"/>
      <c r="C54" s="21"/>
      <c r="D54" s="21"/>
      <c r="E54" s="21"/>
      <c r="F54" s="21"/>
      <c r="G54" s="21"/>
      <c r="H54" s="21"/>
      <c r="I54" s="21"/>
    </row>
    <row r="55" spans="1:9" ht="19.5" customHeight="1">
      <c r="A55" s="15" t="s">
        <v>23</v>
      </c>
      <c r="B55" s="86"/>
      <c r="C55" s="138"/>
      <c r="D55" s="138"/>
      <c r="E55" s="138"/>
      <c r="F55" s="138"/>
      <c r="G55" s="138"/>
      <c r="H55" s="138"/>
      <c r="I55" s="138"/>
    </row>
    <row r="56" spans="1:9" ht="19.5" customHeight="1">
      <c r="A56" s="16" t="s">
        <v>156</v>
      </c>
      <c r="B56" s="14">
        <v>18</v>
      </c>
      <c r="C56" s="138"/>
      <c r="D56" s="138"/>
      <c r="E56" s="138"/>
      <c r="F56" s="138"/>
      <c r="G56" s="138"/>
      <c r="H56" s="138"/>
      <c r="I56" s="138"/>
    </row>
    <row r="57" spans="1:9" ht="19.5" customHeight="1" thickBot="1">
      <c r="A57" s="16" t="s">
        <v>24</v>
      </c>
      <c r="B57" s="14"/>
      <c r="C57" s="190">
        <v>7795709100</v>
      </c>
      <c r="D57" s="79"/>
      <c r="E57" s="190">
        <v>7795709100</v>
      </c>
      <c r="F57" s="79"/>
      <c r="G57" s="190">
        <v>7795709100</v>
      </c>
      <c r="H57" s="79"/>
      <c r="I57" s="190">
        <v>7795709100</v>
      </c>
    </row>
    <row r="58" spans="1:9" ht="19.5" customHeight="1" thickTop="1">
      <c r="A58" s="16" t="s">
        <v>25</v>
      </c>
      <c r="B58" s="14"/>
      <c r="C58" s="17">
        <v>7795709100</v>
      </c>
      <c r="D58" s="80"/>
      <c r="E58" s="79">
        <v>7795709100</v>
      </c>
      <c r="F58" s="17"/>
      <c r="G58" s="17">
        <v>7795709100</v>
      </c>
      <c r="H58" s="80"/>
      <c r="I58" s="79">
        <v>7795709100</v>
      </c>
    </row>
    <row r="59" spans="1:9" ht="19.5" customHeight="1">
      <c r="A59" s="16" t="s">
        <v>26</v>
      </c>
      <c r="B59" s="14"/>
      <c r="C59" s="79">
        <v>332131264</v>
      </c>
      <c r="D59" s="17"/>
      <c r="E59" s="79">
        <v>332131264</v>
      </c>
      <c r="F59" s="17"/>
      <c r="G59" s="79">
        <v>332131264</v>
      </c>
      <c r="H59" s="17"/>
      <c r="I59" s="79">
        <v>332131264</v>
      </c>
    </row>
    <row r="60" spans="1:9" ht="19.5" customHeight="1">
      <c r="A60" s="16" t="s">
        <v>27</v>
      </c>
      <c r="B60" s="14"/>
      <c r="C60" s="54"/>
      <c r="D60" s="54"/>
      <c r="E60" s="54"/>
      <c r="F60" s="54"/>
      <c r="G60" s="54"/>
      <c r="H60" s="54"/>
      <c r="I60" s="54"/>
    </row>
    <row r="61" spans="1:9" ht="19.5" customHeight="1">
      <c r="A61" s="16" t="s">
        <v>157</v>
      </c>
      <c r="B61" s="14">
        <v>19</v>
      </c>
      <c r="C61" s="17">
        <v>468056069</v>
      </c>
      <c r="D61" s="17"/>
      <c r="E61" s="79">
        <v>438056069</v>
      </c>
      <c r="F61" s="17"/>
      <c r="G61" s="17">
        <v>468056069</v>
      </c>
      <c r="H61" s="17"/>
      <c r="I61" s="79">
        <v>438056069</v>
      </c>
    </row>
    <row r="62" spans="1:9" ht="19.5" customHeight="1">
      <c r="A62" s="16" t="s">
        <v>28</v>
      </c>
      <c r="B62" s="14"/>
      <c r="C62" s="17">
        <v>580563665</v>
      </c>
      <c r="D62" s="17"/>
      <c r="E62" s="79">
        <v>126836083</v>
      </c>
      <c r="F62" s="17"/>
      <c r="G62" s="17">
        <v>552206994</v>
      </c>
      <c r="H62" s="17"/>
      <c r="I62" s="79">
        <v>105520025</v>
      </c>
    </row>
    <row r="63" spans="1:9" ht="19.5" customHeight="1">
      <c r="A63" s="16" t="s">
        <v>86</v>
      </c>
      <c r="B63" s="14"/>
      <c r="C63" s="184">
        <v>-303045</v>
      </c>
      <c r="D63" s="17"/>
      <c r="E63" s="185">
        <v>446162</v>
      </c>
      <c r="F63" s="17"/>
      <c r="G63" s="184">
        <v>-303045</v>
      </c>
      <c r="H63" s="17"/>
      <c r="I63" s="185">
        <v>446162</v>
      </c>
    </row>
    <row r="64" spans="1:9" ht="19.5" customHeight="1">
      <c r="A64" s="16"/>
      <c r="B64" s="14"/>
      <c r="C64" s="246"/>
      <c r="D64" s="17"/>
      <c r="E64" s="246"/>
      <c r="F64" s="17"/>
      <c r="G64" s="246"/>
      <c r="H64" s="17"/>
      <c r="I64" s="246"/>
    </row>
    <row r="65" spans="1:9" ht="19.5" customHeight="1">
      <c r="A65" s="13" t="s">
        <v>29</v>
      </c>
      <c r="B65" s="86"/>
      <c r="C65" s="28">
        <f>SUM(C58:C63)</f>
        <v>9176157053</v>
      </c>
      <c r="D65" s="227"/>
      <c r="E65" s="28">
        <f>SUM(E58:E63)</f>
        <v>8693178678</v>
      </c>
      <c r="F65" s="227"/>
      <c r="G65" s="28">
        <f>SUM(G58:G63)</f>
        <v>9147800382</v>
      </c>
      <c r="H65" s="247"/>
      <c r="I65" s="28">
        <f>SUM(I58:I63)</f>
        <v>8671862620</v>
      </c>
    </row>
    <row r="66" spans="1:9" ht="19.5" customHeight="1">
      <c r="A66" s="13"/>
      <c r="B66" s="86"/>
      <c r="C66" s="25"/>
      <c r="D66" s="227"/>
      <c r="E66" s="25"/>
      <c r="F66" s="227"/>
      <c r="G66" s="25"/>
      <c r="H66" s="247"/>
      <c r="I66" s="25"/>
    </row>
    <row r="67" spans="1:9" ht="19.5" customHeight="1" thickBot="1">
      <c r="A67" s="13" t="s">
        <v>30</v>
      </c>
      <c r="B67" s="86"/>
      <c r="C67" s="26">
        <f>C53+C65</f>
        <v>11878396066</v>
      </c>
      <c r="D67" s="227"/>
      <c r="E67" s="26">
        <f>E53+E65</f>
        <v>11172430358</v>
      </c>
      <c r="F67" s="227"/>
      <c r="G67" s="26">
        <f>G53+G65</f>
        <v>11850039395</v>
      </c>
      <c r="H67" s="227"/>
      <c r="I67" s="26">
        <f>I53+I65</f>
        <v>11151114300</v>
      </c>
    </row>
    <row r="68" spans="1:9" ht="15.75" thickTop="1">
      <c r="A68" s="29"/>
      <c r="B68" s="86"/>
      <c r="C68" s="21"/>
      <c r="D68" s="21"/>
      <c r="E68" s="21"/>
      <c r="F68" s="21"/>
      <c r="G68" s="21"/>
      <c r="H68" s="21"/>
      <c r="I68" s="21"/>
    </row>
    <row r="69" spans="1:9">
      <c r="B69" s="2"/>
      <c r="C69" s="31"/>
      <c r="D69" s="30"/>
      <c r="E69" s="31"/>
      <c r="F69" s="31"/>
      <c r="G69" s="31"/>
      <c r="H69" s="31"/>
      <c r="I69" s="31"/>
    </row>
    <row r="70" spans="1:9">
      <c r="B70" s="2"/>
      <c r="C70" s="32"/>
      <c r="D70" s="30"/>
      <c r="E70" s="32"/>
      <c r="F70" s="30"/>
      <c r="G70" s="32"/>
      <c r="H70" s="30"/>
      <c r="I70" s="32"/>
    </row>
    <row r="72" spans="1:9">
      <c r="A72" s="36"/>
      <c r="B72" s="34"/>
      <c r="C72" s="36"/>
      <c r="D72" s="35"/>
      <c r="E72" s="36"/>
    </row>
  </sheetData>
  <customSheetViews>
    <customSheetView guid="{ED7104A8-E940-4472-A571-73332FDA04A0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selection activeCell="D100" sqref="D100"/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6">
    <mergeCell ref="C7:E7"/>
    <mergeCell ref="G7:I7"/>
    <mergeCell ref="C39:E39"/>
    <mergeCell ref="G39:I39"/>
    <mergeCell ref="C6:E6"/>
    <mergeCell ref="G37:I37"/>
    <mergeCell ref="C4:E4"/>
    <mergeCell ref="C41:I41"/>
    <mergeCell ref="G38:I38"/>
    <mergeCell ref="C36:E36"/>
    <mergeCell ref="C37:E37"/>
    <mergeCell ref="C38:E38"/>
    <mergeCell ref="G5:I5"/>
    <mergeCell ref="G6:I6"/>
    <mergeCell ref="C9:I9"/>
    <mergeCell ref="C5:E5"/>
  </mergeCells>
  <pageMargins left="0.8" right="0.8" top="0.8" bottom="0.8" header="0.5" footer="0.5"/>
  <pageSetup paperSize="9" scale="77" firstPageNumber="5" fitToWidth="0" fitToHeight="0" orientation="portrait" useFirstPageNumber="1" r:id="rId4"/>
  <headerFooter>
    <oddFooter>&amp;L&amp;"Times New Roman,Regular"The accompanying notes are an integral part of these financial statements.
&amp;C&amp;"Times New Roman,Regular"&amp;P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236"/>
  <sheetViews>
    <sheetView view="pageBreakPreview" topLeftCell="B19" zoomScaleNormal="100" zoomScaleSheetLayoutView="100" workbookViewId="0">
      <selection activeCell="B8" sqref="B8"/>
    </sheetView>
  </sheetViews>
  <sheetFormatPr defaultRowHeight="15"/>
  <cols>
    <col min="1" max="1" width="1.42578125" style="40" customWidth="1"/>
    <col min="2" max="2" width="45.140625" style="40" customWidth="1"/>
    <col min="3" max="3" width="5.42578125" style="52" customWidth="1"/>
    <col min="4" max="4" width="16.85546875" style="40" bestFit="1" customWidth="1"/>
    <col min="5" max="5" width="1.42578125" style="40" customWidth="1"/>
    <col min="6" max="6" width="16.85546875" style="40" bestFit="1" customWidth="1"/>
    <col min="7" max="7" width="1.42578125" style="40" customWidth="1"/>
    <col min="8" max="8" width="16.85546875" style="40" bestFit="1" customWidth="1"/>
    <col min="9" max="9" width="1.42578125" style="40" customWidth="1"/>
    <col min="10" max="10" width="16.85546875" style="40" bestFit="1" customWidth="1"/>
    <col min="11" max="11" width="1.42578125" style="40" customWidth="1"/>
    <col min="12" max="13" width="34.42578125" style="40" customWidth="1"/>
    <col min="14" max="14" width="5.42578125" style="52" customWidth="1"/>
    <col min="15" max="15" width="0.85546875" style="40" customWidth="1"/>
    <col min="16" max="16" width="16.140625" style="47" customWidth="1"/>
    <col min="17" max="17" width="0.85546875" style="47" customWidth="1"/>
    <col min="18" max="18" width="15.42578125" style="47" customWidth="1"/>
    <col min="19" max="19" width="15.42578125" style="48" customWidth="1"/>
    <col min="20" max="20" width="0.85546875" style="47" customWidth="1"/>
    <col min="21" max="21" width="15.42578125" style="47" customWidth="1"/>
    <col min="22" max="22" width="0.85546875" style="47" customWidth="1"/>
    <col min="23" max="23" width="15.42578125" style="47" customWidth="1"/>
    <col min="24" max="24" width="15.42578125" style="48" customWidth="1"/>
  </cols>
  <sheetData>
    <row r="1" spans="1:24" ht="18.75" customHeight="1">
      <c r="A1" s="70" t="s">
        <v>59</v>
      </c>
      <c r="B1" s="38"/>
      <c r="C1" s="49"/>
      <c r="D1" s="50"/>
      <c r="E1" s="38"/>
      <c r="F1" s="50"/>
      <c r="G1" s="38"/>
      <c r="H1" s="50"/>
      <c r="I1" s="38"/>
      <c r="J1" s="50"/>
      <c r="K1" s="1"/>
      <c r="L1" s="38"/>
      <c r="M1" s="38"/>
      <c r="N1" s="49"/>
      <c r="O1" s="38"/>
      <c r="P1" s="64"/>
      <c r="Q1" s="48"/>
      <c r="R1" s="64"/>
      <c r="S1" s="64"/>
      <c r="T1" s="48"/>
      <c r="U1" s="64"/>
      <c r="V1" s="48"/>
      <c r="W1" s="64"/>
      <c r="X1" s="64"/>
    </row>
    <row r="2" spans="1:24" ht="18.75" customHeight="1">
      <c r="A2" s="37" t="s">
        <v>129</v>
      </c>
      <c r="B2" s="38"/>
      <c r="C2" s="49"/>
      <c r="D2" s="50"/>
      <c r="E2" s="38"/>
      <c r="F2" s="50"/>
      <c r="G2" s="38"/>
      <c r="H2" s="50"/>
      <c r="I2" s="38"/>
      <c r="J2" s="50"/>
      <c r="K2" s="37"/>
      <c r="L2" s="38"/>
      <c r="M2" s="38"/>
      <c r="N2" s="49"/>
      <c r="O2" s="38"/>
      <c r="P2" s="64"/>
      <c r="Q2" s="48"/>
      <c r="R2" s="64"/>
      <c r="S2" s="64"/>
      <c r="T2" s="48"/>
      <c r="U2" s="64"/>
      <c r="V2" s="48"/>
      <c r="W2" s="64"/>
      <c r="X2" s="64"/>
    </row>
    <row r="3" spans="1:24" ht="9" customHeight="1">
      <c r="A3" s="38"/>
      <c r="B3" s="38"/>
      <c r="C3" s="49"/>
      <c r="D3" s="50"/>
      <c r="E3" s="38"/>
      <c r="F3" s="50"/>
      <c r="G3" s="38"/>
      <c r="H3" s="50"/>
      <c r="I3" s="38"/>
      <c r="J3" s="50"/>
      <c r="K3" s="75"/>
      <c r="L3" s="38"/>
      <c r="M3" s="38"/>
      <c r="N3" s="49"/>
      <c r="O3" s="38"/>
      <c r="P3" s="64"/>
      <c r="Q3" s="48"/>
      <c r="R3" s="64"/>
      <c r="S3" s="64"/>
      <c r="T3" s="48"/>
      <c r="U3" s="64"/>
      <c r="V3" s="48"/>
      <c r="W3" s="64"/>
      <c r="X3" s="64"/>
    </row>
    <row r="4" spans="1:24" s="83" customFormat="1" ht="20.25" customHeight="1">
      <c r="A4" s="38"/>
      <c r="B4" s="38"/>
      <c r="C4" s="49"/>
      <c r="D4" s="254" t="s">
        <v>105</v>
      </c>
      <c r="E4" s="254"/>
      <c r="F4" s="254"/>
      <c r="G4" s="71"/>
      <c r="H4" s="254"/>
      <c r="I4" s="254"/>
      <c r="J4" s="254"/>
      <c r="K4" s="38"/>
      <c r="L4" s="38"/>
      <c r="M4" s="38"/>
      <c r="N4" s="49"/>
      <c r="O4" s="38"/>
      <c r="P4" s="64"/>
      <c r="Q4" s="48"/>
      <c r="R4" s="64"/>
      <c r="S4" s="64"/>
      <c r="T4" s="48"/>
      <c r="U4" s="64"/>
      <c r="V4" s="48"/>
      <c r="W4" s="64"/>
      <c r="X4" s="64"/>
    </row>
    <row r="5" spans="1:24" s="83" customFormat="1" ht="20.25" customHeight="1">
      <c r="A5" s="38"/>
      <c r="B5" s="38"/>
      <c r="C5" s="49"/>
      <c r="D5" s="254" t="s">
        <v>63</v>
      </c>
      <c r="E5" s="254"/>
      <c r="F5" s="254"/>
      <c r="G5" s="71"/>
      <c r="H5" s="254" t="s">
        <v>31</v>
      </c>
      <c r="I5" s="254"/>
      <c r="J5" s="254"/>
      <c r="K5" s="38"/>
      <c r="L5" s="38"/>
      <c r="M5" s="38"/>
      <c r="N5" s="49"/>
      <c r="O5" s="38"/>
      <c r="P5" s="64"/>
      <c r="Q5" s="48"/>
      <c r="R5" s="64"/>
      <c r="S5" s="64"/>
      <c r="T5" s="48"/>
      <c r="U5" s="64"/>
      <c r="V5" s="48"/>
      <c r="W5" s="64"/>
      <c r="X5" s="64"/>
    </row>
    <row r="6" spans="1:24" s="83" customFormat="1" ht="20.25" customHeight="1">
      <c r="A6" s="38"/>
      <c r="B6" s="72"/>
      <c r="C6" s="49"/>
      <c r="D6" s="254" t="s">
        <v>62</v>
      </c>
      <c r="E6" s="254"/>
      <c r="F6" s="254"/>
      <c r="G6" s="71"/>
      <c r="H6" s="254" t="s">
        <v>32</v>
      </c>
      <c r="I6" s="254"/>
      <c r="J6" s="254"/>
      <c r="K6" s="38"/>
      <c r="L6" s="38"/>
      <c r="M6" s="38"/>
      <c r="N6" s="49"/>
      <c r="O6" s="38"/>
      <c r="P6" s="254"/>
      <c r="Q6" s="254"/>
      <c r="R6" s="254"/>
      <c r="S6" s="119"/>
      <c r="T6" s="71"/>
      <c r="U6" s="254"/>
      <c r="V6" s="254"/>
      <c r="W6" s="254"/>
      <c r="X6" s="119"/>
    </row>
    <row r="7" spans="1:24" s="83" customFormat="1" ht="20.25" customHeight="1">
      <c r="A7" s="8"/>
      <c r="B7" s="10"/>
      <c r="C7" s="11"/>
      <c r="D7" s="255" t="s">
        <v>131</v>
      </c>
      <c r="E7" s="255"/>
      <c r="F7" s="255"/>
      <c r="G7" s="51"/>
      <c r="H7" s="255" t="s">
        <v>131</v>
      </c>
      <c r="I7" s="255"/>
      <c r="J7" s="255"/>
      <c r="K7" s="38"/>
      <c r="L7" s="38"/>
      <c r="M7" s="38"/>
      <c r="N7" s="73"/>
      <c r="O7" s="38"/>
      <c r="P7" s="191"/>
      <c r="Q7" s="191"/>
      <c r="R7" s="191"/>
      <c r="S7" s="119"/>
      <c r="T7" s="71"/>
      <c r="U7" s="191"/>
      <c r="V7" s="191"/>
      <c r="W7" s="191"/>
      <c r="X7" s="119"/>
    </row>
    <row r="8" spans="1:24" s="83" customFormat="1" ht="20.25" customHeight="1">
      <c r="A8" s="8"/>
      <c r="B8" s="10"/>
      <c r="C8" s="73" t="s">
        <v>2</v>
      </c>
      <c r="D8" s="181" t="s">
        <v>64</v>
      </c>
      <c r="E8" s="181"/>
      <c r="F8" s="181" t="s">
        <v>65</v>
      </c>
      <c r="G8" s="51"/>
      <c r="H8" s="181" t="s">
        <v>64</v>
      </c>
      <c r="I8" s="181"/>
      <c r="J8" s="181" t="s">
        <v>65</v>
      </c>
      <c r="K8" s="38"/>
      <c r="L8" s="38"/>
      <c r="M8" s="38"/>
      <c r="N8" s="73"/>
      <c r="O8" s="38"/>
      <c r="P8" s="191"/>
      <c r="Q8" s="191"/>
      <c r="R8" s="191"/>
      <c r="S8" s="119"/>
      <c r="T8" s="71"/>
      <c r="U8" s="191"/>
      <c r="V8" s="191"/>
      <c r="W8" s="191"/>
      <c r="X8" s="119"/>
    </row>
    <row r="9" spans="1:24" s="83" customFormat="1" ht="20.25" customHeight="1">
      <c r="A9" s="38"/>
      <c r="B9" s="38"/>
      <c r="C9" s="49"/>
      <c r="D9" s="250" t="s">
        <v>130</v>
      </c>
      <c r="E9" s="250"/>
      <c r="F9" s="250"/>
      <c r="G9" s="250"/>
      <c r="H9" s="250"/>
      <c r="I9" s="250"/>
      <c r="J9" s="250"/>
      <c r="K9" s="38"/>
      <c r="L9" s="38"/>
      <c r="M9" s="38"/>
      <c r="N9" s="49"/>
      <c r="O9" s="38"/>
      <c r="P9" s="253"/>
      <c r="Q9" s="253"/>
      <c r="R9" s="253"/>
      <c r="S9" s="253"/>
      <c r="T9" s="253"/>
      <c r="U9" s="253"/>
      <c r="V9" s="253"/>
      <c r="W9" s="253"/>
      <c r="X9" s="48"/>
    </row>
    <row r="10" spans="1:24" s="83" customFormat="1" ht="15.75" customHeight="1">
      <c r="A10" s="39"/>
      <c r="B10" s="38"/>
      <c r="C10" s="49"/>
      <c r="D10" s="74"/>
      <c r="E10" s="74"/>
      <c r="F10" s="74"/>
      <c r="G10" s="74"/>
      <c r="H10" s="74"/>
      <c r="I10" s="74"/>
      <c r="J10" s="74"/>
      <c r="K10" s="39"/>
      <c r="L10" s="38"/>
      <c r="M10" s="38"/>
      <c r="N10" s="49"/>
      <c r="O10" s="38"/>
      <c r="P10" s="74"/>
      <c r="Q10" s="74"/>
      <c r="R10" s="74"/>
      <c r="S10" s="108"/>
      <c r="T10" s="74"/>
      <c r="U10" s="74"/>
      <c r="V10" s="74"/>
      <c r="W10" s="74"/>
      <c r="X10" s="108"/>
    </row>
    <row r="11" spans="1:24" ht="20.25" customHeight="1">
      <c r="A11" s="39" t="s">
        <v>77</v>
      </c>
      <c r="B11" s="38"/>
      <c r="C11" s="49"/>
      <c r="D11" s="196"/>
      <c r="E11" s="196"/>
      <c r="F11" s="196"/>
      <c r="G11" s="196"/>
      <c r="H11" s="196"/>
      <c r="I11" s="196"/>
      <c r="J11" s="196"/>
      <c r="K11" s="39"/>
      <c r="L11" s="38"/>
      <c r="M11" s="38"/>
      <c r="N11" s="49"/>
      <c r="O11" s="38"/>
      <c r="P11" s="208"/>
      <c r="Q11" s="208"/>
      <c r="R11" s="208"/>
      <c r="S11" s="108"/>
      <c r="T11" s="208"/>
      <c r="U11" s="208"/>
      <c r="V11" s="208"/>
      <c r="W11" s="208"/>
      <c r="X11" s="108"/>
    </row>
    <row r="12" spans="1:24" s="83" customFormat="1" ht="20.25" customHeight="1">
      <c r="A12" s="40" t="s">
        <v>177</v>
      </c>
      <c r="B12" s="39"/>
      <c r="C12" s="49" t="s">
        <v>132</v>
      </c>
      <c r="D12" s="188">
        <v>13709872220</v>
      </c>
      <c r="E12" s="228"/>
      <c r="F12" s="188">
        <v>11705393694</v>
      </c>
      <c r="G12" s="228"/>
      <c r="H12" s="188">
        <v>13709872220</v>
      </c>
      <c r="I12" s="228"/>
      <c r="J12" s="188">
        <v>11705393694</v>
      </c>
      <c r="K12" s="40"/>
      <c r="L12" s="39"/>
      <c r="M12" s="38"/>
      <c r="N12" s="52"/>
      <c r="O12" s="40">
        <f>SUM(E12:M12)</f>
        <v>37120659608</v>
      </c>
      <c r="P12" s="120"/>
      <c r="Q12" s="120"/>
      <c r="R12" s="120"/>
      <c r="S12" s="121"/>
      <c r="T12" s="120"/>
      <c r="U12" s="120"/>
      <c r="V12" s="120"/>
      <c r="W12" s="120"/>
      <c r="X12" s="121"/>
    </row>
    <row r="13" spans="1:24" s="83" customFormat="1" ht="20.25" customHeight="1">
      <c r="A13" s="41" t="s">
        <v>67</v>
      </c>
      <c r="B13" s="39"/>
      <c r="C13" s="49"/>
      <c r="D13" s="188">
        <v>10645204</v>
      </c>
      <c r="E13" s="228"/>
      <c r="F13" s="188">
        <v>83365812</v>
      </c>
      <c r="G13" s="188"/>
      <c r="H13" s="188">
        <v>10645204</v>
      </c>
      <c r="I13" s="188"/>
      <c r="J13" s="188">
        <v>83365812</v>
      </c>
      <c r="K13" s="40"/>
      <c r="L13" s="39"/>
      <c r="M13" s="38"/>
      <c r="N13" s="52"/>
      <c r="O13" s="40"/>
      <c r="P13" s="120"/>
      <c r="Q13" s="120"/>
      <c r="R13" s="120"/>
      <c r="S13" s="121"/>
      <c r="T13" s="120"/>
      <c r="U13" s="120"/>
      <c r="V13" s="120"/>
      <c r="W13" s="120"/>
      <c r="X13" s="121"/>
    </row>
    <row r="14" spans="1:24" s="83" customFormat="1" ht="20.25" customHeight="1">
      <c r="A14" s="41" t="s">
        <v>66</v>
      </c>
      <c r="B14" s="39"/>
      <c r="C14" s="49">
        <v>21</v>
      </c>
      <c r="D14" s="217">
        <v>36666477</v>
      </c>
      <c r="E14" s="217"/>
      <c r="F14" s="243">
        <v>28689919</v>
      </c>
      <c r="G14" s="188"/>
      <c r="H14" s="188">
        <v>36666477</v>
      </c>
      <c r="I14" s="188"/>
      <c r="J14" s="188">
        <v>28689919</v>
      </c>
      <c r="K14" s="40"/>
      <c r="L14" s="39"/>
      <c r="M14" s="38"/>
      <c r="N14" s="52"/>
      <c r="O14" s="40"/>
      <c r="P14" s="120"/>
      <c r="Q14" s="120"/>
      <c r="R14" s="120"/>
      <c r="S14" s="121"/>
      <c r="T14" s="120"/>
      <c r="U14" s="120"/>
      <c r="V14" s="120"/>
      <c r="W14" s="120"/>
      <c r="X14" s="121"/>
    </row>
    <row r="15" spans="1:24" s="83" customFormat="1" ht="20.25" customHeight="1">
      <c r="A15" s="42" t="s">
        <v>78</v>
      </c>
      <c r="B15" s="40"/>
      <c r="C15" s="49"/>
      <c r="D15" s="221">
        <f>SUM(D12:D14)</f>
        <v>13757183901</v>
      </c>
      <c r="E15" s="230"/>
      <c r="F15" s="221">
        <f>SUM(F12:F14)</f>
        <v>11817449425</v>
      </c>
      <c r="G15" s="222"/>
      <c r="H15" s="231">
        <f>SUM(H12:H14)</f>
        <v>13757183901</v>
      </c>
      <c r="I15" s="222"/>
      <c r="J15" s="231">
        <f>SUM(J12:J14)</f>
        <v>11817449425</v>
      </c>
      <c r="K15" s="42"/>
      <c r="L15" s="40"/>
      <c r="M15" s="38"/>
      <c r="N15" s="49"/>
      <c r="O15" s="40">
        <f>SUM(E15:M15)</f>
        <v>37392082751</v>
      </c>
      <c r="P15" s="105"/>
      <c r="Q15" s="122"/>
      <c r="R15" s="105"/>
      <c r="S15" s="105"/>
      <c r="T15" s="105"/>
      <c r="U15" s="123"/>
      <c r="V15" s="123"/>
      <c r="W15" s="123"/>
      <c r="X15" s="105"/>
    </row>
    <row r="16" spans="1:24" s="83" customFormat="1" ht="9" customHeight="1">
      <c r="A16" s="41"/>
      <c r="B16" s="40"/>
      <c r="C16" s="49"/>
      <c r="D16" s="217"/>
      <c r="E16" s="217"/>
      <c r="F16" s="217"/>
      <c r="G16" s="217"/>
      <c r="H16" s="230"/>
      <c r="I16" s="230"/>
      <c r="J16" s="230"/>
      <c r="K16" s="41"/>
      <c r="L16" s="40"/>
      <c r="M16" s="38"/>
      <c r="N16" s="52"/>
      <c r="O16" s="40"/>
      <c r="P16" s="107"/>
      <c r="Q16" s="107"/>
      <c r="R16" s="107"/>
      <c r="S16" s="105"/>
      <c r="T16" s="107"/>
      <c r="U16" s="107"/>
      <c r="V16" s="107"/>
      <c r="W16" s="107"/>
      <c r="X16" s="105"/>
    </row>
    <row r="17" spans="1:24" s="83" customFormat="1" ht="20.25" customHeight="1">
      <c r="A17" s="39" t="s">
        <v>113</v>
      </c>
      <c r="B17" s="40"/>
      <c r="C17" s="49"/>
      <c r="D17" s="217"/>
      <c r="E17" s="217"/>
      <c r="F17" s="217"/>
      <c r="G17" s="217"/>
      <c r="H17" s="230"/>
      <c r="I17" s="230"/>
      <c r="J17" s="230"/>
      <c r="K17" s="41"/>
      <c r="L17" s="40"/>
      <c r="M17" s="38"/>
      <c r="N17" s="52"/>
      <c r="O17" s="40"/>
      <c r="P17" s="107"/>
      <c r="Q17" s="107"/>
      <c r="R17" s="107"/>
      <c r="S17" s="105"/>
      <c r="T17" s="107"/>
      <c r="U17" s="107"/>
      <c r="V17" s="107"/>
      <c r="W17" s="107"/>
      <c r="X17" s="105"/>
    </row>
    <row r="18" spans="1:24" s="83" customFormat="1" ht="20.25" customHeight="1">
      <c r="A18" s="41" t="s">
        <v>178</v>
      </c>
      <c r="B18" s="40"/>
      <c r="C18" s="49">
        <v>4</v>
      </c>
      <c r="D18" s="217">
        <v>12666745132</v>
      </c>
      <c r="E18" s="217"/>
      <c r="F18" s="188">
        <v>11184966093</v>
      </c>
      <c r="G18" s="217"/>
      <c r="H18" s="188">
        <v>12666745132</v>
      </c>
      <c r="I18" s="229"/>
      <c r="J18" s="188">
        <v>11184966093</v>
      </c>
      <c r="K18" s="41"/>
      <c r="L18" s="40"/>
      <c r="M18" s="38"/>
      <c r="N18" s="52"/>
      <c r="O18" s="40"/>
      <c r="P18" s="107"/>
      <c r="Q18" s="107"/>
      <c r="R18" s="107"/>
      <c r="S18" s="105"/>
      <c r="T18" s="107"/>
      <c r="U18" s="107"/>
      <c r="V18" s="107"/>
      <c r="W18" s="107"/>
      <c r="X18" s="105"/>
    </row>
    <row r="19" spans="1:24" s="83" customFormat="1" ht="20.25" customHeight="1">
      <c r="A19" s="41" t="s">
        <v>33</v>
      </c>
      <c r="B19" s="40"/>
      <c r="C19" s="49">
        <v>22</v>
      </c>
      <c r="D19" s="217">
        <v>194325674</v>
      </c>
      <c r="E19" s="217"/>
      <c r="F19" s="188">
        <v>187357418</v>
      </c>
      <c r="G19" s="217"/>
      <c r="H19" s="188">
        <v>194325674</v>
      </c>
      <c r="I19" s="228"/>
      <c r="J19" s="188">
        <v>187357418</v>
      </c>
      <c r="K19" s="41"/>
      <c r="L19" s="40"/>
      <c r="M19" s="38"/>
      <c r="N19" s="52"/>
      <c r="O19" s="40"/>
      <c r="P19" s="109"/>
      <c r="Q19" s="107"/>
      <c r="R19" s="109"/>
      <c r="S19" s="105"/>
      <c r="T19" s="107"/>
      <c r="U19" s="110"/>
      <c r="V19" s="107"/>
      <c r="W19" s="110"/>
      <c r="X19" s="105"/>
    </row>
    <row r="20" spans="1:24" s="83" customFormat="1" ht="20.25" customHeight="1">
      <c r="A20" s="41" t="s">
        <v>34</v>
      </c>
      <c r="B20" s="40"/>
      <c r="C20" s="49" t="s">
        <v>144</v>
      </c>
      <c r="D20" s="218">
        <v>313805310</v>
      </c>
      <c r="E20" s="225">
        <v>323598697</v>
      </c>
      <c r="F20" s="188">
        <v>323598697</v>
      </c>
      <c r="G20" s="218"/>
      <c r="H20" s="188">
        <v>313805310</v>
      </c>
      <c r="I20" s="228"/>
      <c r="J20" s="188">
        <v>323598697</v>
      </c>
      <c r="K20" s="42"/>
      <c r="L20" s="40"/>
      <c r="M20" s="38"/>
      <c r="N20" s="52"/>
      <c r="O20" s="40"/>
      <c r="P20" s="109"/>
      <c r="Q20" s="107"/>
      <c r="R20" s="109"/>
      <c r="S20" s="105"/>
      <c r="T20" s="107"/>
      <c r="U20" s="110"/>
      <c r="V20" s="107"/>
      <c r="W20" s="110"/>
      <c r="X20" s="105"/>
    </row>
    <row r="21" spans="1:24" s="83" customFormat="1" ht="20.25" customHeight="1">
      <c r="A21" s="41" t="s">
        <v>49</v>
      </c>
      <c r="B21" s="40"/>
      <c r="C21" s="49"/>
      <c r="D21" s="218">
        <v>191441</v>
      </c>
      <c r="E21" s="225"/>
      <c r="F21" s="188">
        <v>10518733</v>
      </c>
      <c r="G21" s="218"/>
      <c r="H21" s="188">
        <v>191441</v>
      </c>
      <c r="I21" s="229"/>
      <c r="J21" s="188">
        <v>10518733</v>
      </c>
      <c r="K21" s="42"/>
      <c r="L21" s="40"/>
      <c r="M21" s="38"/>
      <c r="N21" s="52"/>
      <c r="O21" s="40"/>
      <c r="P21" s="109"/>
      <c r="Q21" s="107"/>
      <c r="R21" s="109"/>
      <c r="S21" s="105"/>
      <c r="T21" s="107"/>
      <c r="U21" s="110"/>
      <c r="V21" s="107"/>
      <c r="W21" s="110"/>
      <c r="X21" s="105"/>
    </row>
    <row r="22" spans="1:24" s="83" customFormat="1" ht="20.25" customHeight="1">
      <c r="A22" s="42" t="s">
        <v>114</v>
      </c>
      <c r="B22" s="40"/>
      <c r="D22" s="221">
        <f>SUM(D18:D21)</f>
        <v>13175067557</v>
      </c>
      <c r="E22" s="230"/>
      <c r="F22" s="221">
        <f>SUM(F18:F21)</f>
        <v>11706440941</v>
      </c>
      <c r="G22" s="222"/>
      <c r="H22" s="221">
        <f>SUM(H18:H21)</f>
        <v>13175067557</v>
      </c>
      <c r="I22" s="222"/>
      <c r="J22" s="221">
        <f>SUM(J18:J21)</f>
        <v>11706440941</v>
      </c>
      <c r="K22" s="42"/>
      <c r="L22" s="40"/>
      <c r="M22" s="38"/>
      <c r="N22" s="49"/>
      <c r="O22" s="40"/>
      <c r="P22" s="105"/>
      <c r="Q22" s="122"/>
      <c r="R22" s="105"/>
      <c r="S22" s="105"/>
      <c r="T22" s="105"/>
      <c r="U22" s="123"/>
      <c r="V22" s="123"/>
      <c r="W22" s="123"/>
      <c r="X22" s="105"/>
    </row>
    <row r="23" spans="1:24" s="83" customFormat="1" ht="9" customHeight="1">
      <c r="A23" s="42"/>
      <c r="B23" s="40"/>
      <c r="C23" s="49"/>
      <c r="D23" s="218"/>
      <c r="E23" s="217"/>
      <c r="F23" s="218"/>
      <c r="G23" s="217"/>
      <c r="H23" s="218"/>
      <c r="I23" s="217"/>
      <c r="J23" s="218"/>
      <c r="K23" s="42"/>
      <c r="L23" s="40"/>
      <c r="M23" s="38"/>
      <c r="N23" s="52"/>
      <c r="O23" s="40"/>
      <c r="P23" s="109"/>
      <c r="Q23" s="107"/>
      <c r="R23" s="109"/>
      <c r="S23" s="105"/>
      <c r="T23" s="107"/>
      <c r="U23" s="109"/>
      <c r="V23" s="107"/>
      <c r="W23" s="109"/>
      <c r="X23" s="105"/>
    </row>
    <row r="24" spans="1:24" s="83" customFormat="1" ht="20.25" customHeight="1">
      <c r="A24" s="44" t="s">
        <v>103</v>
      </c>
      <c r="B24" s="44"/>
      <c r="C24" s="49">
        <v>11</v>
      </c>
      <c r="D24" s="220">
        <v>7040613</v>
      </c>
      <c r="E24" s="217"/>
      <c r="F24" s="206">
        <v>8749045</v>
      </c>
      <c r="G24" s="217"/>
      <c r="H24" s="206">
        <v>0</v>
      </c>
      <c r="I24" s="228"/>
      <c r="J24" s="206">
        <v>0</v>
      </c>
      <c r="K24" s="41"/>
      <c r="L24" s="40"/>
      <c r="M24" s="38"/>
      <c r="N24" s="52"/>
      <c r="O24" s="40"/>
      <c r="P24" s="109"/>
      <c r="Q24" s="107"/>
      <c r="R24" s="109"/>
      <c r="S24" s="105"/>
      <c r="T24" s="107"/>
      <c r="U24" s="110"/>
      <c r="V24" s="107"/>
      <c r="W24" s="110"/>
      <c r="X24" s="105"/>
    </row>
    <row r="25" spans="1:24" s="83" customFormat="1" ht="9" customHeight="1">
      <c r="A25" s="42"/>
      <c r="B25" s="40"/>
      <c r="C25" s="49"/>
      <c r="D25" s="218"/>
      <c r="E25" s="217"/>
      <c r="F25" s="218"/>
      <c r="G25" s="217"/>
      <c r="H25" s="218"/>
      <c r="I25" s="217"/>
      <c r="J25" s="218"/>
      <c r="K25" s="42"/>
      <c r="L25" s="40"/>
      <c r="M25" s="38"/>
      <c r="N25" s="52"/>
      <c r="O25" s="40"/>
      <c r="P25" s="109"/>
      <c r="Q25" s="107"/>
      <c r="R25" s="109"/>
      <c r="S25" s="105"/>
      <c r="T25" s="107"/>
      <c r="U25" s="109"/>
      <c r="V25" s="107"/>
      <c r="W25" s="109"/>
      <c r="X25" s="105"/>
    </row>
    <row r="26" spans="1:24" s="83" customFormat="1" ht="20.25" customHeight="1">
      <c r="A26" s="43" t="s">
        <v>121</v>
      </c>
      <c r="B26" s="38"/>
      <c r="C26" s="178"/>
      <c r="D26" s="222">
        <f>D15-D22+D24</f>
        <v>589156957</v>
      </c>
      <c r="E26" s="232"/>
      <c r="F26" s="222">
        <f>F15-F22+F24</f>
        <v>119757529</v>
      </c>
      <c r="G26" s="222"/>
      <c r="H26" s="222">
        <f>H15-H22+H24</f>
        <v>582116344</v>
      </c>
      <c r="I26" s="229"/>
      <c r="J26" s="222">
        <f>J15-J22+J24</f>
        <v>111008484</v>
      </c>
      <c r="K26" s="42"/>
      <c r="L26" s="38"/>
      <c r="M26" s="38"/>
      <c r="N26" s="56"/>
      <c r="O26" s="38"/>
      <c r="P26" s="105"/>
      <c r="Q26" s="122"/>
      <c r="R26" s="105"/>
      <c r="S26" s="105"/>
      <c r="T26" s="105"/>
      <c r="U26" s="123"/>
      <c r="V26" s="123"/>
      <c r="W26" s="123"/>
      <c r="X26" s="105"/>
    </row>
    <row r="27" spans="1:24" s="83" customFormat="1" ht="20.25" customHeight="1">
      <c r="A27" s="44" t="s">
        <v>158</v>
      </c>
      <c r="B27" s="40"/>
      <c r="C27" s="49">
        <v>26</v>
      </c>
      <c r="D27" s="220">
        <v>187302</v>
      </c>
      <c r="E27" s="218"/>
      <c r="F27" s="220">
        <v>-111541</v>
      </c>
      <c r="G27" s="218"/>
      <c r="H27" s="220">
        <v>187302</v>
      </c>
      <c r="I27" s="229"/>
      <c r="J27" s="220">
        <v>-111541</v>
      </c>
      <c r="K27" s="41"/>
      <c r="L27" s="40"/>
      <c r="M27" s="38"/>
      <c r="N27" s="49"/>
      <c r="O27" s="40"/>
      <c r="P27" s="109"/>
      <c r="Q27" s="107"/>
      <c r="R27" s="109"/>
      <c r="S27" s="105"/>
      <c r="T27" s="109"/>
      <c r="U27" s="124"/>
      <c r="V27" s="109"/>
      <c r="W27" s="109"/>
      <c r="X27" s="105"/>
    </row>
    <row r="28" spans="1:24" s="83" customFormat="1" ht="20.25" customHeight="1" thickBot="1">
      <c r="A28" s="43" t="s">
        <v>152</v>
      </c>
      <c r="B28" s="40"/>
      <c r="C28" s="49"/>
      <c r="D28" s="224">
        <f>+D26-D27</f>
        <v>588969655</v>
      </c>
      <c r="E28" s="232"/>
      <c r="F28" s="224">
        <f>+F26-F27</f>
        <v>119869070</v>
      </c>
      <c r="G28" s="222"/>
      <c r="H28" s="224">
        <f>+H26-H27</f>
        <v>581929042</v>
      </c>
      <c r="I28" s="222"/>
      <c r="J28" s="224">
        <f>+J26-J27</f>
        <v>111120025</v>
      </c>
      <c r="K28" s="42"/>
      <c r="L28" s="40"/>
      <c r="M28" s="38"/>
      <c r="N28" s="52"/>
      <c r="O28" s="40"/>
      <c r="P28" s="105"/>
      <c r="Q28" s="122"/>
      <c r="R28" s="105"/>
      <c r="S28" s="105"/>
      <c r="T28" s="105"/>
      <c r="U28" s="105"/>
      <c r="V28" s="105"/>
      <c r="W28" s="105"/>
      <c r="X28" s="105"/>
    </row>
    <row r="29" spans="1:24" s="83" customFormat="1" ht="9" customHeight="1" thickTop="1">
      <c r="A29" s="42"/>
      <c r="B29" s="40"/>
      <c r="C29" s="49"/>
      <c r="D29" s="218"/>
      <c r="E29" s="217"/>
      <c r="F29" s="218"/>
      <c r="G29" s="200"/>
      <c r="H29" s="218"/>
      <c r="I29" s="218"/>
      <c r="J29" s="218"/>
      <c r="K29" s="42"/>
      <c r="L29" s="40"/>
      <c r="M29" s="38"/>
      <c r="N29" s="52"/>
      <c r="O29" s="40"/>
      <c r="P29" s="109"/>
      <c r="Q29" s="107"/>
      <c r="R29" s="109"/>
      <c r="S29" s="105"/>
      <c r="T29" s="109"/>
      <c r="U29" s="109"/>
      <c r="V29" s="109"/>
      <c r="W29" s="109"/>
      <c r="X29" s="105"/>
    </row>
    <row r="30" spans="1:24" s="83" customFormat="1" ht="20.25" customHeight="1">
      <c r="A30" s="76" t="s">
        <v>111</v>
      </c>
      <c r="B30" s="77"/>
      <c r="C30" s="179"/>
      <c r="D30" s="216"/>
      <c r="E30" s="226"/>
      <c r="F30" s="233"/>
      <c r="G30" s="226"/>
      <c r="H30" s="234"/>
      <c r="I30" s="226"/>
      <c r="J30" s="233"/>
      <c r="K30" s="84"/>
      <c r="L30" s="77"/>
      <c r="M30" s="116"/>
      <c r="N30" s="115"/>
      <c r="O30" s="114"/>
      <c r="P30" s="106"/>
      <c r="Q30" s="115"/>
      <c r="R30" s="192"/>
      <c r="S30" s="115"/>
      <c r="T30" s="192"/>
      <c r="U30" s="77"/>
    </row>
    <row r="31" spans="1:24" s="83" customFormat="1" ht="20.25" customHeight="1">
      <c r="A31" s="103" t="s">
        <v>150</v>
      </c>
      <c r="C31" s="180"/>
      <c r="D31" s="218"/>
      <c r="E31" s="226"/>
      <c r="F31" s="233"/>
      <c r="G31" s="226"/>
      <c r="H31" s="234"/>
      <c r="I31" s="226"/>
      <c r="J31" s="233"/>
      <c r="K31" s="84"/>
      <c r="L31" s="77"/>
      <c r="M31" s="114"/>
      <c r="N31" s="115"/>
      <c r="O31" s="114"/>
      <c r="P31" s="106"/>
      <c r="Q31" s="115"/>
      <c r="R31" s="193"/>
      <c r="S31" s="115"/>
      <c r="T31" s="192"/>
      <c r="U31" s="77"/>
    </row>
    <row r="32" spans="1:24" s="83" customFormat="1" ht="20.25" customHeight="1">
      <c r="A32" s="103" t="s">
        <v>151</v>
      </c>
      <c r="C32" s="180"/>
      <c r="D32" s="218"/>
      <c r="E32" s="226"/>
      <c r="F32" s="233"/>
      <c r="G32" s="226"/>
      <c r="H32" s="234"/>
      <c r="I32" s="226"/>
      <c r="J32" s="233"/>
      <c r="K32" s="84"/>
      <c r="L32" s="77"/>
      <c r="M32" s="114"/>
      <c r="N32" s="115"/>
      <c r="O32" s="114"/>
      <c r="P32" s="106"/>
      <c r="Q32" s="115"/>
      <c r="R32" s="193"/>
      <c r="S32" s="115"/>
      <c r="T32" s="192"/>
      <c r="U32" s="77"/>
    </row>
    <row r="33" spans="1:24" s="83" customFormat="1" ht="20.25" customHeight="1">
      <c r="A33" s="84" t="s">
        <v>35</v>
      </c>
      <c r="K33" s="194"/>
      <c r="L33" s="77"/>
      <c r="M33" s="116"/>
      <c r="N33" s="117"/>
      <c r="O33" s="116"/>
      <c r="P33" s="117"/>
      <c r="Q33" s="192"/>
      <c r="R33" s="192"/>
      <c r="S33" s="192"/>
      <c r="T33" s="118"/>
      <c r="U33" s="118"/>
    </row>
    <row r="34" spans="1:24" s="83" customFormat="1" ht="20.25" customHeight="1">
      <c r="A34" s="84" t="s">
        <v>36</v>
      </c>
      <c r="C34" s="49">
        <v>6</v>
      </c>
      <c r="D34" s="218">
        <v>-936509</v>
      </c>
      <c r="E34" s="226"/>
      <c r="F34" s="216">
        <v>557703</v>
      </c>
      <c r="G34" s="226"/>
      <c r="H34" s="235">
        <v>-936509</v>
      </c>
      <c r="I34" s="226"/>
      <c r="J34" s="216">
        <v>557703</v>
      </c>
      <c r="K34" s="194"/>
      <c r="L34" s="77"/>
      <c r="M34" s="116"/>
      <c r="N34" s="117"/>
      <c r="O34" s="116"/>
      <c r="P34" s="117"/>
      <c r="Q34" s="192"/>
      <c r="R34" s="192"/>
      <c r="S34" s="192"/>
      <c r="T34" s="118"/>
      <c r="U34" s="118"/>
    </row>
    <row r="35" spans="1:24" s="83" customFormat="1" ht="20.25" customHeight="1">
      <c r="A35" s="248" t="s">
        <v>163</v>
      </c>
      <c r="C35" s="49">
        <v>26</v>
      </c>
      <c r="D35" s="220">
        <v>187302</v>
      </c>
      <c r="E35" s="218"/>
      <c r="F35" s="220">
        <v>-111541</v>
      </c>
      <c r="G35" s="222"/>
      <c r="H35" s="220">
        <v>187302</v>
      </c>
      <c r="I35" s="218"/>
      <c r="J35" s="220">
        <v>-111541</v>
      </c>
      <c r="K35" s="77"/>
      <c r="L35" s="77"/>
      <c r="M35" s="114"/>
      <c r="N35" s="115"/>
      <c r="O35" s="114"/>
      <c r="P35" s="106"/>
      <c r="Q35" s="115"/>
      <c r="R35" s="114"/>
      <c r="S35" s="115"/>
      <c r="T35" s="114"/>
      <c r="U35" s="77"/>
    </row>
    <row r="36" spans="1:24" s="83" customFormat="1" ht="20.25" customHeight="1">
      <c r="A36" s="81" t="s">
        <v>112</v>
      </c>
      <c r="B36" s="81"/>
      <c r="C36" s="81"/>
      <c r="D36" s="236"/>
      <c r="E36" s="236"/>
      <c r="F36" s="236"/>
      <c r="G36" s="236"/>
      <c r="H36" s="236"/>
      <c r="I36" s="236"/>
      <c r="J36" s="237"/>
      <c r="K36" s="77"/>
      <c r="L36" s="77"/>
      <c r="M36" s="114"/>
      <c r="N36" s="115"/>
      <c r="O36" s="114"/>
      <c r="P36" s="106"/>
      <c r="Q36" s="115"/>
      <c r="R36" s="114"/>
      <c r="S36" s="115"/>
      <c r="T36" s="114"/>
      <c r="U36" s="77"/>
    </row>
    <row r="37" spans="1:24" s="83" customFormat="1" ht="20.25" customHeight="1">
      <c r="A37" s="81" t="s">
        <v>153</v>
      </c>
      <c r="C37" s="81"/>
      <c r="D37" s="238">
        <f>+D34+D35</f>
        <v>-749207</v>
      </c>
      <c r="E37" s="239"/>
      <c r="F37" s="238">
        <f>+F34+F35</f>
        <v>446162</v>
      </c>
      <c r="G37" s="233"/>
      <c r="H37" s="238">
        <f>+H34+H35</f>
        <v>-749207</v>
      </c>
      <c r="I37" s="233"/>
      <c r="J37" s="238">
        <f>+J34+J35</f>
        <v>446162</v>
      </c>
      <c r="K37" s="77"/>
      <c r="L37" s="77"/>
      <c r="M37" s="114"/>
      <c r="N37" s="115"/>
      <c r="O37" s="114"/>
      <c r="P37" s="106"/>
      <c r="Q37" s="115"/>
      <c r="R37" s="114"/>
      <c r="S37" s="115"/>
      <c r="T37" s="114"/>
      <c r="U37" s="77"/>
    </row>
    <row r="38" spans="1:24" s="83" customFormat="1" ht="20.25" customHeight="1">
      <c r="A38" s="81" t="s">
        <v>174</v>
      </c>
      <c r="C38" s="81"/>
      <c r="D38" s="233"/>
      <c r="E38" s="239"/>
      <c r="F38" s="233"/>
      <c r="G38" s="233"/>
      <c r="H38" s="233"/>
      <c r="I38" s="233"/>
      <c r="J38" s="233"/>
      <c r="K38" s="77"/>
      <c r="L38" s="77"/>
      <c r="M38" s="114"/>
      <c r="N38" s="115"/>
      <c r="O38" s="114"/>
      <c r="P38" s="106"/>
      <c r="Q38" s="115"/>
      <c r="R38" s="114"/>
      <c r="S38" s="115"/>
      <c r="T38" s="114"/>
      <c r="U38" s="77"/>
    </row>
    <row r="39" spans="1:24" s="83" customFormat="1" ht="20.25" customHeight="1" thickBot="1">
      <c r="B39" s="81" t="s">
        <v>173</v>
      </c>
      <c r="C39" s="81"/>
      <c r="D39" s="240">
        <f>D28+D37</f>
        <v>588220448</v>
      </c>
      <c r="E39" s="239"/>
      <c r="F39" s="240">
        <f>F28+F37</f>
        <v>120315232</v>
      </c>
      <c r="G39" s="239"/>
      <c r="H39" s="240">
        <f>H28+H37</f>
        <v>581179835</v>
      </c>
      <c r="I39" s="239"/>
      <c r="J39" s="240">
        <f>J28+J37</f>
        <v>111566187</v>
      </c>
      <c r="K39" s="81"/>
      <c r="L39" s="77"/>
      <c r="M39" s="106"/>
      <c r="N39" s="106"/>
      <c r="O39" s="106"/>
      <c r="P39" s="106"/>
      <c r="Q39" s="113"/>
      <c r="R39" s="106"/>
      <c r="S39" s="113"/>
      <c r="T39" s="106"/>
      <c r="U39" s="77"/>
    </row>
    <row r="40" spans="1:24" s="83" customFormat="1" ht="20.25" customHeight="1" thickTop="1">
      <c r="A40" s="44"/>
      <c r="B40" s="40"/>
      <c r="C40" s="49"/>
      <c r="D40" s="218"/>
      <c r="E40" s="225"/>
      <c r="F40" s="218"/>
      <c r="G40" s="218"/>
      <c r="H40" s="188"/>
      <c r="I40" s="218"/>
      <c r="J40" s="188"/>
      <c r="K40" s="41"/>
      <c r="L40" s="40"/>
      <c r="M40" s="38"/>
      <c r="N40" s="49"/>
      <c r="O40" s="40"/>
      <c r="P40" s="109"/>
      <c r="Q40" s="107"/>
      <c r="R40" s="109"/>
      <c r="S40" s="105"/>
      <c r="T40" s="109"/>
      <c r="U40" s="124"/>
      <c r="V40" s="109"/>
      <c r="W40" s="109"/>
      <c r="X40" s="105"/>
    </row>
    <row r="41" spans="1:24" s="135" customFormat="1" ht="20.25" customHeight="1" thickBot="1">
      <c r="A41" s="38" t="s">
        <v>133</v>
      </c>
      <c r="B41" s="38"/>
      <c r="C41" s="49">
        <v>27</v>
      </c>
      <c r="D41" s="244">
        <f>D28/'eng5-6'!C57</f>
        <v>7.5550491615958323E-2</v>
      </c>
      <c r="E41" s="245"/>
      <c r="F41" s="244">
        <f>F28/'eng5-6'!E57</f>
        <v>1.5376288219887528E-2</v>
      </c>
      <c r="G41" s="241"/>
      <c r="H41" s="244">
        <f>H28/'eng5-6'!G57</f>
        <v>7.4647352092704428E-2</v>
      </c>
      <c r="I41" s="245"/>
      <c r="J41" s="244">
        <v>0.01</v>
      </c>
      <c r="K41" s="38"/>
      <c r="L41" s="38"/>
      <c r="M41" s="38"/>
      <c r="N41" s="56"/>
      <c r="O41" s="38"/>
      <c r="P41" s="48"/>
      <c r="Q41" s="48"/>
      <c r="R41" s="48"/>
      <c r="S41" s="105"/>
      <c r="T41" s="48"/>
      <c r="U41" s="48"/>
      <c r="V41" s="48"/>
      <c r="W41" s="48"/>
      <c r="X41" s="105"/>
    </row>
    <row r="42" spans="1:24" s="83" customFormat="1" ht="15.75" thickTop="1">
      <c r="A42" s="45"/>
      <c r="B42" s="45"/>
      <c r="C42" s="49"/>
      <c r="D42" s="57"/>
      <c r="E42" s="58"/>
      <c r="F42" s="57"/>
      <c r="G42" s="47"/>
      <c r="H42" s="57"/>
      <c r="I42" s="47"/>
      <c r="J42" s="57"/>
      <c r="K42" s="40"/>
      <c r="L42" s="40"/>
      <c r="M42" s="38"/>
      <c r="N42" s="49"/>
      <c r="O42" s="40"/>
      <c r="P42" s="125"/>
      <c r="Q42" s="126"/>
      <c r="R42" s="127"/>
      <c r="S42" s="105"/>
      <c r="T42" s="126"/>
      <c r="U42" s="125"/>
      <c r="V42" s="126"/>
      <c r="W42" s="128"/>
      <c r="X42" s="105"/>
    </row>
    <row r="43" spans="1:24" s="83" customFormat="1">
      <c r="A43" s="45"/>
      <c r="B43" s="45"/>
      <c r="C43" s="52"/>
      <c r="D43" s="57"/>
      <c r="E43" s="59"/>
      <c r="F43" s="57"/>
      <c r="G43" s="60"/>
      <c r="H43" s="57"/>
      <c r="I43" s="60"/>
      <c r="J43" s="57"/>
      <c r="K43" s="45"/>
      <c r="L43" s="45"/>
      <c r="M43" s="38"/>
      <c r="N43" s="52"/>
      <c r="O43" s="47"/>
      <c r="P43" s="125"/>
      <c r="Q43" s="60"/>
      <c r="R43" s="127"/>
      <c r="S43" s="60"/>
      <c r="T43" s="125"/>
      <c r="U43" s="125"/>
      <c r="V43" s="110"/>
      <c r="W43" s="128"/>
      <c r="X43" s="47"/>
    </row>
    <row r="44" spans="1:24">
      <c r="A44" s="46"/>
      <c r="B44" s="45"/>
      <c r="D44" s="57"/>
      <c r="E44" s="61"/>
      <c r="F44" s="57"/>
      <c r="G44" s="60"/>
      <c r="H44" s="57"/>
      <c r="I44" s="60"/>
      <c r="J44" s="57"/>
      <c r="K44" s="45"/>
      <c r="L44" s="45"/>
      <c r="M44" s="45"/>
      <c r="N44" s="49"/>
      <c r="O44" s="47"/>
      <c r="P44" s="57"/>
      <c r="Q44" s="58"/>
      <c r="R44" s="57"/>
      <c r="S44" s="64"/>
      <c r="U44" s="57"/>
      <c r="W44" s="57"/>
      <c r="X44" s="64"/>
    </row>
    <row r="45" spans="1:24">
      <c r="A45" s="47"/>
      <c r="B45" s="47"/>
      <c r="D45" s="47"/>
      <c r="E45" s="47"/>
      <c r="F45" s="47"/>
      <c r="G45" s="47"/>
      <c r="H45" s="47"/>
      <c r="I45" s="47"/>
      <c r="J45" s="47"/>
      <c r="K45" s="45"/>
      <c r="L45" s="45"/>
      <c r="M45" s="45"/>
      <c r="O45" s="47"/>
      <c r="P45" s="57"/>
      <c r="Q45" s="59"/>
      <c r="R45" s="57"/>
      <c r="S45" s="64"/>
      <c r="T45" s="60"/>
      <c r="U45" s="57"/>
      <c r="V45" s="60"/>
      <c r="W45" s="57"/>
      <c r="X45" s="64"/>
    </row>
    <row r="46" spans="1:24">
      <c r="A46" s="48"/>
      <c r="B46" s="47"/>
      <c r="D46" s="47"/>
      <c r="E46" s="47"/>
      <c r="F46" s="47"/>
      <c r="G46" s="47"/>
      <c r="H46" s="47"/>
      <c r="I46" s="47"/>
      <c r="J46" s="47"/>
      <c r="K46" s="46"/>
      <c r="L46" s="45"/>
      <c r="M46" s="45"/>
      <c r="O46" s="47"/>
      <c r="P46" s="57"/>
      <c r="Q46" s="61"/>
      <c r="R46" s="57"/>
      <c r="S46" s="64"/>
      <c r="T46" s="60"/>
      <c r="U46" s="57"/>
      <c r="V46" s="60"/>
      <c r="W46" s="57"/>
      <c r="X46" s="64"/>
    </row>
    <row r="47" spans="1:24">
      <c r="A47" s="47"/>
      <c r="B47" s="45"/>
      <c r="D47" s="63"/>
      <c r="E47" s="47"/>
      <c r="F47" s="63"/>
      <c r="G47" s="47"/>
      <c r="H47" s="63"/>
      <c r="I47" s="47"/>
      <c r="J47" s="63"/>
      <c r="K47" s="47"/>
      <c r="L47" s="47"/>
      <c r="M47" s="47"/>
      <c r="O47" s="47"/>
    </row>
    <row r="48" spans="1:24">
      <c r="A48" s="47"/>
      <c r="B48" s="47"/>
      <c r="D48" s="57"/>
      <c r="E48" s="47"/>
      <c r="F48" s="57"/>
      <c r="G48" s="47"/>
      <c r="H48" s="57"/>
      <c r="I48" s="47"/>
      <c r="J48" s="57"/>
      <c r="K48" s="48"/>
      <c r="L48" s="47"/>
      <c r="M48" s="47"/>
      <c r="O48" s="47"/>
    </row>
    <row r="49" spans="1:24">
      <c r="A49" s="47"/>
      <c r="B49" s="47"/>
      <c r="D49" s="47"/>
      <c r="E49" s="47"/>
      <c r="F49" s="47"/>
      <c r="G49" s="47"/>
      <c r="H49" s="47"/>
      <c r="I49" s="47"/>
      <c r="J49" s="47"/>
      <c r="K49" s="47"/>
      <c r="L49" s="45"/>
      <c r="M49" s="45"/>
      <c r="O49" s="47"/>
      <c r="P49" s="63"/>
      <c r="R49" s="63"/>
      <c r="S49" s="111"/>
      <c r="U49" s="63"/>
      <c r="W49" s="63"/>
      <c r="X49" s="111"/>
    </row>
    <row r="50" spans="1:24">
      <c r="A50" s="48"/>
      <c r="B50" s="47"/>
      <c r="D50" s="57"/>
      <c r="E50" s="47"/>
      <c r="F50" s="57"/>
      <c r="G50" s="47"/>
      <c r="H50" s="57"/>
      <c r="I50" s="47"/>
      <c r="J50" s="57"/>
      <c r="K50" s="47"/>
      <c r="L50" s="47"/>
      <c r="M50" s="47"/>
      <c r="O50" s="47"/>
      <c r="P50" s="57"/>
      <c r="R50" s="57"/>
      <c r="S50" s="64"/>
      <c r="U50" s="57"/>
      <c r="W50" s="57"/>
      <c r="X50" s="64"/>
    </row>
    <row r="51" spans="1:24">
      <c r="A51" s="47"/>
      <c r="B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O51" s="47"/>
    </row>
    <row r="52" spans="1:24">
      <c r="A52" s="48"/>
      <c r="B52" s="47"/>
      <c r="D52" s="47"/>
      <c r="E52" s="47"/>
      <c r="F52" s="47"/>
      <c r="G52" s="47"/>
      <c r="H52" s="47"/>
      <c r="I52" s="47"/>
      <c r="J52" s="47"/>
      <c r="K52" s="48"/>
      <c r="L52" s="47"/>
      <c r="M52" s="47"/>
      <c r="O52" s="47"/>
      <c r="P52" s="57"/>
      <c r="R52" s="57"/>
      <c r="S52" s="64"/>
      <c r="U52" s="57"/>
      <c r="W52" s="57"/>
      <c r="X52" s="64"/>
    </row>
    <row r="53" spans="1:24">
      <c r="A53" s="48"/>
      <c r="B53" s="48"/>
      <c r="D53" s="47"/>
      <c r="E53" s="47"/>
      <c r="F53" s="47"/>
      <c r="G53" s="47"/>
      <c r="H53" s="47"/>
      <c r="I53" s="47"/>
      <c r="J53" s="47"/>
      <c r="K53" s="47"/>
      <c r="L53" s="47"/>
      <c r="M53" s="47"/>
      <c r="O53" s="47"/>
    </row>
    <row r="54" spans="1:24">
      <c r="A54" s="48"/>
      <c r="B54" s="48"/>
      <c r="D54" s="64"/>
      <c r="E54" s="48"/>
      <c r="F54" s="64"/>
      <c r="G54" s="48"/>
      <c r="H54" s="64"/>
      <c r="I54" s="48"/>
      <c r="J54" s="64"/>
      <c r="K54" s="48"/>
      <c r="L54" s="47"/>
      <c r="M54" s="47"/>
      <c r="O54" s="47"/>
    </row>
    <row r="55" spans="1:24">
      <c r="A55" s="48"/>
      <c r="B55" s="48"/>
      <c r="D55" s="47"/>
      <c r="E55" s="47"/>
      <c r="F55" s="47"/>
      <c r="G55" s="47"/>
      <c r="H55" s="47"/>
      <c r="I55" s="47"/>
      <c r="J55" s="47"/>
      <c r="K55" s="48"/>
      <c r="L55" s="48"/>
      <c r="M55" s="48"/>
      <c r="O55" s="47"/>
    </row>
    <row r="56" spans="1:24">
      <c r="A56" s="47"/>
      <c r="B56" s="47"/>
      <c r="C56" s="49"/>
      <c r="D56" s="65"/>
      <c r="E56" s="47"/>
      <c r="F56" s="65"/>
      <c r="G56" s="62"/>
      <c r="H56" s="65"/>
      <c r="I56" s="47"/>
      <c r="J56" s="65"/>
      <c r="K56" s="48"/>
      <c r="L56" s="48"/>
      <c r="M56" s="48"/>
      <c r="O56" s="47"/>
      <c r="P56" s="64"/>
      <c r="Q56" s="48"/>
      <c r="R56" s="64"/>
      <c r="S56" s="64"/>
      <c r="T56" s="48"/>
      <c r="U56" s="64"/>
      <c r="V56" s="48"/>
      <c r="W56" s="64"/>
      <c r="X56" s="64"/>
    </row>
    <row r="57" spans="1:24">
      <c r="A57" s="47"/>
      <c r="B57" s="47"/>
      <c r="D57" s="65"/>
      <c r="E57" s="47"/>
      <c r="F57" s="65"/>
      <c r="G57" s="62"/>
      <c r="H57" s="65"/>
      <c r="I57" s="47"/>
      <c r="J57" s="65"/>
      <c r="K57" s="48"/>
      <c r="L57" s="48"/>
      <c r="M57" s="48"/>
      <c r="O57" s="47"/>
    </row>
    <row r="58" spans="1:24">
      <c r="A58" s="47"/>
      <c r="B58" s="47"/>
      <c r="D58" s="65"/>
      <c r="E58" s="47"/>
      <c r="F58" s="65"/>
      <c r="G58" s="62"/>
      <c r="H58" s="65"/>
      <c r="I58" s="47"/>
      <c r="J58" s="65"/>
      <c r="K58" s="47"/>
      <c r="L58" s="47"/>
      <c r="M58" s="47"/>
      <c r="N58" s="49"/>
      <c r="O58" s="47"/>
      <c r="P58" s="65"/>
      <c r="R58" s="65"/>
      <c r="S58" s="112"/>
      <c r="T58" s="62"/>
      <c r="U58" s="65"/>
      <c r="W58" s="65"/>
      <c r="X58" s="112"/>
    </row>
    <row r="59" spans="1:24">
      <c r="A59" s="47"/>
      <c r="B59" s="47"/>
      <c r="D59" s="65"/>
      <c r="E59" s="47"/>
      <c r="F59" s="65"/>
      <c r="G59" s="62"/>
      <c r="H59" s="65"/>
      <c r="I59" s="47"/>
      <c r="J59" s="65"/>
      <c r="K59" s="47"/>
      <c r="L59" s="47"/>
      <c r="M59" s="47"/>
      <c r="O59" s="47"/>
      <c r="P59" s="65"/>
      <c r="R59" s="65"/>
      <c r="S59" s="112"/>
      <c r="T59" s="62"/>
      <c r="U59" s="65"/>
      <c r="W59" s="65"/>
      <c r="X59" s="112"/>
    </row>
    <row r="60" spans="1:24">
      <c r="A60" s="47"/>
      <c r="B60" s="47"/>
      <c r="C60" s="49"/>
      <c r="D60" s="57"/>
      <c r="E60" s="47"/>
      <c r="F60" s="57"/>
      <c r="G60" s="47"/>
      <c r="H60" s="57"/>
      <c r="I60" s="47"/>
      <c r="J60" s="57"/>
      <c r="K60" s="47"/>
      <c r="L60" s="47"/>
      <c r="M60" s="47"/>
      <c r="O60" s="47"/>
      <c r="P60" s="65"/>
      <c r="R60" s="65"/>
      <c r="S60" s="112"/>
      <c r="T60" s="62"/>
      <c r="U60" s="65"/>
      <c r="W60" s="65"/>
      <c r="X60" s="112"/>
    </row>
    <row r="61" spans="1:24">
      <c r="K61" s="47"/>
      <c r="L61" s="47"/>
      <c r="M61" s="47"/>
      <c r="O61" s="47"/>
      <c r="P61" s="65"/>
      <c r="R61" s="65"/>
      <c r="S61" s="112"/>
      <c r="T61" s="62"/>
      <c r="U61" s="65"/>
      <c r="W61" s="65"/>
      <c r="X61" s="112"/>
    </row>
    <row r="62" spans="1:24">
      <c r="H62" s="66"/>
      <c r="J62" s="66"/>
      <c r="K62" s="47"/>
      <c r="L62" s="47"/>
      <c r="M62" s="47"/>
      <c r="N62" s="49"/>
      <c r="O62" s="47"/>
      <c r="P62" s="57"/>
      <c r="R62" s="57"/>
      <c r="S62" s="64"/>
      <c r="U62" s="57"/>
      <c r="W62" s="57"/>
      <c r="X62" s="64"/>
    </row>
    <row r="63" spans="1:24">
      <c r="H63" s="67"/>
      <c r="J63" s="67"/>
    </row>
    <row r="64" spans="1:24">
      <c r="H64" s="66"/>
      <c r="J64" s="66"/>
      <c r="U64" s="129"/>
      <c r="W64" s="129"/>
    </row>
    <row r="65" spans="4:23">
      <c r="H65" s="67"/>
      <c r="J65" s="67"/>
      <c r="U65" s="130"/>
      <c r="W65" s="130"/>
    </row>
    <row r="66" spans="4:23">
      <c r="H66" s="66"/>
      <c r="J66" s="66"/>
      <c r="U66" s="129"/>
      <c r="W66" s="129"/>
    </row>
    <row r="67" spans="4:23">
      <c r="H67" s="66"/>
      <c r="J67" s="66"/>
      <c r="U67" s="130"/>
      <c r="W67" s="130"/>
    </row>
    <row r="68" spans="4:23">
      <c r="H68" s="67"/>
      <c r="J68" s="67"/>
      <c r="U68" s="129"/>
      <c r="W68" s="129"/>
    </row>
    <row r="69" spans="4:23">
      <c r="H69" s="67"/>
      <c r="J69" s="67"/>
      <c r="U69" s="129"/>
      <c r="W69" s="129"/>
    </row>
    <row r="70" spans="4:23">
      <c r="H70" s="66"/>
      <c r="J70" s="66"/>
      <c r="U70" s="130"/>
      <c r="W70" s="130"/>
    </row>
    <row r="71" spans="4:23">
      <c r="H71" s="66"/>
      <c r="J71" s="66"/>
      <c r="U71" s="130"/>
      <c r="W71" s="130"/>
    </row>
    <row r="72" spans="4:23">
      <c r="H72" s="67"/>
      <c r="J72" s="67"/>
      <c r="U72" s="129"/>
      <c r="W72" s="129"/>
    </row>
    <row r="73" spans="4:23">
      <c r="H73" s="67"/>
      <c r="J73" s="67"/>
      <c r="U73" s="129"/>
      <c r="W73" s="129"/>
    </row>
    <row r="74" spans="4:23">
      <c r="H74" s="67"/>
      <c r="J74" s="67"/>
      <c r="U74" s="130"/>
      <c r="W74" s="130"/>
    </row>
    <row r="75" spans="4:23">
      <c r="H75" s="67"/>
      <c r="J75" s="67"/>
      <c r="U75" s="130"/>
      <c r="W75" s="130"/>
    </row>
    <row r="76" spans="4:23">
      <c r="H76" s="67"/>
      <c r="J76" s="67"/>
      <c r="U76" s="130"/>
      <c r="W76" s="130"/>
    </row>
    <row r="77" spans="4:23">
      <c r="H77" s="66"/>
      <c r="J77" s="66"/>
      <c r="U77" s="130"/>
      <c r="W77" s="130"/>
    </row>
    <row r="78" spans="4:23">
      <c r="H78" s="67"/>
      <c r="J78" s="67"/>
      <c r="U78" s="130"/>
      <c r="W78" s="130"/>
    </row>
    <row r="79" spans="4:23">
      <c r="D79" s="40">
        <v>878928</v>
      </c>
      <c r="H79" s="66"/>
      <c r="J79" s="66">
        <v>7985711</v>
      </c>
      <c r="U79" s="129"/>
      <c r="W79" s="129"/>
    </row>
    <row r="80" spans="4:23">
      <c r="D80" s="40">
        <v>3238517</v>
      </c>
      <c r="H80" s="67"/>
      <c r="J80" s="67">
        <v>-23273</v>
      </c>
      <c r="U80" s="130"/>
      <c r="W80" s="130"/>
    </row>
    <row r="81" spans="4:23">
      <c r="H81" s="66"/>
      <c r="J81" s="66"/>
      <c r="U81" s="129"/>
      <c r="W81" s="129"/>
    </row>
    <row r="82" spans="4:23">
      <c r="H82" s="67"/>
      <c r="J82" s="67"/>
      <c r="U82" s="130"/>
      <c r="W82" s="130"/>
    </row>
    <row r="83" spans="4:23">
      <c r="H83" s="67"/>
      <c r="J83" s="67"/>
      <c r="U83" s="129"/>
      <c r="W83" s="129"/>
    </row>
    <row r="84" spans="4:23">
      <c r="D84" s="40">
        <v>5592044</v>
      </c>
      <c r="H84" s="67"/>
      <c r="J84" s="67"/>
      <c r="U84" s="130"/>
      <c r="W84" s="130"/>
    </row>
    <row r="85" spans="4:23">
      <c r="H85" s="67"/>
      <c r="J85" s="67"/>
      <c r="U85" s="130"/>
      <c r="W85" s="130"/>
    </row>
    <row r="86" spans="4:23">
      <c r="H86" s="67"/>
      <c r="J86" s="67"/>
      <c r="U86" s="130"/>
      <c r="W86" s="130"/>
    </row>
    <row r="87" spans="4:23">
      <c r="H87" s="66"/>
      <c r="J87" s="66"/>
      <c r="U87" s="130"/>
      <c r="W87" s="130"/>
    </row>
    <row r="88" spans="4:23">
      <c r="H88" s="67"/>
      <c r="J88" s="67"/>
      <c r="U88" s="130"/>
      <c r="W88" s="130"/>
    </row>
    <row r="89" spans="4:23">
      <c r="H89" s="67"/>
      <c r="J89" s="67"/>
      <c r="U89" s="129"/>
      <c r="W89" s="129"/>
    </row>
    <row r="90" spans="4:23">
      <c r="H90" s="67"/>
      <c r="J90" s="67"/>
      <c r="U90" s="130"/>
      <c r="W90" s="130"/>
    </row>
    <row r="91" spans="4:23">
      <c r="H91" s="67"/>
      <c r="J91" s="67"/>
      <c r="U91" s="130"/>
      <c r="W91" s="130"/>
    </row>
    <row r="92" spans="4:23">
      <c r="H92" s="67"/>
      <c r="J92" s="67"/>
      <c r="U92" s="130"/>
      <c r="W92" s="130"/>
    </row>
    <row r="93" spans="4:23">
      <c r="H93" s="67"/>
      <c r="J93" s="67"/>
      <c r="U93" s="130"/>
      <c r="W93" s="130"/>
    </row>
    <row r="94" spans="4:23">
      <c r="H94" s="66"/>
      <c r="J94" s="66"/>
      <c r="U94" s="130"/>
      <c r="W94" s="130"/>
    </row>
    <row r="95" spans="4:23">
      <c r="H95" s="67"/>
      <c r="J95" s="67"/>
      <c r="U95" s="130"/>
      <c r="W95" s="130"/>
    </row>
    <row r="96" spans="4:23">
      <c r="H96" s="66"/>
      <c r="J96" s="66"/>
      <c r="U96" s="129"/>
      <c r="W96" s="129"/>
    </row>
    <row r="97" spans="8:23">
      <c r="H97" s="67"/>
      <c r="J97" s="67"/>
      <c r="U97" s="130"/>
      <c r="W97" s="130"/>
    </row>
    <row r="98" spans="8:23">
      <c r="H98" s="66"/>
      <c r="J98" s="66"/>
      <c r="U98" s="129"/>
      <c r="W98" s="129"/>
    </row>
    <row r="99" spans="8:23">
      <c r="H99" s="67"/>
      <c r="J99" s="67"/>
      <c r="U99" s="130"/>
      <c r="W99" s="130"/>
    </row>
    <row r="100" spans="8:23">
      <c r="H100" s="66"/>
      <c r="J100" s="66"/>
      <c r="U100" s="129"/>
      <c r="W100" s="129"/>
    </row>
    <row r="101" spans="8:23">
      <c r="H101" s="66"/>
      <c r="J101" s="66"/>
      <c r="U101" s="130"/>
      <c r="W101" s="130"/>
    </row>
    <row r="102" spans="8:23">
      <c r="H102" s="67"/>
      <c r="J102" s="67"/>
      <c r="U102" s="129"/>
      <c r="W102" s="129"/>
    </row>
    <row r="103" spans="8:23">
      <c r="H103" s="67"/>
      <c r="J103" s="67"/>
      <c r="U103" s="129"/>
      <c r="W103" s="129"/>
    </row>
    <row r="104" spans="8:23">
      <c r="H104" s="66"/>
      <c r="J104" s="66"/>
      <c r="U104" s="130"/>
      <c r="W104" s="130"/>
    </row>
    <row r="105" spans="8:23">
      <c r="H105" s="67"/>
      <c r="J105" s="67"/>
      <c r="U105" s="130"/>
      <c r="W105" s="130"/>
    </row>
    <row r="106" spans="8:23">
      <c r="H106" s="67"/>
      <c r="J106" s="67"/>
      <c r="U106" s="129"/>
      <c r="W106" s="129"/>
    </row>
    <row r="107" spans="8:23">
      <c r="H107" s="66"/>
      <c r="J107" s="66"/>
      <c r="U107" s="130"/>
      <c r="W107" s="130"/>
    </row>
    <row r="108" spans="8:23">
      <c r="H108" s="66"/>
      <c r="J108" s="66"/>
      <c r="U108" s="130"/>
      <c r="W108" s="130"/>
    </row>
    <row r="109" spans="8:23">
      <c r="H109" s="66"/>
      <c r="J109" s="66"/>
      <c r="U109" s="129"/>
      <c r="W109" s="129"/>
    </row>
    <row r="110" spans="8:23">
      <c r="H110" s="66"/>
      <c r="J110" s="66"/>
      <c r="U110" s="129"/>
      <c r="W110" s="129"/>
    </row>
    <row r="111" spans="8:23">
      <c r="H111" s="66"/>
      <c r="J111" s="66"/>
      <c r="U111" s="129"/>
      <c r="W111" s="129"/>
    </row>
    <row r="112" spans="8:23">
      <c r="H112" s="66"/>
      <c r="J112" s="66"/>
      <c r="U112" s="129"/>
      <c r="W112" s="129"/>
    </row>
    <row r="113" spans="8:23">
      <c r="H113" s="66"/>
      <c r="J113" s="66"/>
      <c r="U113" s="129"/>
      <c r="W113" s="129"/>
    </row>
    <row r="114" spans="8:23">
      <c r="H114" s="66"/>
      <c r="J114" s="66"/>
      <c r="U114" s="129"/>
      <c r="W114" s="129"/>
    </row>
    <row r="115" spans="8:23">
      <c r="H115" s="66"/>
      <c r="J115" s="66"/>
      <c r="U115" s="129"/>
      <c r="W115" s="129"/>
    </row>
    <row r="116" spans="8:23">
      <c r="H116" s="66"/>
      <c r="J116" s="66"/>
      <c r="U116" s="129"/>
      <c r="W116" s="129"/>
    </row>
    <row r="117" spans="8:23">
      <c r="H117" s="66"/>
      <c r="J117" s="66"/>
      <c r="U117" s="129"/>
      <c r="W117" s="129"/>
    </row>
    <row r="118" spans="8:23">
      <c r="H118" s="66"/>
      <c r="J118" s="66"/>
      <c r="U118" s="129"/>
      <c r="W118" s="129"/>
    </row>
    <row r="119" spans="8:23">
      <c r="H119" s="67"/>
      <c r="J119" s="67"/>
      <c r="U119" s="129"/>
      <c r="W119" s="129"/>
    </row>
    <row r="120" spans="8:23">
      <c r="H120" s="66"/>
      <c r="J120" s="66"/>
      <c r="U120" s="129"/>
      <c r="W120" s="129"/>
    </row>
    <row r="121" spans="8:23">
      <c r="H121" s="67"/>
      <c r="J121" s="67"/>
      <c r="U121" s="130"/>
      <c r="W121" s="130"/>
    </row>
    <row r="122" spans="8:23">
      <c r="H122" s="66"/>
      <c r="J122" s="66"/>
      <c r="U122" s="129"/>
      <c r="W122" s="129"/>
    </row>
    <row r="123" spans="8:23">
      <c r="H123" s="66"/>
      <c r="J123" s="66"/>
      <c r="U123" s="130"/>
      <c r="W123" s="130"/>
    </row>
    <row r="124" spans="8:23">
      <c r="H124" s="67"/>
      <c r="J124" s="67"/>
      <c r="U124" s="129"/>
      <c r="W124" s="129"/>
    </row>
    <row r="125" spans="8:23">
      <c r="H125" s="67"/>
      <c r="J125" s="67"/>
      <c r="U125" s="129"/>
      <c r="W125" s="129"/>
    </row>
    <row r="126" spans="8:23">
      <c r="H126" s="66"/>
      <c r="J126" s="66"/>
      <c r="U126" s="130"/>
      <c r="W126" s="130"/>
    </row>
    <row r="127" spans="8:23">
      <c r="H127" s="66"/>
      <c r="J127" s="66"/>
      <c r="U127" s="130"/>
      <c r="W127" s="130"/>
    </row>
    <row r="128" spans="8:23">
      <c r="H128" s="67"/>
      <c r="J128" s="67"/>
      <c r="U128" s="129"/>
      <c r="W128" s="129"/>
    </row>
    <row r="129" spans="8:23">
      <c r="H129" s="67"/>
      <c r="J129" s="67"/>
      <c r="U129" s="129"/>
      <c r="W129" s="129"/>
    </row>
    <row r="130" spans="8:23">
      <c r="H130" s="67"/>
      <c r="J130" s="67"/>
      <c r="U130" s="130"/>
      <c r="W130" s="130"/>
    </row>
    <row r="131" spans="8:23">
      <c r="H131" s="67"/>
      <c r="J131" s="67"/>
      <c r="U131" s="130"/>
      <c r="W131" s="130"/>
    </row>
    <row r="132" spans="8:23">
      <c r="H132" s="67"/>
      <c r="J132" s="67"/>
      <c r="U132" s="130"/>
      <c r="W132" s="130"/>
    </row>
    <row r="133" spans="8:23">
      <c r="H133" s="66"/>
      <c r="J133" s="66"/>
      <c r="U133" s="130"/>
      <c r="W133" s="130"/>
    </row>
    <row r="134" spans="8:23">
      <c r="H134" s="67"/>
      <c r="J134" s="67"/>
      <c r="U134" s="130"/>
      <c r="W134" s="130"/>
    </row>
    <row r="135" spans="8:23">
      <c r="H135" s="66"/>
      <c r="J135" s="66"/>
      <c r="U135" s="129"/>
      <c r="W135" s="129"/>
    </row>
    <row r="136" spans="8:23">
      <c r="H136" s="67"/>
      <c r="J136" s="67"/>
      <c r="U136" s="130"/>
      <c r="W136" s="130"/>
    </row>
    <row r="137" spans="8:23">
      <c r="H137" s="66"/>
      <c r="J137" s="66"/>
      <c r="U137" s="129"/>
      <c r="W137" s="129"/>
    </row>
    <row r="138" spans="8:23">
      <c r="H138" s="67"/>
      <c r="J138" s="67"/>
      <c r="U138" s="130"/>
      <c r="W138" s="130"/>
    </row>
    <row r="139" spans="8:23">
      <c r="H139" s="67"/>
      <c r="J139" s="67"/>
      <c r="U139" s="129"/>
      <c r="W139" s="129"/>
    </row>
    <row r="140" spans="8:23">
      <c r="H140" s="67"/>
      <c r="J140" s="67"/>
      <c r="U140" s="130"/>
      <c r="W140" s="130"/>
    </row>
    <row r="141" spans="8:23">
      <c r="H141" s="67"/>
      <c r="J141" s="67"/>
      <c r="U141" s="130"/>
      <c r="W141" s="130"/>
    </row>
    <row r="142" spans="8:23">
      <c r="H142" s="67"/>
      <c r="J142" s="67"/>
      <c r="U142" s="130"/>
      <c r="W142" s="130"/>
    </row>
    <row r="143" spans="8:23">
      <c r="H143" s="66"/>
      <c r="J143" s="66"/>
      <c r="U143" s="130"/>
      <c r="W143" s="130"/>
    </row>
    <row r="144" spans="8:23">
      <c r="H144" s="67"/>
      <c r="J144" s="67"/>
      <c r="U144" s="130"/>
      <c r="W144" s="130"/>
    </row>
    <row r="145" spans="8:23">
      <c r="H145" s="67"/>
      <c r="J145" s="67"/>
      <c r="U145" s="129"/>
      <c r="W145" s="129"/>
    </row>
    <row r="146" spans="8:23">
      <c r="H146" s="67"/>
      <c r="J146" s="67"/>
      <c r="U146" s="130"/>
      <c r="W146" s="130"/>
    </row>
    <row r="147" spans="8:23">
      <c r="H147" s="67"/>
      <c r="J147" s="67"/>
      <c r="U147" s="130"/>
      <c r="W147" s="130"/>
    </row>
    <row r="148" spans="8:23">
      <c r="H148" s="67"/>
      <c r="J148" s="67"/>
      <c r="U148" s="130"/>
      <c r="W148" s="130"/>
    </row>
    <row r="149" spans="8:23">
      <c r="H149" s="67"/>
      <c r="J149" s="67"/>
      <c r="U149" s="130"/>
      <c r="W149" s="130"/>
    </row>
    <row r="150" spans="8:23">
      <c r="H150" s="66"/>
      <c r="J150" s="66"/>
      <c r="U150" s="130"/>
      <c r="W150" s="130"/>
    </row>
    <row r="151" spans="8:23">
      <c r="H151" s="67"/>
      <c r="J151" s="67"/>
      <c r="U151" s="130"/>
      <c r="W151" s="130"/>
    </row>
    <row r="152" spans="8:23">
      <c r="H152" s="66"/>
      <c r="J152" s="66"/>
      <c r="U152" s="129"/>
      <c r="W152" s="129"/>
    </row>
    <row r="153" spans="8:23">
      <c r="H153" s="67"/>
      <c r="J153" s="67"/>
      <c r="U153" s="130"/>
      <c r="W153" s="130"/>
    </row>
    <row r="154" spans="8:23">
      <c r="H154" s="66"/>
      <c r="J154" s="66"/>
      <c r="U154" s="129"/>
      <c r="W154" s="129"/>
    </row>
    <row r="155" spans="8:23">
      <c r="H155" s="67"/>
      <c r="J155" s="67"/>
      <c r="U155" s="130"/>
      <c r="W155" s="130"/>
    </row>
    <row r="156" spans="8:23">
      <c r="H156" s="66"/>
      <c r="J156" s="66"/>
      <c r="U156" s="129"/>
      <c r="W156" s="129"/>
    </row>
    <row r="157" spans="8:23">
      <c r="H157" s="66"/>
      <c r="J157" s="66"/>
      <c r="U157" s="130"/>
      <c r="W157" s="130"/>
    </row>
    <row r="158" spans="8:23">
      <c r="H158" s="67"/>
      <c r="J158" s="67"/>
      <c r="U158" s="129"/>
      <c r="W158" s="129"/>
    </row>
    <row r="159" spans="8:23">
      <c r="H159" s="67"/>
      <c r="J159" s="67"/>
      <c r="U159" s="129"/>
      <c r="W159" s="129"/>
    </row>
    <row r="160" spans="8:23">
      <c r="H160" s="66"/>
      <c r="J160" s="66"/>
      <c r="U160" s="130"/>
      <c r="W160" s="130"/>
    </row>
    <row r="161" spans="8:23">
      <c r="H161" s="67"/>
      <c r="J161" s="67"/>
      <c r="U161" s="130"/>
      <c r="W161" s="130"/>
    </row>
    <row r="162" spans="8:23">
      <c r="H162" s="67"/>
      <c r="J162" s="67"/>
      <c r="U162" s="129"/>
      <c r="W162" s="129"/>
    </row>
    <row r="163" spans="8:23">
      <c r="H163" s="66"/>
      <c r="J163" s="66"/>
      <c r="U163" s="130"/>
      <c r="W163" s="130"/>
    </row>
    <row r="164" spans="8:23">
      <c r="H164" s="66"/>
      <c r="J164" s="66"/>
      <c r="U164" s="130"/>
      <c r="W164" s="130"/>
    </row>
    <row r="165" spans="8:23">
      <c r="H165" s="66"/>
      <c r="J165" s="66"/>
      <c r="U165" s="129"/>
      <c r="W165" s="129"/>
    </row>
    <row r="166" spans="8:23">
      <c r="H166" s="66"/>
      <c r="J166" s="66"/>
      <c r="U166" s="129"/>
      <c r="W166" s="129"/>
    </row>
    <row r="167" spans="8:23">
      <c r="H167" s="66"/>
      <c r="J167" s="66"/>
      <c r="U167" s="129"/>
      <c r="W167" s="129"/>
    </row>
    <row r="168" spans="8:23">
      <c r="H168" s="66"/>
      <c r="J168" s="66"/>
      <c r="U168" s="129"/>
      <c r="W168" s="129"/>
    </row>
    <row r="169" spans="8:23">
      <c r="H169" s="66"/>
      <c r="J169" s="66"/>
      <c r="U169" s="129"/>
      <c r="W169" s="129"/>
    </row>
    <row r="170" spans="8:23">
      <c r="H170" s="66"/>
      <c r="J170" s="66"/>
      <c r="U170" s="129"/>
      <c r="W170" s="129"/>
    </row>
    <row r="171" spans="8:23">
      <c r="H171" s="66"/>
      <c r="J171" s="66"/>
      <c r="U171" s="129"/>
      <c r="W171" s="129"/>
    </row>
    <row r="172" spans="8:23">
      <c r="H172" s="66"/>
      <c r="J172" s="66"/>
      <c r="U172" s="129"/>
      <c r="W172" s="129"/>
    </row>
    <row r="173" spans="8:23">
      <c r="H173" s="66"/>
      <c r="J173" s="66"/>
      <c r="U173" s="129"/>
      <c r="W173" s="129"/>
    </row>
    <row r="174" spans="8:23">
      <c r="H174" s="66"/>
      <c r="J174" s="66"/>
      <c r="U174" s="129"/>
      <c r="W174" s="129"/>
    </row>
    <row r="175" spans="8:23">
      <c r="H175" s="66"/>
      <c r="J175" s="66"/>
      <c r="U175" s="129"/>
      <c r="W175" s="129"/>
    </row>
    <row r="176" spans="8:23">
      <c r="H176" s="66"/>
      <c r="J176" s="66"/>
      <c r="U176" s="129"/>
      <c r="W176" s="129"/>
    </row>
    <row r="177" spans="8:23">
      <c r="H177" s="68"/>
      <c r="J177" s="68"/>
      <c r="U177" s="129"/>
      <c r="W177" s="129"/>
    </row>
    <row r="178" spans="8:23">
      <c r="H178" s="69"/>
      <c r="J178" s="69"/>
      <c r="U178" s="129"/>
      <c r="W178" s="129"/>
    </row>
    <row r="179" spans="8:23">
      <c r="H179" s="67"/>
      <c r="J179" s="67"/>
      <c r="U179" s="131"/>
      <c r="W179" s="131"/>
    </row>
    <row r="180" spans="8:23">
      <c r="H180" s="67"/>
      <c r="J180" s="67"/>
      <c r="U180" s="132"/>
      <c r="W180" s="132"/>
    </row>
    <row r="181" spans="8:23">
      <c r="H181" s="67"/>
      <c r="J181" s="67"/>
      <c r="U181" s="130"/>
      <c r="W181" s="130"/>
    </row>
    <row r="182" spans="8:23">
      <c r="H182" s="67"/>
      <c r="J182" s="67"/>
      <c r="U182" s="130"/>
      <c r="W182" s="130"/>
    </row>
    <row r="183" spans="8:23">
      <c r="H183" s="67"/>
      <c r="J183" s="67"/>
      <c r="U183" s="130"/>
      <c r="W183" s="130"/>
    </row>
    <row r="184" spans="8:23">
      <c r="H184" s="67"/>
      <c r="J184" s="67"/>
      <c r="U184" s="130"/>
      <c r="W184" s="130"/>
    </row>
    <row r="185" spans="8:23">
      <c r="H185" s="66"/>
      <c r="J185" s="66"/>
      <c r="U185" s="130"/>
      <c r="W185" s="130"/>
    </row>
    <row r="186" spans="8:23">
      <c r="H186" s="67"/>
      <c r="J186" s="67"/>
      <c r="U186" s="130"/>
      <c r="W186" s="130"/>
    </row>
    <row r="187" spans="8:23">
      <c r="H187" s="67"/>
      <c r="J187" s="67"/>
      <c r="U187" s="129"/>
      <c r="W187" s="129"/>
    </row>
    <row r="188" spans="8:23">
      <c r="H188" s="67"/>
      <c r="J188" s="67"/>
      <c r="U188" s="130"/>
      <c r="W188" s="130"/>
    </row>
    <row r="189" spans="8:23">
      <c r="H189" s="67"/>
      <c r="J189" s="67"/>
      <c r="U189" s="130"/>
      <c r="W189" s="130"/>
    </row>
    <row r="190" spans="8:23">
      <c r="H190" s="67"/>
      <c r="J190" s="67"/>
      <c r="U190" s="130"/>
      <c r="W190" s="130"/>
    </row>
    <row r="191" spans="8:23">
      <c r="H191" s="67"/>
      <c r="J191" s="67"/>
      <c r="U191" s="130"/>
      <c r="W191" s="130"/>
    </row>
    <row r="192" spans="8:23">
      <c r="H192" s="67"/>
      <c r="J192" s="67"/>
      <c r="U192" s="130"/>
      <c r="W192" s="130"/>
    </row>
    <row r="193" spans="8:23">
      <c r="H193" s="66"/>
      <c r="J193" s="66"/>
      <c r="U193" s="130"/>
      <c r="W193" s="130"/>
    </row>
    <row r="194" spans="8:23">
      <c r="H194" s="67"/>
      <c r="J194" s="67"/>
      <c r="U194" s="130"/>
      <c r="W194" s="130"/>
    </row>
    <row r="195" spans="8:23">
      <c r="H195" s="66"/>
      <c r="J195" s="66"/>
      <c r="U195" s="129"/>
      <c r="W195" s="129"/>
    </row>
    <row r="196" spans="8:23">
      <c r="H196" s="67"/>
      <c r="J196" s="67"/>
      <c r="U196" s="130"/>
      <c r="W196" s="130"/>
    </row>
    <row r="197" spans="8:23">
      <c r="H197" s="67"/>
      <c r="J197" s="67"/>
      <c r="U197" s="129"/>
      <c r="W197" s="129"/>
    </row>
    <row r="198" spans="8:23">
      <c r="H198" s="67"/>
      <c r="J198" s="67"/>
      <c r="U198" s="130"/>
      <c r="W198" s="130"/>
    </row>
    <row r="199" spans="8:23">
      <c r="H199" s="67"/>
      <c r="J199" s="67"/>
      <c r="U199" s="130"/>
      <c r="W199" s="130"/>
    </row>
    <row r="200" spans="8:23">
      <c r="H200" s="67"/>
      <c r="J200" s="67"/>
      <c r="U200" s="130"/>
      <c r="W200" s="130"/>
    </row>
    <row r="201" spans="8:23">
      <c r="H201" s="66"/>
      <c r="J201" s="66"/>
      <c r="U201" s="130"/>
      <c r="W201" s="130"/>
    </row>
    <row r="202" spans="8:23">
      <c r="H202" s="66"/>
      <c r="J202" s="66"/>
      <c r="U202" s="130"/>
      <c r="W202" s="130"/>
    </row>
    <row r="203" spans="8:23">
      <c r="H203" s="66"/>
      <c r="J203" s="66"/>
      <c r="U203" s="129"/>
      <c r="W203" s="129"/>
    </row>
    <row r="204" spans="8:23">
      <c r="H204" s="67"/>
      <c r="J204" s="67"/>
      <c r="U204" s="129"/>
      <c r="W204" s="129"/>
    </row>
    <row r="205" spans="8:23">
      <c r="H205" s="67"/>
      <c r="J205" s="67"/>
      <c r="U205" s="129"/>
      <c r="W205" s="129"/>
    </row>
    <row r="206" spans="8:23">
      <c r="H206" s="67"/>
      <c r="J206" s="67"/>
      <c r="U206" s="130"/>
      <c r="W206" s="130"/>
    </row>
    <row r="207" spans="8:23">
      <c r="H207" s="67"/>
      <c r="J207" s="67"/>
      <c r="U207" s="130"/>
      <c r="W207" s="130"/>
    </row>
    <row r="208" spans="8:23">
      <c r="H208" s="66"/>
      <c r="J208" s="66"/>
      <c r="U208" s="130"/>
      <c r="W208" s="130"/>
    </row>
    <row r="209" spans="8:23">
      <c r="H209" s="67"/>
      <c r="J209" s="67"/>
      <c r="U209" s="130"/>
      <c r="W209" s="130"/>
    </row>
    <row r="210" spans="8:23">
      <c r="H210" s="66"/>
      <c r="J210" s="66"/>
      <c r="U210" s="129"/>
      <c r="W210" s="129"/>
    </row>
    <row r="211" spans="8:23">
      <c r="H211" s="68"/>
      <c r="J211" s="68"/>
      <c r="U211" s="130"/>
      <c r="W211" s="130"/>
    </row>
    <row r="212" spans="8:23">
      <c r="H212" s="68"/>
      <c r="J212" s="68"/>
      <c r="U212" s="129"/>
      <c r="W212" s="129"/>
    </row>
    <row r="213" spans="8:23">
      <c r="H213" s="68"/>
      <c r="J213" s="68"/>
      <c r="U213" s="131"/>
      <c r="W213" s="131"/>
    </row>
    <row r="214" spans="8:23">
      <c r="H214" s="67"/>
      <c r="J214" s="67"/>
      <c r="U214" s="131"/>
      <c r="W214" s="131"/>
    </row>
    <row r="215" spans="8:23">
      <c r="H215" s="66"/>
      <c r="J215" s="66"/>
      <c r="U215" s="131"/>
      <c r="W215" s="131"/>
    </row>
    <row r="216" spans="8:23">
      <c r="H216" s="68"/>
      <c r="J216" s="68"/>
      <c r="U216" s="130"/>
      <c r="W216" s="130"/>
    </row>
    <row r="217" spans="8:23">
      <c r="H217" s="68"/>
      <c r="J217" s="68"/>
      <c r="U217" s="129"/>
      <c r="W217" s="129"/>
    </row>
    <row r="218" spans="8:23">
      <c r="H218" s="68"/>
      <c r="J218" s="68"/>
      <c r="U218" s="131"/>
      <c r="W218" s="131"/>
    </row>
    <row r="219" spans="8:23">
      <c r="H219" s="66"/>
      <c r="J219" s="66"/>
      <c r="U219" s="131"/>
      <c r="W219" s="131"/>
    </row>
    <row r="220" spans="8:23">
      <c r="H220" s="67"/>
      <c r="J220" s="67"/>
      <c r="U220" s="131"/>
      <c r="W220" s="131"/>
    </row>
    <row r="221" spans="8:23">
      <c r="H221" s="67"/>
      <c r="J221" s="67"/>
      <c r="U221" s="129"/>
      <c r="W221" s="129"/>
    </row>
    <row r="222" spans="8:23">
      <c r="H222" s="66"/>
      <c r="J222" s="66"/>
      <c r="U222" s="130"/>
      <c r="W222" s="130"/>
    </row>
    <row r="223" spans="8:23">
      <c r="H223" s="67"/>
      <c r="J223" s="67"/>
      <c r="U223" s="130"/>
      <c r="W223" s="130"/>
    </row>
    <row r="224" spans="8:23">
      <c r="H224" s="66"/>
      <c r="J224" s="66"/>
      <c r="U224" s="129"/>
      <c r="W224" s="129"/>
    </row>
    <row r="225" spans="8:23">
      <c r="H225" s="66"/>
      <c r="J225" s="66"/>
      <c r="U225" s="130"/>
      <c r="W225" s="130"/>
    </row>
    <row r="226" spans="8:23">
      <c r="H226" s="66"/>
      <c r="J226" s="66"/>
      <c r="U226" s="129"/>
      <c r="W226" s="129"/>
    </row>
    <row r="227" spans="8:23">
      <c r="H227" s="67"/>
      <c r="J227" s="67"/>
      <c r="U227" s="129"/>
      <c r="W227" s="129"/>
    </row>
    <row r="228" spans="8:23">
      <c r="H228" s="66"/>
      <c r="J228" s="66"/>
      <c r="U228" s="129"/>
      <c r="W228" s="129"/>
    </row>
    <row r="229" spans="8:23">
      <c r="H229" s="67"/>
      <c r="J229" s="67"/>
      <c r="U229" s="130"/>
      <c r="W229" s="130"/>
    </row>
    <row r="230" spans="8:23">
      <c r="H230" s="67"/>
      <c r="J230" s="67"/>
      <c r="U230" s="129"/>
      <c r="W230" s="129"/>
    </row>
    <row r="231" spans="8:23">
      <c r="H231" s="67"/>
      <c r="J231" s="67"/>
      <c r="U231" s="130"/>
      <c r="W231" s="130"/>
    </row>
    <row r="232" spans="8:23">
      <c r="U232" s="130"/>
      <c r="W232" s="130"/>
    </row>
    <row r="233" spans="8:23">
      <c r="H233" s="66"/>
      <c r="J233" s="66"/>
      <c r="U233" s="130"/>
      <c r="W233" s="130"/>
    </row>
    <row r="234" spans="8:23">
      <c r="H234" s="66"/>
      <c r="J234" s="66"/>
    </row>
    <row r="235" spans="8:23">
      <c r="U235" s="129"/>
      <c r="W235" s="129"/>
    </row>
    <row r="236" spans="8:23">
      <c r="U236" s="129"/>
      <c r="W236" s="129"/>
    </row>
  </sheetData>
  <customSheetViews>
    <customSheetView guid="{ED7104A8-E940-4472-A571-73332FDA04A0}" scale="90" showPageBreaks="1" printArea="1" view="pageBreakPreview">
      <pane xSplit="2" ySplit="10" topLeftCell="C11" activePane="bottomRight" state="frozen"/>
      <selection pane="bottomRight" activeCell="C15" sqref="C15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pane xSplit="2" ySplit="9" topLeftCell="D10" activePane="bottomRight" state="frozen"/>
      <selection pane="bottomRight" activeCell="B7" sqref="B7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90" showPageBreaks="1" printArea="1" view="pageBreakPreview">
      <pane xSplit="2" ySplit="10" topLeftCell="C41" activePane="bottomRight" state="frozen"/>
      <selection pane="bottomRight" activeCell="F49" sqref="F49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2">
    <mergeCell ref="D4:F4"/>
    <mergeCell ref="H4:J4"/>
    <mergeCell ref="P6:R6"/>
    <mergeCell ref="U6:W6"/>
    <mergeCell ref="P9:W9"/>
    <mergeCell ref="D9:J9"/>
    <mergeCell ref="D5:F5"/>
    <mergeCell ref="H5:J5"/>
    <mergeCell ref="D6:F6"/>
    <mergeCell ref="H6:J6"/>
    <mergeCell ref="H7:J7"/>
    <mergeCell ref="D7:F7"/>
  </mergeCells>
  <pageMargins left="0.8" right="0.8" top="0.8" bottom="0.8" header="0.5" footer="0.5"/>
  <pageSetup paperSize="9" scale="67" firstPageNumber="7" fitToHeight="0" orientation="portrait" useFirstPageNumber="1" r:id="rId4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78"/>
  <sheetViews>
    <sheetView view="pageBreakPreview" zoomScale="90" zoomScaleNormal="91" zoomScaleSheetLayoutView="90" workbookViewId="0">
      <selection activeCell="B9" sqref="B9"/>
    </sheetView>
  </sheetViews>
  <sheetFormatPr defaultRowHeight="15"/>
  <cols>
    <col min="1" max="1" width="1.5703125" style="16" customWidth="1"/>
    <col min="2" max="2" width="45.85546875" style="16" customWidth="1"/>
    <col min="3" max="3" width="5.85546875" style="16" bestFit="1" customWidth="1"/>
    <col min="4" max="4" width="15.28515625" style="97" customWidth="1"/>
    <col min="5" max="5" width="1" style="97" customWidth="1"/>
    <col min="6" max="6" width="14.140625" style="97" customWidth="1"/>
    <col min="7" max="7" width="1" style="97" customWidth="1"/>
    <col min="8" max="8" width="14.140625" style="97" customWidth="1"/>
    <col min="9" max="9" width="1" style="97" customWidth="1"/>
    <col min="10" max="10" width="15.28515625" style="97" customWidth="1"/>
    <col min="11" max="11" width="1" style="97" customWidth="1"/>
    <col min="12" max="12" width="15.85546875" style="97" customWidth="1"/>
    <col min="13" max="13" width="1" style="97" customWidth="1"/>
    <col min="14" max="14" width="15.28515625" style="97" customWidth="1"/>
    <col min="15" max="16384" width="9.140625" style="83"/>
  </cols>
  <sheetData>
    <row r="1" spans="1:14" ht="18.75">
      <c r="A1" s="70" t="s">
        <v>59</v>
      </c>
      <c r="B1" s="85"/>
      <c r="C1" s="85"/>
      <c r="D1" s="87"/>
      <c r="E1" s="87"/>
      <c r="F1" s="87"/>
      <c r="G1" s="87"/>
      <c r="H1" s="87"/>
      <c r="I1" s="87"/>
      <c r="J1" s="87"/>
      <c r="K1" s="87"/>
      <c r="L1" s="87"/>
      <c r="M1" s="87"/>
      <c r="N1" s="85"/>
    </row>
    <row r="2" spans="1:14" ht="15.75">
      <c r="A2" s="88" t="s">
        <v>134</v>
      </c>
      <c r="B2" s="88"/>
      <c r="C2" s="88"/>
      <c r="D2" s="87"/>
      <c r="E2" s="87"/>
      <c r="F2" s="87"/>
      <c r="G2" s="87"/>
      <c r="H2" s="87"/>
      <c r="I2" s="87"/>
      <c r="J2" s="87"/>
      <c r="K2" s="87"/>
      <c r="L2" s="87"/>
      <c r="M2" s="87"/>
      <c r="N2" s="85"/>
    </row>
    <row r="3" spans="1:14" ht="7.5" customHeight="1">
      <c r="A3" s="75"/>
      <c r="B3" s="88"/>
      <c r="C3" s="88"/>
      <c r="D3" s="87"/>
      <c r="E3" s="87"/>
      <c r="F3" s="87"/>
      <c r="G3" s="87"/>
      <c r="H3" s="87"/>
      <c r="I3" s="87"/>
      <c r="J3" s="87"/>
      <c r="K3" s="87"/>
      <c r="L3" s="87"/>
      <c r="M3" s="87"/>
      <c r="N3" s="85"/>
    </row>
    <row r="4" spans="1:14">
      <c r="A4" s="85"/>
      <c r="B4" s="85"/>
      <c r="C4" s="85"/>
      <c r="D4" s="258" t="s">
        <v>104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>
      <c r="A5" s="85"/>
      <c r="B5" s="85"/>
      <c r="C5" s="85"/>
      <c r="D5" s="89"/>
      <c r="E5" s="89"/>
      <c r="F5" s="89"/>
      <c r="G5" s="89"/>
      <c r="H5" s="89"/>
      <c r="I5" s="89"/>
      <c r="J5" s="89"/>
      <c r="K5" s="89"/>
      <c r="L5" s="89" t="s">
        <v>95</v>
      </c>
      <c r="N5" s="89"/>
    </row>
    <row r="6" spans="1:14">
      <c r="A6" s="90"/>
      <c r="B6" s="90"/>
      <c r="C6" s="90"/>
      <c r="D6" s="91"/>
      <c r="E6" s="91"/>
      <c r="F6" s="91"/>
      <c r="G6" s="91"/>
      <c r="H6" s="256" t="s">
        <v>81</v>
      </c>
      <c r="I6" s="256"/>
      <c r="J6" s="256"/>
      <c r="K6" s="91"/>
      <c r="L6" s="195" t="s">
        <v>43</v>
      </c>
      <c r="M6" s="136"/>
      <c r="N6" s="91"/>
    </row>
    <row r="7" spans="1:14">
      <c r="A7" s="90"/>
      <c r="B7" s="90"/>
      <c r="C7" s="90"/>
      <c r="D7" s="91"/>
      <c r="E7" s="91"/>
      <c r="F7" s="91"/>
      <c r="G7" s="91"/>
      <c r="H7" s="91"/>
      <c r="I7" s="91"/>
      <c r="J7" s="91"/>
      <c r="K7" s="91"/>
      <c r="L7" s="91" t="s">
        <v>37</v>
      </c>
      <c r="M7" s="91"/>
      <c r="N7" s="91"/>
    </row>
    <row r="8" spans="1:14">
      <c r="A8" s="90"/>
      <c r="B8" s="90"/>
      <c r="C8" s="90"/>
      <c r="D8" s="91" t="s">
        <v>39</v>
      </c>
      <c r="E8" s="91"/>
      <c r="G8" s="91"/>
      <c r="K8" s="91"/>
      <c r="L8" s="91" t="s">
        <v>38</v>
      </c>
      <c r="M8" s="91"/>
      <c r="N8" s="13"/>
    </row>
    <row r="9" spans="1:14">
      <c r="A9" s="90"/>
      <c r="B9" s="90"/>
      <c r="C9" s="90"/>
      <c r="D9" s="91" t="s">
        <v>88</v>
      </c>
      <c r="E9" s="91"/>
      <c r="F9" s="91" t="s">
        <v>90</v>
      </c>
      <c r="G9" s="91"/>
      <c r="H9" s="91" t="s">
        <v>40</v>
      </c>
      <c r="I9" s="91"/>
      <c r="J9" s="91" t="s">
        <v>42</v>
      </c>
      <c r="K9" s="91"/>
      <c r="L9" s="91" t="s">
        <v>46</v>
      </c>
      <c r="M9" s="91"/>
      <c r="N9" s="91" t="s">
        <v>41</v>
      </c>
    </row>
    <row r="10" spans="1:14">
      <c r="A10" s="90"/>
      <c r="B10" s="90"/>
      <c r="C10" s="24" t="s">
        <v>2</v>
      </c>
      <c r="D10" s="91" t="s">
        <v>89</v>
      </c>
      <c r="E10" s="91"/>
      <c r="F10" s="91" t="s">
        <v>91</v>
      </c>
      <c r="G10" s="91"/>
      <c r="H10" s="91" t="s">
        <v>160</v>
      </c>
      <c r="I10" s="91"/>
      <c r="J10" s="91" t="s">
        <v>80</v>
      </c>
      <c r="K10" s="91"/>
      <c r="L10" s="91" t="s">
        <v>79</v>
      </c>
      <c r="M10" s="91"/>
      <c r="N10" s="91" t="s">
        <v>44</v>
      </c>
    </row>
    <row r="11" spans="1:14">
      <c r="A11" s="13" t="s">
        <v>135</v>
      </c>
      <c r="B11" s="13"/>
      <c r="C11" s="13"/>
      <c r="D11" s="257" t="s">
        <v>130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</row>
    <row r="12" spans="1:14">
      <c r="A12" s="13" t="s">
        <v>68</v>
      </c>
      <c r="B12" s="13"/>
      <c r="C12" s="13"/>
      <c r="D12" s="102">
        <v>7795709100</v>
      </c>
      <c r="E12" s="102"/>
      <c r="F12" s="102">
        <v>332131264</v>
      </c>
      <c r="G12" s="102"/>
      <c r="H12" s="102">
        <v>585000000</v>
      </c>
      <c r="I12" s="102"/>
      <c r="J12" s="102">
        <v>-139976918</v>
      </c>
      <c r="K12" s="102"/>
      <c r="L12" s="102">
        <v>0</v>
      </c>
      <c r="M12" s="102"/>
      <c r="N12" s="102">
        <f>SUM(D12:L12)</f>
        <v>8572863446</v>
      </c>
    </row>
    <row r="13" spans="1:14" ht="7.5" customHeight="1">
      <c r="B13" s="13"/>
      <c r="C13" s="13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</row>
    <row r="14" spans="1:14">
      <c r="A14" s="13" t="s">
        <v>145</v>
      </c>
      <c r="B14" s="146"/>
      <c r="C14" s="14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21"/>
    </row>
    <row r="15" spans="1:14">
      <c r="A15" s="209" t="s">
        <v>87</v>
      </c>
      <c r="B15" s="16" t="s">
        <v>137</v>
      </c>
      <c r="D15" s="156">
        <v>0</v>
      </c>
      <c r="E15" s="143"/>
      <c r="F15" s="155">
        <v>0</v>
      </c>
      <c r="G15" s="143"/>
      <c r="H15" s="155">
        <v>0</v>
      </c>
      <c r="I15" s="143"/>
      <c r="J15" s="155">
        <v>119869070</v>
      </c>
      <c r="K15" s="143"/>
      <c r="L15" s="155">
        <v>0</v>
      </c>
      <c r="M15" s="143"/>
      <c r="N15" s="143">
        <f>SUM(D15:L15)</f>
        <v>119869070</v>
      </c>
    </row>
    <row r="16" spans="1:14">
      <c r="B16" s="16" t="s">
        <v>111</v>
      </c>
      <c r="D16" s="155">
        <v>0</v>
      </c>
      <c r="E16" s="143"/>
      <c r="F16" s="155">
        <v>0</v>
      </c>
      <c r="G16" s="143"/>
      <c r="H16" s="155">
        <v>0</v>
      </c>
      <c r="I16" s="143"/>
      <c r="J16" s="155">
        <v>0</v>
      </c>
      <c r="K16" s="143"/>
      <c r="L16" s="155">
        <f>'eng7'!F37</f>
        <v>446162</v>
      </c>
      <c r="M16" s="143">
        <v>267</v>
      </c>
      <c r="N16" s="143">
        <f>SUM(D16:L16)</f>
        <v>446162</v>
      </c>
    </row>
    <row r="17" spans="1:14">
      <c r="A17" s="13" t="s">
        <v>146</v>
      </c>
      <c r="D17" s="93">
        <f>SUM(D15:D16)</f>
        <v>0</v>
      </c>
      <c r="E17" s="79"/>
      <c r="F17" s="93">
        <f>SUM(F15:F16)</f>
        <v>0</v>
      </c>
      <c r="G17" s="79"/>
      <c r="H17" s="93">
        <f>SUM(H15:H16)</f>
        <v>0</v>
      </c>
      <c r="I17" s="79"/>
      <c r="J17" s="93">
        <f>SUM(J15:J16)</f>
        <v>119869070</v>
      </c>
      <c r="K17" s="79"/>
      <c r="L17" s="93">
        <f>SUM(L15:L16)</f>
        <v>446162</v>
      </c>
      <c r="M17" s="79"/>
      <c r="N17" s="93">
        <f>SUM(D17:L17)</f>
        <v>120315232</v>
      </c>
    </row>
    <row r="18" spans="1:14" ht="7.5" customHeight="1">
      <c r="A18" s="13"/>
      <c r="D18" s="134"/>
      <c r="E18" s="79"/>
      <c r="F18" s="134"/>
      <c r="G18" s="79"/>
      <c r="H18" s="134"/>
      <c r="I18" s="79"/>
      <c r="J18" s="134"/>
      <c r="K18" s="79"/>
      <c r="L18" s="134"/>
      <c r="M18" s="79"/>
      <c r="N18" s="134"/>
    </row>
    <row r="19" spans="1:14" s="211" customFormat="1">
      <c r="A19" s="16" t="s">
        <v>138</v>
      </c>
      <c r="C19" s="14">
        <v>19</v>
      </c>
      <c r="D19" s="143">
        <v>0</v>
      </c>
      <c r="E19" s="79"/>
      <c r="F19" s="143">
        <v>0</v>
      </c>
      <c r="G19" s="79"/>
      <c r="H19" s="143">
        <v>5600000</v>
      </c>
      <c r="I19" s="79"/>
      <c r="J19" s="143">
        <v>-5600000</v>
      </c>
      <c r="K19" s="79"/>
      <c r="L19" s="143">
        <v>0</v>
      </c>
      <c r="M19" s="79"/>
      <c r="N19" s="143">
        <f>SUM(D19:L19)</f>
        <v>0</v>
      </c>
    </row>
    <row r="20" spans="1:14" s="211" customFormat="1">
      <c r="A20" s="16" t="s">
        <v>159</v>
      </c>
      <c r="C20" s="14">
        <v>19</v>
      </c>
      <c r="D20" s="143">
        <v>0</v>
      </c>
      <c r="E20" s="79"/>
      <c r="F20" s="143">
        <v>0</v>
      </c>
      <c r="G20" s="79"/>
      <c r="H20" s="143">
        <v>-152543931</v>
      </c>
      <c r="I20" s="79"/>
      <c r="J20" s="143">
        <v>152543931</v>
      </c>
      <c r="K20" s="79"/>
      <c r="L20" s="143">
        <v>0</v>
      </c>
      <c r="M20" s="79"/>
      <c r="N20" s="143">
        <f>SUM(D20:L20)</f>
        <v>0</v>
      </c>
    </row>
    <row r="21" spans="1:14" ht="7.5" customHeight="1">
      <c r="A21" s="13"/>
      <c r="D21" s="134"/>
      <c r="E21" s="79"/>
      <c r="F21" s="134"/>
      <c r="G21" s="79"/>
      <c r="H21" s="134"/>
      <c r="I21" s="79"/>
      <c r="J21" s="134"/>
      <c r="K21" s="79"/>
      <c r="L21" s="134"/>
      <c r="M21" s="79"/>
      <c r="N21" s="134"/>
    </row>
    <row r="22" spans="1:14" ht="15.75" thickBot="1">
      <c r="A22" s="13" t="s">
        <v>136</v>
      </c>
      <c r="B22" s="95"/>
      <c r="C22" s="95"/>
      <c r="D22" s="82">
        <f>SUM(D12,D17,D20)</f>
        <v>7795709100</v>
      </c>
      <c r="E22" s="79"/>
      <c r="F22" s="82">
        <f>SUM(F12,F17,F20)</f>
        <v>332131264</v>
      </c>
      <c r="G22" s="79"/>
      <c r="H22" s="82">
        <f>SUM(H12,H17,H19,H20)</f>
        <v>438056069</v>
      </c>
      <c r="I22" s="79"/>
      <c r="J22" s="82">
        <f>SUM(J12,J17,J19,J20)</f>
        <v>126836083</v>
      </c>
      <c r="K22" s="79"/>
      <c r="L22" s="82">
        <f>SUM(L12,L17,L20)</f>
        <v>446162</v>
      </c>
      <c r="M22" s="79"/>
      <c r="N22" s="82">
        <f>SUM(N12,N17,N20)</f>
        <v>8693178678</v>
      </c>
    </row>
    <row r="23" spans="1:14" ht="15.75" thickTop="1"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4">
      <c r="A24" s="13" t="s">
        <v>139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s="135" customFormat="1" ht="14.25">
      <c r="A25" s="13" t="s">
        <v>69</v>
      </c>
      <c r="B25" s="13"/>
      <c r="C25" s="13"/>
      <c r="D25" s="102">
        <v>7795709100</v>
      </c>
      <c r="E25" s="102"/>
      <c r="F25" s="102">
        <v>332131264</v>
      </c>
      <c r="G25" s="102"/>
      <c r="H25" s="102">
        <v>438056069</v>
      </c>
      <c r="I25" s="102"/>
      <c r="J25" s="102">
        <v>126836083</v>
      </c>
      <c r="K25" s="102"/>
      <c r="L25" s="102">
        <v>446162</v>
      </c>
      <c r="M25" s="102"/>
      <c r="N25" s="102">
        <f>SUM(D25:L25)</f>
        <v>8693178678</v>
      </c>
    </row>
    <row r="26" spans="1:14" ht="7.5" customHeight="1">
      <c r="A26" s="13"/>
      <c r="B26" s="13"/>
      <c r="C26" s="13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</row>
    <row r="27" spans="1:14">
      <c r="A27" s="13" t="s">
        <v>108</v>
      </c>
      <c r="B27" s="13"/>
      <c r="C27" s="13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</row>
    <row r="28" spans="1:14">
      <c r="A28" s="13"/>
      <c r="B28" s="15" t="s">
        <v>109</v>
      </c>
      <c r="C28" s="13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</row>
    <row r="29" spans="1:14">
      <c r="A29" s="13"/>
      <c r="B29" s="16" t="s">
        <v>116</v>
      </c>
      <c r="C29" s="14">
        <v>28</v>
      </c>
      <c r="D29" s="196">
        <v>0</v>
      </c>
      <c r="E29" s="196">
        <v>0</v>
      </c>
      <c r="F29" s="196">
        <v>0</v>
      </c>
      <c r="G29" s="196">
        <v>0</v>
      </c>
      <c r="H29" s="196">
        <v>0</v>
      </c>
      <c r="I29" s="196">
        <v>0</v>
      </c>
      <c r="J29" s="18">
        <v>-105242073</v>
      </c>
      <c r="K29" s="196">
        <v>0</v>
      </c>
      <c r="L29" s="196">
        <v>0</v>
      </c>
      <c r="M29" s="196">
        <v>0</v>
      </c>
      <c r="N29" s="18">
        <v>-105242073</v>
      </c>
    </row>
    <row r="30" spans="1:14">
      <c r="A30" s="13"/>
      <c r="B30" s="15" t="s">
        <v>110</v>
      </c>
      <c r="D30" s="55">
        <f>SUM(D29)</f>
        <v>0</v>
      </c>
      <c r="E30" s="151"/>
      <c r="F30" s="55">
        <f>SUM(F29)</f>
        <v>0</v>
      </c>
      <c r="G30" s="151"/>
      <c r="H30" s="55">
        <f>SUM(H29)</f>
        <v>0</v>
      </c>
      <c r="I30" s="151"/>
      <c r="J30" s="55">
        <f>SUM(J29)</f>
        <v>-105242073</v>
      </c>
      <c r="K30" s="151"/>
      <c r="L30" s="55">
        <f>SUM(L29)</f>
        <v>0</v>
      </c>
      <c r="M30" s="151"/>
      <c r="N30" s="55">
        <f>SUM(N29)</f>
        <v>-105242073</v>
      </c>
    </row>
    <row r="31" spans="1:14" ht="7.5" customHeight="1">
      <c r="A31" s="13"/>
      <c r="B31" s="13"/>
      <c r="C31" s="13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ht="15.75" customHeight="1">
      <c r="A32" s="13" t="s">
        <v>145</v>
      </c>
      <c r="B32" s="146"/>
      <c r="C32" s="14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21"/>
    </row>
    <row r="33" spans="1:14">
      <c r="B33" s="16" t="s">
        <v>137</v>
      </c>
      <c r="D33" s="155">
        <v>0</v>
      </c>
      <c r="E33" s="143"/>
      <c r="F33" s="155">
        <v>0</v>
      </c>
      <c r="G33" s="143"/>
      <c r="H33" s="155">
        <v>0</v>
      </c>
      <c r="I33" s="143"/>
      <c r="J33" s="155">
        <f>'eng7'!D28</f>
        <v>588969655</v>
      </c>
      <c r="K33" s="143"/>
      <c r="L33" s="155">
        <v>0</v>
      </c>
      <c r="M33" s="143"/>
      <c r="N33" s="143">
        <f>SUM(D33:L33)</f>
        <v>588969655</v>
      </c>
    </row>
    <row r="34" spans="1:14">
      <c r="B34" s="16" t="s">
        <v>111</v>
      </c>
      <c r="D34" s="201">
        <v>0</v>
      </c>
      <c r="E34" s="143"/>
      <c r="F34" s="201">
        <v>0</v>
      </c>
      <c r="G34" s="143"/>
      <c r="H34" s="201">
        <v>0</v>
      </c>
      <c r="I34" s="143"/>
      <c r="J34" s="201">
        <v>0</v>
      </c>
      <c r="K34" s="143"/>
      <c r="L34" s="143">
        <f>'eng7'!D37</f>
        <v>-749207</v>
      </c>
      <c r="M34" s="143"/>
      <c r="N34" s="143">
        <f>SUM(D34:L34)</f>
        <v>-749207</v>
      </c>
    </row>
    <row r="35" spans="1:14">
      <c r="A35" s="13" t="s">
        <v>146</v>
      </c>
      <c r="D35" s="93">
        <v>0</v>
      </c>
      <c r="E35" s="79"/>
      <c r="F35" s="93">
        <v>0</v>
      </c>
      <c r="G35" s="79"/>
      <c r="H35" s="93">
        <v>0</v>
      </c>
      <c r="I35" s="79"/>
      <c r="J35" s="92">
        <f>SUM(J33:J34)</f>
        <v>588969655</v>
      </c>
      <c r="K35" s="79"/>
      <c r="L35" s="92">
        <f>SUM(L33:L34)</f>
        <v>-749207</v>
      </c>
      <c r="M35" s="79"/>
      <c r="N35" s="92">
        <f>SUM(D35:L35)</f>
        <v>588220448</v>
      </c>
    </row>
    <row r="36" spans="1:14" ht="7.5" customHeight="1">
      <c r="A36" s="13"/>
      <c r="D36" s="134"/>
      <c r="E36" s="79"/>
      <c r="F36" s="134"/>
      <c r="G36" s="79"/>
      <c r="H36" s="134"/>
      <c r="I36" s="79"/>
      <c r="J36" s="134"/>
      <c r="K36" s="79"/>
      <c r="L36" s="134"/>
      <c r="M36" s="79"/>
      <c r="N36" s="134"/>
    </row>
    <row r="37" spans="1:14" s="211" customFormat="1" ht="7.5" customHeight="1">
      <c r="A37" s="90"/>
      <c r="B37" s="147"/>
      <c r="C37" s="147"/>
      <c r="D37" s="102"/>
      <c r="E37" s="79"/>
      <c r="F37" s="102"/>
      <c r="G37" s="79"/>
      <c r="H37" s="102"/>
      <c r="I37" s="79"/>
      <c r="J37" s="102"/>
      <c r="K37" s="79"/>
      <c r="L37" s="102"/>
      <c r="M37" s="79"/>
      <c r="N37" s="102"/>
    </row>
    <row r="38" spans="1:14">
      <c r="A38" s="16" t="s">
        <v>138</v>
      </c>
      <c r="C38" s="14">
        <v>19</v>
      </c>
      <c r="D38" s="201">
        <v>0</v>
      </c>
      <c r="E38" s="143"/>
      <c r="F38" s="201">
        <v>0</v>
      </c>
      <c r="G38" s="143"/>
      <c r="H38" s="201">
        <v>30000000</v>
      </c>
      <c r="I38" s="143"/>
      <c r="J38" s="201">
        <v>-30000000</v>
      </c>
      <c r="K38" s="143"/>
      <c r="L38" s="201">
        <v>0</v>
      </c>
      <c r="M38" s="143"/>
      <c r="N38" s="201">
        <v>0</v>
      </c>
    </row>
    <row r="39" spans="1:14" s="211" customFormat="1" ht="7.5" customHeight="1">
      <c r="A39" s="90"/>
      <c r="B39" s="147"/>
      <c r="C39" s="147"/>
      <c r="D39" s="102"/>
      <c r="E39" s="79"/>
      <c r="F39" s="102"/>
      <c r="G39" s="79"/>
      <c r="H39" s="102"/>
      <c r="I39" s="79"/>
      <c r="J39" s="102"/>
      <c r="K39" s="79"/>
      <c r="L39" s="102"/>
      <c r="M39" s="79"/>
      <c r="N39" s="102"/>
    </row>
    <row r="40" spans="1:14" ht="15.75" thickBot="1">
      <c r="A40" s="13" t="s">
        <v>140</v>
      </c>
      <c r="B40" s="95"/>
      <c r="C40" s="95"/>
      <c r="D40" s="82">
        <f>SUM(D25,D30,D35)</f>
        <v>7795709100</v>
      </c>
      <c r="E40" s="78" t="e">
        <f>SUM(E25,#REF!,E35)</f>
        <v>#REF!</v>
      </c>
      <c r="F40" s="82">
        <f>SUM(F25,F30,F35)</f>
        <v>332131264</v>
      </c>
      <c r="G40" s="78" t="e">
        <f>SUM(G25,#REF!,G35)</f>
        <v>#REF!</v>
      </c>
      <c r="H40" s="82">
        <f>SUM(H25,H30,H35,H38)</f>
        <v>468056069</v>
      </c>
      <c r="I40" s="78" t="e">
        <f>SUM(I25,#REF!,I35)</f>
        <v>#REF!</v>
      </c>
      <c r="J40" s="82">
        <f>SUM(J25,J30,J35,J38)</f>
        <v>580563665</v>
      </c>
      <c r="K40" s="78" t="e">
        <f>SUM(K25,#REF!,K35)</f>
        <v>#REF!</v>
      </c>
      <c r="L40" s="82">
        <f>SUM(L25,L30,L35,L38)</f>
        <v>-303045</v>
      </c>
      <c r="M40" s="78" t="e">
        <f>SUM(M25,#REF!,M35)</f>
        <v>#REF!</v>
      </c>
      <c r="N40" s="82">
        <f>SUM(N25,N30,N35,N38)</f>
        <v>9176157053</v>
      </c>
    </row>
    <row r="41" spans="1:14" ht="15.75" thickTop="1"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96"/>
    </row>
    <row r="42" spans="1:14">
      <c r="N42" s="133"/>
    </row>
    <row r="77" spans="9:9">
      <c r="I77" s="97">
        <v>7985711</v>
      </c>
    </row>
    <row r="78" spans="9:9">
      <c r="I78" s="97">
        <v>-23273</v>
      </c>
    </row>
  </sheetData>
  <customSheetViews>
    <customSheetView guid="{ED7104A8-E940-4472-A571-73332FDA04A0}" scale="80" showPageBreaks="1" fitToPage="1" printArea="1">
      <pane xSplit="3" ySplit="14" topLeftCell="L15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0" firstPageNumber="7" fitToHeight="0" orientation="landscape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80" showPageBreaks="1" fitToPage="1" printArea="1">
      <pane xSplit="3" ySplit="14" topLeftCell="J15" activePane="bottomRight" state="frozen"/>
      <selection pane="bottomRight" activeCell="B44" sqref="B44"/>
      <pageMargins left="0.70866141732283472" right="0.27559055118110237" top="0.47244094488188981" bottom="0.51181102362204722" header="0.51181102362204722" footer="0.51181102362204722"/>
      <pageSetup paperSize="9" scale="54" firstPageNumber="9" fitToHeight="0" orientation="landscape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80" showPageBreaks="1" fitToPage="1" printArea="1">
      <pane xSplit="3" ySplit="14" topLeftCell="D24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4" firstPageNumber="7" fitToHeight="0" orientation="landscape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3">
    <mergeCell ref="H6:J6"/>
    <mergeCell ref="D11:N11"/>
    <mergeCell ref="D4:N4"/>
  </mergeCells>
  <pageMargins left="0.7" right="0.7" top="0.48" bottom="0.8" header="0.5" footer="0.5"/>
  <pageSetup paperSize="9" scale="88" firstPageNumber="8" fitToWidth="0" fitToHeight="0" orientation="landscape" useFirstPageNumber="1" r:id="rId4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77"/>
  <sheetViews>
    <sheetView view="pageBreakPreview" topLeftCell="A4" zoomScale="85" zoomScaleNormal="93" zoomScaleSheetLayoutView="85" workbookViewId="0">
      <selection activeCell="D29" sqref="D29"/>
    </sheetView>
  </sheetViews>
  <sheetFormatPr defaultRowHeight="15"/>
  <cols>
    <col min="1" max="1" width="1.85546875" style="16" customWidth="1"/>
    <col min="2" max="2" width="48.7109375" style="16" customWidth="1"/>
    <col min="3" max="3" width="5.7109375" style="16" bestFit="1" customWidth="1"/>
    <col min="4" max="4" width="15.42578125" style="97" customWidth="1"/>
    <col min="5" max="5" width="1" style="97" customWidth="1"/>
    <col min="6" max="6" width="14.7109375" style="97" customWidth="1"/>
    <col min="7" max="7" width="1" style="97" customWidth="1"/>
    <col min="8" max="8" width="15.42578125" style="97" customWidth="1"/>
    <col min="9" max="9" width="1" style="97" customWidth="1"/>
    <col min="10" max="10" width="15.42578125" style="97" customWidth="1"/>
    <col min="11" max="11" width="1" style="97" customWidth="1"/>
    <col min="12" max="12" width="16.5703125" style="97" bestFit="1" customWidth="1"/>
    <col min="13" max="13" width="1" style="97" customWidth="1"/>
    <col min="14" max="14" width="15.42578125" style="97" customWidth="1"/>
    <col min="15" max="16384" width="9.140625" style="83"/>
  </cols>
  <sheetData>
    <row r="1" spans="1:14" ht="18.75">
      <c r="A1" s="70" t="s">
        <v>59</v>
      </c>
      <c r="B1" s="85"/>
      <c r="C1" s="85"/>
      <c r="D1" s="87"/>
      <c r="E1" s="87"/>
      <c r="F1" s="87"/>
      <c r="G1" s="87"/>
      <c r="H1" s="87"/>
      <c r="I1" s="87"/>
      <c r="J1" s="87"/>
      <c r="K1" s="87"/>
      <c r="L1" s="87"/>
      <c r="M1" s="87"/>
      <c r="N1" s="85"/>
    </row>
    <row r="2" spans="1:14" ht="15.75">
      <c r="A2" s="88" t="s">
        <v>134</v>
      </c>
      <c r="B2" s="88"/>
      <c r="C2" s="88"/>
      <c r="D2" s="87"/>
      <c r="E2" s="87"/>
      <c r="F2" s="87"/>
      <c r="G2" s="87"/>
      <c r="H2" s="87"/>
      <c r="I2" s="87"/>
      <c r="J2" s="87"/>
      <c r="K2" s="87"/>
      <c r="L2" s="87"/>
      <c r="M2" s="87"/>
      <c r="N2" s="85"/>
    </row>
    <row r="3" spans="1:14" ht="6.75" customHeight="1">
      <c r="A3" s="75"/>
      <c r="B3" s="88"/>
      <c r="C3" s="88"/>
      <c r="D3" s="87"/>
      <c r="E3" s="87"/>
      <c r="F3" s="87"/>
      <c r="G3" s="87"/>
      <c r="H3" s="87"/>
      <c r="I3" s="87"/>
      <c r="J3" s="87"/>
      <c r="K3" s="87"/>
      <c r="L3" s="87"/>
      <c r="M3" s="87"/>
      <c r="N3" s="85"/>
    </row>
    <row r="4" spans="1:14">
      <c r="A4" s="85"/>
      <c r="B4" s="85"/>
      <c r="C4" s="85"/>
      <c r="D4" s="258" t="s">
        <v>45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>
      <c r="A5" s="90"/>
      <c r="B5" s="90"/>
      <c r="C5" s="90"/>
      <c r="D5" s="91"/>
      <c r="E5" s="91"/>
      <c r="F5" s="91"/>
      <c r="G5" s="91"/>
      <c r="H5" s="91"/>
      <c r="I5" s="91"/>
      <c r="J5" s="91"/>
      <c r="K5" s="91"/>
      <c r="L5" s="94" t="s">
        <v>95</v>
      </c>
      <c r="M5" s="91"/>
      <c r="N5" s="91"/>
    </row>
    <row r="6" spans="1:14">
      <c r="A6" s="90"/>
      <c r="B6" s="90"/>
      <c r="C6" s="90"/>
      <c r="D6" s="91"/>
      <c r="E6" s="91"/>
      <c r="F6" s="91"/>
      <c r="G6" s="91"/>
      <c r="H6" s="256" t="s">
        <v>81</v>
      </c>
      <c r="I6" s="256"/>
      <c r="J6" s="256"/>
      <c r="K6" s="91"/>
      <c r="L6" s="195" t="s">
        <v>43</v>
      </c>
      <c r="M6" s="91"/>
      <c r="N6" s="91"/>
    </row>
    <row r="7" spans="1:14">
      <c r="A7" s="90"/>
      <c r="B7" s="90"/>
      <c r="C7" s="90"/>
      <c r="D7" s="91"/>
      <c r="E7" s="91"/>
      <c r="F7" s="91"/>
      <c r="G7" s="91"/>
      <c r="H7" s="91"/>
      <c r="I7" s="91"/>
      <c r="J7" s="91"/>
      <c r="K7" s="91"/>
      <c r="L7" s="91" t="s">
        <v>37</v>
      </c>
      <c r="M7" s="91"/>
      <c r="N7" s="91"/>
    </row>
    <row r="8" spans="1:14">
      <c r="A8" s="90"/>
      <c r="B8" s="90"/>
      <c r="C8" s="90"/>
      <c r="D8" s="91" t="s">
        <v>39</v>
      </c>
      <c r="E8" s="91"/>
      <c r="G8" s="91"/>
      <c r="K8" s="91"/>
      <c r="L8" s="91" t="s">
        <v>38</v>
      </c>
      <c r="M8" s="91"/>
      <c r="N8" s="13"/>
    </row>
    <row r="9" spans="1:14">
      <c r="A9" s="90"/>
      <c r="B9" s="90"/>
      <c r="C9" s="90"/>
      <c r="D9" s="91" t="s">
        <v>88</v>
      </c>
      <c r="E9" s="91"/>
      <c r="F9" s="91" t="s">
        <v>90</v>
      </c>
      <c r="G9" s="91"/>
      <c r="H9" s="91" t="s">
        <v>40</v>
      </c>
      <c r="I9" s="91"/>
      <c r="J9" s="91" t="s">
        <v>42</v>
      </c>
      <c r="K9" s="91"/>
      <c r="L9" s="91" t="s">
        <v>46</v>
      </c>
      <c r="M9" s="91"/>
      <c r="N9" s="91" t="s">
        <v>41</v>
      </c>
    </row>
    <row r="10" spans="1:14">
      <c r="A10" s="90"/>
      <c r="B10" s="90"/>
      <c r="C10" s="24" t="s">
        <v>2</v>
      </c>
      <c r="D10" s="91" t="s">
        <v>89</v>
      </c>
      <c r="E10" s="91"/>
      <c r="F10" s="91" t="s">
        <v>91</v>
      </c>
      <c r="G10" s="91"/>
      <c r="H10" s="91" t="s">
        <v>160</v>
      </c>
      <c r="I10" s="91"/>
      <c r="J10" s="91" t="s">
        <v>80</v>
      </c>
      <c r="K10" s="91"/>
      <c r="L10" s="91" t="s">
        <v>79</v>
      </c>
      <c r="M10" s="91"/>
      <c r="N10" s="91" t="s">
        <v>44</v>
      </c>
    </row>
    <row r="11" spans="1:14">
      <c r="A11" s="13" t="s">
        <v>135</v>
      </c>
      <c r="B11" s="13"/>
      <c r="C11" s="13"/>
      <c r="D11" s="257" t="s">
        <v>130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</row>
    <row r="12" spans="1:14">
      <c r="A12" s="13" t="s">
        <v>68</v>
      </c>
      <c r="B12" s="13"/>
      <c r="C12" s="13"/>
      <c r="D12" s="78">
        <v>7795709100</v>
      </c>
      <c r="E12" s="78"/>
      <c r="F12" s="78">
        <v>332131264</v>
      </c>
      <c r="G12" s="78"/>
      <c r="H12" s="78">
        <v>585000000</v>
      </c>
      <c r="I12" s="78"/>
      <c r="J12" s="78">
        <v>-152543931</v>
      </c>
      <c r="K12" s="78"/>
      <c r="L12" s="78">
        <v>0</v>
      </c>
      <c r="M12" s="78"/>
      <c r="N12" s="78">
        <f>SUM(D12:L12)</f>
        <v>8560296433</v>
      </c>
    </row>
    <row r="13" spans="1:14" ht="7.5" customHeight="1">
      <c r="A13" s="13"/>
      <c r="B13" s="13"/>
      <c r="C13" s="13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</row>
    <row r="14" spans="1:14">
      <c r="A14" s="13" t="s">
        <v>145</v>
      </c>
      <c r="B14" s="146"/>
      <c r="C14" s="146"/>
      <c r="D14" s="198"/>
      <c r="E14" s="198"/>
      <c r="F14" s="198"/>
      <c r="G14" s="198"/>
      <c r="H14" s="198"/>
      <c r="I14" s="198"/>
      <c r="J14" s="198"/>
      <c r="K14" s="198"/>
      <c r="L14" s="198"/>
      <c r="M14" s="139"/>
      <c r="N14" s="21"/>
    </row>
    <row r="15" spans="1:14">
      <c r="B15" s="16" t="s">
        <v>137</v>
      </c>
      <c r="D15" s="54">
        <v>0</v>
      </c>
      <c r="E15" s="17"/>
      <c r="F15" s="54">
        <v>0</v>
      </c>
      <c r="G15" s="17"/>
      <c r="H15" s="54">
        <v>0</v>
      </c>
      <c r="I15" s="17"/>
      <c r="J15" s="54">
        <v>111120025</v>
      </c>
      <c r="K15" s="17"/>
      <c r="L15" s="54">
        <v>0</v>
      </c>
      <c r="M15" s="17"/>
      <c r="N15" s="79">
        <f>SUM(D15:L15)</f>
        <v>111120025</v>
      </c>
    </row>
    <row r="16" spans="1:14">
      <c r="B16" s="16" t="s">
        <v>111</v>
      </c>
      <c r="D16" s="184">
        <v>0</v>
      </c>
      <c r="E16" s="17"/>
      <c r="F16" s="184">
        <v>0</v>
      </c>
      <c r="G16" s="17"/>
      <c r="H16" s="184">
        <v>0</v>
      </c>
      <c r="I16" s="17"/>
      <c r="J16" s="184">
        <v>0</v>
      </c>
      <c r="K16" s="17"/>
      <c r="L16" s="184">
        <v>446162</v>
      </c>
      <c r="M16" s="17"/>
      <c r="N16" s="79">
        <f>SUM(D16:L16)</f>
        <v>446162</v>
      </c>
    </row>
    <row r="17" spans="1:14">
      <c r="A17" s="13" t="s">
        <v>146</v>
      </c>
      <c r="D17" s="92">
        <f>SUM(D15:D16)</f>
        <v>0</v>
      </c>
      <c r="E17" s="79"/>
      <c r="F17" s="92">
        <f>SUM(F15:F16)</f>
        <v>0</v>
      </c>
      <c r="G17" s="79"/>
      <c r="H17" s="92">
        <f>SUM(H15:H16)</f>
        <v>0</v>
      </c>
      <c r="I17" s="79"/>
      <c r="J17" s="92">
        <f>SUM(J15:J16)</f>
        <v>111120025</v>
      </c>
      <c r="K17" s="79"/>
      <c r="L17" s="92">
        <f>SUM(L15:L16)</f>
        <v>446162</v>
      </c>
      <c r="M17" s="79"/>
      <c r="N17" s="92">
        <f>SUM(D17:L17)</f>
        <v>111566187</v>
      </c>
    </row>
    <row r="18" spans="1:14" ht="7.5" customHeight="1">
      <c r="A18" s="13"/>
      <c r="D18" s="134"/>
      <c r="E18" s="79"/>
      <c r="F18" s="134"/>
      <c r="G18" s="79"/>
      <c r="H18" s="134"/>
      <c r="I18" s="79"/>
      <c r="J18" s="134"/>
      <c r="K18" s="79"/>
      <c r="L18" s="134"/>
      <c r="M18" s="79"/>
      <c r="N18" s="134"/>
    </row>
    <row r="19" spans="1:14" s="211" customFormat="1">
      <c r="A19" s="16" t="s">
        <v>138</v>
      </c>
      <c r="C19" s="14">
        <v>19</v>
      </c>
      <c r="D19" s="143">
        <v>0</v>
      </c>
      <c r="E19" s="79"/>
      <c r="F19" s="143">
        <v>0</v>
      </c>
      <c r="G19" s="79"/>
      <c r="H19" s="143">
        <v>5600000</v>
      </c>
      <c r="I19" s="79"/>
      <c r="J19" s="143">
        <v>-5600000</v>
      </c>
      <c r="K19" s="79"/>
      <c r="L19" s="143">
        <v>0</v>
      </c>
      <c r="M19" s="79"/>
      <c r="N19" s="143">
        <f>SUM(D19:L19)</f>
        <v>0</v>
      </c>
    </row>
    <row r="20" spans="1:14" s="211" customFormat="1">
      <c r="A20" s="16" t="s">
        <v>159</v>
      </c>
      <c r="B20" s="16"/>
      <c r="C20" s="14">
        <v>19</v>
      </c>
      <c r="D20" s="143">
        <v>0</v>
      </c>
      <c r="E20" s="79"/>
      <c r="F20" s="143">
        <v>0</v>
      </c>
      <c r="G20" s="79"/>
      <c r="H20" s="143">
        <v>-152543931</v>
      </c>
      <c r="I20" s="79"/>
      <c r="J20" s="143">
        <v>152543931</v>
      </c>
      <c r="K20" s="79"/>
      <c r="L20" s="143">
        <v>0</v>
      </c>
      <c r="M20" s="79"/>
      <c r="N20" s="143">
        <f>SUM(D20:L20)</f>
        <v>0</v>
      </c>
    </row>
    <row r="21" spans="1:14" ht="7.5" customHeight="1">
      <c r="A21" s="13"/>
      <c r="D21" s="199"/>
      <c r="E21" s="79"/>
      <c r="F21" s="199"/>
      <c r="G21" s="79"/>
      <c r="H21" s="199"/>
      <c r="I21" s="79"/>
      <c r="J21" s="199"/>
      <c r="K21" s="79"/>
      <c r="L21" s="199"/>
      <c r="M21" s="79"/>
      <c r="N21" s="199"/>
    </row>
    <row r="22" spans="1:14" ht="15.75" thickBot="1">
      <c r="A22" s="13" t="s">
        <v>136</v>
      </c>
      <c r="B22" s="95"/>
      <c r="C22" s="95"/>
      <c r="D22" s="82">
        <f>SUM(D12,D17)</f>
        <v>7795709100</v>
      </c>
      <c r="E22" s="79"/>
      <c r="F22" s="82">
        <f>SUM(F12,F17)</f>
        <v>332131264</v>
      </c>
      <c r="G22" s="79"/>
      <c r="H22" s="82">
        <f>SUM(H12,H17,H20,H19)</f>
        <v>438056069</v>
      </c>
      <c r="I22" s="79"/>
      <c r="J22" s="82">
        <f>SUM(J12,J17,J20,J19)</f>
        <v>105520025</v>
      </c>
      <c r="K22" s="79"/>
      <c r="L22" s="82">
        <f>SUM(L12,L17)</f>
        <v>446162</v>
      </c>
      <c r="M22" s="79"/>
      <c r="N22" s="82">
        <f>SUM(D22:L22)</f>
        <v>8671862620</v>
      </c>
    </row>
    <row r="23" spans="1:14" ht="15.75" thickTop="1"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</row>
    <row r="24" spans="1:14">
      <c r="A24" s="13" t="s">
        <v>139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s="135" customFormat="1" ht="14.25">
      <c r="A25" s="13" t="s">
        <v>69</v>
      </c>
      <c r="B25" s="13"/>
      <c r="C25" s="13"/>
      <c r="D25" s="78">
        <v>7795709100</v>
      </c>
      <c r="E25" s="78"/>
      <c r="F25" s="78">
        <v>332131264</v>
      </c>
      <c r="G25" s="78"/>
      <c r="H25" s="78">
        <v>438056069</v>
      </c>
      <c r="I25" s="78"/>
      <c r="J25" s="78">
        <v>105520025</v>
      </c>
      <c r="K25" s="78"/>
      <c r="L25" s="78">
        <v>446162</v>
      </c>
      <c r="M25" s="78"/>
      <c r="N25" s="78">
        <f>SUM(D25:L25)</f>
        <v>8671862620</v>
      </c>
    </row>
    <row r="26" spans="1:14" ht="7.5" customHeight="1">
      <c r="A26" s="13"/>
      <c r="B26" s="13"/>
      <c r="C26" s="13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</row>
    <row r="27" spans="1:14">
      <c r="A27" s="13" t="s">
        <v>108</v>
      </c>
      <c r="B27" s="13"/>
      <c r="C27" s="13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</row>
    <row r="28" spans="1:14">
      <c r="A28" s="13"/>
      <c r="B28" s="15" t="s">
        <v>109</v>
      </c>
      <c r="C28" s="15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</row>
    <row r="29" spans="1:14">
      <c r="A29" s="13"/>
      <c r="B29" s="16" t="s">
        <v>116</v>
      </c>
      <c r="C29" s="14">
        <v>28</v>
      </c>
      <c r="D29" s="196">
        <v>0</v>
      </c>
      <c r="E29" s="196">
        <v>0</v>
      </c>
      <c r="F29" s="196">
        <v>0</v>
      </c>
      <c r="G29" s="196">
        <v>0</v>
      </c>
      <c r="H29" s="196">
        <v>0</v>
      </c>
      <c r="I29" s="196">
        <v>0</v>
      </c>
      <c r="J29" s="18">
        <v>-105242073</v>
      </c>
      <c r="K29" s="196">
        <v>0</v>
      </c>
      <c r="L29" s="196">
        <v>0</v>
      </c>
      <c r="M29" s="196">
        <v>0</v>
      </c>
      <c r="N29" s="18">
        <v>-105242073</v>
      </c>
    </row>
    <row r="30" spans="1:14">
      <c r="A30" s="13"/>
      <c r="B30" s="15" t="s">
        <v>110</v>
      </c>
      <c r="C30" s="15"/>
      <c r="D30" s="55">
        <f>SUM(D29)</f>
        <v>0</v>
      </c>
      <c r="E30" s="196"/>
      <c r="F30" s="55">
        <f>SUM(F29)</f>
        <v>0</v>
      </c>
      <c r="G30" s="196"/>
      <c r="H30" s="55">
        <f>SUM(H29)</f>
        <v>0</v>
      </c>
      <c r="I30" s="196"/>
      <c r="J30" s="55">
        <f>SUM(J29)</f>
        <v>-105242073</v>
      </c>
      <c r="K30" s="196"/>
      <c r="L30" s="55">
        <f>SUM(L29)</f>
        <v>0</v>
      </c>
      <c r="M30" s="196"/>
      <c r="N30" s="55">
        <f>SUM(N29)</f>
        <v>-105242073</v>
      </c>
    </row>
    <row r="31" spans="1:14" ht="6.75" customHeight="1">
      <c r="A31" s="13"/>
      <c r="B31" s="13"/>
      <c r="C31" s="13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>
      <c r="A32" s="13" t="s">
        <v>145</v>
      </c>
      <c r="B32" s="146"/>
      <c r="C32" s="146"/>
      <c r="D32" s="198"/>
      <c r="E32" s="198"/>
      <c r="F32" s="198"/>
      <c r="G32" s="198"/>
      <c r="H32" s="198"/>
      <c r="I32" s="198"/>
      <c r="J32" s="198"/>
      <c r="K32" s="198"/>
      <c r="L32" s="198"/>
      <c r="M32" s="139"/>
      <c r="N32" s="21"/>
    </row>
    <row r="33" spans="1:14">
      <c r="B33" s="16" t="s">
        <v>137</v>
      </c>
      <c r="C33" s="14"/>
      <c r="D33" s="54">
        <v>0</v>
      </c>
      <c r="E33" s="17"/>
      <c r="F33" s="54">
        <v>0</v>
      </c>
      <c r="G33" s="17"/>
      <c r="H33" s="54">
        <v>0</v>
      </c>
      <c r="I33" s="17"/>
      <c r="J33" s="54">
        <f>'eng7'!H28</f>
        <v>581929042</v>
      </c>
      <c r="K33" s="17"/>
      <c r="L33" s="54">
        <v>0</v>
      </c>
      <c r="M33" s="17"/>
      <c r="N33" s="79">
        <f>SUM(D33:L33)</f>
        <v>581929042</v>
      </c>
    </row>
    <row r="34" spans="1:14">
      <c r="B34" s="16" t="s">
        <v>111</v>
      </c>
      <c r="C34" s="14"/>
      <c r="D34" s="54">
        <v>0</v>
      </c>
      <c r="E34" s="17"/>
      <c r="F34" s="54">
        <v>0</v>
      </c>
      <c r="G34" s="17"/>
      <c r="H34" s="54">
        <v>0</v>
      </c>
      <c r="I34" s="17"/>
      <c r="J34" s="54">
        <v>0</v>
      </c>
      <c r="K34" s="17"/>
      <c r="L34" s="184">
        <f>'eng7'!H37</f>
        <v>-749207</v>
      </c>
      <c r="M34" s="17"/>
      <c r="N34" s="79">
        <f>SUM(D34:L34)</f>
        <v>-749207</v>
      </c>
    </row>
    <row r="35" spans="1:14">
      <c r="A35" s="13" t="s">
        <v>146</v>
      </c>
      <c r="D35" s="92">
        <v>0</v>
      </c>
      <c r="E35" s="79"/>
      <c r="F35" s="92">
        <v>0</v>
      </c>
      <c r="G35" s="79"/>
      <c r="H35" s="92">
        <v>0</v>
      </c>
      <c r="I35" s="79"/>
      <c r="J35" s="92">
        <f>SUM(J33:J34)</f>
        <v>581929042</v>
      </c>
      <c r="K35" s="79"/>
      <c r="L35" s="92">
        <f>SUM(L33:L34)</f>
        <v>-749207</v>
      </c>
      <c r="M35" s="79"/>
      <c r="N35" s="92">
        <f>SUM(D35:L35)</f>
        <v>581179835</v>
      </c>
    </row>
    <row r="36" spans="1:14" ht="7.5" customHeight="1">
      <c r="A36" s="13"/>
      <c r="D36" s="134"/>
      <c r="E36" s="79"/>
      <c r="F36" s="134"/>
      <c r="G36" s="79"/>
      <c r="H36" s="134"/>
      <c r="I36" s="79"/>
      <c r="J36" s="134"/>
      <c r="K36" s="79"/>
      <c r="L36" s="134"/>
      <c r="M36" s="79"/>
      <c r="N36" s="134"/>
    </row>
    <row r="37" spans="1:14">
      <c r="A37" s="16" t="s">
        <v>138</v>
      </c>
      <c r="C37" s="14">
        <v>19</v>
      </c>
      <c r="D37" s="185">
        <v>0</v>
      </c>
      <c r="E37" s="79"/>
      <c r="F37" s="185">
        <v>0</v>
      </c>
      <c r="G37" s="79"/>
      <c r="H37" s="185">
        <v>30000000</v>
      </c>
      <c r="I37" s="79"/>
      <c r="J37" s="185">
        <v>-30000000</v>
      </c>
      <c r="K37" s="79"/>
      <c r="L37" s="185">
        <v>0</v>
      </c>
      <c r="M37" s="79"/>
      <c r="N37" s="185">
        <v>0</v>
      </c>
    </row>
    <row r="38" spans="1:14" s="211" customFormat="1" ht="7.5" customHeight="1">
      <c r="A38" s="90"/>
      <c r="B38" s="147"/>
      <c r="C38" s="147"/>
      <c r="D38" s="102"/>
      <c r="E38" s="79"/>
      <c r="F38" s="102"/>
      <c r="G38" s="79"/>
      <c r="H38" s="102"/>
      <c r="I38" s="79"/>
      <c r="J38" s="102"/>
      <c r="K38" s="79"/>
      <c r="L38" s="102"/>
      <c r="M38" s="79"/>
      <c r="N38" s="102"/>
    </row>
    <row r="39" spans="1:14" ht="15.75" thickBot="1">
      <c r="A39" s="13" t="s">
        <v>140</v>
      </c>
      <c r="B39" s="95"/>
      <c r="C39" s="95"/>
      <c r="D39" s="82">
        <f>SUM(D25,D29,D35)</f>
        <v>7795709100</v>
      </c>
      <c r="E39" s="78" t="e">
        <f>SUM(E25,#REF!,E35)</f>
        <v>#REF!</v>
      </c>
      <c r="F39" s="82">
        <f>SUM(F25,F29,F35)</f>
        <v>332131264</v>
      </c>
      <c r="G39" s="78" t="e">
        <f>SUM(G25,#REF!,G35)</f>
        <v>#REF!</v>
      </c>
      <c r="H39" s="82">
        <f>SUM(H25,H29,H35,H37)</f>
        <v>468056069</v>
      </c>
      <c r="I39" s="78" t="e">
        <f>SUM(I25,#REF!,I35)</f>
        <v>#REF!</v>
      </c>
      <c r="J39" s="82">
        <f>SUM(J25,J29,J35,J37)</f>
        <v>552206994</v>
      </c>
      <c r="K39" s="78" t="e">
        <f>SUM(K25,#REF!,K35)</f>
        <v>#REF!</v>
      </c>
      <c r="L39" s="82">
        <f>SUM(L25,L29,L35,L37)</f>
        <v>-303045</v>
      </c>
      <c r="M39" s="78" t="e">
        <f>SUM(M25,#REF!,M35)</f>
        <v>#REF!</v>
      </c>
      <c r="N39" s="82">
        <f>SUM(N25,N29,N35,N37)</f>
        <v>9147800382</v>
      </c>
    </row>
    <row r="40" spans="1:14" ht="15.75" thickTop="1">
      <c r="D40" s="54"/>
      <c r="E40" s="54"/>
      <c r="F40" s="54"/>
      <c r="G40" s="54"/>
      <c r="H40" s="54"/>
      <c r="I40" s="54"/>
      <c r="J40" s="54"/>
      <c r="K40" s="54"/>
      <c r="L40" s="54"/>
      <c r="M40" s="96"/>
      <c r="N40" s="96"/>
    </row>
    <row r="41" spans="1:14" ht="15.75" thickTop="1">
      <c r="M41" s="98"/>
      <c r="N41" s="133"/>
    </row>
    <row r="76" spans="9:9">
      <c r="I76" s="97">
        <v>7985711</v>
      </c>
    </row>
    <row r="77" spans="9:9">
      <c r="I77" s="97">
        <v>-23273</v>
      </c>
    </row>
  </sheetData>
  <mergeCells count="3">
    <mergeCell ref="H6:J6"/>
    <mergeCell ref="D11:N11"/>
    <mergeCell ref="D4:N4"/>
  </mergeCells>
  <pageMargins left="0.7" right="0.7" top="0.48" bottom="0.8" header="0.5" footer="0.5"/>
  <pageSetup paperSize="9" scale="80" firstPageNumber="9" fitToWidth="0" fitToHeight="0" orientation="landscape" useFirstPageNumber="1" r:id="rId1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187"/>
  <sheetViews>
    <sheetView view="pageBreakPreview" topLeftCell="A31" zoomScaleNormal="100" zoomScaleSheetLayoutView="100" workbookViewId="0">
      <selection activeCell="C54" sqref="C54"/>
    </sheetView>
  </sheetViews>
  <sheetFormatPr defaultRowHeight="15"/>
  <cols>
    <col min="1" max="1" width="2.42578125" style="150" customWidth="1"/>
    <col min="2" max="2" width="42.7109375" style="150" customWidth="1"/>
    <col min="3" max="3" width="15.7109375" style="148" bestFit="1" customWidth="1"/>
    <col min="4" max="4" width="1.42578125" style="150" customWidth="1"/>
    <col min="5" max="5" width="15.7109375" style="148" bestFit="1" customWidth="1"/>
    <col min="6" max="6" width="1.42578125" style="150" customWidth="1"/>
    <col min="7" max="7" width="15.7109375" style="202" bestFit="1" customWidth="1"/>
    <col min="8" max="8" width="1.42578125" style="150" customWidth="1"/>
    <col min="9" max="9" width="15.7109375" style="202" bestFit="1" customWidth="1"/>
    <col min="10" max="10" width="10.42578125" style="145" customWidth="1"/>
    <col min="11" max="11" width="15" style="145" bestFit="1" customWidth="1"/>
    <col min="12" max="12" width="15" style="167" bestFit="1" customWidth="1"/>
    <col min="13" max="13" width="14.7109375" style="145" bestFit="1" customWidth="1"/>
    <col min="14" max="14" width="14.85546875" style="145" bestFit="1" customWidth="1"/>
    <col min="15" max="15" width="10.28515625" style="145" bestFit="1" customWidth="1"/>
    <col min="16" max="16384" width="9.140625" style="145"/>
  </cols>
  <sheetData>
    <row r="1" spans="1:17" ht="18.75" customHeight="1">
      <c r="A1" s="90" t="s">
        <v>59</v>
      </c>
      <c r="B1" s="85"/>
      <c r="C1" s="87"/>
      <c r="D1" s="85"/>
      <c r="E1" s="87"/>
      <c r="F1" s="85"/>
      <c r="G1" s="203"/>
      <c r="H1" s="85"/>
      <c r="I1" s="203"/>
      <c r="M1" s="168"/>
    </row>
    <row r="2" spans="1:17" ht="18.75" customHeight="1">
      <c r="A2" s="85" t="s">
        <v>141</v>
      </c>
      <c r="B2" s="85"/>
      <c r="C2" s="87"/>
      <c r="D2" s="85"/>
      <c r="E2" s="87"/>
      <c r="F2" s="85"/>
      <c r="G2" s="203"/>
      <c r="H2" s="85"/>
      <c r="I2" s="203"/>
      <c r="M2" s="168"/>
    </row>
    <row r="3" spans="1:17" ht="18.75" customHeight="1">
      <c r="A3" s="85"/>
      <c r="B3" s="85"/>
      <c r="C3" s="87"/>
      <c r="D3" s="85"/>
      <c r="E3" s="87"/>
      <c r="F3" s="85"/>
      <c r="G3" s="203"/>
      <c r="H3" s="85"/>
      <c r="I3" s="203"/>
      <c r="M3" s="168"/>
    </row>
    <row r="4" spans="1:17" ht="20.25" customHeight="1">
      <c r="A4" s="90"/>
      <c r="B4" s="90"/>
      <c r="C4" s="249" t="s">
        <v>60</v>
      </c>
      <c r="D4" s="249"/>
      <c r="E4" s="249"/>
      <c r="F4" s="8"/>
      <c r="G4" s="8"/>
      <c r="H4" s="8"/>
      <c r="I4" s="8"/>
      <c r="M4" s="176"/>
    </row>
    <row r="5" spans="1:17" ht="20.25" customHeight="1">
      <c r="A5" s="90"/>
      <c r="B5" s="90"/>
      <c r="C5" s="249" t="s">
        <v>61</v>
      </c>
      <c r="D5" s="249"/>
      <c r="E5" s="249"/>
      <c r="F5" s="9"/>
      <c r="G5" s="249" t="s">
        <v>58</v>
      </c>
      <c r="H5" s="249"/>
      <c r="I5" s="249"/>
      <c r="M5" s="168"/>
    </row>
    <row r="6" spans="1:17" ht="20.25" customHeight="1">
      <c r="A6" s="90"/>
      <c r="B6" s="90"/>
      <c r="C6" s="251" t="s">
        <v>62</v>
      </c>
      <c r="D6" s="251"/>
      <c r="E6" s="251"/>
      <c r="F6" s="12"/>
      <c r="G6" s="251" t="s">
        <v>32</v>
      </c>
      <c r="H6" s="251"/>
      <c r="I6" s="251"/>
      <c r="M6" s="168"/>
    </row>
    <row r="7" spans="1:17" ht="20.25" customHeight="1">
      <c r="A7" s="160"/>
      <c r="B7" s="161"/>
      <c r="C7" s="255" t="s">
        <v>131</v>
      </c>
      <c r="D7" s="255"/>
      <c r="E7" s="255"/>
      <c r="F7" s="51"/>
      <c r="G7" s="255" t="s">
        <v>131</v>
      </c>
      <c r="H7" s="255"/>
      <c r="I7" s="255"/>
      <c r="M7" s="168"/>
    </row>
    <row r="8" spans="1:17" ht="20.25" customHeight="1">
      <c r="A8" s="160"/>
      <c r="B8" s="161"/>
      <c r="C8" s="210" t="s">
        <v>64</v>
      </c>
      <c r="D8" s="210"/>
      <c r="E8" s="210" t="s">
        <v>65</v>
      </c>
      <c r="F8" s="51"/>
      <c r="G8" s="210" t="s">
        <v>64</v>
      </c>
      <c r="H8" s="210"/>
      <c r="I8" s="210" t="s">
        <v>65</v>
      </c>
      <c r="M8" s="168"/>
    </row>
    <row r="9" spans="1:17" ht="20.25" customHeight="1">
      <c r="A9" s="90"/>
      <c r="B9" s="90"/>
      <c r="C9" s="259" t="s">
        <v>130</v>
      </c>
      <c r="D9" s="259"/>
      <c r="E9" s="259"/>
      <c r="F9" s="259"/>
      <c r="G9" s="259"/>
      <c r="H9" s="259"/>
      <c r="I9" s="259"/>
      <c r="M9" s="168"/>
    </row>
    <row r="10" spans="1:17" ht="20.25" customHeight="1">
      <c r="A10" s="149" t="s">
        <v>47</v>
      </c>
      <c r="B10" s="90"/>
      <c r="C10" s="137"/>
      <c r="D10" s="137"/>
      <c r="E10" s="143"/>
      <c r="F10" s="137"/>
      <c r="G10" s="137"/>
      <c r="H10" s="137"/>
      <c r="I10" s="137"/>
      <c r="M10" s="168"/>
    </row>
    <row r="11" spans="1:17" ht="20.25" customHeight="1">
      <c r="A11" s="147" t="s">
        <v>152</v>
      </c>
      <c r="B11" s="147"/>
      <c r="C11" s="155">
        <f>'eng7'!D28</f>
        <v>588969655</v>
      </c>
      <c r="D11" s="155"/>
      <c r="E11" s="155">
        <f>'eng7'!F28</f>
        <v>119869070</v>
      </c>
      <c r="F11" s="155"/>
      <c r="G11" s="155">
        <f>'eng7'!H28</f>
        <v>581929042</v>
      </c>
      <c r="H11" s="155"/>
      <c r="I11" s="155">
        <f>'eng7'!J28</f>
        <v>111120025</v>
      </c>
      <c r="M11" s="168"/>
    </row>
    <row r="12" spans="1:17" ht="20.25" customHeight="1">
      <c r="A12" s="144" t="s">
        <v>48</v>
      </c>
      <c r="B12" s="147"/>
      <c r="C12" s="143"/>
      <c r="D12" s="143"/>
      <c r="E12" s="212"/>
      <c r="F12" s="143"/>
      <c r="G12" s="19"/>
      <c r="H12" s="143"/>
      <c r="I12" s="143"/>
      <c r="M12" s="168"/>
    </row>
    <row r="13" spans="1:17" ht="20.25" customHeight="1">
      <c r="A13" s="147" t="s">
        <v>161</v>
      </c>
      <c r="B13" s="147"/>
      <c r="C13" s="155">
        <v>377638255</v>
      </c>
      <c r="D13" s="143"/>
      <c r="E13" s="213">
        <v>373996702</v>
      </c>
      <c r="F13" s="143"/>
      <c r="G13" s="155">
        <v>377638255</v>
      </c>
      <c r="H13" s="143"/>
      <c r="I13" s="213">
        <v>373996702</v>
      </c>
      <c r="K13" s="177"/>
      <c r="M13" s="177"/>
      <c r="O13" s="177"/>
      <c r="Q13" s="177"/>
    </row>
    <row r="14" spans="1:17" ht="20.25" customHeight="1">
      <c r="A14" s="147" t="s">
        <v>70</v>
      </c>
      <c r="B14" s="147"/>
      <c r="C14" s="155">
        <v>-13417123</v>
      </c>
      <c r="D14" s="143"/>
      <c r="E14" s="143">
        <v>-12948661</v>
      </c>
      <c r="F14" s="143"/>
      <c r="G14" s="202">
        <v>-13417123</v>
      </c>
      <c r="H14" s="143"/>
      <c r="I14" s="143">
        <v>-12948661</v>
      </c>
      <c r="M14" s="168"/>
    </row>
    <row r="15" spans="1:17" ht="20.25" customHeight="1">
      <c r="A15" s="147" t="s">
        <v>98</v>
      </c>
      <c r="B15" s="147"/>
      <c r="C15" s="155">
        <v>2055088</v>
      </c>
      <c r="D15" s="143"/>
      <c r="E15" s="143">
        <v>789570</v>
      </c>
      <c r="F15" s="143"/>
      <c r="G15" s="155">
        <v>2055088</v>
      </c>
      <c r="H15" s="143"/>
      <c r="I15" s="143">
        <v>789570</v>
      </c>
      <c r="M15" s="168"/>
    </row>
    <row r="16" spans="1:17" ht="20.25" customHeight="1">
      <c r="A16" s="147" t="s">
        <v>155</v>
      </c>
      <c r="B16" s="147"/>
      <c r="C16" s="155">
        <v>0</v>
      </c>
      <c r="D16" s="143"/>
      <c r="E16" s="143">
        <v>7267188</v>
      </c>
      <c r="F16" s="143"/>
      <c r="G16" s="155">
        <v>0</v>
      </c>
      <c r="H16" s="143"/>
      <c r="I16" s="143">
        <v>7267188</v>
      </c>
      <c r="M16" s="168"/>
    </row>
    <row r="17" spans="1:14" ht="20.25" customHeight="1">
      <c r="A17" s="162" t="s">
        <v>154</v>
      </c>
      <c r="B17" s="147"/>
      <c r="C17" s="156">
        <v>58631</v>
      </c>
      <c r="D17" s="143"/>
      <c r="E17" s="143">
        <v>37493586</v>
      </c>
      <c r="F17" s="143"/>
      <c r="G17" s="155">
        <v>58631</v>
      </c>
      <c r="H17" s="143"/>
      <c r="I17" s="156">
        <v>37493586</v>
      </c>
      <c r="M17" s="168"/>
    </row>
    <row r="18" spans="1:14" ht="20.25" customHeight="1">
      <c r="A18" s="162" t="s">
        <v>175</v>
      </c>
      <c r="B18" s="147"/>
      <c r="C18" s="156">
        <v>-746541</v>
      </c>
      <c r="D18" s="143"/>
      <c r="E18" s="143">
        <v>-2010519</v>
      </c>
      <c r="F18" s="143"/>
      <c r="G18" s="155">
        <v>-746541</v>
      </c>
      <c r="H18" s="143"/>
      <c r="I18" s="156">
        <v>-2010519</v>
      </c>
      <c r="M18" s="168"/>
    </row>
    <row r="19" spans="1:14" ht="20.25" customHeight="1">
      <c r="A19" s="162" t="s">
        <v>122</v>
      </c>
      <c r="B19" s="147"/>
      <c r="C19" s="155">
        <v>-18037471</v>
      </c>
      <c r="D19" s="143"/>
      <c r="E19" s="143">
        <v>-75679240</v>
      </c>
      <c r="F19" s="143"/>
      <c r="G19" s="155">
        <v>-18037471</v>
      </c>
      <c r="H19" s="143"/>
      <c r="I19" s="143">
        <v>-75679240</v>
      </c>
      <c r="M19" s="168"/>
    </row>
    <row r="20" spans="1:14" ht="20.25" customHeight="1">
      <c r="A20" s="162" t="s">
        <v>21</v>
      </c>
      <c r="B20" s="147"/>
      <c r="C20" s="155">
        <v>8660832</v>
      </c>
      <c r="D20" s="143"/>
      <c r="E20" s="143">
        <v>8357691</v>
      </c>
      <c r="F20" s="143"/>
      <c r="G20" s="155">
        <v>8660832</v>
      </c>
      <c r="H20" s="143"/>
      <c r="I20" s="143">
        <v>8357691</v>
      </c>
      <c r="K20" s="177"/>
      <c r="M20" s="168"/>
    </row>
    <row r="21" spans="1:14" ht="20.25" customHeight="1">
      <c r="A21" s="162" t="s">
        <v>117</v>
      </c>
      <c r="B21" s="147"/>
      <c r="C21" s="155">
        <v>-12445236</v>
      </c>
      <c r="D21" s="143"/>
      <c r="E21" s="143">
        <v>-3784557</v>
      </c>
      <c r="F21" s="143"/>
      <c r="G21" s="155">
        <v>-12445236</v>
      </c>
      <c r="H21" s="143"/>
      <c r="I21" s="143">
        <v>-3784557</v>
      </c>
      <c r="M21" s="168"/>
    </row>
    <row r="22" spans="1:14" ht="20.25" customHeight="1">
      <c r="A22" s="162" t="s">
        <v>123</v>
      </c>
      <c r="B22" s="146"/>
      <c r="C22" s="155">
        <v>-745295</v>
      </c>
      <c r="D22" s="143"/>
      <c r="E22" s="156">
        <v>0</v>
      </c>
      <c r="F22" s="242"/>
      <c r="G22" s="155">
        <v>-745295</v>
      </c>
      <c r="H22" s="143"/>
      <c r="I22" s="156">
        <v>0</v>
      </c>
      <c r="K22" s="177"/>
      <c r="M22" s="168"/>
    </row>
    <row r="23" spans="1:14" ht="20.25" customHeight="1">
      <c r="A23" s="162" t="s">
        <v>71</v>
      </c>
      <c r="B23" s="146"/>
      <c r="C23" s="155">
        <v>191441</v>
      </c>
      <c r="D23" s="143"/>
      <c r="E23" s="156">
        <v>10518733</v>
      </c>
      <c r="F23" s="242"/>
      <c r="G23" s="155">
        <v>191441</v>
      </c>
      <c r="H23" s="143"/>
      <c r="I23" s="156">
        <v>10518733</v>
      </c>
      <c r="K23" s="177"/>
      <c r="M23" s="168"/>
    </row>
    <row r="24" spans="1:14" ht="20.25" customHeight="1">
      <c r="A24" s="147" t="s">
        <v>103</v>
      </c>
      <c r="B24" s="147"/>
      <c r="C24" s="143">
        <f>-'eng7'!D24</f>
        <v>-7040613</v>
      </c>
      <c r="D24" s="143"/>
      <c r="E24" s="143">
        <f>-'eng7'!F24</f>
        <v>-8749045</v>
      </c>
      <c r="F24" s="143"/>
      <c r="G24" s="143">
        <f>-'eng7'!H24</f>
        <v>0</v>
      </c>
      <c r="H24" s="143"/>
      <c r="I24" s="143">
        <f>-'eng7'!J24</f>
        <v>0</v>
      </c>
      <c r="M24" s="168"/>
    </row>
    <row r="25" spans="1:14" ht="20.25" customHeight="1">
      <c r="A25" s="162" t="s">
        <v>158</v>
      </c>
      <c r="B25" s="146"/>
      <c r="C25" s="155">
        <v>187302</v>
      </c>
      <c r="D25" s="143"/>
      <c r="E25" s="156">
        <v>-111541</v>
      </c>
      <c r="F25" s="242"/>
      <c r="G25" s="155">
        <v>187302</v>
      </c>
      <c r="H25" s="143"/>
      <c r="I25" s="156">
        <v>-111541</v>
      </c>
      <c r="K25" s="177"/>
      <c r="M25" s="168"/>
    </row>
    <row r="26" spans="1:14" ht="20.25" customHeight="1">
      <c r="A26" s="147"/>
      <c r="B26" s="147"/>
      <c r="C26" s="175">
        <f>SUM(C11:C25)</f>
        <v>925328925</v>
      </c>
      <c r="D26" s="141"/>
      <c r="E26" s="173">
        <f>SUM(E11:E25)</f>
        <v>455008977</v>
      </c>
      <c r="F26" s="141"/>
      <c r="G26" s="175">
        <f>SUM(G11:G25)</f>
        <v>925328925</v>
      </c>
      <c r="H26" s="143"/>
      <c r="I26" s="173">
        <f>SUM(I11:I25)</f>
        <v>455008977</v>
      </c>
      <c r="M26" s="168"/>
    </row>
    <row r="27" spans="1:14" ht="20.25" customHeight="1">
      <c r="A27" s="144" t="s">
        <v>50</v>
      </c>
      <c r="B27" s="147"/>
      <c r="C27" s="143"/>
      <c r="D27" s="143"/>
      <c r="E27" s="143"/>
      <c r="F27" s="143"/>
      <c r="G27" s="141"/>
      <c r="H27" s="143"/>
      <c r="I27" s="141"/>
      <c r="M27" s="168"/>
    </row>
    <row r="28" spans="1:14" ht="20.25" customHeight="1">
      <c r="A28" s="147" t="s">
        <v>5</v>
      </c>
      <c r="C28" s="155">
        <v>-407484011</v>
      </c>
      <c r="D28" s="143"/>
      <c r="E28" s="155">
        <v>114191858</v>
      </c>
      <c r="F28" s="143"/>
      <c r="G28" s="155">
        <v>-407484011</v>
      </c>
      <c r="H28" s="143"/>
      <c r="I28" s="155">
        <v>114191858</v>
      </c>
      <c r="K28" s="177"/>
      <c r="M28" s="168"/>
    </row>
    <row r="29" spans="1:14" ht="20.25" customHeight="1">
      <c r="A29" s="147" t="s">
        <v>93</v>
      </c>
      <c r="C29" s="155">
        <v>27134160</v>
      </c>
      <c r="D29" s="143"/>
      <c r="E29" s="155">
        <v>-6465382</v>
      </c>
      <c r="F29" s="143"/>
      <c r="G29" s="155">
        <v>27134160</v>
      </c>
      <c r="H29" s="143"/>
      <c r="I29" s="155">
        <v>-6465382</v>
      </c>
      <c r="K29" s="167"/>
      <c r="M29" s="168"/>
    </row>
    <row r="30" spans="1:14" ht="20.25" customHeight="1">
      <c r="A30" s="147" t="s">
        <v>6</v>
      </c>
      <c r="C30" s="155">
        <v>-22323837</v>
      </c>
      <c r="D30" s="155"/>
      <c r="E30" s="155">
        <v>-16944119</v>
      </c>
      <c r="F30" s="143"/>
      <c r="G30" s="155">
        <v>-22323837</v>
      </c>
      <c r="H30" s="143"/>
      <c r="I30" s="155">
        <v>-16944119</v>
      </c>
      <c r="K30" s="167"/>
      <c r="M30" s="167"/>
      <c r="N30" s="167"/>
    </row>
    <row r="31" spans="1:14" ht="20.25" customHeight="1">
      <c r="A31" s="147" t="s">
        <v>170</v>
      </c>
      <c r="C31" s="155">
        <v>-356844806</v>
      </c>
      <c r="D31" s="143"/>
      <c r="E31" s="155">
        <v>0</v>
      </c>
      <c r="F31" s="143"/>
      <c r="G31" s="155">
        <v>-356844806</v>
      </c>
      <c r="H31" s="143"/>
      <c r="I31" s="155">
        <v>0</v>
      </c>
      <c r="M31" s="168"/>
    </row>
    <row r="32" spans="1:14" ht="20.25" customHeight="1">
      <c r="A32" s="147" t="s">
        <v>7</v>
      </c>
      <c r="C32" s="155">
        <v>250006918</v>
      </c>
      <c r="D32" s="143"/>
      <c r="E32" s="156">
        <v>1185281409</v>
      </c>
      <c r="F32" s="143"/>
      <c r="G32" s="155">
        <v>250006918</v>
      </c>
      <c r="H32" s="143"/>
      <c r="I32" s="156">
        <v>1185281409</v>
      </c>
      <c r="K32" s="167"/>
      <c r="M32" s="168"/>
    </row>
    <row r="33" spans="1:13" ht="20.25" customHeight="1">
      <c r="A33" s="147" t="s">
        <v>51</v>
      </c>
      <c r="C33" s="155">
        <v>-53814498</v>
      </c>
      <c r="D33" s="155"/>
      <c r="E33" s="155">
        <v>247942427</v>
      </c>
      <c r="F33" s="143"/>
      <c r="G33" s="155">
        <v>-53814498</v>
      </c>
      <c r="H33" s="143"/>
      <c r="I33" s="155">
        <v>247942427</v>
      </c>
      <c r="M33" s="168"/>
    </row>
    <row r="34" spans="1:13" ht="20.25" customHeight="1">
      <c r="A34" s="147" t="s">
        <v>52</v>
      </c>
      <c r="C34" s="155">
        <v>-28444280</v>
      </c>
      <c r="D34" s="155"/>
      <c r="E34" s="155">
        <v>-9516711</v>
      </c>
      <c r="F34" s="143"/>
      <c r="G34" s="155">
        <v>-28444280</v>
      </c>
      <c r="H34" s="143"/>
      <c r="I34" s="155">
        <v>-9516711</v>
      </c>
      <c r="M34" s="168"/>
    </row>
    <row r="35" spans="1:13" ht="20.25" customHeight="1">
      <c r="A35" s="147" t="s">
        <v>17</v>
      </c>
      <c r="C35" s="155">
        <v>229094028</v>
      </c>
      <c r="D35" s="155"/>
      <c r="E35" s="155">
        <v>-518174936</v>
      </c>
      <c r="F35" s="143"/>
      <c r="G35" s="155">
        <v>229094028</v>
      </c>
      <c r="H35" s="143"/>
      <c r="I35" s="155">
        <v>-518174936</v>
      </c>
      <c r="M35" s="168"/>
    </row>
    <row r="36" spans="1:13" ht="20.25" customHeight="1">
      <c r="A36" s="147" t="s">
        <v>18</v>
      </c>
      <c r="C36" s="155">
        <v>-19855779</v>
      </c>
      <c r="D36" s="155"/>
      <c r="E36" s="155">
        <v>16224901</v>
      </c>
      <c r="F36" s="143"/>
      <c r="G36" s="155">
        <v>-19855779</v>
      </c>
      <c r="H36" s="143"/>
      <c r="I36" s="155">
        <v>16224901</v>
      </c>
      <c r="M36" s="168"/>
    </row>
    <row r="37" spans="1:13" ht="20.25" customHeight="1">
      <c r="A37" s="147" t="s">
        <v>19</v>
      </c>
      <c r="C37" s="201">
        <v>-1021371</v>
      </c>
      <c r="D37" s="155"/>
      <c r="E37" s="201">
        <v>-52408</v>
      </c>
      <c r="F37" s="143"/>
      <c r="G37" s="201">
        <v>-1021371</v>
      </c>
      <c r="H37" s="143"/>
      <c r="I37" s="201">
        <v>-52408</v>
      </c>
      <c r="M37" s="168"/>
    </row>
    <row r="38" spans="1:13" ht="20.25" customHeight="1">
      <c r="A38" s="147" t="s">
        <v>83</v>
      </c>
      <c r="B38" s="147"/>
      <c r="C38" s="143">
        <f>SUM(C37:C37,C28:C36,C26)</f>
        <v>541775449</v>
      </c>
      <c r="D38" s="143"/>
      <c r="E38" s="143">
        <f>SUM(E37:E37,E28:E36,E26)</f>
        <v>1467496016</v>
      </c>
      <c r="F38" s="143"/>
      <c r="G38" s="143">
        <f>SUM(G37:G37,G28:G36,G26)</f>
        <v>541775449</v>
      </c>
      <c r="H38" s="143"/>
      <c r="I38" s="173">
        <f>SUM(I26:I37)</f>
        <v>1467496016</v>
      </c>
      <c r="M38" s="168"/>
    </row>
    <row r="39" spans="1:13" ht="20.25" customHeight="1">
      <c r="A39" s="147" t="s">
        <v>176</v>
      </c>
      <c r="B39" s="147"/>
      <c r="C39" s="143">
        <v>-1670464</v>
      </c>
      <c r="D39" s="143"/>
      <c r="E39" s="143">
        <v>-5712536</v>
      </c>
      <c r="F39" s="143"/>
      <c r="G39" s="143">
        <v>-1670464</v>
      </c>
      <c r="H39" s="143"/>
      <c r="I39" s="143">
        <v>-5712536</v>
      </c>
      <c r="M39" s="168"/>
    </row>
    <row r="40" spans="1:13" ht="20.25" customHeight="1">
      <c r="A40" s="147" t="s">
        <v>115</v>
      </c>
      <c r="C40" s="201">
        <v>-85161</v>
      </c>
      <c r="D40" s="155"/>
      <c r="E40" s="155">
        <v>-812506</v>
      </c>
      <c r="F40" s="155"/>
      <c r="G40" s="155">
        <v>-85161</v>
      </c>
      <c r="H40" s="143"/>
      <c r="I40" s="155">
        <v>-812506</v>
      </c>
      <c r="M40" s="168"/>
    </row>
    <row r="41" spans="1:13" ht="20.25" customHeight="1">
      <c r="A41" s="142" t="s">
        <v>82</v>
      </c>
      <c r="B41" s="13"/>
      <c r="C41" s="22">
        <f>SUM(C39:C40,C38)</f>
        <v>540019824</v>
      </c>
      <c r="D41" s="21"/>
      <c r="E41" s="22">
        <f>SUM(E39:E40,E38)</f>
        <v>1460970974</v>
      </c>
      <c r="F41" s="139"/>
      <c r="G41" s="22">
        <f>SUM(G39:G40,G38)</f>
        <v>540019824</v>
      </c>
      <c r="H41" s="139"/>
      <c r="I41" s="22">
        <f>SUM(I39:I40,I38)</f>
        <v>1460970974</v>
      </c>
      <c r="M41" s="168"/>
    </row>
    <row r="42" spans="1:13" ht="21" customHeight="1"/>
    <row r="43" spans="1:13" ht="18.75" customHeight="1">
      <c r="A43" s="90" t="s">
        <v>59</v>
      </c>
      <c r="B43" s="85"/>
      <c r="C43" s="87"/>
      <c r="D43" s="85"/>
      <c r="E43" s="87"/>
      <c r="F43" s="85"/>
      <c r="H43" s="85"/>
      <c r="I43" s="203"/>
      <c r="M43" s="168"/>
    </row>
    <row r="44" spans="1:13" ht="18.75" customHeight="1">
      <c r="A44" s="85" t="s">
        <v>141</v>
      </c>
      <c r="B44" s="85"/>
      <c r="C44" s="87"/>
      <c r="D44" s="85"/>
      <c r="E44" s="87"/>
      <c r="F44" s="85"/>
      <c r="H44" s="85"/>
      <c r="I44" s="203"/>
      <c r="M44" s="168"/>
    </row>
    <row r="45" spans="1:13" ht="18.75" customHeight="1">
      <c r="A45" s="85"/>
      <c r="B45" s="85"/>
      <c r="C45" s="87"/>
      <c r="D45" s="85"/>
      <c r="E45" s="87"/>
      <c r="F45" s="85"/>
      <c r="H45" s="85"/>
      <c r="I45" s="203"/>
      <c r="M45" s="168"/>
    </row>
    <row r="46" spans="1:13" ht="20.25" customHeight="1">
      <c r="A46" s="90"/>
      <c r="B46" s="90"/>
      <c r="C46" s="249" t="s">
        <v>60</v>
      </c>
      <c r="D46" s="249"/>
      <c r="E46" s="249"/>
      <c r="F46" s="8"/>
      <c r="G46" s="8"/>
      <c r="H46" s="8"/>
      <c r="I46" s="8"/>
      <c r="M46" s="176"/>
    </row>
    <row r="47" spans="1:13" ht="20.25" customHeight="1">
      <c r="A47" s="90"/>
      <c r="B47" s="90"/>
      <c r="C47" s="249" t="s">
        <v>61</v>
      </c>
      <c r="D47" s="249"/>
      <c r="E47" s="249"/>
      <c r="F47" s="9"/>
      <c r="G47" s="249" t="s">
        <v>58</v>
      </c>
      <c r="H47" s="249"/>
      <c r="I47" s="249"/>
      <c r="M47" s="168"/>
    </row>
    <row r="48" spans="1:13" ht="20.25" customHeight="1">
      <c r="A48" s="90"/>
      <c r="B48" s="90"/>
      <c r="C48" s="251" t="s">
        <v>62</v>
      </c>
      <c r="D48" s="251"/>
      <c r="E48" s="251"/>
      <c r="F48" s="12"/>
      <c r="G48" s="251" t="s">
        <v>32</v>
      </c>
      <c r="H48" s="251"/>
      <c r="I48" s="251"/>
      <c r="M48" s="168"/>
    </row>
    <row r="49" spans="1:13" ht="20.25" customHeight="1">
      <c r="A49" s="160"/>
      <c r="B49" s="161"/>
      <c r="C49" s="255" t="s">
        <v>131</v>
      </c>
      <c r="D49" s="255"/>
      <c r="E49" s="255"/>
      <c r="F49" s="51"/>
      <c r="G49" s="255" t="s">
        <v>131</v>
      </c>
      <c r="H49" s="255"/>
      <c r="I49" s="255"/>
      <c r="M49" s="168"/>
    </row>
    <row r="50" spans="1:13" ht="20.25" customHeight="1">
      <c r="A50" s="160"/>
      <c r="B50" s="161"/>
      <c r="C50" s="215" t="s">
        <v>64</v>
      </c>
      <c r="D50" s="215"/>
      <c r="E50" s="215" t="s">
        <v>65</v>
      </c>
      <c r="F50" s="51"/>
      <c r="G50" s="215" t="s">
        <v>64</v>
      </c>
      <c r="H50" s="215"/>
      <c r="I50" s="215" t="s">
        <v>65</v>
      </c>
      <c r="M50" s="168"/>
    </row>
    <row r="51" spans="1:13" ht="20.25" customHeight="1">
      <c r="A51" s="90"/>
      <c r="B51" s="90"/>
      <c r="C51" s="259" t="s">
        <v>130</v>
      </c>
      <c r="D51" s="259"/>
      <c r="E51" s="259"/>
      <c r="F51" s="259"/>
      <c r="G51" s="259"/>
      <c r="H51" s="259"/>
      <c r="I51" s="259"/>
      <c r="M51" s="168"/>
    </row>
    <row r="52" spans="1:13" ht="10.5" customHeight="1">
      <c r="A52" s="142"/>
      <c r="B52" s="13"/>
      <c r="C52" s="151"/>
      <c r="D52" s="151"/>
      <c r="E52" s="151"/>
      <c r="F52" s="151"/>
      <c r="G52" s="151"/>
      <c r="H52" s="151"/>
      <c r="I52" s="151"/>
      <c r="M52" s="168"/>
    </row>
    <row r="53" spans="1:13" ht="20.25" customHeight="1">
      <c r="A53" s="15" t="s">
        <v>53</v>
      </c>
      <c r="B53" s="16"/>
      <c r="C53" s="54"/>
      <c r="D53" s="54"/>
      <c r="E53" s="143"/>
      <c r="F53" s="54"/>
      <c r="G53" s="54"/>
      <c r="H53" s="54"/>
      <c r="I53" s="143"/>
      <c r="M53" s="168"/>
    </row>
    <row r="54" spans="1:13" ht="20.25" customHeight="1">
      <c r="A54" s="16" t="s">
        <v>72</v>
      </c>
      <c r="B54" s="16"/>
      <c r="C54" s="18">
        <v>10823186</v>
      </c>
      <c r="D54" s="18"/>
      <c r="E54" s="19">
        <v>18349828</v>
      </c>
      <c r="F54" s="18"/>
      <c r="G54" s="18">
        <v>10823186</v>
      </c>
      <c r="H54" s="18"/>
      <c r="I54" s="19">
        <v>18349828</v>
      </c>
      <c r="M54" s="168"/>
    </row>
    <row r="55" spans="1:13" ht="20.25" customHeight="1">
      <c r="A55" s="16" t="s">
        <v>166</v>
      </c>
      <c r="B55" s="16"/>
      <c r="C55" s="18"/>
      <c r="D55" s="18"/>
      <c r="E55" s="19"/>
      <c r="F55" s="18"/>
      <c r="G55" s="18"/>
      <c r="H55" s="18"/>
      <c r="I55" s="19"/>
      <c r="M55" s="168"/>
    </row>
    <row r="56" spans="1:13" ht="20.25" customHeight="1">
      <c r="A56" s="145"/>
      <c r="B56" s="16" t="s">
        <v>75</v>
      </c>
      <c r="C56" s="205">
        <v>-139495545</v>
      </c>
      <c r="D56" s="53"/>
      <c r="E56" s="54">
        <v>-80372679</v>
      </c>
      <c r="F56" s="53"/>
      <c r="G56" s="205">
        <v>-139495545</v>
      </c>
      <c r="H56" s="53"/>
      <c r="I56" s="54">
        <v>-80372679</v>
      </c>
      <c r="K56" s="177"/>
      <c r="M56" s="168"/>
    </row>
    <row r="57" spans="1:13" ht="20.25" customHeight="1">
      <c r="A57" s="16" t="s">
        <v>167</v>
      </c>
      <c r="B57" s="16"/>
      <c r="C57" s="205"/>
      <c r="D57" s="53"/>
      <c r="E57" s="54"/>
      <c r="F57" s="53"/>
      <c r="G57" s="205"/>
      <c r="H57" s="53"/>
      <c r="I57" s="54"/>
      <c r="M57" s="168"/>
    </row>
    <row r="58" spans="1:13" ht="20.25" customHeight="1">
      <c r="A58" s="145"/>
      <c r="B58" s="16" t="s">
        <v>75</v>
      </c>
      <c r="C58" s="205">
        <v>8750536</v>
      </c>
      <c r="D58" s="18"/>
      <c r="E58" s="19">
        <v>28933071</v>
      </c>
      <c r="F58" s="242"/>
      <c r="G58" s="205">
        <v>8750536</v>
      </c>
      <c r="H58" s="18"/>
      <c r="I58" s="19">
        <v>28933071</v>
      </c>
      <c r="M58" s="168"/>
    </row>
    <row r="59" spans="1:13" ht="20.25" customHeight="1">
      <c r="A59" s="16" t="s">
        <v>107</v>
      </c>
      <c r="B59" s="16"/>
      <c r="C59" s="205">
        <v>0</v>
      </c>
      <c r="D59" s="18"/>
      <c r="E59" s="205">
        <v>-634900</v>
      </c>
      <c r="F59" s="18"/>
      <c r="G59" s="205">
        <v>0</v>
      </c>
      <c r="H59" s="18"/>
      <c r="I59" s="205">
        <v>-634900</v>
      </c>
      <c r="M59" s="168"/>
    </row>
    <row r="60" spans="1:13" ht="20.25" customHeight="1">
      <c r="A60" s="16" t="s">
        <v>168</v>
      </c>
      <c r="B60" s="16"/>
      <c r="C60" s="205"/>
      <c r="D60" s="18"/>
      <c r="E60" s="19"/>
      <c r="F60" s="18"/>
      <c r="G60" s="205"/>
      <c r="H60" s="18"/>
      <c r="I60" s="19"/>
      <c r="M60" s="168"/>
    </row>
    <row r="61" spans="1:13" ht="20.25" customHeight="1">
      <c r="A61" s="145"/>
      <c r="B61" s="16" t="s">
        <v>169</v>
      </c>
      <c r="C61" s="155">
        <v>30000000</v>
      </c>
      <c r="D61" s="18"/>
      <c r="E61" s="19">
        <v>381000000</v>
      </c>
      <c r="F61" s="18"/>
      <c r="G61" s="155">
        <v>30000000</v>
      </c>
      <c r="H61" s="18"/>
      <c r="I61" s="19">
        <v>381000000</v>
      </c>
      <c r="M61" s="168"/>
    </row>
    <row r="62" spans="1:13" ht="20.25" customHeight="1">
      <c r="A62" s="16" t="s">
        <v>118</v>
      </c>
      <c r="B62" s="16"/>
      <c r="C62" s="18">
        <v>-3910375704</v>
      </c>
      <c r="D62" s="18"/>
      <c r="E62" s="18">
        <v>0</v>
      </c>
      <c r="F62" s="18"/>
      <c r="G62" s="18">
        <v>-3910375704</v>
      </c>
      <c r="H62" s="18"/>
      <c r="I62" s="18">
        <v>0</v>
      </c>
      <c r="K62" s="177"/>
      <c r="L62" s="177"/>
      <c r="M62" s="177"/>
    </row>
    <row r="63" spans="1:13" ht="20.25" customHeight="1">
      <c r="A63" s="16" t="s">
        <v>119</v>
      </c>
      <c r="B63" s="16"/>
      <c r="C63" s="18">
        <v>4132722511</v>
      </c>
      <c r="D63" s="18"/>
      <c r="E63" s="18">
        <v>0</v>
      </c>
      <c r="F63" s="18"/>
      <c r="G63" s="18">
        <v>4132722511</v>
      </c>
      <c r="H63" s="18"/>
      <c r="I63" s="18">
        <v>0</v>
      </c>
      <c r="K63" s="177"/>
      <c r="M63" s="168"/>
    </row>
    <row r="64" spans="1:13" ht="20.25" customHeight="1">
      <c r="A64" s="16" t="s">
        <v>99</v>
      </c>
      <c r="B64" s="16"/>
      <c r="C64" s="18">
        <v>-2199374759</v>
      </c>
      <c r="D64" s="18"/>
      <c r="E64" s="18">
        <v>-3528390830</v>
      </c>
      <c r="F64" s="18"/>
      <c r="G64" s="18">
        <v>-2199374759</v>
      </c>
      <c r="H64" s="18"/>
      <c r="I64" s="18">
        <v>-3528390830</v>
      </c>
      <c r="K64" s="177"/>
      <c r="L64" s="177"/>
      <c r="M64" s="177"/>
    </row>
    <row r="65" spans="1:15" ht="20.25" customHeight="1">
      <c r="A65" s="16" t="s">
        <v>100</v>
      </c>
      <c r="B65" s="16"/>
      <c r="C65" s="18">
        <v>1690683206</v>
      </c>
      <c r="D65" s="18"/>
      <c r="E65" s="18">
        <v>3051284679</v>
      </c>
      <c r="F65" s="18"/>
      <c r="G65" s="18">
        <v>1690683206</v>
      </c>
      <c r="H65" s="18"/>
      <c r="I65" s="18">
        <v>3051284679</v>
      </c>
      <c r="K65" s="177"/>
      <c r="M65" s="168"/>
    </row>
    <row r="66" spans="1:15" ht="20.25" customHeight="1">
      <c r="A66" s="142" t="s">
        <v>84</v>
      </c>
      <c r="B66" s="13"/>
      <c r="C66" s="22">
        <f>SUM(C54:C65)</f>
        <v>-376266569</v>
      </c>
      <c r="D66" s="151"/>
      <c r="E66" s="22">
        <f>SUM(E54:E65)</f>
        <v>-129830831</v>
      </c>
      <c r="F66" s="151"/>
      <c r="G66" s="22">
        <f>SUM(G54:G65)</f>
        <v>-376266569</v>
      </c>
      <c r="H66" s="151"/>
      <c r="I66" s="22">
        <f>SUM(I54:I65)</f>
        <v>-129830831</v>
      </c>
      <c r="M66" s="168"/>
    </row>
    <row r="67" spans="1:15" ht="10.5" customHeight="1">
      <c r="A67" s="142"/>
      <c r="B67" s="13"/>
      <c r="C67" s="151"/>
      <c r="D67" s="151"/>
      <c r="E67" s="151"/>
      <c r="F67" s="151"/>
      <c r="G67" s="151"/>
      <c r="H67" s="151"/>
      <c r="I67" s="151"/>
      <c r="M67" s="168"/>
    </row>
    <row r="68" spans="1:15" ht="20.25" customHeight="1">
      <c r="A68" s="15" t="s">
        <v>54</v>
      </c>
      <c r="B68" s="16"/>
      <c r="C68" s="19"/>
      <c r="D68" s="19"/>
      <c r="E68" s="143"/>
      <c r="F68" s="19"/>
      <c r="G68" s="163"/>
      <c r="H68" s="19"/>
      <c r="I68" s="143"/>
      <c r="M68" s="168"/>
    </row>
    <row r="69" spans="1:15" ht="20.25" customHeight="1">
      <c r="A69" s="16" t="s">
        <v>124</v>
      </c>
      <c r="B69" s="16"/>
      <c r="C69" s="19">
        <v>-105239547</v>
      </c>
      <c r="D69" s="19"/>
      <c r="E69" s="143">
        <v>0</v>
      </c>
      <c r="F69" s="19"/>
      <c r="G69" s="163">
        <v>-105239547</v>
      </c>
      <c r="H69" s="19"/>
      <c r="I69" s="143">
        <v>0</v>
      </c>
      <c r="M69" s="168"/>
    </row>
    <row r="70" spans="1:15" ht="20.25" customHeight="1">
      <c r="A70" s="16" t="s">
        <v>92</v>
      </c>
      <c r="B70" s="16"/>
      <c r="C70" s="19">
        <v>-191441</v>
      </c>
      <c r="D70" s="18"/>
      <c r="E70" s="213">
        <v>-8305663</v>
      </c>
      <c r="F70" s="18"/>
      <c r="G70" s="18">
        <v>-191441</v>
      </c>
      <c r="H70" s="18"/>
      <c r="I70" s="213">
        <v>-8305663</v>
      </c>
      <c r="J70" s="177"/>
      <c r="K70" s="177"/>
      <c r="M70" s="168"/>
    </row>
    <row r="71" spans="1:15" ht="20.25" customHeight="1">
      <c r="A71" s="16" t="s">
        <v>101</v>
      </c>
      <c r="B71" s="16"/>
      <c r="C71" s="18">
        <v>0</v>
      </c>
      <c r="D71" s="156"/>
      <c r="E71" s="214">
        <v>1387504038</v>
      </c>
      <c r="F71" s="156"/>
      <c r="G71" s="18">
        <v>0</v>
      </c>
      <c r="H71" s="156"/>
      <c r="I71" s="214">
        <v>1387504038</v>
      </c>
      <c r="M71" s="168"/>
    </row>
    <row r="72" spans="1:15" ht="20.25" customHeight="1">
      <c r="A72" s="16" t="s">
        <v>102</v>
      </c>
      <c r="B72" s="16"/>
      <c r="C72" s="18">
        <v>0</v>
      </c>
      <c r="D72" s="19"/>
      <c r="E72" s="214">
        <v>-1983541638</v>
      </c>
      <c r="F72" s="19"/>
      <c r="G72" s="18">
        <v>0</v>
      </c>
      <c r="H72" s="19"/>
      <c r="I72" s="214">
        <v>-1983541638</v>
      </c>
      <c r="M72" s="168"/>
    </row>
    <row r="73" spans="1:15" ht="20.25" customHeight="1">
      <c r="A73" s="16" t="s">
        <v>106</v>
      </c>
      <c r="B73" s="16"/>
      <c r="C73" s="18">
        <v>0</v>
      </c>
      <c r="D73" s="19"/>
      <c r="E73" s="214">
        <v>-36962879</v>
      </c>
      <c r="F73" s="19"/>
      <c r="G73" s="18">
        <v>0</v>
      </c>
      <c r="H73" s="19"/>
      <c r="I73" s="214">
        <v>-36962879</v>
      </c>
      <c r="M73" s="168"/>
    </row>
    <row r="74" spans="1:15" ht="20.25" customHeight="1">
      <c r="A74" s="13" t="s">
        <v>85</v>
      </c>
      <c r="B74" s="13"/>
      <c r="C74" s="55">
        <f>SUM(C69:C73)</f>
        <v>-105430988</v>
      </c>
      <c r="D74" s="140"/>
      <c r="E74" s="55">
        <f>SUM(E69:E73)</f>
        <v>-641306142</v>
      </c>
      <c r="F74" s="151"/>
      <c r="G74" s="55">
        <f>SUM(G69:G73)</f>
        <v>-105430988</v>
      </c>
      <c r="H74" s="151"/>
      <c r="I74" s="55">
        <f>SUM(I69:I73)</f>
        <v>-641306142</v>
      </c>
      <c r="M74" s="168"/>
    </row>
    <row r="75" spans="1:15" ht="16.5" customHeight="1">
      <c r="A75" s="13"/>
      <c r="B75" s="13"/>
      <c r="C75" s="151"/>
      <c r="D75" s="140"/>
      <c r="E75" s="151"/>
      <c r="F75" s="151"/>
      <c r="G75" s="151"/>
      <c r="H75" s="151"/>
      <c r="I75" s="151"/>
      <c r="M75" s="168"/>
    </row>
    <row r="76" spans="1:15" ht="20.25" customHeight="1">
      <c r="A76" s="13" t="s">
        <v>162</v>
      </c>
      <c r="B76" s="13"/>
      <c r="C76" s="151">
        <f>C41+C66+C74</f>
        <v>58322267</v>
      </c>
      <c r="D76" s="151"/>
      <c r="E76" s="151">
        <f>E41+E66+E74</f>
        <v>689834001</v>
      </c>
      <c r="F76" s="151" t="e">
        <v>#REF!</v>
      </c>
      <c r="G76" s="151">
        <f>G41+G66+G74</f>
        <v>58322267</v>
      </c>
      <c r="H76" s="151"/>
      <c r="I76" s="151">
        <f>I41+I66+I74</f>
        <v>689834001</v>
      </c>
      <c r="M76" s="168"/>
    </row>
    <row r="77" spans="1:15" s="170" customFormat="1" ht="20.25" customHeight="1">
      <c r="A77" s="169" t="s">
        <v>74</v>
      </c>
      <c r="B77" s="169"/>
      <c r="C77" s="18">
        <v>1303238004</v>
      </c>
      <c r="D77" s="18"/>
      <c r="E77" s="18">
        <v>537724763</v>
      </c>
      <c r="F77" s="18"/>
      <c r="G77" s="18">
        <f>'[1]eng5-6'!I11</f>
        <v>1303238004</v>
      </c>
      <c r="H77" s="18"/>
      <c r="I77" s="18">
        <v>537724763</v>
      </c>
      <c r="L77" s="171"/>
      <c r="M77" s="172"/>
    </row>
    <row r="78" spans="1:15" s="170" customFormat="1" ht="20.25" customHeight="1">
      <c r="A78" s="169" t="s">
        <v>164</v>
      </c>
      <c r="B78" s="169"/>
      <c r="C78" s="18"/>
      <c r="D78" s="18"/>
      <c r="E78" s="18"/>
      <c r="F78" s="18"/>
      <c r="G78" s="18"/>
      <c r="H78" s="18"/>
      <c r="I78" s="18"/>
      <c r="L78" s="171"/>
      <c r="M78" s="172"/>
    </row>
    <row r="79" spans="1:15" s="170" customFormat="1" ht="20.25" customHeight="1">
      <c r="B79" s="169" t="s">
        <v>165</v>
      </c>
      <c r="C79" s="197">
        <v>25145351.149999995</v>
      </c>
      <c r="D79" s="140"/>
      <c r="E79" s="197">
        <v>75679240</v>
      </c>
      <c r="F79" s="140"/>
      <c r="G79" s="197">
        <v>25145351.149999995</v>
      </c>
      <c r="H79" s="140"/>
      <c r="I79" s="197">
        <v>75679240</v>
      </c>
      <c r="L79" s="171"/>
      <c r="M79" s="172"/>
    </row>
    <row r="80" spans="1:15" ht="20.25" customHeight="1" thickBot="1">
      <c r="A80" s="13" t="s">
        <v>142</v>
      </c>
      <c r="B80" s="13"/>
      <c r="C80" s="152">
        <f>SUM(C76:C79)</f>
        <v>1386705622.1500001</v>
      </c>
      <c r="D80" s="140"/>
      <c r="E80" s="174">
        <f>SUM(E76:E79)</f>
        <v>1303238004</v>
      </c>
      <c r="F80" s="140"/>
      <c r="G80" s="152">
        <f>SUM(G76:G79)</f>
        <v>1386705622.1500001</v>
      </c>
      <c r="H80" s="140"/>
      <c r="I80" s="174">
        <f>SUM(I76:I79)</f>
        <v>1303238004</v>
      </c>
      <c r="J80" s="177"/>
      <c r="K80" s="177"/>
      <c r="M80" s="177"/>
      <c r="N80" s="177"/>
      <c r="O80" s="177">
        <f>G80-'eng5-6'!G11</f>
        <v>0.15000009536743164</v>
      </c>
    </row>
    <row r="81" spans="1:13" ht="20.25" customHeight="1" thickTop="1">
      <c r="A81" s="142"/>
      <c r="B81" s="13"/>
      <c r="C81" s="18"/>
      <c r="D81" s="19"/>
      <c r="E81" s="18"/>
      <c r="F81" s="19"/>
      <c r="G81" s="18"/>
      <c r="H81" s="19"/>
      <c r="I81" s="18"/>
      <c r="M81" s="168"/>
    </row>
    <row r="82" spans="1:13" ht="20.25" customHeight="1">
      <c r="A82" s="153" t="s">
        <v>55</v>
      </c>
      <c r="B82" s="13"/>
      <c r="C82" s="154"/>
      <c r="D82" s="154"/>
      <c r="E82" s="143"/>
      <c r="F82" s="154"/>
      <c r="G82" s="154"/>
      <c r="H82" s="154"/>
      <c r="I82" s="154"/>
      <c r="M82" s="168"/>
    </row>
    <row r="83" spans="1:13" ht="20.25" customHeight="1">
      <c r="A83" s="16" t="s">
        <v>56</v>
      </c>
      <c r="B83" s="13"/>
      <c r="C83" s="146"/>
      <c r="D83" s="146"/>
      <c r="E83" s="146"/>
      <c r="F83" s="146"/>
      <c r="G83" s="146"/>
      <c r="H83" s="146"/>
      <c r="I83" s="146"/>
      <c r="M83" s="168"/>
    </row>
    <row r="84" spans="1:13" ht="20.25" customHeight="1">
      <c r="A84" s="16"/>
      <c r="B84" s="16" t="s">
        <v>75</v>
      </c>
      <c r="C84" s="155">
        <v>2964794</v>
      </c>
      <c r="D84" s="155"/>
      <c r="E84" s="155">
        <v>8252197</v>
      </c>
      <c r="F84" s="18"/>
      <c r="G84" s="155">
        <v>2964794</v>
      </c>
      <c r="H84" s="18"/>
      <c r="I84" s="155">
        <v>8252197</v>
      </c>
      <c r="M84" s="168"/>
    </row>
    <row r="85" spans="1:13" ht="20.25" customHeight="1">
      <c r="A85" s="16" t="s">
        <v>120</v>
      </c>
      <c r="B85" s="13"/>
      <c r="C85" s="155">
        <v>2526</v>
      </c>
      <c r="D85" s="146"/>
      <c r="E85" s="18">
        <v>0</v>
      </c>
      <c r="F85" s="146"/>
      <c r="G85" s="155">
        <v>2526</v>
      </c>
      <c r="H85" s="146"/>
      <c r="I85" s="18">
        <v>0</v>
      </c>
      <c r="M85" s="168"/>
    </row>
    <row r="86" spans="1:13" ht="20.25" customHeight="1">
      <c r="C86" s="164"/>
      <c r="D86" s="165"/>
      <c r="E86" s="164"/>
      <c r="F86" s="157"/>
      <c r="G86" s="143"/>
      <c r="H86" s="157"/>
      <c r="I86" s="143"/>
      <c r="L86" s="145"/>
    </row>
    <row r="87" spans="1:13">
      <c r="C87" s="158"/>
      <c r="D87" s="158"/>
      <c r="E87" s="158"/>
      <c r="F87" s="158"/>
      <c r="G87" s="158"/>
      <c r="H87" s="158"/>
      <c r="I87" s="158"/>
      <c r="L87" s="145"/>
    </row>
    <row r="88" spans="1:13">
      <c r="C88" s="158"/>
      <c r="D88" s="158"/>
      <c r="E88" s="158"/>
      <c r="F88" s="157"/>
      <c r="G88" s="165"/>
      <c r="H88" s="157"/>
      <c r="I88" s="165"/>
      <c r="L88" s="145"/>
    </row>
    <row r="89" spans="1:13">
      <c r="C89" s="159"/>
      <c r="D89" s="158"/>
      <c r="E89" s="159"/>
      <c r="F89" s="157"/>
      <c r="G89" s="166"/>
      <c r="H89" s="157"/>
      <c r="I89" s="166"/>
      <c r="L89" s="145"/>
    </row>
    <row r="90" spans="1:13">
      <c r="C90" s="158"/>
      <c r="D90" s="158"/>
      <c r="E90" s="212"/>
      <c r="F90" s="157"/>
      <c r="G90" s="165"/>
      <c r="H90" s="157"/>
      <c r="I90" s="165"/>
      <c r="L90" s="145"/>
    </row>
    <row r="91" spans="1:13">
      <c r="C91" s="157"/>
      <c r="D91" s="157"/>
      <c r="E91" s="157"/>
      <c r="F91" s="157"/>
      <c r="G91" s="165"/>
      <c r="H91" s="157"/>
      <c r="I91" s="165"/>
      <c r="L91" s="145"/>
    </row>
    <row r="92" spans="1:13">
      <c r="C92" s="157"/>
      <c r="D92" s="157"/>
      <c r="E92" s="157"/>
      <c r="F92" s="157"/>
      <c r="G92" s="165"/>
      <c r="H92" s="157"/>
      <c r="I92" s="165"/>
      <c r="L92" s="145"/>
    </row>
    <row r="93" spans="1:13">
      <c r="C93" s="157"/>
      <c r="D93" s="157"/>
      <c r="E93" s="157"/>
      <c r="F93" s="157"/>
      <c r="G93" s="165"/>
      <c r="H93" s="157"/>
      <c r="I93" s="165"/>
      <c r="L93" s="145"/>
    </row>
    <row r="94" spans="1:13">
      <c r="C94" s="157"/>
      <c r="D94" s="157"/>
      <c r="E94" s="157"/>
      <c r="F94" s="157"/>
      <c r="G94" s="165"/>
      <c r="H94" s="157"/>
      <c r="I94" s="165"/>
      <c r="L94" s="145"/>
    </row>
    <row r="95" spans="1:13">
      <c r="C95" s="157"/>
      <c r="D95" s="157"/>
      <c r="E95" s="157"/>
      <c r="F95" s="157"/>
      <c r="G95" s="165"/>
      <c r="H95" s="157"/>
      <c r="I95" s="165"/>
      <c r="L95" s="145"/>
    </row>
    <row r="96" spans="1:13">
      <c r="C96" s="157"/>
      <c r="D96" s="157"/>
      <c r="E96" s="157"/>
      <c r="F96" s="157"/>
      <c r="G96" s="165"/>
      <c r="H96" s="157"/>
      <c r="I96" s="165"/>
      <c r="L96" s="145"/>
    </row>
    <row r="97" spans="3:12">
      <c r="C97" s="157"/>
      <c r="D97" s="157"/>
      <c r="E97" s="157"/>
      <c r="F97" s="157"/>
      <c r="G97" s="165"/>
      <c r="H97" s="157"/>
      <c r="I97" s="165"/>
      <c r="L97" s="145"/>
    </row>
    <row r="98" spans="3:12">
      <c r="C98" s="157"/>
      <c r="D98" s="157"/>
      <c r="E98" s="157"/>
      <c r="F98" s="157"/>
      <c r="G98" s="165"/>
      <c r="H98" s="157"/>
      <c r="I98" s="165"/>
      <c r="L98" s="145"/>
    </row>
    <row r="99" spans="3:12">
      <c r="C99" s="157"/>
      <c r="D99" s="157"/>
      <c r="E99" s="157"/>
      <c r="F99" s="157"/>
      <c r="G99" s="165"/>
      <c r="H99" s="157"/>
      <c r="I99" s="165"/>
      <c r="L99" s="145"/>
    </row>
    <row r="100" spans="3:12">
      <c r="C100" s="157"/>
      <c r="D100" s="157"/>
      <c r="E100" s="157"/>
      <c r="F100" s="157"/>
      <c r="G100" s="165"/>
      <c r="H100" s="157"/>
      <c r="I100" s="165"/>
      <c r="L100" s="145"/>
    </row>
    <row r="101" spans="3:12">
      <c r="C101" s="157"/>
      <c r="D101" s="157"/>
      <c r="E101" s="157"/>
      <c r="F101" s="157"/>
      <c r="G101" s="165"/>
      <c r="H101" s="157"/>
      <c r="I101" s="165"/>
      <c r="L101" s="145"/>
    </row>
    <row r="102" spans="3:12">
      <c r="C102" s="157"/>
      <c r="D102" s="157"/>
      <c r="E102" s="157"/>
      <c r="F102" s="157"/>
      <c r="G102" s="165"/>
      <c r="H102" s="157"/>
      <c r="I102" s="165"/>
      <c r="L102" s="145"/>
    </row>
    <row r="103" spans="3:12">
      <c r="C103" s="157"/>
      <c r="D103" s="157"/>
      <c r="E103" s="157"/>
      <c r="F103" s="157"/>
      <c r="G103" s="165"/>
      <c r="H103" s="157"/>
      <c r="I103" s="165"/>
      <c r="L103" s="145"/>
    </row>
    <row r="104" spans="3:12">
      <c r="C104" s="157"/>
      <c r="D104" s="157"/>
      <c r="E104" s="157"/>
      <c r="F104" s="157"/>
      <c r="G104" s="165"/>
      <c r="H104" s="157"/>
      <c r="I104" s="165"/>
      <c r="L104" s="145"/>
    </row>
    <row r="105" spans="3:12">
      <c r="C105" s="157"/>
      <c r="D105" s="157"/>
      <c r="E105" s="157"/>
      <c r="F105" s="157"/>
      <c r="G105" s="165"/>
      <c r="H105" s="157"/>
      <c r="I105" s="165"/>
      <c r="L105" s="145"/>
    </row>
    <row r="106" spans="3:12">
      <c r="C106" s="157"/>
      <c r="D106" s="157"/>
      <c r="E106" s="157"/>
      <c r="F106" s="157"/>
      <c r="G106" s="165"/>
      <c r="H106" s="157"/>
      <c r="I106" s="165"/>
      <c r="L106" s="145"/>
    </row>
    <row r="107" spans="3:12">
      <c r="C107" s="157"/>
      <c r="D107" s="157"/>
      <c r="E107" s="157"/>
      <c r="F107" s="157"/>
      <c r="G107" s="165"/>
      <c r="H107" s="157"/>
      <c r="I107" s="165"/>
      <c r="L107" s="145"/>
    </row>
    <row r="108" spans="3:12">
      <c r="C108" s="157"/>
      <c r="D108" s="157"/>
      <c r="E108" s="157"/>
      <c r="F108" s="157"/>
      <c r="G108" s="165"/>
      <c r="H108" s="157"/>
      <c r="I108" s="165"/>
      <c r="L108" s="145"/>
    </row>
    <row r="109" spans="3:12">
      <c r="C109" s="157"/>
      <c r="D109" s="157"/>
      <c r="E109" s="157"/>
      <c r="F109" s="157"/>
      <c r="G109" s="165"/>
      <c r="H109" s="157"/>
      <c r="I109" s="165"/>
      <c r="L109" s="145"/>
    </row>
    <row r="110" spans="3:12">
      <c r="C110" s="157"/>
      <c r="D110" s="157"/>
      <c r="E110" s="157"/>
      <c r="F110" s="157"/>
      <c r="G110" s="165"/>
      <c r="H110" s="157"/>
      <c r="I110" s="165"/>
      <c r="L110" s="145"/>
    </row>
    <row r="111" spans="3:12">
      <c r="C111" s="157"/>
      <c r="D111" s="157"/>
      <c r="E111" s="157"/>
      <c r="F111" s="157"/>
      <c r="G111" s="165"/>
      <c r="H111" s="157"/>
      <c r="I111" s="165"/>
      <c r="L111" s="145"/>
    </row>
    <row r="112" spans="3:12">
      <c r="C112" s="157"/>
      <c r="D112" s="157"/>
      <c r="E112" s="157"/>
      <c r="F112" s="157"/>
      <c r="G112" s="165"/>
      <c r="H112" s="157"/>
      <c r="I112" s="165"/>
      <c r="L112" s="145"/>
    </row>
    <row r="113" spans="7:12">
      <c r="G113" s="164"/>
      <c r="I113" s="164"/>
      <c r="L113" s="145"/>
    </row>
    <row r="114" spans="7:12">
      <c r="G114" s="164"/>
      <c r="I114" s="164"/>
      <c r="L114" s="145"/>
    </row>
    <row r="115" spans="7:12">
      <c r="G115" s="164"/>
      <c r="I115" s="164"/>
      <c r="L115" s="145"/>
    </row>
    <row r="116" spans="7:12">
      <c r="G116" s="164"/>
      <c r="I116" s="164"/>
      <c r="L116" s="145"/>
    </row>
    <row r="117" spans="7:12">
      <c r="G117" s="164"/>
      <c r="I117" s="164"/>
      <c r="L117" s="145"/>
    </row>
    <row r="118" spans="7:12">
      <c r="G118" s="164"/>
      <c r="I118" s="164"/>
      <c r="L118" s="145"/>
    </row>
    <row r="119" spans="7:12">
      <c r="G119" s="164"/>
      <c r="I119" s="164"/>
      <c r="L119" s="145"/>
    </row>
    <row r="120" spans="7:12">
      <c r="G120" s="164"/>
      <c r="I120" s="164"/>
      <c r="L120" s="145"/>
    </row>
    <row r="121" spans="7:12">
      <c r="G121" s="164"/>
      <c r="I121" s="164"/>
      <c r="L121" s="145"/>
    </row>
    <row r="122" spans="7:12">
      <c r="G122" s="164"/>
      <c r="I122" s="164"/>
      <c r="L122" s="145"/>
    </row>
    <row r="123" spans="7:12">
      <c r="G123" s="164"/>
      <c r="I123" s="164"/>
      <c r="L123" s="145"/>
    </row>
    <row r="124" spans="7:12">
      <c r="G124" s="164"/>
      <c r="I124" s="164"/>
      <c r="L124" s="145"/>
    </row>
    <row r="125" spans="7:12">
      <c r="G125" s="164"/>
      <c r="I125" s="164"/>
      <c r="L125" s="145"/>
    </row>
    <row r="126" spans="7:12">
      <c r="G126" s="164"/>
      <c r="I126" s="164"/>
      <c r="L126" s="145"/>
    </row>
    <row r="127" spans="7:12">
      <c r="G127" s="164"/>
      <c r="I127" s="164"/>
      <c r="L127" s="145"/>
    </row>
    <row r="128" spans="7:12">
      <c r="G128" s="164"/>
      <c r="I128" s="164"/>
      <c r="L128" s="145"/>
    </row>
    <row r="129" spans="7:12">
      <c r="G129" s="164"/>
      <c r="I129" s="164"/>
      <c r="L129" s="145"/>
    </row>
    <row r="130" spans="7:12">
      <c r="G130" s="164"/>
      <c r="I130" s="164"/>
      <c r="L130" s="145"/>
    </row>
    <row r="131" spans="7:12">
      <c r="G131" s="164"/>
      <c r="I131" s="164"/>
      <c r="L131" s="145"/>
    </row>
    <row r="132" spans="7:12">
      <c r="G132" s="164"/>
      <c r="I132" s="164"/>
      <c r="L132" s="145"/>
    </row>
    <row r="133" spans="7:12">
      <c r="G133" s="164"/>
      <c r="I133" s="164"/>
      <c r="L133" s="145"/>
    </row>
    <row r="134" spans="7:12">
      <c r="G134" s="164"/>
      <c r="I134" s="164"/>
      <c r="L134" s="145"/>
    </row>
    <row r="135" spans="7:12">
      <c r="G135" s="164"/>
      <c r="I135" s="164"/>
      <c r="L135" s="145"/>
    </row>
    <row r="136" spans="7:12">
      <c r="G136" s="164"/>
      <c r="I136" s="164"/>
      <c r="L136" s="145"/>
    </row>
    <row r="137" spans="7:12">
      <c r="G137" s="164"/>
      <c r="I137" s="164"/>
      <c r="L137" s="145"/>
    </row>
    <row r="138" spans="7:12">
      <c r="G138" s="164"/>
      <c r="I138" s="164"/>
      <c r="L138" s="145"/>
    </row>
    <row r="139" spans="7:12">
      <c r="G139" s="164"/>
      <c r="I139" s="164"/>
      <c r="L139" s="145"/>
    </row>
    <row r="140" spans="7:12">
      <c r="G140" s="164"/>
      <c r="I140" s="164"/>
      <c r="L140" s="145"/>
    </row>
    <row r="141" spans="7:12">
      <c r="G141" s="164"/>
      <c r="I141" s="164"/>
      <c r="L141" s="145"/>
    </row>
    <row r="142" spans="7:12">
      <c r="G142" s="164"/>
      <c r="I142" s="164"/>
      <c r="L142" s="145"/>
    </row>
    <row r="143" spans="7:12">
      <c r="G143" s="164"/>
      <c r="I143" s="164"/>
      <c r="L143" s="145"/>
    </row>
    <row r="144" spans="7:12">
      <c r="G144" s="164"/>
      <c r="I144" s="164"/>
      <c r="L144" s="145"/>
    </row>
    <row r="145" spans="7:12">
      <c r="G145" s="164"/>
      <c r="I145" s="164"/>
      <c r="L145" s="145"/>
    </row>
    <row r="146" spans="7:12">
      <c r="G146" s="164"/>
      <c r="I146" s="164"/>
      <c r="L146" s="145"/>
    </row>
    <row r="147" spans="7:12">
      <c r="G147" s="164"/>
      <c r="I147" s="164"/>
      <c r="L147" s="145"/>
    </row>
    <row r="148" spans="7:12">
      <c r="G148" s="164"/>
      <c r="I148" s="164"/>
      <c r="L148" s="145"/>
    </row>
    <row r="149" spans="7:12">
      <c r="G149" s="164"/>
      <c r="I149" s="164"/>
      <c r="L149" s="145"/>
    </row>
    <row r="150" spans="7:12">
      <c r="G150" s="164"/>
      <c r="I150" s="164"/>
      <c r="L150" s="145"/>
    </row>
    <row r="151" spans="7:12">
      <c r="G151" s="164"/>
      <c r="I151" s="164"/>
      <c r="L151" s="145"/>
    </row>
    <row r="152" spans="7:12">
      <c r="G152" s="164"/>
      <c r="I152" s="164"/>
      <c r="L152" s="145"/>
    </row>
    <row r="153" spans="7:12">
      <c r="G153" s="164"/>
      <c r="I153" s="164"/>
      <c r="L153" s="145"/>
    </row>
    <row r="154" spans="7:12">
      <c r="G154" s="164"/>
      <c r="I154" s="164"/>
      <c r="L154" s="145"/>
    </row>
    <row r="155" spans="7:12">
      <c r="G155" s="164"/>
      <c r="I155" s="164"/>
      <c r="L155" s="145"/>
    </row>
    <row r="156" spans="7:12">
      <c r="G156" s="164"/>
      <c r="I156" s="164"/>
      <c r="L156" s="145"/>
    </row>
    <row r="157" spans="7:12">
      <c r="G157" s="164"/>
      <c r="I157" s="164"/>
      <c r="L157" s="145"/>
    </row>
    <row r="158" spans="7:12">
      <c r="G158" s="164"/>
      <c r="I158" s="164"/>
      <c r="L158" s="145"/>
    </row>
    <row r="159" spans="7:12">
      <c r="G159" s="164"/>
      <c r="I159" s="164"/>
      <c r="L159" s="145"/>
    </row>
    <row r="160" spans="7:12">
      <c r="G160" s="164"/>
      <c r="I160" s="164"/>
      <c r="L160" s="145"/>
    </row>
    <row r="161" spans="7:12">
      <c r="G161" s="164"/>
      <c r="I161" s="164"/>
      <c r="L161" s="145"/>
    </row>
    <row r="162" spans="7:12">
      <c r="G162" s="164"/>
      <c r="I162" s="164"/>
      <c r="L162" s="145"/>
    </row>
    <row r="163" spans="7:12">
      <c r="G163" s="164"/>
      <c r="I163" s="164"/>
      <c r="L163" s="145"/>
    </row>
    <row r="164" spans="7:12">
      <c r="G164" s="164"/>
      <c r="I164" s="164"/>
      <c r="L164" s="145"/>
    </row>
    <row r="165" spans="7:12">
      <c r="G165" s="164"/>
      <c r="I165" s="164"/>
      <c r="L165" s="145"/>
    </row>
    <row r="166" spans="7:12">
      <c r="G166" s="164"/>
      <c r="I166" s="164"/>
      <c r="L166" s="145"/>
    </row>
    <row r="167" spans="7:12">
      <c r="G167" s="164"/>
      <c r="I167" s="164"/>
      <c r="L167" s="145"/>
    </row>
    <row r="168" spans="7:12">
      <c r="G168" s="164"/>
      <c r="I168" s="164"/>
      <c r="L168" s="145"/>
    </row>
    <row r="169" spans="7:12">
      <c r="G169" s="164"/>
      <c r="I169" s="164"/>
      <c r="L169" s="145"/>
    </row>
    <row r="170" spans="7:12">
      <c r="G170" s="164"/>
      <c r="I170" s="164"/>
      <c r="L170" s="145"/>
    </row>
    <row r="171" spans="7:12">
      <c r="G171" s="164"/>
      <c r="I171" s="164"/>
      <c r="L171" s="145"/>
    </row>
    <row r="172" spans="7:12">
      <c r="G172" s="164"/>
      <c r="I172" s="164"/>
      <c r="L172" s="145"/>
    </row>
    <row r="173" spans="7:12">
      <c r="G173" s="164"/>
      <c r="I173" s="164"/>
      <c r="L173" s="145"/>
    </row>
    <row r="174" spans="7:12">
      <c r="G174" s="164"/>
      <c r="I174" s="164"/>
      <c r="L174" s="145"/>
    </row>
    <row r="175" spans="7:12">
      <c r="G175" s="164"/>
      <c r="I175" s="164"/>
      <c r="L175" s="145"/>
    </row>
    <row r="176" spans="7:12">
      <c r="G176" s="164"/>
      <c r="I176" s="164"/>
      <c r="L176" s="145"/>
    </row>
    <row r="177" spans="7:12">
      <c r="G177" s="164"/>
      <c r="I177" s="164"/>
      <c r="L177" s="145"/>
    </row>
    <row r="178" spans="7:12">
      <c r="G178" s="164"/>
      <c r="I178" s="164"/>
      <c r="L178" s="145"/>
    </row>
    <row r="179" spans="7:12">
      <c r="G179" s="164"/>
      <c r="I179" s="164"/>
      <c r="L179" s="145"/>
    </row>
    <row r="180" spans="7:12">
      <c r="G180" s="164"/>
      <c r="I180" s="164"/>
      <c r="L180" s="145"/>
    </row>
    <row r="181" spans="7:12">
      <c r="G181" s="164"/>
      <c r="I181" s="164"/>
      <c r="L181" s="145"/>
    </row>
    <row r="182" spans="7:12">
      <c r="G182" s="164"/>
      <c r="I182" s="164"/>
      <c r="L182" s="145"/>
    </row>
    <row r="183" spans="7:12">
      <c r="G183" s="164"/>
      <c r="I183" s="164"/>
      <c r="L183" s="145"/>
    </row>
    <row r="184" spans="7:12">
      <c r="G184" s="164"/>
      <c r="I184" s="164"/>
      <c r="L184" s="145"/>
    </row>
    <row r="185" spans="7:12">
      <c r="G185" s="164"/>
      <c r="I185" s="164"/>
      <c r="L185" s="145"/>
    </row>
    <row r="186" spans="7:12">
      <c r="G186" s="164"/>
      <c r="I186" s="164"/>
      <c r="L186" s="145"/>
    </row>
    <row r="187" spans="7:12">
      <c r="G187" s="164"/>
      <c r="I187" s="164"/>
      <c r="L187" s="145"/>
    </row>
  </sheetData>
  <mergeCells count="16">
    <mergeCell ref="C46:E46"/>
    <mergeCell ref="C47:E47"/>
    <mergeCell ref="G47:I47"/>
    <mergeCell ref="C51:I51"/>
    <mergeCell ref="C9:I9"/>
    <mergeCell ref="C48:E48"/>
    <mergeCell ref="G48:I48"/>
    <mergeCell ref="C49:E49"/>
    <mergeCell ref="G49:I49"/>
    <mergeCell ref="C4:E4"/>
    <mergeCell ref="C5:E5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77" firstPageNumber="10" fitToHeight="2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6" sqref="J36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eng5-6</vt:lpstr>
      <vt:lpstr>eng7</vt:lpstr>
      <vt:lpstr>eng8</vt:lpstr>
      <vt:lpstr>eng9</vt:lpstr>
      <vt:lpstr>eng10-11</vt:lpstr>
      <vt:lpstr>Sheet1</vt:lpstr>
      <vt:lpstr>Sheet2</vt:lpstr>
      <vt:lpstr>'eng10-11'!Print_Area</vt:lpstr>
      <vt:lpstr>'eng5-6'!Print_Area</vt:lpstr>
      <vt:lpstr>eng7!Print_Area</vt:lpstr>
      <vt:lpstr>eng8!Print_Area</vt:lpstr>
      <vt:lpstr>eng9!Print_Area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Chanakarn</cp:lastModifiedBy>
  <cp:lastPrinted>2017-02-16T03:29:01Z</cp:lastPrinted>
  <dcterms:created xsi:type="dcterms:W3CDTF">2014-05-07T09:02:11Z</dcterms:created>
  <dcterms:modified xsi:type="dcterms:W3CDTF">2017-02-21T01:32:31Z</dcterms:modified>
</cp:coreProperties>
</file>