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30" windowWidth="9585" windowHeight="8175" tabRatio="689"/>
  </bookViews>
  <sheets>
    <sheet name="งบแสดงฐานะการเงิน (P1-P2)" sheetId="1" r:id="rId1"/>
    <sheet name="งบกำไรขาดทุน (P3)" sheetId="2" r:id="rId2"/>
    <sheet name="งบเปลี่ยนแปลง (P4)" sheetId="3" r:id="rId3"/>
    <sheet name="งบกระแสเงินสด (P5-P7)" sheetId="4" r:id="rId4"/>
    <sheet name="Sheet1" sheetId="5" r:id="rId5"/>
  </sheets>
  <externalReferences>
    <externalReference r:id="rId6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Cover">#REF!</definedName>
    <definedName name="Notes">#REF!</definedName>
    <definedName name="pl" localSheetId="0">#REF!</definedName>
    <definedName name="pl">#REF!</definedName>
    <definedName name="PLstment">#REF!</definedName>
    <definedName name="_xlnm.Print_Area" localSheetId="3">'งบกระแสเงินสด (P5-P7)'!$A$1:$J$117</definedName>
    <definedName name="_xlnm.Print_Area" localSheetId="1">'งบกำไรขาดทุน (P3)'!$A$1:$N$39</definedName>
    <definedName name="_xlnm.Print_Area" localSheetId="2">'งบเปลี่ยนแปลง (P4)'!$A$1:$M$25</definedName>
    <definedName name="_xlnm.Print_Area" localSheetId="0">'งบแสดงฐานะการเงิน (P1-P2)'!$A$1:$L$87</definedName>
    <definedName name="q">#REF!</definedName>
    <definedName name="Report">#REF!</definedName>
    <definedName name="ๆ" localSheetId="0">#REF!</definedName>
    <definedName name="ๆ">#REF!</definedName>
  </definedNames>
  <calcPr calcId="145621"/>
</workbook>
</file>

<file path=xl/calcChain.xml><?xml version="1.0" encoding="utf-8"?>
<calcChain xmlns="http://schemas.openxmlformats.org/spreadsheetml/2006/main">
  <c r="A1" i="5" l="1"/>
  <c r="H91" i="4" l="1"/>
  <c r="L56" i="1" l="1"/>
  <c r="J56" i="1"/>
  <c r="A3" i="3" l="1"/>
  <c r="A3" i="4" l="1"/>
  <c r="A3" i="5"/>
  <c r="H70" i="4"/>
  <c r="J91" i="4"/>
  <c r="J70" i="4" l="1"/>
  <c r="L61" i="1" l="1"/>
  <c r="J61" i="1"/>
  <c r="J20" i="1" l="1"/>
  <c r="H94" i="4" l="1"/>
  <c r="M14" i="3"/>
  <c r="N20" i="2"/>
  <c r="L20" i="2"/>
  <c r="L12" i="2"/>
  <c r="N12" i="2"/>
  <c r="J29" i="1"/>
  <c r="L29" i="1"/>
  <c r="L20" i="1"/>
  <c r="L31" i="1" l="1"/>
  <c r="L22" i="2"/>
  <c r="L24" i="2" s="1"/>
  <c r="J63" i="1"/>
  <c r="N22" i="2"/>
  <c r="N24" i="2" s="1"/>
  <c r="L63" i="1"/>
  <c r="J31" i="1"/>
  <c r="N26" i="2" l="1"/>
  <c r="J8" i="4"/>
  <c r="L26" i="2"/>
  <c r="H8" i="4"/>
  <c r="H27" i="4" s="1"/>
  <c r="A80" i="4"/>
  <c r="L32" i="2" l="1"/>
  <c r="K15" i="3" s="1"/>
  <c r="L34" i="2"/>
  <c r="N32" i="2"/>
  <c r="K11" i="3" s="1"/>
  <c r="K12" i="3" s="1"/>
  <c r="L76" i="1" s="1"/>
  <c r="N34" i="2"/>
  <c r="H56" i="4"/>
  <c r="J27" i="4"/>
  <c r="J56" i="4" s="1"/>
  <c r="K16" i="3" l="1"/>
  <c r="J76" i="1" s="1"/>
  <c r="J59" i="4"/>
  <c r="H59" i="4"/>
  <c r="H93" i="4" s="1"/>
  <c r="M9" i="3"/>
  <c r="I12" i="3" l="1"/>
  <c r="I16" i="3" s="1"/>
  <c r="L75" i="1" s="1"/>
  <c r="L77" i="1" s="1"/>
  <c r="L79" i="1" s="1"/>
  <c r="G12" i="3"/>
  <c r="G16" i="3" s="1"/>
  <c r="J72" i="1" s="1"/>
  <c r="E12" i="3"/>
  <c r="E16" i="3" s="1"/>
  <c r="J71" i="1" s="1"/>
  <c r="J77" i="1" l="1"/>
  <c r="J79" i="1" s="1"/>
  <c r="J93" i="4"/>
  <c r="J95" i="4" s="1"/>
  <c r="M11" i="3" l="1"/>
  <c r="H95" i="4" l="1"/>
  <c r="M12" i="3"/>
  <c r="A41" i="4" l="1"/>
  <c r="A45" i="1"/>
  <c r="M15" i="3" l="1"/>
  <c r="M16" i="3" s="1"/>
</calcChain>
</file>

<file path=xl/comments1.xml><?xml version="1.0" encoding="utf-8"?>
<comments xmlns="http://schemas.openxmlformats.org/spreadsheetml/2006/main">
  <authors>
    <author>MRSSPSN</author>
  </authors>
  <commentList>
    <comment ref="H93" authorId="0">
      <text>
        <r>
          <rPr>
            <b/>
            <sz val="9"/>
            <color indexed="81"/>
            <rFont val="Tahoma"/>
            <family val="2"/>
          </rPr>
          <t>MRSSPSN:
Link สูตรไว้</t>
        </r>
      </text>
    </comment>
    <comment ref="J93" authorId="0">
      <text>
        <r>
          <rPr>
            <b/>
            <sz val="9"/>
            <color indexed="81"/>
            <rFont val="Tahoma"/>
            <family val="2"/>
          </rPr>
          <t>MRSSPSN:
Link สูตรไว้</t>
        </r>
      </text>
    </comment>
  </commentList>
</comments>
</file>

<file path=xl/sharedStrings.xml><?xml version="1.0" encoding="utf-8"?>
<sst xmlns="http://schemas.openxmlformats.org/spreadsheetml/2006/main" count="218" uniqueCount="166">
  <si>
    <t>บริษัท ซีซีเอ็น-เทค จำกัด (มหาชน)</t>
  </si>
  <si>
    <t>งบแสดงฐานะการเงิน</t>
  </si>
  <si>
    <t>หน่วย : บาท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</si>
  <si>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</si>
  <si>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</si>
  <si>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</si>
  <si>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</si>
  <si>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</si>
  <si>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ลูกหนี้ตามสัญญาเช่าการเงิน</t>
  </si>
  <si>
    <t>งานระหว่างทำและสินค้าระหว่างติดตั้ง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</si>
  <si>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</si>
  <si>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</si>
  <si>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</si>
  <si>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</si>
  <si>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ลูกหนี้ตามสัญญาเช่าการเงิน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</si>
  <si>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</si>
  <si>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</si>
  <si>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</si>
  <si>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</si>
  <si>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</si>
  <si>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</si>
  <si>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</si>
  <si>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</si>
  <si>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</si>
  <si>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</si>
  <si>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</si>
  <si>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</si>
  <si>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</si>
  <si>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</si>
  <si>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</si>
  <si>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</si>
  <si>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</si>
  <si>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</si>
  <si>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</si>
  <si>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</si>
  <si>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</si>
  <si>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</si>
  <si>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รายได้จากการขายและบริการ</t>
  </si>
  <si>
    <t>รายได้จากการขายตามสัญญาเช่าการเงิน</t>
  </si>
  <si>
    <t>รายได้จากการให้เช่าทรัพย์สินและบริการพิมพ์</t>
  </si>
  <si>
    <t>รายได้อื่น</t>
  </si>
  <si>
    <t>รวมรายได้</t>
  </si>
  <si>
    <t>ต้นทุนและค่าใช้จ่าย</t>
  </si>
  <si>
    <t>ต้นทุนขายและบริการ</t>
  </si>
  <si>
    <t>ต้นทุนจากการขายตามสัญญาเช่าการเงิน</t>
  </si>
  <si>
    <t>ต้นทุนจากการให้เช่าทรัพย์สินและบริการพิมพ์</t>
  </si>
  <si>
    <t>ค่าใช้จ่ายในการขาย</t>
  </si>
  <si>
    <t>ค่าใช้จ่ายในการบริหาร</t>
  </si>
  <si>
    <t>รวมต้นทุนและค่าใช้จ่าย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</si>
  <si>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</si>
  <si>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</si>
  <si>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</si>
  <si>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</si>
  <si>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กำไรต่อหุ้นขั้นพื้นฐาน (บาท : หุ้น)</t>
  </si>
  <si>
    <t>งบแสดงการเปลี่ยนแปลงส่วนของผู้ถือหุ้น</t>
  </si>
  <si>
    <t>รวม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</si>
  <si>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</si>
  <si>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</si>
  <si>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</si>
  <si>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รายการปรับกระทบกำไรสุทธิ</t>
  </si>
  <si>
    <t>ค่าเสื่อมราคาและค่าใช้จ่ายตัดจ่าย</t>
  </si>
  <si>
    <t>ผลขาดทุนจากสินค้าล้าสมัย</t>
  </si>
  <si>
    <t>รายได้ทางการเงินตามสัญญาเช่าการเงินรับรู้เป็นรายได้</t>
  </si>
  <si>
    <t>รายได้ค่าบริการตามสัญญาเช่าการเงินรับรู้เป็นรายได้</t>
  </si>
  <si>
    <t>ค่าใช้จ่ายผลประโยชน์พนักงานหลังออกจากงาน</t>
  </si>
  <si>
    <t>ดอกเบี้ยรับ</t>
  </si>
  <si>
    <t>ค่าใช้จ่ายดอกเบี้ย</t>
  </si>
  <si>
    <t>สินทรัพย์และหนี้สินดำเนินงาน</t>
  </si>
  <si>
    <t>ลูกหนี้การค้าและลูกหนี้อื่น</t>
  </si>
  <si>
    <t>งบกระแสเงินสด (ต่อ)</t>
  </si>
  <si>
    <t>สินค้าคงเหลือ</t>
  </si>
  <si>
    <t>จ่ายดอกเบี้ย</t>
  </si>
  <si>
    <t>กระแสเงินสดจากกิจกรรมลงทุน</t>
  </si>
  <si>
    <t>ซื้อเงินลงทุนชั่วคราว</t>
  </si>
  <si>
    <t>ซื้อสินทรัพย์ถาวร</t>
  </si>
  <si>
    <t xml:space="preserve">ข้อมูลกระแสเงินสดเปิดเผยเพิ่มเติม </t>
  </si>
  <si>
    <t xml:space="preserve">1.  </t>
  </si>
  <si>
    <t>รายการที่ไม่กระทบเงินสด</t>
  </si>
  <si>
    <t>ซื้อสินทรัพย์เป็นเงินเชื่อ</t>
  </si>
  <si>
    <t>2.</t>
  </si>
  <si>
    <t>จำนวนเงินที่ยังไม่ได้เบิกใช้ของสินเชื่อที่อาจนำมาใช้</t>
  </si>
  <si>
    <t>เพื่อกิจกรรมดำเนินงานในอนาคต</t>
  </si>
  <si>
    <t>หนี้สินไม่หมุนเวียนอื่น</t>
  </si>
  <si>
    <t>รวมหนี้สินไม่หมุนเวียน</t>
  </si>
  <si>
    <t>กลับรายการผลขาดทุนจากสินค้าล้าสมัย</t>
  </si>
  <si>
    <r>
      <t xml:space="preserve">กระแสเงินสดจากกิจกรรมดำเนินงาน </t>
    </r>
    <r>
      <rPr>
        <sz val="14"/>
        <rFont val="Browallia New"/>
        <family val="2"/>
      </rPr>
      <t>(ต่อ)</t>
    </r>
  </si>
  <si>
    <t>ซื้อสินทรัพย์ไม่มีตัวตน</t>
  </si>
  <si>
    <t>ส่วนของลูกหนี้ตามสัญญาเช่าการเงิน</t>
  </si>
  <si>
    <t>ส่วนเกินมูลค่าหุ้น</t>
  </si>
  <si>
    <t xml:space="preserve">งบกำไรขาดทุนเบ็ดเสร็จ </t>
  </si>
  <si>
    <t>เงินฝากธนาคารที่ติดภาระค้ำประกัน</t>
  </si>
  <si>
    <t>ที่ออกและ</t>
  </si>
  <si>
    <t>เรียกชำระแล้ว</t>
  </si>
  <si>
    <t>ปี 2558</t>
  </si>
  <si>
    <t>หนี้สินหมุนเวียนอื่น</t>
  </si>
  <si>
    <t>กำไร (ขาดทุน) เบ็ดเสร็จอื่น</t>
  </si>
  <si>
    <t>ภาษีเงินได้ถูกหัก ณ ที่จ่ายตัดจ่าย</t>
  </si>
  <si>
    <t>สินทรัพย์ดำเนินงาน (เพิ่มขึ้น) ลดลง :-</t>
  </si>
  <si>
    <t xml:space="preserve">หุ้นสามัญ 230,000,000 หุ้น มูลค่าหุ้นละ 0.50 บาท </t>
  </si>
  <si>
    <t>เงินให้กู้ยืมระยะสั้นแก่บริษัทอื่น</t>
  </si>
  <si>
    <t>ปี 2559</t>
  </si>
  <si>
    <t>ยอดคงเหลือ ณ วันที่ 1 มกราคม 2558</t>
  </si>
  <si>
    <t>ที่ถึงกำหนดรับชำระภายในหนึ่งปี</t>
  </si>
  <si>
    <t xml:space="preserve">เป็นเงินสดรับ (จ่าย) จากกิจกรรมดำเนินงาน </t>
  </si>
  <si>
    <t>ขาดทุน (กำไร) จากการขายเงินลงทุนชั่วคราว</t>
  </si>
  <si>
    <t>ขาดทุน (กำไร) จากการวัดมูลค่ายุติธรรมของเงินลงทุนชั่วคราว</t>
  </si>
  <si>
    <t>กำไร (ขาดทุน) จากการดำเนินงานก่อนการเปลี่ยนแปลงใน</t>
  </si>
  <si>
    <t>หนี้สินดำเนินงานเพิ่มขึ้น (ลดลง) :-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</si>
  <si>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</si>
  <si>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</si>
  <si>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กิจกรรมดำเนินงาน</t>
  </si>
  <si>
    <t>เงินปันผลจ่าย</t>
  </si>
  <si>
    <t>เงินจ่ายล่วงหน้าโครงการ</t>
  </si>
  <si>
    <t xml:space="preserve">เงินสดและรายการเทียบเท่าเงินสดเพิ่มขึ้น (ลดลง) </t>
  </si>
  <si>
    <t>กระแสเงินสดจากกิจกรรมจัดหาเงิน</t>
  </si>
  <si>
    <t>จ่ายเงินปันผล</t>
  </si>
  <si>
    <t>กำไรจากการจำหน่ายสินทรัพย์ให้เช่า</t>
  </si>
  <si>
    <t>เงินจ่ายล่วงหน้างานโครงการ</t>
  </si>
  <si>
    <t>เงินปันผลค้างจ่าย</t>
  </si>
  <si>
    <t>ทุนจดทะเบียน</t>
  </si>
  <si>
    <t>หุ้นสามัญ 230,000,000 หุ้น มูลค่าหุ้นละ 0.50 บาท ในปี 2558</t>
  </si>
  <si>
    <t>ผลขาดทุนจากการวัดมูลค่าใหม่ของภาระผูกพัน</t>
  </si>
  <si>
    <t>ผลประโยชน์พนักงาน (สุทธิจากภาษีเงินได้)</t>
  </si>
  <si>
    <t>เงินฝากธนาคารที่ติดภาระค้ำประกันเพิ่มขึ้น</t>
  </si>
  <si>
    <t>เงินสดได้มาจาก (ใช้ไปใน) กิจกรรมจัดหาเงิน</t>
  </si>
  <si>
    <t>เงินมัดจำซื้อสินทรัพย์โครงการ</t>
  </si>
  <si>
    <t xml:space="preserve">เงินมัดจำซื้อสินทรัพย์โครงการ  </t>
  </si>
  <si>
    <t>หุ้นสามัญ 345,000,000 หุ้น มูลค่าหุ้นละ 0.50 บาท ในปี 2559 และ</t>
  </si>
  <si>
    <t>ชำระคืนเงินกู้ยืมระยะยาวจากสถาบันการเงิน</t>
  </si>
  <si>
    <t>รับเงินกู้ยืมระยะยาวจากสถาบันการเงิน</t>
  </si>
  <si>
    <t>เงินสดรับจากการขายเงินลงทุนชั่วคราวและไถ่ถอนเงินฝากประจำ</t>
  </si>
  <si>
    <t>รับชำระคืนเงินให้กู้ยืมระยะสั้นแก่บริษัทอื่น</t>
  </si>
  <si>
    <t>รายการที่จะไม่ถูกบันทึกในส่วนของกำไรขาดทุนในภายหลัง :</t>
  </si>
  <si>
    <t xml:space="preserve">เงินให้กู้ยืมระยะสั้นแก่บริษัทอื่น </t>
  </si>
  <si>
    <t>ลูกหนี้การค้าและลูกหนี้อื่น - สุทธิ</t>
  </si>
  <si>
    <t>รับเงินจากตั๋วแลกเงินขายลด</t>
  </si>
  <si>
    <t>ชำระหนี้ตั๋วแลกเงินขายลด</t>
  </si>
  <si>
    <t>จ่ายดอกเบี้ยจากตั๋วแลกเงินขายลด</t>
  </si>
  <si>
    <t>หมายเหตุประกอบงบการเงินเป็นส่วนหนึ่งของงบการเงินนี้</t>
  </si>
  <si>
    <t>ณ วันที่ 31 ธันวาคม 2559</t>
  </si>
  <si>
    <t>ภาระผูกพันผลประโยชน์พนักงาน - สุทธิ</t>
  </si>
  <si>
    <t>สำหรับปี สิ้นสุดวันที่ 31 ธันวาคม 2559</t>
  </si>
  <si>
    <t>ยอดคงเหลือ ณ วันที่ 31 ธันวาคม 2558</t>
  </si>
  <si>
    <t>ยอดคงเหลือ ณ วันที่ 31 ธันวาคม 2559</t>
  </si>
  <si>
    <t>กำไรเบ็ดเสร็จสำหรับปี</t>
  </si>
  <si>
    <t>ขาดทุนจากการตัดจำหน่ายสินทรัพย์ถาวร</t>
  </si>
  <si>
    <t>สำรองผลเสียหายจากคดีความฟ้องร้อง</t>
  </si>
  <si>
    <t>ตั๋วแลกเงินขายลด</t>
  </si>
  <si>
    <t>สินทรัพย์ดำเนินงาน (เพิ่มขึ้น) ลดลง (ต่อ) :-</t>
  </si>
  <si>
    <t>กำไรสุทธิสำหรับปี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</si>
  <si>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</si>
  <si>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</si>
  <si>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ส่วนของภาระผูกพันผลประโยชน์พนักงาน</t>
  </si>
  <si>
    <t>ที่ถึงกำหนดชำระภายในหนึ่งปี</t>
  </si>
  <si>
    <t>จ่ายภาษีเงินได้นิติบุคคล</t>
  </si>
  <si>
    <t>17 และ 28.4</t>
  </si>
  <si>
    <t>หน้า 1 จาก 36</t>
  </si>
  <si>
    <t>หน้า 2 จาก 36</t>
  </si>
  <si>
    <t>หน้า 3 จาก 36</t>
  </si>
  <si>
    <t>หน้า 4 จาก 36</t>
  </si>
  <si>
    <t>หน้า 7 จาก 36</t>
  </si>
  <si>
    <t>หน้า 6 จาก 36</t>
  </si>
  <si>
    <t>หน้า 5 จาก 36</t>
  </si>
  <si>
    <t>รายได้รับล่วงหน้างานโครงการ</t>
  </si>
  <si>
    <t>กลับรายการค่าใช้จ่ายค้างจ่ายเป็นรายได้</t>
  </si>
  <si>
    <t>รายงานผู้สอบบัญชีและงบการเงิน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</si>
</sst>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General_)"/>
    <numFmt numFmtId="188" formatCode="#,##0.00;\(#,##0.00\)"/>
    <numFmt numFmtId="189" formatCode="_ * #,##0_ ;_ * \-#,##0_ ;_ * &quot;-&quot;??_ ;_ @_ "/>
    <numFmt numFmtId="191" formatCode="#,##0.00;[Red]\(#,##0.00\)"/>
    <numFmt numFmtId="192" formatCode="_(* #,##0.00_);_(* \(#,##0.00\);_(* &quot;-&quot;??_);_(@_)"/>
    <numFmt numFmtId="193" formatCode="_(#,##0.00_);_(\ \(#,##0.00\);_(* &quot;-&quot;??_);_(@_)"/>
    <numFmt numFmtId="194" formatCode="_(* #,##0_);_(* \(#,##0\);_(* &quot;-&quot;_);_(@_)"/>
    <numFmt numFmtId="195" formatCode="&quot;$&quot;#,##0_);\(&quot;$&quot;#,##0\)"/>
    <numFmt numFmtId="196" formatCode="&quot;$&quot;#,##0.00_);[Red]\(&quot;$&quot;#,##0.00\)"/>
    <numFmt numFmtId="197" formatCode="#,##0.00\ &quot;F&quot;;\-#,##0.00\ &quot;F&quot;"/>
    <numFmt numFmtId="198" formatCode="dd\-mmm\-yy_)"/>
    <numFmt numFmtId="199" formatCode="0.0%"/>
    <numFmt numFmtId="200" formatCode="&quot;$&quot;#,##0_);[Red]\(&quot;$&quot;#,##0\)"/>
    <numFmt numFmtId="201" formatCode="0.000000000"/>
    <numFmt numFmtId="202" formatCode="_-* #,##0.000_-;\-* #,##0.000_-;_-* &quot;-&quot;???_-;_-@_-"/>
    <numFmt numFmtId="203" formatCode="[$USD]\ #,##0.00;\-[$USD]\ #,##0.00"/>
    <numFmt numFmtId="204" formatCode="_(* #,##0_);_(* \(#,##0\);_(* &quot;-&quot;??_);_(@_)"/>
    <numFmt numFmtId="205" formatCode="0.0000"/>
    <numFmt numFmtId="206" formatCode="_(&quot;$&quot;* #,##0_);_(&quot;$&quot;* \(#,##0\);_(&quot;$&quot;* &quot;-&quot;_);_(@_)"/>
    <numFmt numFmtId="207" formatCode="_(&quot;$&quot;* #,##0.00_);_(&quot;$&quot;* \(#,##0.00\);_(&quot;$&quot;* &quot;-&quot;??_);_(@_)"/>
    <numFmt numFmtId="208" formatCode="#,###,##0.00;\(#,###,##0.00\)"/>
    <numFmt numFmtId="209" formatCode="0."/>
    <numFmt numFmtId="210" formatCode="#,##0.00&quot; $&quot;;\-#,##0.00&quot; $&quot;"/>
    <numFmt numFmtId="211" formatCode="#,##0.00&quot; $&quot;;[Red]\-#,##0.00&quot; $&quot;"/>
    <numFmt numFmtId="212" formatCode="d\.m\.yy"/>
    <numFmt numFmtId="213" formatCode="d\.mmm\.yy"/>
    <numFmt numFmtId="214" formatCode="d\.mmm"/>
    <numFmt numFmtId="215" formatCode="mmm\.yy"/>
    <numFmt numFmtId="216" formatCode="_(&quot;$&quot;* #,##0.0_);_(&quot;$&quot;* \(#,##0.0\);_(&quot;$&quot;* &quot;0.0&quot;_);_(@_)"/>
    <numFmt numFmtId="217" formatCode="0%_);\(0%\)"/>
    <numFmt numFmtId="218" formatCode="&quot;ฃค&quot;#,##0;&quot;ฃค&quot;\-#,##0"/>
    <numFmt numFmtId="219" formatCode="0&quot;  &quot;"/>
    <numFmt numFmtId="220" formatCode="#,##0.0_);[Red]\(#,##0.0\)"/>
    <numFmt numFmtId="221" formatCode="d\.m\.yy\ h:mm"/>
    <numFmt numFmtId="222" formatCode="_-* #,##0.00\ &quot;F&quot;_-;\-* #,##0.00\ &quot;F&quot;_-;_-* &quot;-&quot;??\ &quot;F&quot;_-;_-@_-"/>
    <numFmt numFmtId="223" formatCode="0.00&quot;  &quot;"/>
    <numFmt numFmtId="224" formatCode="_-&quot;$&quot;* #,##0_-;\-&quot;$&quot;* #,##0_-;_-&quot;$&quot;* &quot;-&quot;_-;_-@_-"/>
    <numFmt numFmtId="225" formatCode="_-&quot;$&quot;* #,##0.00_-;\-&quot;$&quot;* #,##0.00_-;_-&quot;$&quot;* &quot;-&quot;??_-;_-@_-"/>
    <numFmt numFmtId="226" formatCode="_-&quot;?&quot;* #,##0_-;\-&quot;?&quot;* #,##0_-;_-&quot;?&quot;* &quot;-&quot;_-;_-@_-"/>
    <numFmt numFmtId="227" formatCode="_-&quot;?&quot;* #,##0.00_-;\-&quot;?&quot;* #,##0.00_-;_-&quot;?&quot;* &quot;-&quot;??_-;_-@_-"/>
    <numFmt numFmtId="228" formatCode="#.\ \ "/>
    <numFmt numFmtId="229" formatCode="##.\ \ "/>
    <numFmt numFmtId="230" formatCode="0.000_)"/>
    <numFmt numFmtId="231" formatCode="[$-41E]d\ mmmm\ yyyy"/>
    <numFmt numFmtId="232" formatCode="\ว\ \ด\ด\ด\ด\ &quot;ค.ศ.&quot;\ \ค\ค\ค\ค"/>
    <numFmt numFmtId="233" formatCode="#,##0\ \ ;\(#,##0\)\ ;\—\ \ \ \ "/>
    <numFmt numFmtId="234" formatCode="&quot;฿&quot;\t#,##0_);[Red]\(&quot;฿&quot;\t#,##0\)"/>
    <numFmt numFmtId="235" formatCode="_-* #,##0&quot; F&quot;_-;\-* #,##0&quot; F&quot;_-;_-* &quot;-&quot;&quot; F&quot;_-;_-@_-"/>
    <numFmt numFmtId="236" formatCode="_-* #,##0.00&quot; F&quot;_-;\-* #,##0.00&quot; F&quot;_-;_-* &quot;-&quot;??&quot; F&quot;_-;_-@_-"/>
    <numFmt numFmtId="237" formatCode="#,##0&quot;£&quot;_);[Red]\(#,##0&quot;£&quot;\)"/>
    <numFmt numFmtId="238" formatCode="&quot;?&quot;#,##0.00;\-&quot;?&quot;#,##0.00"/>
    <numFmt numFmtId="239" formatCode="&quot;?&quot;#,##0;[Red]\-&quot;?&quot;#,##0"/>
    <numFmt numFmtId="240" formatCode="&quot;?&quot;#,##0.00;[Red]\-&quot;?&quot;#,##0.00"/>
    <numFmt numFmtId="241" formatCode="&quot;\&quot;#,##0.00;[Red]&quot;\&quot;\-#,##0.00"/>
    <numFmt numFmtId="242" formatCode="&quot;\&quot;#,##0;[Red]&quot;\&quot;\-#,##0"/>
  </numFmts>
  <fonts count="96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0"/>
      <name val="Arial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2"/>
      <name val="Browallia New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rial"/>
      <family val="2"/>
    </font>
    <font>
      <sz val="14"/>
      <name val="BrowalliaUPC"/>
      <family val="2"/>
      <charset val="222"/>
    </font>
    <font>
      <u val="double"/>
      <sz val="14"/>
      <name val="Browallia New"/>
      <family val="2"/>
    </font>
    <font>
      <sz val="15"/>
      <name val="Browallia New"/>
      <family val="2"/>
    </font>
    <font>
      <b/>
      <sz val="10"/>
      <name val="Tms Rmn"/>
    </font>
    <font>
      <sz val="14"/>
      <name val="AngsanaUPC"/>
      <family val="1"/>
      <charset val="222"/>
    </font>
    <font>
      <sz val="8"/>
      <name val="Arial"/>
      <family val="2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0"/>
      <name val="Courier"/>
      <family val="3"/>
    </font>
    <font>
      <sz val="11"/>
      <color indexed="8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color indexed="8"/>
      <name val="Arial"/>
      <family val="2"/>
    </font>
    <font>
      <sz val="16"/>
      <name val="4815_KwangMD_Catthai"/>
    </font>
    <font>
      <b/>
      <sz val="9"/>
      <color indexed="81"/>
      <name val="Tahoma"/>
      <family val="2"/>
    </font>
    <font>
      <i/>
      <sz val="14"/>
      <name val="Browallia New"/>
      <family val="2"/>
    </font>
    <font>
      <sz val="14"/>
      <name val="Cordia New"/>
      <charset val="222"/>
    </font>
    <font>
      <sz val="10"/>
      <name val="MS Sans Serif"/>
      <family val="2"/>
      <charset val="222"/>
    </font>
    <font>
      <sz val="14"/>
      <color indexed="0"/>
      <name val="BrowalliaUPC"/>
      <family val="2"/>
      <charset val="222"/>
    </font>
    <font>
      <sz val="12"/>
      <name val="CordiaUPC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CordiaUPC"/>
      <family val="2"/>
    </font>
    <font>
      <u/>
      <sz val="8.4"/>
      <color indexed="12"/>
      <name val="Arial"/>
      <family val="2"/>
    </font>
    <font>
      <sz val="11"/>
      <color indexed="8"/>
      <name val="Calibri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4"/>
      <name val="BrowalliaUPC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0"/>
      <color indexed="0"/>
      <name val="Arial"/>
      <family val="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11"/>
      <color indexed="8"/>
      <name val="Tahoma"/>
      <family val="2"/>
    </font>
    <font>
      <sz val="28"/>
      <name val="Angsana New"/>
      <family val="1"/>
      <charset val="222"/>
    </font>
    <font>
      <sz val="14"/>
      <color indexed="8"/>
      <name val="CordiaUPC"/>
      <family val="2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5">
    <xf numFmtId="187" fontId="0" fillId="0" borderId="0"/>
    <xf numFmtId="0" fontId="5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9" fillId="0" borderId="0"/>
    <xf numFmtId="0" fontId="12" fillId="0" borderId="0"/>
    <xf numFmtId="43" fontId="9" fillId="0" borderId="0" applyFont="0" applyFill="0" applyBorder="0" applyAlignment="0" applyProtection="0"/>
    <xf numFmtId="187" fontId="5" fillId="0" borderId="0"/>
    <xf numFmtId="0" fontId="5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/>
    <xf numFmtId="192" fontId="5" fillId="0" borderId="0" applyFont="0" applyFill="0" applyBorder="0" applyAlignment="0" applyProtection="0"/>
    <xf numFmtId="0" fontId="15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16" fillId="0" borderId="0"/>
    <xf numFmtId="0" fontId="15" fillId="0" borderId="0"/>
    <xf numFmtId="0" fontId="15" fillId="0" borderId="0"/>
    <xf numFmtId="198" fontId="16" fillId="0" borderId="0"/>
    <xf numFmtId="199" fontId="16" fillId="0" borderId="0"/>
    <xf numFmtId="38" fontId="17" fillId="2" borderId="0" applyNumberFormat="0" applyBorder="0" applyAlignment="0" applyProtection="0"/>
    <xf numFmtId="10" fontId="17" fillId="3" borderId="7" applyNumberFormat="0" applyBorder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37" fontId="19" fillId="0" borderId="0"/>
    <xf numFmtId="0" fontId="20" fillId="0" borderId="0"/>
    <xf numFmtId="0" fontId="15" fillId="0" borderId="0"/>
    <xf numFmtId="195" fontId="5" fillId="0" borderId="0"/>
    <xf numFmtId="187" fontId="9" fillId="0" borderId="0"/>
    <xf numFmtId="187" fontId="5" fillId="0" borderId="0"/>
    <xf numFmtId="0" fontId="9" fillId="0" borderId="0"/>
    <xf numFmtId="187" fontId="9" fillId="0" borderId="0"/>
    <xf numFmtId="41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8" applyNumberFormat="0" applyBorder="0"/>
    <xf numFmtId="1" fontId="5" fillId="0" borderId="9" applyNumberFormat="0" applyFill="0" applyAlignment="0" applyProtection="0">
      <alignment horizontal="center" vertical="center"/>
    </xf>
    <xf numFmtId="187" fontId="21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187" fontId="5" fillId="0" borderId="0"/>
    <xf numFmtId="187" fontId="5" fillId="0" borderId="0"/>
    <xf numFmtId="0" fontId="25" fillId="0" borderId="0">
      <alignment vertical="top"/>
    </xf>
    <xf numFmtId="0" fontId="9" fillId="0" borderId="0"/>
    <xf numFmtId="202" fontId="5" fillId="0" borderId="0"/>
    <xf numFmtId="203" fontId="5" fillId="0" borderId="0"/>
    <xf numFmtId="0" fontId="5" fillId="0" borderId="0"/>
    <xf numFmtId="0" fontId="9" fillId="0" borderId="0"/>
    <xf numFmtId="9" fontId="5" fillId="0" borderId="0" applyFont="0" applyFill="0" applyBorder="0" applyAlignment="0" applyProtection="0"/>
    <xf numFmtId="187" fontId="21" fillId="0" borderId="0"/>
    <xf numFmtId="202" fontId="21" fillId="0" borderId="0"/>
    <xf numFmtId="43" fontId="2" fillId="0" borderId="0" applyFont="0" applyFill="0" applyBorder="0" applyAlignment="0" applyProtection="0"/>
    <xf numFmtId="187" fontId="29" fillId="0" borderId="0"/>
    <xf numFmtId="207" fontId="2" fillId="0" borderId="0" applyFont="0" applyFill="0" applyBorder="0" applyAlignment="0" applyProtection="0"/>
    <xf numFmtId="39" fontId="33" fillId="0" borderId="0"/>
    <xf numFmtId="39" fontId="33" fillId="0" borderId="0"/>
    <xf numFmtId="206" fontId="2" fillId="0" borderId="0" applyFont="0" applyFill="0" applyBorder="0" applyAlignment="0" applyProtection="0"/>
    <xf numFmtId="39" fontId="33" fillId="0" borderId="0"/>
    <xf numFmtId="39" fontId="33" fillId="0" borderId="0"/>
    <xf numFmtId="39" fontId="33" fillId="0" borderId="0"/>
    <xf numFmtId="210" fontId="34" fillId="0" borderId="0" applyFill="0" applyBorder="0" applyAlignment="0"/>
    <xf numFmtId="211" fontId="34" fillId="0" borderId="0" applyFill="0" applyBorder="0" applyAlignment="0"/>
    <xf numFmtId="212" fontId="34" fillId="0" borderId="0" applyFill="0" applyBorder="0" applyAlignment="0"/>
    <xf numFmtId="213" fontId="34" fillId="0" borderId="0" applyFill="0" applyBorder="0" applyAlignment="0"/>
    <xf numFmtId="214" fontId="34" fillId="0" borderId="0" applyFill="0" applyBorder="0" applyAlignment="0"/>
    <xf numFmtId="210" fontId="34" fillId="0" borderId="0" applyFill="0" applyBorder="0" applyAlignment="0"/>
    <xf numFmtId="215" fontId="34" fillId="0" borderId="0" applyFill="0" applyBorder="0" applyAlignment="0"/>
    <xf numFmtId="211" fontId="34" fillId="0" borderId="0" applyFill="0" applyBorder="0" applyAlignment="0"/>
    <xf numFmtId="0" fontId="35" fillId="0" borderId="0"/>
    <xf numFmtId="43" fontId="9" fillId="0" borderId="0" applyFont="0" applyFill="0" applyBorder="0" applyAlignment="0" applyProtection="0"/>
    <xf numFmtId="39" fontId="33" fillId="0" borderId="0"/>
    <xf numFmtId="39" fontId="33" fillId="0" borderId="0"/>
    <xf numFmtId="210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11" fontId="34" fillId="0" borderId="0" applyFont="0" applyFill="0" applyBorder="0" applyAlignment="0" applyProtection="0"/>
    <xf numFmtId="0" fontId="34" fillId="0" borderId="0" applyProtection="0"/>
    <xf numFmtId="14" fontId="25" fillId="0" borderId="0" applyFill="0" applyBorder="0" applyAlignment="0"/>
    <xf numFmtId="43" fontId="9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210" fontId="34" fillId="0" borderId="0" applyFill="0" applyBorder="0" applyAlignment="0"/>
    <xf numFmtId="211" fontId="34" fillId="0" borderId="0" applyFill="0" applyBorder="0" applyAlignment="0"/>
    <xf numFmtId="210" fontId="34" fillId="0" borderId="0" applyFill="0" applyBorder="0" applyAlignment="0"/>
    <xf numFmtId="215" fontId="34" fillId="0" borderId="0" applyFill="0" applyBorder="0" applyAlignment="0"/>
    <xf numFmtId="211" fontId="34" fillId="0" borderId="0" applyFill="0" applyBorder="0" applyAlignment="0"/>
    <xf numFmtId="2" fontId="34" fillId="0" borderId="0" applyProtection="0"/>
    <xf numFmtId="208" fontId="31" fillId="0" borderId="0"/>
    <xf numFmtId="0" fontId="37" fillId="0" borderId="0">
      <alignment horizontal="left"/>
    </xf>
    <xf numFmtId="0" fontId="37" fillId="4" borderId="10"/>
    <xf numFmtId="0" fontId="38" fillId="0" borderId="11" applyNumberFormat="0" applyAlignment="0" applyProtection="0">
      <alignment horizontal="left" vertical="center"/>
    </xf>
    <xf numFmtId="0" fontId="38" fillId="0" borderId="2">
      <alignment horizontal="left" vertical="center"/>
    </xf>
    <xf numFmtId="14" fontId="39" fillId="5" borderId="12">
      <alignment horizontal="center" vertical="center" wrapText="1"/>
    </xf>
    <xf numFmtId="0" fontId="40" fillId="0" borderId="0" applyProtection="0"/>
    <xf numFmtId="0" fontId="41" fillId="0" borderId="0" applyProtection="0"/>
    <xf numFmtId="1" fontId="32" fillId="0" borderId="0" applyFont="0" applyFill="0" applyBorder="0" applyAlignment="0" applyProtection="0"/>
    <xf numFmtId="1" fontId="2" fillId="0" borderId="0" applyFont="0" applyFill="0" applyBorder="0" applyAlignment="0" applyProtection="0"/>
    <xf numFmtId="210" fontId="34" fillId="0" borderId="0" applyFill="0" applyBorder="0" applyAlignment="0"/>
    <xf numFmtId="211" fontId="34" fillId="0" borderId="0" applyFill="0" applyBorder="0" applyAlignment="0"/>
    <xf numFmtId="210" fontId="34" fillId="0" borderId="0" applyFill="0" applyBorder="0" applyAlignment="0"/>
    <xf numFmtId="215" fontId="34" fillId="0" borderId="0" applyFill="0" applyBorder="0" applyAlignment="0"/>
    <xf numFmtId="211" fontId="34" fillId="0" borderId="0" applyFill="0" applyBorder="0" applyAlignment="0"/>
    <xf numFmtId="0" fontId="42" fillId="0" borderId="12"/>
    <xf numFmtId="187" fontId="2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2" fillId="0" borderId="0"/>
    <xf numFmtId="215" fontId="9" fillId="0" borderId="0"/>
    <xf numFmtId="0" fontId="1" fillId="0" borderId="0"/>
    <xf numFmtId="0" fontId="30" fillId="0" borderId="0"/>
    <xf numFmtId="187" fontId="9" fillId="0" borderId="0"/>
    <xf numFmtId="187" fontId="9" fillId="0" borderId="0"/>
    <xf numFmtId="0" fontId="30" fillId="0" borderId="0"/>
    <xf numFmtId="187" fontId="9" fillId="0" borderId="0"/>
    <xf numFmtId="215" fontId="9" fillId="0" borderId="0"/>
    <xf numFmtId="215" fontId="9" fillId="0" borderId="0"/>
    <xf numFmtId="198" fontId="9" fillId="0" borderId="0"/>
    <xf numFmtId="198" fontId="9" fillId="0" borderId="0"/>
    <xf numFmtId="198" fontId="2" fillId="0" borderId="0"/>
    <xf numFmtId="0" fontId="9" fillId="0" borderId="0"/>
    <xf numFmtId="0" fontId="2" fillId="0" borderId="0"/>
    <xf numFmtId="187" fontId="2" fillId="0" borderId="0"/>
    <xf numFmtId="0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9" fillId="0" borderId="0"/>
    <xf numFmtId="198" fontId="9" fillId="0" borderId="0"/>
    <xf numFmtId="189" fontId="9" fillId="0" borderId="0"/>
    <xf numFmtId="0" fontId="2" fillId="0" borderId="0"/>
    <xf numFmtId="0" fontId="10" fillId="0" borderId="0"/>
    <xf numFmtId="187" fontId="2" fillId="0" borderId="0"/>
    <xf numFmtId="0" fontId="30" fillId="0" borderId="0"/>
    <xf numFmtId="209" fontId="32" fillId="0" borderId="13" applyFont="0" applyFill="0" applyBorder="0" applyAlignment="0" applyProtection="0"/>
    <xf numFmtId="41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217" fontId="2" fillId="0" borderId="0" applyFont="0" applyFill="0" applyBorder="0" applyAlignment="0" applyProtection="0"/>
    <xf numFmtId="214" fontId="34" fillId="0" borderId="0" applyFont="0" applyFill="0" applyBorder="0" applyAlignment="0" applyProtection="0"/>
    <xf numFmtId="218" fontId="4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8" applyNumberFormat="0" applyBorder="0"/>
    <xf numFmtId="43" fontId="2" fillId="0" borderId="0" applyFont="0" applyFill="0" applyBorder="0" applyAlignment="0" applyProtection="0"/>
    <xf numFmtId="210" fontId="34" fillId="0" borderId="0" applyFill="0" applyBorder="0" applyAlignment="0"/>
    <xf numFmtId="211" fontId="34" fillId="0" borderId="0" applyFill="0" applyBorder="0" applyAlignment="0"/>
    <xf numFmtId="210" fontId="34" fillId="0" borderId="0" applyFill="0" applyBorder="0" applyAlignment="0"/>
    <xf numFmtId="215" fontId="34" fillId="0" borderId="0" applyFill="0" applyBorder="0" applyAlignment="0"/>
    <xf numFmtId="211" fontId="34" fillId="0" borderId="0" applyFill="0" applyBorder="0" applyAlignment="0"/>
    <xf numFmtId="41" fontId="2" fillId="0" borderId="0" applyFont="0" applyFill="0" applyBorder="0" applyAlignment="0" applyProtection="0"/>
    <xf numFmtId="219" fontId="34" fillId="0" borderId="0" applyFont="0" applyFill="0" applyBorder="0" applyAlignment="0" applyProtection="0"/>
    <xf numFmtId="1" fontId="2" fillId="0" borderId="9" applyNumberFormat="0" applyFill="0" applyAlignment="0" applyProtection="0">
      <alignment horizontal="center" vertical="center"/>
    </xf>
    <xf numFmtId="220" fontId="2" fillId="0" borderId="0"/>
    <xf numFmtId="198" fontId="21" fillId="0" borderId="0"/>
    <xf numFmtId="0" fontId="42" fillId="0" borderId="0"/>
    <xf numFmtId="3" fontId="2" fillId="0" borderId="7" applyNumberFormat="0" applyFont="0" applyFill="0" applyAlignment="0" applyProtection="0">
      <alignment vertical="center"/>
    </xf>
    <xf numFmtId="49" fontId="25" fillId="0" borderId="0" applyFill="0" applyBorder="0" applyAlignment="0"/>
    <xf numFmtId="221" fontId="34" fillId="0" borderId="0" applyFill="0" applyBorder="0" applyAlignment="0"/>
    <xf numFmtId="222" fontId="34" fillId="0" borderId="0" applyFill="0" applyBorder="0" applyAlignment="0"/>
    <xf numFmtId="0" fontId="44" fillId="0" borderId="0" applyFill="0" applyBorder="0" applyProtection="0">
      <alignment horizontal="left" vertical="top"/>
    </xf>
    <xf numFmtId="40" fontId="45" fillId="0" borderId="0"/>
    <xf numFmtId="40" fontId="30" fillId="0" borderId="0" applyFont="0" applyFill="0" applyBorder="0" applyAlignment="0" applyProtection="0"/>
    <xf numFmtId="196" fontId="46" fillId="0" borderId="0" applyFont="0" applyFill="0" applyBorder="0" applyAlignment="0" applyProtection="0"/>
    <xf numFmtId="223" fontId="34" fillId="0" borderId="0" applyFont="0" applyFill="0" applyBorder="0" applyAlignment="0" applyProtection="0"/>
    <xf numFmtId="0" fontId="47" fillId="0" borderId="14"/>
    <xf numFmtId="43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7" fontId="48" fillId="0" borderId="0" applyFont="0" applyFill="0" applyBorder="0" applyAlignment="0" applyProtection="0"/>
    <xf numFmtId="0" fontId="16" fillId="0" borderId="0"/>
    <xf numFmtId="187" fontId="2" fillId="0" borderId="0"/>
    <xf numFmtId="202" fontId="2" fillId="0" borderId="0"/>
    <xf numFmtId="203" fontId="2" fillId="0" borderId="0"/>
    <xf numFmtId="0" fontId="2" fillId="0" borderId="0"/>
    <xf numFmtId="9" fontId="2" fillId="0" borderId="0" applyFont="0" applyFill="0" applyBorder="0" applyAlignment="0" applyProtection="0"/>
    <xf numFmtId="187" fontId="29" fillId="0" borderId="0"/>
    <xf numFmtId="0" fontId="30" fillId="0" borderId="0"/>
    <xf numFmtId="0" fontId="2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/>
    <xf numFmtId="187" fontId="9" fillId="0" borderId="0"/>
    <xf numFmtId="0" fontId="1" fillId="0" borderId="0"/>
    <xf numFmtId="187" fontId="9" fillId="0" borderId="0"/>
    <xf numFmtId="0" fontId="1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0" fontId="1" fillId="0" borderId="0"/>
    <xf numFmtId="0" fontId="1" fillId="0" borderId="0"/>
    <xf numFmtId="0" fontId="1" fillId="0" borderId="0"/>
    <xf numFmtId="187" fontId="9" fillId="0" borderId="0"/>
    <xf numFmtId="187" fontId="9" fillId="0" borderId="0"/>
    <xf numFmtId="0" fontId="2" fillId="0" borderId="0"/>
    <xf numFmtId="0" fontId="2" fillId="0" borderId="0"/>
    <xf numFmtId="0" fontId="2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0" fontId="2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0" fontId="1" fillId="0" borderId="0"/>
    <xf numFmtId="0" fontId="1" fillId="0" borderId="0"/>
    <xf numFmtId="0" fontId="1" fillId="0" borderId="0"/>
    <xf numFmtId="198" fontId="9" fillId="0" borderId="0"/>
    <xf numFmtId="198" fontId="9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3" fontId="9" fillId="0" borderId="0"/>
    <xf numFmtId="193" fontId="9" fillId="0" borderId="0"/>
    <xf numFmtId="187" fontId="9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30" fillId="0" borderId="0"/>
    <xf numFmtId="0" fontId="30" fillId="0" borderId="0"/>
    <xf numFmtId="0" fontId="30" fillId="0" borderId="0"/>
    <xf numFmtId="187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187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0" fillId="0" borderId="0"/>
    <xf numFmtId="0" fontId="30" fillId="0" borderId="0"/>
    <xf numFmtId="0" fontId="30" fillId="0" borderId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0" fontId="50" fillId="0" borderId="0" applyNumberFormat="0" applyFill="0" applyBorder="0" applyAlignment="0" applyProtection="0">
      <alignment vertical="top"/>
      <protection locked="0"/>
    </xf>
    <xf numFmtId="41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192" fontId="52" fillId="0" borderId="15">
      <alignment horizontal="right" vertical="center"/>
    </xf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9" fontId="16" fillId="0" borderId="0"/>
    <xf numFmtId="0" fontId="54" fillId="0" borderId="7">
      <alignment horizontal="center"/>
    </xf>
    <xf numFmtId="0" fontId="55" fillId="0" borderId="0"/>
    <xf numFmtId="0" fontId="55" fillId="0" borderId="12" applyFill="0">
      <alignment horizontal="center"/>
      <protection locked="0"/>
    </xf>
    <xf numFmtId="0" fontId="54" fillId="0" borderId="0" applyFill="0">
      <alignment horizontal="center"/>
      <protection locked="0"/>
    </xf>
    <xf numFmtId="0" fontId="54" fillId="20" borderId="0"/>
    <xf numFmtId="0" fontId="54" fillId="0" borderId="0">
      <protection locked="0"/>
    </xf>
    <xf numFmtId="0" fontId="54" fillId="0" borderId="0"/>
    <xf numFmtId="228" fontId="54" fillId="0" borderId="0"/>
    <xf numFmtId="229" fontId="54" fillId="0" borderId="0"/>
    <xf numFmtId="0" fontId="55" fillId="21" borderId="0">
      <alignment horizontal="right"/>
    </xf>
    <xf numFmtId="0" fontId="54" fillId="0" borderId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7" fillId="26" borderId="17" applyNumberFormat="0" applyAlignment="0" applyProtection="0"/>
    <xf numFmtId="0" fontId="57" fillId="26" borderId="17" applyNumberFormat="0" applyAlignment="0" applyProtection="0"/>
    <xf numFmtId="0" fontId="57" fillId="26" borderId="17" applyNumberFormat="0" applyAlignment="0" applyProtection="0"/>
    <xf numFmtId="0" fontId="57" fillId="26" borderId="17" applyNumberFormat="0" applyAlignment="0" applyProtection="0"/>
    <xf numFmtId="0" fontId="58" fillId="27" borderId="18" applyNumberFormat="0" applyAlignment="0" applyProtection="0"/>
    <xf numFmtId="0" fontId="58" fillId="27" borderId="18" applyNumberFormat="0" applyAlignment="0" applyProtection="0"/>
    <xf numFmtId="0" fontId="58" fillId="27" borderId="18" applyNumberFormat="0" applyAlignment="0" applyProtection="0"/>
    <xf numFmtId="0" fontId="58" fillId="27" borderId="18" applyNumberFormat="0" applyAlignment="0" applyProtection="0"/>
    <xf numFmtId="230" fontId="59" fillId="0" borderId="0"/>
    <xf numFmtId="230" fontId="59" fillId="0" borderId="0"/>
    <xf numFmtId="230" fontId="59" fillId="0" borderId="0"/>
    <xf numFmtId="230" fontId="59" fillId="0" borderId="0"/>
    <xf numFmtId="230" fontId="59" fillId="0" borderId="0"/>
    <xf numFmtId="192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6" fontId="60" fillId="0" borderId="0" applyFill="0" applyBorder="0" applyAlignment="0" applyProtection="0"/>
    <xf numFmtId="192" fontId="94" fillId="0" borderId="0" applyFont="0" applyFill="0" applyBorder="0" applyAlignment="0" applyProtection="0"/>
    <xf numFmtId="206" fontId="60" fillId="0" borderId="0" applyFill="0" applyBorder="0" applyAlignment="0" applyProtection="0"/>
    <xf numFmtId="231" fontId="2" fillId="0" borderId="0" applyFont="0" applyFill="0" applyBorder="0" applyAlignment="0" applyProtection="0"/>
    <xf numFmtId="206" fontId="60" fillId="0" borderId="0" applyFill="0" applyBorder="0" applyAlignment="0" applyProtection="0"/>
    <xf numFmtId="206" fontId="60" fillId="0" borderId="0" applyFill="0" applyBorder="0" applyAlignment="0" applyProtection="0"/>
    <xf numFmtId="206" fontId="60" fillId="0" borderId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6" fontId="60" fillId="0" borderId="0" applyFill="0" applyBorder="0" applyAlignment="0" applyProtection="0"/>
    <xf numFmtId="206" fontId="60" fillId="0" borderId="0" applyFill="0" applyBorder="0" applyAlignment="0" applyProtection="0"/>
    <xf numFmtId="206" fontId="60" fillId="0" borderId="0" applyFill="0" applyBorder="0" applyAlignment="0" applyProtection="0"/>
    <xf numFmtId="206" fontId="60" fillId="0" borderId="0" applyFill="0" applyBorder="0" applyAlignment="0" applyProtection="0"/>
    <xf numFmtId="206" fontId="60" fillId="0" borderId="0" applyFill="0" applyBorder="0" applyAlignment="0" applyProtection="0"/>
    <xf numFmtId="206" fontId="60" fillId="0" borderId="0" applyFill="0" applyBorder="0" applyAlignment="0" applyProtection="0"/>
    <xf numFmtId="206" fontId="60" fillId="0" borderId="0" applyFill="0" applyBorder="0" applyAlignment="0" applyProtection="0"/>
    <xf numFmtId="206" fontId="60" fillId="0" borderId="0" applyFill="0" applyBorder="0" applyAlignment="0" applyProtection="0"/>
    <xf numFmtId="206" fontId="60" fillId="0" borderId="0" applyFill="0" applyBorder="0" applyAlignment="0" applyProtection="0"/>
    <xf numFmtId="206" fontId="60" fillId="0" borderId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2" fillId="0" borderId="0" applyFont="0" applyFill="0" applyBorder="0" applyAlignment="0" applyProtection="0"/>
    <xf numFmtId="206" fontId="60" fillId="0" borderId="0" applyFill="0" applyBorder="0" applyAlignment="0" applyProtection="0"/>
    <xf numFmtId="206" fontId="60" fillId="0" borderId="0" applyFill="0" applyBorder="0" applyAlignment="0" applyProtection="0"/>
    <xf numFmtId="206" fontId="60" fillId="0" borderId="0" applyFill="0" applyBorder="0" applyAlignment="0" applyProtection="0"/>
    <xf numFmtId="206" fontId="60" fillId="0" borderId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62" fillId="0" borderId="0" applyNumberFormat="0" applyAlignment="0">
      <alignment horizontal="left"/>
    </xf>
    <xf numFmtId="44" fontId="2" fillId="0" borderId="0" applyFont="0" applyFill="0" applyBorder="0" applyAlignment="0" applyProtection="0"/>
    <xf numFmtId="232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3" fillId="0" borderId="0" applyNumberFormat="0" applyAlignment="0">
      <alignment horizontal="left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33" fontId="65" fillId="0" borderId="0">
      <alignment horizontal="right"/>
    </xf>
    <xf numFmtId="188" fontId="66" fillId="0" borderId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10" fontId="17" fillId="3" borderId="7" applyNumberFormat="0" applyBorder="0" applyAlignment="0" applyProtection="0"/>
    <xf numFmtId="0" fontId="71" fillId="11" borderId="17" applyNumberFormat="0" applyAlignment="0" applyProtection="0"/>
    <xf numFmtId="0" fontId="71" fillId="11" borderId="17" applyNumberFormat="0" applyAlignment="0" applyProtection="0"/>
    <xf numFmtId="0" fontId="71" fillId="11" borderId="17" applyNumberFormat="0" applyAlignment="0" applyProtection="0"/>
    <xf numFmtId="0" fontId="71" fillId="11" borderId="17" applyNumberFormat="0" applyAlignment="0" applyProtection="0"/>
    <xf numFmtId="38" fontId="72" fillId="0" borderId="0"/>
    <xf numFmtId="38" fontId="73" fillId="0" borderId="0"/>
    <xf numFmtId="38" fontId="74" fillId="0" borderId="0"/>
    <xf numFmtId="38" fontId="75" fillId="0" borderId="0"/>
    <xf numFmtId="0" fontId="65" fillId="0" borderId="0"/>
    <xf numFmtId="0" fontId="65" fillId="0" borderId="0"/>
    <xf numFmtId="0" fontId="76" fillId="0" borderId="0" applyNumberFormat="0" applyFont="0" applyFill="0" applyBorder="0" applyProtection="0">
      <alignment horizontal="left" vertical="center"/>
    </xf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234" fontId="78" fillId="0" borderId="0" applyFont="0" applyFill="0" applyBorder="0" applyAlignment="0" applyProtection="0"/>
    <xf numFmtId="235" fontId="79" fillId="0" borderId="0" applyFont="0" applyFill="0" applyBorder="0" applyAlignment="0" applyProtection="0"/>
    <xf numFmtId="236" fontId="79" fillId="0" borderId="0" applyFont="0" applyFill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187" fontId="9" fillId="0" borderId="0"/>
    <xf numFmtId="40" fontId="2" fillId="0" borderId="0"/>
    <xf numFmtId="187" fontId="2" fillId="0" borderId="0"/>
    <xf numFmtId="0" fontId="81" fillId="0" borderId="0"/>
    <xf numFmtId="0" fontId="1" fillId="0" borderId="0"/>
    <xf numFmtId="187" fontId="9" fillId="0" borderId="0"/>
    <xf numFmtId="187" fontId="2" fillId="0" borderId="0"/>
    <xf numFmtId="187" fontId="2" fillId="0" borderId="0"/>
    <xf numFmtId="187" fontId="61" fillId="0" borderId="0"/>
    <xf numFmtId="187" fontId="2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206" fontId="2" fillId="0" borderId="0"/>
    <xf numFmtId="187" fontId="9" fillId="0" borderId="0"/>
    <xf numFmtId="187" fontId="2" fillId="0" borderId="0"/>
    <xf numFmtId="0" fontId="10" fillId="0" borderId="0"/>
    <xf numFmtId="187" fontId="61" fillId="0" borderId="0"/>
    <xf numFmtId="0" fontId="25" fillId="0" borderId="0">
      <alignment vertical="top"/>
    </xf>
    <xf numFmtId="0" fontId="30" fillId="0" borderId="0"/>
    <xf numFmtId="0" fontId="30" fillId="0" borderId="0"/>
    <xf numFmtId="0" fontId="95" fillId="0" borderId="0"/>
    <xf numFmtId="187" fontId="9" fillId="0" borderId="0"/>
    <xf numFmtId="187" fontId="12" fillId="0" borderId="0"/>
    <xf numFmtId="187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187" fontId="2" fillId="0" borderId="0"/>
    <xf numFmtId="0" fontId="2" fillId="0" borderId="0"/>
    <xf numFmtId="0" fontId="2" fillId="0" borderId="0"/>
    <xf numFmtId="187" fontId="2" fillId="0" borderId="0"/>
    <xf numFmtId="188" fontId="2" fillId="0" borderId="0"/>
    <xf numFmtId="187" fontId="9" fillId="0" borderId="0"/>
    <xf numFmtId="0" fontId="10" fillId="0" borderId="0"/>
    <xf numFmtId="0" fontId="2" fillId="0" borderId="0"/>
    <xf numFmtId="0" fontId="9" fillId="29" borderId="23" applyNumberFormat="0" applyFont="0" applyAlignment="0" applyProtection="0"/>
    <xf numFmtId="0" fontId="2" fillId="29" borderId="23" applyNumberFormat="0" applyFont="0" applyAlignment="0" applyProtection="0"/>
    <xf numFmtId="0" fontId="2" fillId="29" borderId="23" applyNumberFormat="0" applyFont="0" applyAlignment="0" applyProtection="0"/>
    <xf numFmtId="0" fontId="2" fillId="29" borderId="23" applyNumberFormat="0" applyFont="0" applyAlignment="0" applyProtection="0"/>
    <xf numFmtId="0" fontId="82" fillId="26" borderId="24" applyNumberFormat="0" applyAlignment="0" applyProtection="0"/>
    <xf numFmtId="0" fontId="82" fillId="26" borderId="24" applyNumberFormat="0" applyAlignment="0" applyProtection="0"/>
    <xf numFmtId="0" fontId="82" fillId="26" borderId="24" applyNumberFormat="0" applyAlignment="0" applyProtection="0"/>
    <xf numFmtId="0" fontId="82" fillId="26" borderId="24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3" fontId="84" fillId="0" borderId="0" applyNumberFormat="0" applyFill="0" applyBorder="0" applyAlignment="0" applyProtection="0"/>
    <xf numFmtId="0" fontId="2" fillId="0" borderId="0">
      <alignment vertical="justify"/>
    </xf>
    <xf numFmtId="237" fontId="2" fillId="0" borderId="0" applyNumberFormat="0" applyFill="0" applyBorder="0" applyAlignment="0" applyProtection="0">
      <alignment horizontal="left"/>
    </xf>
    <xf numFmtId="0" fontId="76" fillId="0" borderId="16" applyAlignment="0">
      <alignment horizontal="centerContinuous"/>
    </xf>
    <xf numFmtId="0" fontId="2" fillId="0" borderId="0"/>
    <xf numFmtId="0" fontId="85" fillId="0" borderId="0" applyNumberFormat="0" applyBorder="0" applyAlignment="0"/>
    <xf numFmtId="40" fontId="86" fillId="0" borderId="0" applyBorder="0">
      <alignment horizontal="right"/>
    </xf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200" fontId="30" fillId="0" borderId="0" applyFont="0" applyFill="0" applyBorder="0" applyAlignment="0" applyProtection="0"/>
    <xf numFmtId="0" fontId="2" fillId="0" borderId="0">
      <alignment horizontal="centerContinuous" vertical="center"/>
    </xf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79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2" fillId="0" borderId="0"/>
    <xf numFmtId="0" fontId="1" fillId="0" borderId="0"/>
    <xf numFmtId="0" fontId="16" fillId="0" borderId="0"/>
    <xf numFmtId="0" fontId="25" fillId="0" borderId="0">
      <alignment vertical="top"/>
    </xf>
    <xf numFmtId="187" fontId="9" fillId="0" borderId="0"/>
    <xf numFmtId="0" fontId="2" fillId="0" borderId="0"/>
    <xf numFmtId="0" fontId="9" fillId="0" borderId="0"/>
    <xf numFmtId="0" fontId="83" fillId="0" borderId="0"/>
    <xf numFmtId="0" fontId="2" fillId="0" borderId="0"/>
    <xf numFmtId="0" fontId="9" fillId="0" borderId="0"/>
    <xf numFmtId="0" fontId="16" fillId="0" borderId="0"/>
    <xf numFmtId="0" fontId="2" fillId="0" borderId="0"/>
    <xf numFmtId="0" fontId="83" fillId="0" borderId="0"/>
    <xf numFmtId="200" fontId="2" fillId="0" borderId="0"/>
    <xf numFmtId="0" fontId="2" fillId="0" borderId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238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0" fontId="1" fillId="0" borderId="0"/>
    <xf numFmtId="0" fontId="90" fillId="0" borderId="0"/>
    <xf numFmtId="0" fontId="91" fillId="0" borderId="0"/>
    <xf numFmtId="4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0" fontId="92" fillId="0" borderId="0" applyFont="0" applyFill="0" applyBorder="0" applyAlignment="0" applyProtection="0"/>
    <xf numFmtId="38" fontId="92" fillId="0" borderId="0" applyFont="0" applyFill="0" applyBorder="0" applyAlignment="0" applyProtection="0"/>
    <xf numFmtId="0" fontId="93" fillId="0" borderId="0"/>
    <xf numFmtId="224" fontId="91" fillId="0" borderId="0" applyFont="0" applyFill="0" applyBorder="0" applyAlignment="0" applyProtection="0"/>
    <xf numFmtId="225" fontId="91" fillId="0" borderId="0" applyFont="0" applyFill="0" applyBorder="0" applyAlignment="0" applyProtection="0"/>
    <xf numFmtId="241" fontId="92" fillId="0" borderId="0" applyFont="0" applyFill="0" applyBorder="0" applyAlignment="0" applyProtection="0"/>
    <xf numFmtId="242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80">
    <xf numFmtId="187" fontId="0" fillId="0" borderId="0" xfId="0"/>
    <xf numFmtId="0" fontId="4" fillId="0" borderId="0" xfId="0" applyNumberFormat="1" applyFont="1" applyFill="1"/>
    <xf numFmtId="0" fontId="4" fillId="0" borderId="0" xfId="1" applyFont="1" applyFill="1" applyAlignment="1">
      <alignment vertical="center"/>
    </xf>
    <xf numFmtId="188" fontId="4" fillId="0" borderId="0" xfId="0" applyNumberFormat="1" applyFont="1" applyFill="1"/>
    <xf numFmtId="0" fontId="3" fillId="0" borderId="0" xfId="0" applyNumberFormat="1" applyFont="1" applyFill="1" applyAlignment="1"/>
    <xf numFmtId="1" fontId="4" fillId="0" borderId="0" xfId="2" applyNumberFormat="1" applyFont="1" applyFill="1" applyBorder="1" applyAlignment="1">
      <alignment horizontal="center"/>
    </xf>
    <xf numFmtId="0" fontId="3" fillId="0" borderId="0" xfId="0" applyNumberFormat="1" applyFont="1" applyFill="1"/>
    <xf numFmtId="43" fontId="4" fillId="0" borderId="0" xfId="3" applyFont="1" applyFill="1"/>
    <xf numFmtId="43" fontId="4" fillId="0" borderId="0" xfId="2" applyFont="1" applyFill="1"/>
    <xf numFmtId="43" fontId="4" fillId="0" borderId="2" xfId="2" applyFont="1" applyFill="1" applyBorder="1"/>
    <xf numFmtId="0" fontId="4" fillId="0" borderId="0" xfId="1" applyFont="1" applyFill="1"/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43" fontId="4" fillId="0" borderId="3" xfId="2" applyFont="1" applyFill="1" applyBorder="1" applyAlignment="1">
      <alignment vertical="center"/>
    </xf>
    <xf numFmtId="43" fontId="4" fillId="0" borderId="0" xfId="2" applyFont="1" applyFill="1" applyAlignment="1">
      <alignment vertical="center"/>
    </xf>
    <xf numFmtId="0" fontId="6" fillId="0" borderId="0" xfId="0" applyNumberFormat="1" applyFont="1" applyFill="1"/>
    <xf numFmtId="0" fontId="7" fillId="0" borderId="0" xfId="0" applyNumberFormat="1" applyFont="1" applyFill="1"/>
    <xf numFmtId="43" fontId="4" fillId="0" borderId="0" xfId="2" applyFont="1" applyFill="1" applyBorder="1"/>
    <xf numFmtId="43" fontId="4" fillId="0" borderId="0" xfId="0" applyNumberFormat="1" applyFont="1" applyFill="1"/>
    <xf numFmtId="43" fontId="4" fillId="0" borderId="0" xfId="2" applyFont="1" applyFill="1" applyAlignment="1">
      <alignment horizontal="centerContinuous"/>
    </xf>
    <xf numFmtId="188" fontId="4" fillId="0" borderId="0" xfId="0" applyNumberFormat="1" applyFont="1" applyFill="1" applyAlignment="1">
      <alignment horizontal="centerContinuous"/>
    </xf>
    <xf numFmtId="0" fontId="8" fillId="0" borderId="0" xfId="0" applyNumberFormat="1" applyFont="1" applyFill="1" applyAlignment="1">
      <alignment horizontal="right"/>
    </xf>
    <xf numFmtId="43" fontId="4" fillId="0" borderId="0" xfId="2" applyFont="1" applyFill="1" applyBorder="1" applyAlignment="1">
      <alignment horizontal="right"/>
    </xf>
    <xf numFmtId="0" fontId="4" fillId="0" borderId="0" xfId="4" applyFont="1" applyFill="1" applyAlignment="1">
      <alignment vertical="center"/>
    </xf>
    <xf numFmtId="43" fontId="4" fillId="0" borderId="1" xfId="2" applyFont="1" applyFill="1" applyBorder="1"/>
    <xf numFmtId="0" fontId="3" fillId="0" borderId="0" xfId="0" applyNumberFormat="1" applyFont="1" applyFill="1" applyAlignment="1">
      <alignment vertical="top"/>
    </xf>
    <xf numFmtId="43" fontId="4" fillId="0" borderId="0" xfId="5" applyFont="1" applyFill="1"/>
    <xf numFmtId="0" fontId="4" fillId="0" borderId="0" xfId="0" applyNumberFormat="1" applyFont="1" applyFill="1" applyAlignment="1"/>
    <xf numFmtId="0" fontId="4" fillId="0" borderId="0" xfId="0" applyNumberFormat="1" applyFont="1" applyFill="1" applyProtection="1">
      <protection locked="0"/>
    </xf>
    <xf numFmtId="189" fontId="4" fillId="0" borderId="0" xfId="0" applyNumberFormat="1" applyFont="1" applyFill="1" applyProtection="1">
      <protection locked="0"/>
    </xf>
    <xf numFmtId="43" fontId="4" fillId="0" borderId="0" xfId="5" applyFont="1" applyFill="1" applyBorder="1"/>
    <xf numFmtId="0" fontId="3" fillId="0" borderId="0" xfId="0" applyNumberFormat="1" applyFont="1" applyFill="1" applyAlignment="1" applyProtection="1">
      <alignment vertical="center"/>
      <protection locked="0"/>
    </xf>
    <xf numFmtId="189" fontId="4" fillId="0" borderId="0" xfId="0" applyNumberFormat="1" applyFont="1" applyFill="1" applyAlignment="1" applyProtection="1">
      <alignment vertical="center"/>
      <protection locked="0"/>
    </xf>
    <xf numFmtId="43" fontId="4" fillId="0" borderId="0" xfId="5" applyFont="1" applyFill="1" applyBorder="1" applyAlignment="1">
      <alignment horizontal="right" vertical="center"/>
    </xf>
    <xf numFmtId="188" fontId="4" fillId="0" borderId="0" xfId="0" applyNumberFormat="1" applyFont="1" applyFill="1" applyAlignment="1"/>
    <xf numFmtId="188" fontId="4" fillId="0" borderId="1" xfId="0" applyNumberFormat="1" applyFont="1" applyFill="1" applyBorder="1" applyAlignment="1">
      <alignment horizontal="centerContinuous"/>
    </xf>
    <xf numFmtId="188" fontId="4" fillId="0" borderId="0" xfId="0" applyNumberFormat="1" applyFont="1" applyFill="1" applyBorder="1" applyAlignment="1">
      <alignment horizontal="centerContinuous"/>
    </xf>
    <xf numFmtId="0" fontId="4" fillId="0" borderId="0" xfId="0" applyNumberFormat="1" applyFont="1" applyFill="1" applyBorder="1"/>
    <xf numFmtId="191" fontId="4" fillId="0" borderId="0" xfId="2" applyNumberFormat="1" applyFont="1" applyFill="1"/>
    <xf numFmtId="191" fontId="4" fillId="0" borderId="0" xfId="2" applyNumberFormat="1" applyFont="1" applyFill="1" applyBorder="1"/>
    <xf numFmtId="39" fontId="4" fillId="0" borderId="0" xfId="0" applyNumberFormat="1" applyFont="1" applyFill="1"/>
    <xf numFmtId="188" fontId="4" fillId="0" borderId="0" xfId="2" applyNumberFormat="1" applyFont="1" applyFill="1" applyBorder="1"/>
    <xf numFmtId="188" fontId="4" fillId="0" borderId="0" xfId="2" applyNumberFormat="1" applyFont="1" applyFill="1"/>
    <xf numFmtId="0" fontId="3" fillId="0" borderId="0" xfId="7" applyFont="1" applyFill="1" applyAlignment="1"/>
    <xf numFmtId="192" fontId="4" fillId="0" borderId="0" xfId="8" applyNumberFormat="1" applyFont="1" applyFill="1" applyAlignment="1"/>
    <xf numFmtId="188" fontId="4" fillId="0" borderId="0" xfId="2" applyNumberFormat="1" applyFont="1" applyFill="1" applyAlignment="1"/>
    <xf numFmtId="43" fontId="4" fillId="0" borderId="5" xfId="2" applyFont="1" applyFill="1" applyBorder="1" applyAlignment="1">
      <alignment vertical="center"/>
    </xf>
    <xf numFmtId="43" fontId="4" fillId="0" borderId="0" xfId="2" applyFont="1" applyFill="1" applyBorder="1" applyAlignment="1">
      <alignment vertical="center"/>
    </xf>
    <xf numFmtId="0" fontId="3" fillId="0" borderId="0" xfId="4" applyFont="1" applyFill="1" applyAlignment="1">
      <alignment vertical="center"/>
    </xf>
    <xf numFmtId="43" fontId="4" fillId="0" borderId="6" xfId="2" applyFont="1" applyFill="1" applyBorder="1" applyAlignment="1">
      <alignment vertical="center"/>
    </xf>
    <xf numFmtId="43" fontId="13" fillId="0" borderId="0" xfId="2" applyFont="1" applyFill="1" applyAlignment="1">
      <alignment horizontal="right" shrinkToFit="1" readingOrder="2"/>
    </xf>
    <xf numFmtId="188" fontId="4" fillId="0" borderId="0" xfId="0" applyNumberFormat="1" applyFont="1" applyFill="1" applyAlignment="1">
      <alignment horizontal="center"/>
    </xf>
    <xf numFmtId="1" fontId="3" fillId="0" borderId="0" xfId="9" applyNumberFormat="1" applyFont="1" applyFill="1" applyAlignment="1">
      <alignment horizontal="centerContinuous" vertical="center"/>
    </xf>
    <xf numFmtId="0" fontId="4" fillId="0" borderId="0" xfId="9" applyNumberFormat="1" applyFont="1" applyFill="1"/>
    <xf numFmtId="0" fontId="3" fillId="0" borderId="0" xfId="9" applyNumberFormat="1" applyFont="1" applyFill="1" applyAlignment="1">
      <alignment horizontal="centerContinuous" vertical="center"/>
    </xf>
    <xf numFmtId="187" fontId="3" fillId="0" borderId="0" xfId="9" applyFont="1" applyFill="1" applyAlignment="1">
      <alignment horizontal="centerContinuous" vertical="center"/>
    </xf>
    <xf numFmtId="0" fontId="4" fillId="0" borderId="0" xfId="10" applyFont="1" applyFill="1"/>
    <xf numFmtId="0" fontId="4" fillId="0" borderId="0" xfId="9" applyNumberFormat="1" applyFont="1" applyFill="1" applyAlignment="1">
      <alignment vertical="center"/>
    </xf>
    <xf numFmtId="0" fontId="4" fillId="0" borderId="0" xfId="9" applyNumberFormat="1" applyFont="1" applyFill="1" applyBorder="1" applyAlignment="1">
      <alignment vertical="center"/>
    </xf>
    <xf numFmtId="0" fontId="4" fillId="0" borderId="1" xfId="9" applyNumberFormat="1" applyFont="1" applyFill="1" applyBorder="1" applyAlignment="1">
      <alignment horizontal="centerContinuous" vertical="center"/>
    </xf>
    <xf numFmtId="0" fontId="4" fillId="0" borderId="0" xfId="9" applyNumberFormat="1" applyFont="1" applyFill="1" applyAlignment="1">
      <alignment horizontal="center" vertical="center"/>
    </xf>
    <xf numFmtId="0" fontId="4" fillId="0" borderId="0" xfId="9" applyNumberFormat="1" applyFont="1" applyFill="1" applyBorder="1" applyAlignment="1">
      <alignment horizontal="center" vertical="center"/>
    </xf>
    <xf numFmtId="194" fontId="4" fillId="0" borderId="0" xfId="9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9" applyNumberFormat="1" applyFont="1" applyFill="1" applyBorder="1" applyAlignment="1">
      <alignment horizontal="center" vertical="center"/>
    </xf>
    <xf numFmtId="194" fontId="4" fillId="0" borderId="1" xfId="9" applyNumberFormat="1" applyFont="1" applyFill="1" applyBorder="1" applyAlignment="1">
      <alignment horizontal="center" vertical="center"/>
    </xf>
    <xf numFmtId="0" fontId="4" fillId="0" borderId="0" xfId="9" applyNumberFormat="1" applyFont="1" applyFill="1" applyAlignment="1">
      <alignment horizontal="center"/>
    </xf>
    <xf numFmtId="0" fontId="4" fillId="0" borderId="0" xfId="9" applyNumberFormat="1" applyFont="1" applyFill="1" applyAlignment="1"/>
    <xf numFmtId="0" fontId="4" fillId="0" borderId="0" xfId="10" applyFont="1" applyFill="1" applyAlignment="1"/>
    <xf numFmtId="192" fontId="4" fillId="0" borderId="0" xfId="5" applyNumberFormat="1" applyFont="1" applyFill="1" applyBorder="1" applyAlignment="1"/>
    <xf numFmtId="193" fontId="4" fillId="0" borderId="0" xfId="5" applyNumberFormat="1" applyFont="1" applyFill="1" applyBorder="1" applyAlignment="1"/>
    <xf numFmtId="43" fontId="4" fillId="0" borderId="0" xfId="11" applyFont="1" applyFill="1"/>
    <xf numFmtId="43" fontId="4" fillId="0" borderId="0" xfId="11" applyFont="1" applyFill="1" applyBorder="1"/>
    <xf numFmtId="43" fontId="4" fillId="0" borderId="0" xfId="11" applyFont="1" applyFill="1" applyAlignment="1"/>
    <xf numFmtId="0" fontId="4" fillId="0" borderId="0" xfId="0" applyNumberFormat="1" applyFont="1" applyFill="1" applyAlignment="1">
      <alignment horizontal="left"/>
    </xf>
    <xf numFmtId="188" fontId="4" fillId="0" borderId="0" xfId="2" applyNumberFormat="1" applyFont="1" applyFill="1" applyAlignment="1">
      <alignment horizontal="right"/>
    </xf>
    <xf numFmtId="192" fontId="4" fillId="0" borderId="0" xfId="5" applyNumberFormat="1" applyFont="1" applyFill="1" applyBorder="1" applyAlignment="1">
      <alignment horizontal="right"/>
    </xf>
    <xf numFmtId="192" fontId="4" fillId="0" borderId="0" xfId="12" applyNumberFormat="1" applyFont="1" applyFill="1" applyBorder="1" applyAlignment="1">
      <alignment horizontal="right"/>
    </xf>
    <xf numFmtId="192" fontId="4" fillId="0" borderId="0" xfId="13" applyNumberFormat="1" applyFont="1" applyFill="1" applyAlignment="1">
      <alignment horizontal="right"/>
    </xf>
    <xf numFmtId="0" fontId="4" fillId="0" borderId="0" xfId="1" applyFont="1" applyFill="1" applyBorder="1" applyAlignment="1">
      <alignment horizontal="center"/>
    </xf>
    <xf numFmtId="192" fontId="4" fillId="0" borderId="0" xfId="0" applyNumberFormat="1" applyFont="1" applyFill="1" applyBorder="1" applyAlignment="1">
      <alignment horizontal="right"/>
    </xf>
    <xf numFmtId="188" fontId="4" fillId="0" borderId="2" xfId="0" applyNumberFormat="1" applyFont="1" applyFill="1" applyBorder="1" applyAlignment="1">
      <alignment horizontal="center"/>
    </xf>
    <xf numFmtId="43" fontId="4" fillId="0" borderId="0" xfId="76" applyFont="1" applyFill="1"/>
    <xf numFmtId="43" fontId="4" fillId="0" borderId="0" xfId="76" applyFont="1" applyFill="1" applyAlignment="1"/>
    <xf numFmtId="193" fontId="4" fillId="0" borderId="0" xfId="5" applyNumberFormat="1" applyFont="1" applyFill="1" applyBorder="1"/>
    <xf numFmtId="43" fontId="4" fillId="0" borderId="0" xfId="5" applyFont="1" applyFill="1" applyBorder="1" applyAlignment="1">
      <alignment vertical="center"/>
    </xf>
    <xf numFmtId="193" fontId="4" fillId="0" borderId="0" xfId="5" applyNumberFormat="1" applyFont="1" applyFill="1" applyAlignment="1">
      <alignment vertical="center"/>
    </xf>
    <xf numFmtId="193" fontId="4" fillId="0" borderId="0" xfId="5" applyNumberFormat="1" applyFont="1" applyFill="1" applyBorder="1" applyAlignment="1">
      <alignment vertical="center"/>
    </xf>
    <xf numFmtId="0" fontId="4" fillId="0" borderId="0" xfId="10" applyFont="1" applyFill="1" applyAlignment="1">
      <alignment vertical="center"/>
    </xf>
    <xf numFmtId="1" fontId="3" fillId="0" borderId="0" xfId="9" applyNumberFormat="1" applyFont="1" applyFill="1" applyAlignment="1">
      <alignment horizontal="left" vertical="center"/>
    </xf>
    <xf numFmtId="0" fontId="3" fillId="0" borderId="0" xfId="9" applyNumberFormat="1" applyFont="1" applyFill="1" applyAlignment="1">
      <alignment horizontal="left" vertical="center"/>
    </xf>
    <xf numFmtId="187" fontId="3" fillId="0" borderId="0" xfId="9" applyFont="1" applyFill="1" applyAlignment="1">
      <alignment horizontal="left" vertical="center"/>
    </xf>
    <xf numFmtId="192" fontId="4" fillId="0" borderId="0" xfId="0" applyNumberFormat="1" applyFont="1" applyFill="1" applyAlignment="1">
      <alignment horizontal="left"/>
    </xf>
    <xf numFmtId="43" fontId="4" fillId="0" borderId="0" xfId="2" applyFont="1" applyFill="1" applyAlignment="1">
      <alignment horizontal="center"/>
    </xf>
    <xf numFmtId="0" fontId="11" fillId="0" borderId="0" xfId="0" applyNumberFormat="1" applyFont="1" applyFill="1" applyAlignment="1"/>
    <xf numFmtId="0" fontId="11" fillId="0" borderId="0" xfId="0" applyNumberFormat="1" applyFont="1" applyFill="1"/>
    <xf numFmtId="0" fontId="14" fillId="0" borderId="0" xfId="0" applyNumberFormat="1" applyFont="1" applyFill="1" applyAlignment="1"/>
    <xf numFmtId="0" fontId="3" fillId="0" borderId="0" xfId="1" applyFont="1" applyFill="1" applyAlignment="1"/>
    <xf numFmtId="0" fontId="14" fillId="0" borderId="0" xfId="1" applyFont="1" applyFill="1" applyAlignment="1"/>
    <xf numFmtId="187" fontId="4" fillId="0" borderId="0" xfId="0" applyFont="1" applyFill="1" applyAlignment="1"/>
    <xf numFmtId="188" fontId="4" fillId="0" borderId="5" xfId="0" applyNumberFormat="1" applyFont="1" applyFill="1" applyBorder="1" applyAlignment="1">
      <alignment horizontal="center"/>
    </xf>
    <xf numFmtId="192" fontId="4" fillId="0" borderId="0" xfId="2" applyNumberFormat="1" applyFont="1" applyFill="1" applyBorder="1" applyAlignment="1"/>
    <xf numFmtId="43" fontId="4" fillId="0" borderId="0" xfId="2" applyFont="1" applyFill="1" applyAlignment="1"/>
    <xf numFmtId="192" fontId="4" fillId="0" borderId="0" xfId="12" applyNumberFormat="1" applyFont="1" applyFill="1" applyBorder="1" applyAlignment="1"/>
    <xf numFmtId="0" fontId="4" fillId="0" borderId="0" xfId="0" applyNumberFormat="1" applyFont="1" applyFill="1" applyBorder="1" applyAlignment="1"/>
    <xf numFmtId="0" fontId="4" fillId="0" borderId="0" xfId="13" applyNumberFormat="1" applyFont="1" applyFill="1" applyAlignment="1"/>
    <xf numFmtId="192" fontId="4" fillId="0" borderId="1" xfId="12" applyNumberFormat="1" applyFont="1" applyFill="1" applyBorder="1" applyAlignment="1"/>
    <xf numFmtId="192" fontId="4" fillId="0" borderId="0" xfId="2" applyNumberFormat="1" applyFont="1" applyFill="1" applyAlignment="1"/>
    <xf numFmtId="192" fontId="14" fillId="0" borderId="0" xfId="2" applyNumberFormat="1" applyFont="1" applyFill="1" applyAlignment="1"/>
    <xf numFmtId="192" fontId="4" fillId="0" borderId="0" xfId="13" applyNumberFormat="1" applyFont="1" applyFill="1" applyAlignment="1"/>
    <xf numFmtId="192" fontId="4" fillId="0" borderId="0" xfId="0" applyNumberFormat="1" applyFont="1" applyFill="1" applyAlignment="1">
      <alignment horizontal="right"/>
    </xf>
    <xf numFmtId="192" fontId="4" fillId="0" borderId="0" xfId="0" applyNumberFormat="1" applyFont="1" applyFill="1" applyBorder="1" applyAlignment="1"/>
    <xf numFmtId="192" fontId="4" fillId="0" borderId="1" xfId="0" applyNumberFormat="1" applyFont="1" applyFill="1" applyBorder="1" applyAlignment="1"/>
    <xf numFmtId="192" fontId="4" fillId="0" borderId="2" xfId="0" applyNumberFormat="1" applyFont="1" applyFill="1" applyBorder="1" applyAlignment="1"/>
    <xf numFmtId="0" fontId="3" fillId="0" borderId="0" xfId="13" applyNumberFormat="1" applyFont="1" applyFill="1" applyAlignment="1"/>
    <xf numFmtId="192" fontId="4" fillId="0" borderId="0" xfId="2" applyNumberFormat="1" applyFont="1" applyFill="1" applyAlignment="1">
      <alignment horizontal="right"/>
    </xf>
    <xf numFmtId="0" fontId="14" fillId="0" borderId="0" xfId="13" applyNumberFormat="1" applyFont="1" applyFill="1" applyAlignment="1"/>
    <xf numFmtId="192" fontId="4" fillId="0" borderId="0" xfId="0" applyNumberFormat="1" applyFont="1" applyFill="1" applyAlignment="1"/>
    <xf numFmtId="192" fontId="4" fillId="0" borderId="2" xfId="0" applyNumberFormat="1" applyFont="1" applyFill="1" applyBorder="1" applyAlignment="1">
      <alignment horizontal="right"/>
    </xf>
    <xf numFmtId="192" fontId="4" fillId="0" borderId="6" xfId="0" applyNumberFormat="1" applyFont="1" applyFill="1" applyBorder="1" applyAlignment="1">
      <alignment horizontal="right"/>
    </xf>
    <xf numFmtId="43" fontId="4" fillId="0" borderId="0" xfId="0" applyNumberFormat="1" applyFont="1" applyFill="1" applyAlignment="1"/>
    <xf numFmtId="0" fontId="4" fillId="0" borderId="0" xfId="0" quotePrefix="1" applyNumberFormat="1" applyFont="1" applyFill="1" applyAlignment="1"/>
    <xf numFmtId="187" fontId="4" fillId="0" borderId="0" xfId="0" applyFont="1" applyFill="1" applyAlignment="1">
      <alignment horizontal="left"/>
    </xf>
    <xf numFmtId="0" fontId="4" fillId="0" borderId="0" xfId="1" applyFont="1" applyFill="1" applyAlignment="1"/>
    <xf numFmtId="187" fontId="4" fillId="0" borderId="0" xfId="0" applyFont="1" applyFill="1" applyBorder="1" applyAlignment="1"/>
    <xf numFmtId="187" fontId="4" fillId="0" borderId="0" xfId="0" quotePrefix="1" applyFont="1" applyFill="1" applyBorder="1" applyAlignment="1"/>
    <xf numFmtId="0" fontId="4" fillId="0" borderId="0" xfId="2" applyNumberFormat="1" applyFont="1" applyFill="1" applyAlignment="1"/>
    <xf numFmtId="0" fontId="4" fillId="0" borderId="0" xfId="0" applyNumberFormat="1" applyFont="1" applyFill="1" applyAlignment="1">
      <alignment horizontal="center"/>
    </xf>
    <xf numFmtId="43" fontId="14" fillId="0" borderId="0" xfId="76" applyFont="1" applyFill="1" applyAlignment="1"/>
    <xf numFmtId="0" fontId="4" fillId="0" borderId="0" xfId="9" applyNumberFormat="1" applyFont="1" applyFill="1" applyAlignment="1">
      <alignment horizontal="left" indent="1"/>
    </xf>
    <xf numFmtId="193" fontId="4" fillId="0" borderId="5" xfId="5" applyNumberFormat="1" applyFont="1" applyFill="1" applyBorder="1" applyAlignment="1">
      <alignment vertical="center"/>
    </xf>
    <xf numFmtId="43" fontId="4" fillId="0" borderId="5" xfId="5" applyFont="1" applyFill="1" applyBorder="1" applyAlignment="1">
      <alignment vertical="center"/>
    </xf>
    <xf numFmtId="43" fontId="4" fillId="0" borderId="0" xfId="76" applyFont="1" applyFill="1" applyAlignment="1">
      <alignment horizontal="right"/>
    </xf>
    <xf numFmtId="0" fontId="3" fillId="0" borderId="0" xfId="1" applyFont="1" applyFill="1"/>
    <xf numFmtId="193" fontId="4" fillId="0" borderId="6" xfId="5" applyNumberFormat="1" applyFont="1" applyFill="1" applyBorder="1"/>
    <xf numFmtId="43" fontId="26" fillId="0" borderId="0" xfId="76" applyFont="1" applyFill="1"/>
    <xf numFmtId="0" fontId="4" fillId="0" borderId="0" xfId="0" quotePrefix="1" applyNumberFormat="1" applyFont="1" applyFill="1" applyBorder="1" applyAlignment="1">
      <alignment horizontal="center"/>
    </xf>
    <xf numFmtId="192" fontId="4" fillId="0" borderId="0" xfId="13" applyNumberFormat="1" applyFont="1" applyFill="1" applyBorder="1" applyAlignment="1">
      <alignment horizontal="right"/>
    </xf>
    <xf numFmtId="192" fontId="4" fillId="0" borderId="5" xfId="0" applyNumberFormat="1" applyFont="1" applyFill="1" applyBorder="1" applyAlignment="1"/>
    <xf numFmtId="205" fontId="13" fillId="0" borderId="0" xfId="2" applyNumberFormat="1" applyFont="1" applyFill="1" applyAlignment="1">
      <alignment horizontal="right" shrinkToFit="1" readingOrder="2"/>
    </xf>
    <xf numFmtId="0" fontId="4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 vertical="center"/>
    </xf>
    <xf numFmtId="187" fontId="4" fillId="0" borderId="1" xfId="0" applyFont="1" applyFill="1" applyBorder="1" applyAlignment="1">
      <alignment horizontal="center"/>
    </xf>
    <xf numFmtId="187" fontId="4" fillId="0" borderId="0" xfId="0" applyFont="1" applyFill="1" applyBorder="1" applyAlignment="1">
      <alignment horizontal="center"/>
    </xf>
    <xf numFmtId="0" fontId="4" fillId="0" borderId="0" xfId="13" applyNumberFormat="1" applyFont="1" applyFill="1" applyAlignment="1">
      <alignment horizontal="center"/>
    </xf>
    <xf numFmtId="43" fontId="4" fillId="0" borderId="0" xfId="76" quotePrefix="1" applyFont="1" applyFill="1" applyBorder="1" applyAlignment="1">
      <alignment horizontal="center"/>
    </xf>
    <xf numFmtId="43" fontId="4" fillId="0" borderId="0" xfId="76" applyFont="1" applyFill="1" applyAlignment="1">
      <alignment horizontal="center"/>
    </xf>
    <xf numFmtId="43" fontId="4" fillId="0" borderId="2" xfId="76" applyFont="1" applyFill="1" applyBorder="1" applyAlignment="1">
      <alignment horizontal="right" vertical="center"/>
    </xf>
    <xf numFmtId="43" fontId="4" fillId="0" borderId="0" xfId="76" applyFont="1" applyFill="1" applyBorder="1" applyAlignment="1">
      <alignment horizontal="right"/>
    </xf>
    <xf numFmtId="43" fontId="4" fillId="0" borderId="0" xfId="76" applyFont="1" applyFill="1" applyBorder="1"/>
    <xf numFmtId="43" fontId="4" fillId="0" borderId="1" xfId="76" applyFont="1" applyFill="1" applyBorder="1"/>
    <xf numFmtId="43" fontId="4" fillId="0" borderId="1" xfId="76" applyFont="1" applyFill="1" applyBorder="1" applyAlignment="1">
      <alignment horizontal="right"/>
    </xf>
    <xf numFmtId="43" fontId="4" fillId="0" borderId="2" xfId="76" applyFont="1" applyFill="1" applyBorder="1" applyAlignment="1">
      <alignment vertical="center"/>
    </xf>
    <xf numFmtId="43" fontId="4" fillId="0" borderId="3" xfId="76" applyFont="1" applyFill="1" applyBorder="1" applyAlignment="1">
      <alignment horizontal="right" vertical="center"/>
    </xf>
    <xf numFmtId="188" fontId="4" fillId="0" borderId="0" xfId="76" applyNumberFormat="1" applyFont="1" applyFill="1" applyAlignment="1">
      <alignment horizontal="right"/>
    </xf>
    <xf numFmtId="187" fontId="3" fillId="0" borderId="0" xfId="0" applyFont="1" applyFill="1" applyBorder="1" applyAlignment="1"/>
    <xf numFmtId="192" fontId="4" fillId="0" borderId="1" xfId="0" applyNumberFormat="1" applyFont="1" applyFill="1" applyBorder="1" applyAlignment="1">
      <alignment horizontal="right"/>
    </xf>
    <xf numFmtId="0" fontId="4" fillId="0" borderId="0" xfId="13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43" fontId="4" fillId="0" borderId="4" xfId="76" applyFont="1" applyFill="1" applyBorder="1"/>
    <xf numFmtId="0" fontId="4" fillId="0" borderId="0" xfId="6" applyFont="1" applyFill="1" applyAlignment="1"/>
    <xf numFmtId="192" fontId="4" fillId="0" borderId="0" xfId="8" applyNumberFormat="1" applyFont="1" applyFill="1" applyAlignment="1">
      <alignment horizontal="center"/>
    </xf>
    <xf numFmtId="0" fontId="28" fillId="0" borderId="0" xfId="0" applyNumberFormat="1" applyFont="1" applyFill="1"/>
    <xf numFmtId="0" fontId="4" fillId="0" borderId="0" xfId="2" applyNumberFormat="1" applyFont="1" applyFill="1" applyAlignment="1">
      <alignment horizontal="left"/>
    </xf>
    <xf numFmtId="0" fontId="4" fillId="0" borderId="2" xfId="0" quotePrefix="1" applyNumberFormat="1" applyFont="1" applyFill="1" applyBorder="1" applyAlignment="1">
      <alignment horizontal="center"/>
    </xf>
    <xf numFmtId="193" fontId="4" fillId="0" borderId="1" xfId="2" applyNumberFormat="1" applyFont="1" applyFill="1" applyBorder="1" applyAlignment="1">
      <alignment horizontal="right"/>
    </xf>
    <xf numFmtId="0" fontId="4" fillId="0" borderId="0" xfId="2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right"/>
    </xf>
    <xf numFmtId="0" fontId="4" fillId="0" borderId="0" xfId="2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187" fontId="4" fillId="0" borderId="0" xfId="0" applyFont="1"/>
    <xf numFmtId="0" fontId="6" fillId="0" borderId="0" xfId="0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188" fontId="4" fillId="0" borderId="1" xfId="0" applyNumberFormat="1" applyFont="1" applyFill="1" applyBorder="1" applyAlignment="1">
      <alignment horizontal="center"/>
    </xf>
    <xf numFmtId="0" fontId="4" fillId="0" borderId="2" xfId="9" applyNumberFormat="1" applyFont="1" applyFill="1" applyBorder="1" applyAlignment="1">
      <alignment horizontal="center" vertical="center"/>
    </xf>
    <xf numFmtId="187" fontId="3" fillId="0" borderId="0" xfId="0" applyFont="1" applyAlignment="1">
      <alignment horizontal="center"/>
    </xf>
    <xf numFmtId="0" fontId="3" fillId="0" borderId="0" xfId="4" applyFont="1" applyFill="1" applyAlignment="1">
      <alignment horizontal="center" vertical="center"/>
    </xf>
  </cellXfs>
  <cellStyles count="965">
    <cellStyle name="??" xfId="78"/>
    <cellStyle name="?? - Style1" xfId="79"/>
    <cellStyle name="?? [0] - Style2" xfId="80"/>
    <cellStyle name="?? [0]_PERSONAL" xfId="81"/>
    <cellStyle name="?????? - Style3" xfId="82"/>
    <cellStyle name="?????? - Style4" xfId="83"/>
    <cellStyle name="?????????????????" xfId="567"/>
    <cellStyle name="????????????????? [0]_MOGAS97" xfId="568"/>
    <cellStyle name="??????????????????? [0]_MOGAS97" xfId="569"/>
    <cellStyle name="???????????????????_MOGAS97" xfId="570"/>
    <cellStyle name="?????????????????_MOGAS97" xfId="571"/>
    <cellStyle name="????_C2+C3+POLY" xfId="572"/>
    <cellStyle name="??_PER - Style6" xfId="84"/>
    <cellStyle name="20% - Accent1 2" xfId="573"/>
    <cellStyle name="20% - Accent1 3" xfId="574"/>
    <cellStyle name="20% - Accent1 4" xfId="575"/>
    <cellStyle name="20% - Accent1 5" xfId="576"/>
    <cellStyle name="20% - Accent2 2" xfId="577"/>
    <cellStyle name="20% - Accent2 3" xfId="578"/>
    <cellStyle name="20% - Accent2 4" xfId="579"/>
    <cellStyle name="20% - Accent2 5" xfId="580"/>
    <cellStyle name="20% - Accent3 2" xfId="581"/>
    <cellStyle name="20% - Accent3 3" xfId="582"/>
    <cellStyle name="20% - Accent3 4" xfId="583"/>
    <cellStyle name="20% - Accent3 5" xfId="584"/>
    <cellStyle name="20% - Accent4 2" xfId="585"/>
    <cellStyle name="20% - Accent4 3" xfId="586"/>
    <cellStyle name="20% - Accent4 4" xfId="587"/>
    <cellStyle name="20% - Accent4 5" xfId="588"/>
    <cellStyle name="20% - Accent5 2" xfId="589"/>
    <cellStyle name="20% - Accent5 3" xfId="590"/>
    <cellStyle name="20% - Accent5 4" xfId="591"/>
    <cellStyle name="20% - Accent5 5" xfId="592"/>
    <cellStyle name="20% - Accent6 2" xfId="593"/>
    <cellStyle name="20% - Accent6 3" xfId="594"/>
    <cellStyle name="20% - Accent6 4" xfId="595"/>
    <cellStyle name="20% - Accent6 5" xfId="596"/>
    <cellStyle name="40% - Accent1 2" xfId="597"/>
    <cellStyle name="40% - Accent1 3" xfId="598"/>
    <cellStyle name="40% - Accent1 4" xfId="599"/>
    <cellStyle name="40% - Accent1 5" xfId="600"/>
    <cellStyle name="40% - Accent2 2" xfId="601"/>
    <cellStyle name="40% - Accent2 3" xfId="602"/>
    <cellStyle name="40% - Accent2 4" xfId="603"/>
    <cellStyle name="40% - Accent2 5" xfId="604"/>
    <cellStyle name="40% - Accent3 2" xfId="605"/>
    <cellStyle name="40% - Accent3 3" xfId="606"/>
    <cellStyle name="40% - Accent3 4" xfId="607"/>
    <cellStyle name="40% - Accent3 5" xfId="608"/>
    <cellStyle name="40% - Accent4 2" xfId="609"/>
    <cellStyle name="40% - Accent4 3" xfId="610"/>
    <cellStyle name="40% - Accent4 4" xfId="611"/>
    <cellStyle name="40% - Accent4 5" xfId="612"/>
    <cellStyle name="40% - Accent5 2" xfId="613"/>
    <cellStyle name="40% - Accent5 3" xfId="614"/>
    <cellStyle name="40% - Accent5 4" xfId="615"/>
    <cellStyle name="40% - Accent5 5" xfId="616"/>
    <cellStyle name="40% - Accent6 2" xfId="617"/>
    <cellStyle name="40% - Accent6 3" xfId="618"/>
    <cellStyle name="40% - Accent6 4" xfId="619"/>
    <cellStyle name="40% - Accent6 5" xfId="620"/>
    <cellStyle name="594941.25" xfId="621"/>
    <cellStyle name="60% - Accent1 2" xfId="622"/>
    <cellStyle name="60% - Accent1 3" xfId="623"/>
    <cellStyle name="60% - Accent1 4" xfId="624"/>
    <cellStyle name="60% - Accent1 5" xfId="625"/>
    <cellStyle name="60% - Accent2 2" xfId="626"/>
    <cellStyle name="60% - Accent2 3" xfId="627"/>
    <cellStyle name="60% - Accent2 4" xfId="628"/>
    <cellStyle name="60% - Accent2 5" xfId="629"/>
    <cellStyle name="60% - Accent3 2" xfId="630"/>
    <cellStyle name="60% - Accent3 3" xfId="631"/>
    <cellStyle name="60% - Accent3 4" xfId="632"/>
    <cellStyle name="60% - Accent3 5" xfId="633"/>
    <cellStyle name="60% - Accent4 2" xfId="634"/>
    <cellStyle name="60% - Accent4 3" xfId="635"/>
    <cellStyle name="60% - Accent4 4" xfId="636"/>
    <cellStyle name="60% - Accent4 5" xfId="637"/>
    <cellStyle name="60% - Accent5 2" xfId="638"/>
    <cellStyle name="60% - Accent5 3" xfId="639"/>
    <cellStyle name="60% - Accent5 4" xfId="640"/>
    <cellStyle name="60% - Accent5 5" xfId="641"/>
    <cellStyle name="60% - Accent6 2" xfId="642"/>
    <cellStyle name="60% - Accent6 3" xfId="643"/>
    <cellStyle name="60% - Accent6 4" xfId="644"/>
    <cellStyle name="60% - Accent6 5" xfId="645"/>
    <cellStyle name="75" xfId="646"/>
    <cellStyle name="AA FRAME" xfId="647"/>
    <cellStyle name="AA HEADING" xfId="648"/>
    <cellStyle name="AA INITIALS" xfId="649"/>
    <cellStyle name="AA INPUT" xfId="650"/>
    <cellStyle name="AA LOCK" xfId="651"/>
    <cellStyle name="AA MGR NAME" xfId="652"/>
    <cellStyle name="AA NORMAL" xfId="653"/>
    <cellStyle name="AA NUMBER" xfId="654"/>
    <cellStyle name="AA NUMBER2" xfId="655"/>
    <cellStyle name="AA QUESTION" xfId="656"/>
    <cellStyle name="AA SHADE" xfId="657"/>
    <cellStyle name="Accent1 2" xfId="658"/>
    <cellStyle name="Accent1 3" xfId="659"/>
    <cellStyle name="Accent1 4" xfId="660"/>
    <cellStyle name="Accent1 5" xfId="661"/>
    <cellStyle name="Accent2 2" xfId="662"/>
    <cellStyle name="Accent2 3" xfId="663"/>
    <cellStyle name="Accent2 4" xfId="664"/>
    <cellStyle name="Accent2 5" xfId="665"/>
    <cellStyle name="Accent3 2" xfId="666"/>
    <cellStyle name="Accent3 3" xfId="667"/>
    <cellStyle name="Accent3 4" xfId="668"/>
    <cellStyle name="Accent3 5" xfId="669"/>
    <cellStyle name="Accent4 2" xfId="670"/>
    <cellStyle name="Accent4 3" xfId="671"/>
    <cellStyle name="Accent4 4" xfId="672"/>
    <cellStyle name="Accent4 5" xfId="673"/>
    <cellStyle name="Accent5 2" xfId="674"/>
    <cellStyle name="Accent5 3" xfId="675"/>
    <cellStyle name="Accent5 4" xfId="676"/>
    <cellStyle name="Accent5 5" xfId="677"/>
    <cellStyle name="Accent6 2" xfId="678"/>
    <cellStyle name="Accent6 3" xfId="679"/>
    <cellStyle name="Accent6 4" xfId="680"/>
    <cellStyle name="Accent6 5" xfId="681"/>
    <cellStyle name="Bad 2" xfId="682"/>
    <cellStyle name="Bad 3" xfId="683"/>
    <cellStyle name="Bad 4" xfId="684"/>
    <cellStyle name="Bad 5" xfId="685"/>
    <cellStyle name="Calc Currency (0)" xfId="85"/>
    <cellStyle name="Calc Currency (2)" xfId="86"/>
    <cellStyle name="Calc Percent (0)" xfId="87"/>
    <cellStyle name="Calc Percent (1)" xfId="88"/>
    <cellStyle name="Calc Percent (2)" xfId="89"/>
    <cellStyle name="Calc Units (0)" xfId="90"/>
    <cellStyle name="Calc Units (1)" xfId="91"/>
    <cellStyle name="Calc Units (2)" xfId="92"/>
    <cellStyle name="Calculation 2" xfId="686"/>
    <cellStyle name="Calculation 3" xfId="687"/>
    <cellStyle name="Calculation 4" xfId="688"/>
    <cellStyle name="Calculation 5" xfId="689"/>
    <cellStyle name="category" xfId="93"/>
    <cellStyle name="Check Cell 2" xfId="690"/>
    <cellStyle name="Check Cell 3" xfId="691"/>
    <cellStyle name="Check Cell 4" xfId="692"/>
    <cellStyle name="Check Cell 5" xfId="693"/>
    <cellStyle name="Comma" xfId="76" builtinId="3"/>
    <cellStyle name="Comma  - Style1" xfId="15"/>
    <cellStyle name="Comma  - Style2" xfId="694"/>
    <cellStyle name="Comma  - Style3" xfId="695"/>
    <cellStyle name="Comma  - Style4" xfId="696"/>
    <cellStyle name="Comma  - Style5" xfId="697"/>
    <cellStyle name="Comma  - Style6" xfId="698"/>
    <cellStyle name="Comma  - Style7" xfId="95"/>
    <cellStyle name="Comma  - Style8" xfId="96"/>
    <cellStyle name="Comma [00]" xfId="97"/>
    <cellStyle name="Comma 10" xfId="98"/>
    <cellStyle name="Comma 10 2" xfId="99"/>
    <cellStyle name="Comma 10 2 2" xfId="699"/>
    <cellStyle name="Comma 10 3" xfId="100"/>
    <cellStyle name="Comma 11" xfId="12"/>
    <cellStyle name="Comma 11 2" xfId="700"/>
    <cellStyle name="Comma 11 3" xfId="101"/>
    <cellStyle name="Comma 12" xfId="102"/>
    <cellStyle name="Comma 13" xfId="103"/>
    <cellStyle name="Comma 13 2" xfId="104"/>
    <cellStyle name="Comma 14" xfId="105"/>
    <cellStyle name="Comma 14 2" xfId="701"/>
    <cellStyle name="Comma 15" xfId="106"/>
    <cellStyle name="Comma 15 2" xfId="703"/>
    <cellStyle name="Comma 15 3" xfId="702"/>
    <cellStyle name="Comma 16" xfId="107"/>
    <cellStyle name="Comma 16 2" xfId="16"/>
    <cellStyle name="Comma 16 2 2" xfId="268"/>
    <cellStyle name="Comma 16 2 3" xfId="705"/>
    <cellStyle name="Comma 16 3" xfId="704"/>
    <cellStyle name="Comma 17" xfId="108"/>
    <cellStyle name="Comma 17 2" xfId="706"/>
    <cellStyle name="Comma 18" xfId="109"/>
    <cellStyle name="Comma 18 2" xfId="707"/>
    <cellStyle name="Comma 19" xfId="264"/>
    <cellStyle name="Comma 19 2" xfId="708"/>
    <cellStyle name="Comma 2" xfId="5"/>
    <cellStyle name="Comma 2 10" xfId="275"/>
    <cellStyle name="Comma 2 11" xfId="276"/>
    <cellStyle name="Comma 2 12" xfId="277"/>
    <cellStyle name="Comma 2 13" xfId="278"/>
    <cellStyle name="Comma 2 14" xfId="279"/>
    <cellStyle name="Comma 2 15" xfId="280"/>
    <cellStyle name="Comma 2 16" xfId="267"/>
    <cellStyle name="Comma 2 17" xfId="281"/>
    <cellStyle name="Comma 2 18" xfId="282"/>
    <cellStyle name="Comma 2 19" xfId="565"/>
    <cellStyle name="Comma 2 2" xfId="17"/>
    <cellStyle name="Comma 2 2 10" xfId="111"/>
    <cellStyle name="Comma 2 2 2" xfId="283"/>
    <cellStyle name="Comma 2 2 3" xfId="284"/>
    <cellStyle name="Comma 2 2 4" xfId="285"/>
    <cellStyle name="Comma 2 2 5" xfId="286"/>
    <cellStyle name="Comma 2 2 6" xfId="287"/>
    <cellStyle name="Comma 2 2 7" xfId="288"/>
    <cellStyle name="Comma 2 2 8" xfId="289"/>
    <cellStyle name="Comma 2 2 9" xfId="709"/>
    <cellStyle name="Comma 2 20" xfId="110"/>
    <cellStyle name="Comma 2 3" xfId="112"/>
    <cellStyle name="Comma 2 3 2" xfId="290"/>
    <cellStyle name="Comma 2 3 3" xfId="291"/>
    <cellStyle name="Comma 2 3 4" xfId="292"/>
    <cellStyle name="Comma 2 3 5" xfId="293"/>
    <cellStyle name="Comma 2 3 6" xfId="294"/>
    <cellStyle name="Comma 2 3 7" xfId="295"/>
    <cellStyle name="Comma 2 3 8" xfId="296"/>
    <cellStyle name="Comma 2 3 9" xfId="710"/>
    <cellStyle name="Comma 2 4" xfId="113"/>
    <cellStyle name="Comma 2 4 2" xfId="297"/>
    <cellStyle name="Comma 2 4 3" xfId="298"/>
    <cellStyle name="Comma 2 4 4" xfId="299"/>
    <cellStyle name="Comma 2 4 5" xfId="300"/>
    <cellStyle name="Comma 2 4 6" xfId="301"/>
    <cellStyle name="Comma 2 4 7" xfId="302"/>
    <cellStyle name="Comma 2 4 8" xfId="303"/>
    <cellStyle name="Comma 2 4 9" xfId="711"/>
    <cellStyle name="Comma 2 5" xfId="304"/>
    <cellStyle name="Comma 2 5 2" xfId="712"/>
    <cellStyle name="Comma 2 6" xfId="305"/>
    <cellStyle name="Comma 2 7" xfId="306"/>
    <cellStyle name="Comma 2 8" xfId="307"/>
    <cellStyle name="Comma 2 9" xfId="308"/>
    <cellStyle name="Comma 2_M2_AP_Q3'53" xfId="713"/>
    <cellStyle name="Comma 20" xfId="309"/>
    <cellStyle name="Comma 20 2" xfId="714"/>
    <cellStyle name="Comma 21" xfId="310"/>
    <cellStyle name="Comma 21 2" xfId="715"/>
    <cellStyle name="Comma 22" xfId="311"/>
    <cellStyle name="Comma 22 2" xfId="716"/>
    <cellStyle name="Comma 23" xfId="312"/>
    <cellStyle name="Comma 23 2" xfId="717"/>
    <cellStyle name="Comma 24" xfId="313"/>
    <cellStyle name="Comma 24 2" xfId="718"/>
    <cellStyle name="Comma 25" xfId="314"/>
    <cellStyle name="Comma 25 2" xfId="719"/>
    <cellStyle name="Comma 26" xfId="315"/>
    <cellStyle name="Comma 26 2" xfId="720"/>
    <cellStyle name="Comma 27" xfId="316"/>
    <cellStyle name="Comma 27 2" xfId="721"/>
    <cellStyle name="Comma 28" xfId="317"/>
    <cellStyle name="Comma 28 2" xfId="722"/>
    <cellStyle name="Comma 29" xfId="269"/>
    <cellStyle name="Comma 29 2" xfId="723"/>
    <cellStyle name="Comma 3" xfId="18"/>
    <cellStyle name="Comma 3 10" xfId="724"/>
    <cellStyle name="Comma 3 11" xfId="114"/>
    <cellStyle name="Comma 3 2" xfId="115"/>
    <cellStyle name="Comma 3 3" xfId="3"/>
    <cellStyle name="Comma 3 3 2" xfId="725"/>
    <cellStyle name="Comma 3 3 3" xfId="116"/>
    <cellStyle name="Comma 3 4" xfId="318"/>
    <cellStyle name="Comma 3 5" xfId="319"/>
    <cellStyle name="Comma 3 6" xfId="19"/>
    <cellStyle name="Comma 3 6 2" xfId="320"/>
    <cellStyle name="Comma 3 7" xfId="321"/>
    <cellStyle name="Comma 3 8" xfId="322"/>
    <cellStyle name="Comma 3 9" xfId="563"/>
    <cellStyle name="Comma 3_เงินฝากธนาคาร_YE'52" xfId="726"/>
    <cellStyle name="Comma 30" xfId="323"/>
    <cellStyle name="Comma 30 2" xfId="727"/>
    <cellStyle name="Comma 31" xfId="324"/>
    <cellStyle name="Comma 31 2" xfId="728"/>
    <cellStyle name="Comma 32" xfId="325"/>
    <cellStyle name="Comma 32 2" xfId="729"/>
    <cellStyle name="Comma 33" xfId="326"/>
    <cellStyle name="Comma 33 2" xfId="730"/>
    <cellStyle name="Comma 34" xfId="564"/>
    <cellStyle name="Comma 34 2" xfId="731"/>
    <cellStyle name="Comma 35" xfId="732"/>
    <cellStyle name="Comma 36" xfId="733"/>
    <cellStyle name="Comma 37" xfId="734"/>
    <cellStyle name="Comma 38" xfId="735"/>
    <cellStyle name="Comma 39" xfId="736"/>
    <cellStyle name="Comma 4" xfId="20"/>
    <cellStyle name="Comma 4 10" xfId="117"/>
    <cellStyle name="Comma 4 2" xfId="327"/>
    <cellStyle name="Comma 4 2 2" xfId="738"/>
    <cellStyle name="Comma 4 3" xfId="328"/>
    <cellStyle name="Comma 4 3 2" xfId="739"/>
    <cellStyle name="Comma 4 4" xfId="329"/>
    <cellStyle name="Comma 4 5" xfId="330"/>
    <cellStyle name="Comma 4 6" xfId="331"/>
    <cellStyle name="Comma 4 7" xfId="332"/>
    <cellStyle name="Comma 4 8" xfId="333"/>
    <cellStyle name="Comma 4 9" xfId="737"/>
    <cellStyle name="Comma 40" xfId="740"/>
    <cellStyle name="Comma 41" xfId="741"/>
    <cellStyle name="Comma 42" xfId="742"/>
    <cellStyle name="Comma 43" xfId="743"/>
    <cellStyle name="Comma 44" xfId="744"/>
    <cellStyle name="Comma 45" xfId="745"/>
    <cellStyle name="Comma 46" xfId="904"/>
    <cellStyle name="Comma 47" xfId="963"/>
    <cellStyle name="Comma 48" xfId="94"/>
    <cellStyle name="Comma 49" xfId="129"/>
    <cellStyle name="Comma 5" xfId="14"/>
    <cellStyle name="Comma 5 10" xfId="118"/>
    <cellStyle name="Comma 5 2" xfId="21"/>
    <cellStyle name="Comma 5 2 2" xfId="334"/>
    <cellStyle name="Comma 5 3" xfId="335"/>
    <cellStyle name="Comma 5 4" xfId="336"/>
    <cellStyle name="Comma 5 5" xfId="337"/>
    <cellStyle name="Comma 5 6" xfId="338"/>
    <cellStyle name="Comma 5 7" xfId="339"/>
    <cellStyle name="Comma 5 8" xfId="340"/>
    <cellStyle name="Comma 5 9" xfId="746"/>
    <cellStyle name="Comma 6" xfId="8"/>
    <cellStyle name="Comma 6 2" xfId="119"/>
    <cellStyle name="Comma 6 2 2" xfId="341"/>
    <cellStyle name="Comma 6 2 3" xfId="342"/>
    <cellStyle name="Comma 6 2 4" xfId="343"/>
    <cellStyle name="Comma 6 2 5" xfId="344"/>
    <cellStyle name="Comma 6 2 6" xfId="345"/>
    <cellStyle name="Comma 6 2 7" xfId="346"/>
    <cellStyle name="Comma 6 2 8" xfId="347"/>
    <cellStyle name="Comma 6 3" xfId="348"/>
    <cellStyle name="Comma 6 4" xfId="349"/>
    <cellStyle name="Comma 6 5" xfId="350"/>
    <cellStyle name="Comma 6 6" xfId="351"/>
    <cellStyle name="Comma 6 7" xfId="352"/>
    <cellStyle name="Comma 6 8" xfId="353"/>
    <cellStyle name="Comma 6 9" xfId="747"/>
    <cellStyle name="Comma 6_เงินฝากธนาคาร_YE'52" xfId="748"/>
    <cellStyle name="Comma 7" xfId="2"/>
    <cellStyle name="Comma 7 10" xfId="120"/>
    <cellStyle name="Comma 7 2" xfId="22"/>
    <cellStyle name="Comma 7 2 2" xfId="354"/>
    <cellStyle name="Comma 7 2 3" xfId="355"/>
    <cellStyle name="Comma 7 2 4" xfId="356"/>
    <cellStyle name="Comma 7 2 5" xfId="357"/>
    <cellStyle name="Comma 7 2 6" xfId="358"/>
    <cellStyle name="Comma 7 2 7" xfId="359"/>
    <cellStyle name="Comma 7 2 8" xfId="360"/>
    <cellStyle name="Comma 7 2 9" xfId="121"/>
    <cellStyle name="Comma 7 3" xfId="361"/>
    <cellStyle name="Comma 7 4" xfId="362"/>
    <cellStyle name="Comma 7 5" xfId="363"/>
    <cellStyle name="Comma 7 6" xfId="364"/>
    <cellStyle name="Comma 7 7" xfId="365"/>
    <cellStyle name="Comma 7 8" xfId="366"/>
    <cellStyle name="Comma 7 9" xfId="749"/>
    <cellStyle name="Comma 8" xfId="122"/>
    <cellStyle name="Comma 8 2" xfId="123"/>
    <cellStyle name="Comma 8 3" xfId="750"/>
    <cellStyle name="Comma 9" xfId="124"/>
    <cellStyle name="Comma 9 2" xfId="125"/>
    <cellStyle name="comma zerodec" xfId="23"/>
    <cellStyle name="Comma_ตัวอย่างงบแสดงการเปลี่ยนแปลงส่วนของผู้ถือหุ้น" xfId="11"/>
    <cellStyle name="Comma0" xfId="751"/>
    <cellStyle name="Copied" xfId="752"/>
    <cellStyle name="Curren - Style3" xfId="24"/>
    <cellStyle name="Curren - Style4" xfId="25"/>
    <cellStyle name="Currency [00]" xfId="126"/>
    <cellStyle name="Currency 2" xfId="753"/>
    <cellStyle name="Currency0" xfId="754"/>
    <cellStyle name="Currency1" xfId="26"/>
    <cellStyle name="Date" xfId="127"/>
    <cellStyle name="Date Short" xfId="128"/>
    <cellStyle name="Dezimal [0]_35ERI8T2gbIEMixb4v26icuOo" xfId="755"/>
    <cellStyle name="Dezimal_35ERI8T2gbIEMixb4v26icuOo" xfId="756"/>
    <cellStyle name="Dollar (zero dec)" xfId="27"/>
    <cellStyle name="Dollars" xfId="130"/>
    <cellStyle name="E&amp;Y House" xfId="131"/>
    <cellStyle name="Enter Currency (0)" xfId="132"/>
    <cellStyle name="Enter Currency (2)" xfId="133"/>
    <cellStyle name="Enter Units (0)" xfId="134"/>
    <cellStyle name="Enter Units (1)" xfId="135"/>
    <cellStyle name="Enter Units (2)" xfId="136"/>
    <cellStyle name="Entered" xfId="757"/>
    <cellStyle name="Explanatory Text 2" xfId="758"/>
    <cellStyle name="Explanatory Text 3" xfId="759"/>
    <cellStyle name="Explanatory Text 4" xfId="760"/>
    <cellStyle name="Explanatory Text 5" xfId="761"/>
    <cellStyle name="Fixed" xfId="137"/>
    <cellStyle name="Format Number Column" xfId="762"/>
    <cellStyle name="FRxAmtStyle" xfId="138"/>
    <cellStyle name="FRxAmtStyle 2" xfId="763"/>
    <cellStyle name="Good 2" xfId="764"/>
    <cellStyle name="Good 3" xfId="765"/>
    <cellStyle name="Good 4" xfId="766"/>
    <cellStyle name="Good 5" xfId="767"/>
    <cellStyle name="Grey" xfId="28"/>
    <cellStyle name="Grey 2" xfId="768"/>
    <cellStyle name="Grey 3" xfId="769"/>
    <cellStyle name="Grey 4" xfId="770"/>
    <cellStyle name="Grey_Audit Program" xfId="771"/>
    <cellStyle name="HEADER" xfId="139"/>
    <cellStyle name="Header - Style1" xfId="140"/>
    <cellStyle name="Header1" xfId="141"/>
    <cellStyle name="Header2" xfId="142"/>
    <cellStyle name="Heading" xfId="143"/>
    <cellStyle name="Heading 1 2" xfId="772"/>
    <cellStyle name="Heading 1 3" xfId="773"/>
    <cellStyle name="Heading 1 4" xfId="774"/>
    <cellStyle name="Heading 1 5" xfId="775"/>
    <cellStyle name="Heading 2 2" xfId="776"/>
    <cellStyle name="Heading 2 3" xfId="777"/>
    <cellStyle name="Heading 2 4" xfId="778"/>
    <cellStyle name="Heading 2 5" xfId="779"/>
    <cellStyle name="Heading 3 2" xfId="780"/>
    <cellStyle name="Heading 3 3" xfId="781"/>
    <cellStyle name="Heading 3 4" xfId="782"/>
    <cellStyle name="Heading 3 5" xfId="783"/>
    <cellStyle name="Heading 4 2" xfId="784"/>
    <cellStyle name="Heading 4 3" xfId="785"/>
    <cellStyle name="Heading 4 4" xfId="786"/>
    <cellStyle name="Heading 4 5" xfId="787"/>
    <cellStyle name="HEADING1" xfId="144"/>
    <cellStyle name="HEADING2" xfId="145"/>
    <cellStyle name="Hyperlink 2" xfId="788"/>
    <cellStyle name="Index Number" xfId="146"/>
    <cellStyle name="Input [yellow]" xfId="29"/>
    <cellStyle name="Input [yellow] 2" xfId="789"/>
    <cellStyle name="Input [yellow] 3" xfId="790"/>
    <cellStyle name="Input [yellow] 4" xfId="791"/>
    <cellStyle name="Input [yellow]_Audit Program" xfId="792"/>
    <cellStyle name="Input 2" xfId="793"/>
    <cellStyle name="Input 3" xfId="794"/>
    <cellStyle name="Input 4" xfId="795"/>
    <cellStyle name="Input 5" xfId="796"/>
    <cellStyle name="Integer" xfId="147"/>
    <cellStyle name="KPMG Heading 1" xfId="797"/>
    <cellStyle name="KPMG Heading 2" xfId="798"/>
    <cellStyle name="KPMG Heading 3" xfId="799"/>
    <cellStyle name="KPMG Heading 4" xfId="800"/>
    <cellStyle name="KPMG Normal" xfId="801"/>
    <cellStyle name="KPMG Normal Text" xfId="802"/>
    <cellStyle name="left" xfId="803"/>
    <cellStyle name="Link Currency (0)" xfId="148"/>
    <cellStyle name="Link Currency (2)" xfId="149"/>
    <cellStyle name="Link Units (0)" xfId="150"/>
    <cellStyle name="Link Units (1)" xfId="151"/>
    <cellStyle name="Link Units (2)" xfId="152"/>
    <cellStyle name="Linked Cell 2" xfId="804"/>
    <cellStyle name="Linked Cell 3" xfId="805"/>
    <cellStyle name="Linked Cell 4" xfId="806"/>
    <cellStyle name="Linked Cell 5" xfId="807"/>
    <cellStyle name="Migliaia (0)" xfId="808"/>
    <cellStyle name="Milliers [0]_AR1194" xfId="30"/>
    <cellStyle name="Milliers_AR1194" xfId="31"/>
    <cellStyle name="Model" xfId="153"/>
    <cellStyle name="Mon?taire [0]_AR1194" xfId="32"/>
    <cellStyle name="Mon?taire_AR1194" xfId="33"/>
    <cellStyle name="Monétaire [0]_laroux" xfId="809"/>
    <cellStyle name="Monétaire_laroux" xfId="810"/>
    <cellStyle name="Neutral 2" xfId="811"/>
    <cellStyle name="Neutral 3" xfId="812"/>
    <cellStyle name="Neutral 4" xfId="813"/>
    <cellStyle name="Neutral 5" xfId="814"/>
    <cellStyle name="no dec" xfId="34"/>
    <cellStyle name="Normal" xfId="0" builtinId="0"/>
    <cellStyle name="Normal - Style1" xfId="35"/>
    <cellStyle name="Normal - Style5" xfId="36"/>
    <cellStyle name="Normal 10" xfId="154"/>
    <cellStyle name="Normal 10 2" xfId="815"/>
    <cellStyle name="Normal 10 2 2" xfId="816"/>
    <cellStyle name="Normal 11" xfId="155"/>
    <cellStyle name="Normal 11 2" xfId="818"/>
    <cellStyle name="Normal 11 3" xfId="817"/>
    <cellStyle name="Normal 12" xfId="156"/>
    <cellStyle name="Normal 12 2" xfId="157"/>
    <cellStyle name="Normal 12 2 2" xfId="158"/>
    <cellStyle name="Normal 12 2 2 2" xfId="822"/>
    <cellStyle name="Normal 12 2 2 3" xfId="821"/>
    <cellStyle name="Normal 12 2 3" xfId="820"/>
    <cellStyle name="Normal 12 3" xfId="819"/>
    <cellStyle name="Normal 13" xfId="159"/>
    <cellStyle name="Normal 13 2" xfId="823"/>
    <cellStyle name="Normal 14" xfId="160"/>
    <cellStyle name="Normal 14 2" xfId="161"/>
    <cellStyle name="Normal 14 2 2" xfId="825"/>
    <cellStyle name="Normal 14 3" xfId="824"/>
    <cellStyle name="Normal 15" xfId="162"/>
    <cellStyle name="Normal 15 2" xfId="163"/>
    <cellStyle name="Normal 15 2 2" xfId="164"/>
    <cellStyle name="Normal 15 3" xfId="165"/>
    <cellStyle name="Normal 15 4" xfId="166"/>
    <cellStyle name="Normal 16" xfId="167"/>
    <cellStyle name="Normal 16 2" xfId="826"/>
    <cellStyle name="Normal 17" xfId="168"/>
    <cellStyle name="Normal 17 2" xfId="827"/>
    <cellStyle name="Normal 18" xfId="254"/>
    <cellStyle name="Normal 18 2" xfId="828"/>
    <cellStyle name="Normal 19" xfId="260"/>
    <cellStyle name="Normal 19 2" xfId="829"/>
    <cellStyle name="Normal 2" xfId="37"/>
    <cellStyle name="Normal 2 10" xfId="266"/>
    <cellStyle name="Normal 2 11" xfId="367"/>
    <cellStyle name="Normal 2 12" xfId="368"/>
    <cellStyle name="Normal 2 13" xfId="369"/>
    <cellStyle name="Normal 2 14" xfId="370"/>
    <cellStyle name="Normal 2 15" xfId="371"/>
    <cellStyle name="Normal 2 16" xfId="372"/>
    <cellStyle name="Normal 2 17" xfId="373"/>
    <cellStyle name="Normal 2 18" xfId="374"/>
    <cellStyle name="Normal 2 19" xfId="169"/>
    <cellStyle name="Normal 2 2" xfId="38"/>
    <cellStyle name="Normal 2 2 10" xfId="375"/>
    <cellStyle name="Normal 2 2 11" xfId="376"/>
    <cellStyle name="Normal 2 2 12" xfId="377"/>
    <cellStyle name="Normal 2 2 13" xfId="378"/>
    <cellStyle name="Normal 2 2 14" xfId="379"/>
    <cellStyle name="Normal 2 2 15" xfId="830"/>
    <cellStyle name="Normal 2 2 2" xfId="170"/>
    <cellStyle name="Normal 2 2 2 2" xfId="380"/>
    <cellStyle name="Normal 2 2 2 3" xfId="381"/>
    <cellStyle name="Normal 2 2 2 4" xfId="382"/>
    <cellStyle name="Normal 2 2 2 5" xfId="383"/>
    <cellStyle name="Normal 2 2 2 6" xfId="384"/>
    <cellStyle name="Normal 2 2 2 7" xfId="385"/>
    <cellStyle name="Normal 2 2 2 8" xfId="386"/>
    <cellStyle name="Normal 2 2 2 9" xfId="831"/>
    <cellStyle name="Normal 2 2 3" xfId="262"/>
    <cellStyle name="Normal 2 2 4" xfId="387"/>
    <cellStyle name="Normal 2 2 5" xfId="388"/>
    <cellStyle name="Normal 2 2 6" xfId="389"/>
    <cellStyle name="Normal 2 2 7" xfId="390"/>
    <cellStyle name="Normal 2 2 8" xfId="391"/>
    <cellStyle name="Normal 2 2 9" xfId="392"/>
    <cellStyle name="Normal 2 3" xfId="255"/>
    <cellStyle name="Normal 2 3 2" xfId="272"/>
    <cellStyle name="Normal 2 4" xfId="393"/>
    <cellStyle name="Normal 2 4 2" xfId="832"/>
    <cellStyle name="Normal 2 5" xfId="394"/>
    <cellStyle name="Normal 2 6" xfId="395"/>
    <cellStyle name="Normal 2 7" xfId="396"/>
    <cellStyle name="Normal 2 8" xfId="397"/>
    <cellStyle name="Normal 2 9" xfId="398"/>
    <cellStyle name="Normal 2_M2_AP_Q3'53" xfId="833"/>
    <cellStyle name="Normal 20" xfId="261"/>
    <cellStyle name="Normal 20 2" xfId="834"/>
    <cellStyle name="Normal 21" xfId="399"/>
    <cellStyle name="Normal 21 2" xfId="835"/>
    <cellStyle name="Normal 22" xfId="400"/>
    <cellStyle name="Normal 22 2" xfId="836"/>
    <cellStyle name="Normal 23" xfId="401"/>
    <cellStyle name="Normal 23 2" xfId="837"/>
    <cellStyle name="Normal 24" xfId="271"/>
    <cellStyle name="Normal 24 2" xfId="838"/>
    <cellStyle name="Normal 25" xfId="402"/>
    <cellStyle name="Normal 25 2" xfId="839"/>
    <cellStyle name="Normal 26" xfId="403"/>
    <cellStyle name="Normal 26 2" xfId="840"/>
    <cellStyle name="Normal 27" xfId="404"/>
    <cellStyle name="Normal 27 2" xfId="841"/>
    <cellStyle name="Normal 28" xfId="405"/>
    <cellStyle name="Normal 29" xfId="406"/>
    <cellStyle name="Normal 3" xfId="13"/>
    <cellStyle name="Normal 3 10" xfId="270"/>
    <cellStyle name="Normal 3 11" xfId="560"/>
    <cellStyle name="Normal 3 12" xfId="171"/>
    <cellStyle name="Normal 3 2" xfId="39"/>
    <cellStyle name="Normal 3 2 10" xfId="172"/>
    <cellStyle name="Normal 3 2 2" xfId="407"/>
    <cellStyle name="Normal 3 2 2 2" xfId="843"/>
    <cellStyle name="Normal 3 2 3" xfId="408"/>
    <cellStyle name="Normal 3 2 4" xfId="409"/>
    <cellStyle name="Normal 3 2 5" xfId="410"/>
    <cellStyle name="Normal 3 2 6" xfId="411"/>
    <cellStyle name="Normal 3 2 7" xfId="412"/>
    <cellStyle name="Normal 3 2 8" xfId="413"/>
    <cellStyle name="Normal 3 2 9" xfId="842"/>
    <cellStyle name="Normal 3 3" xfId="173"/>
    <cellStyle name="Normal 3 3 2" xfId="844"/>
    <cellStyle name="Normal 3 4" xfId="414"/>
    <cellStyle name="Normal 3 4 2" xfId="845"/>
    <cellStyle name="Normal 3 5" xfId="415"/>
    <cellStyle name="Normal 3 6" xfId="416"/>
    <cellStyle name="Normal 3 7" xfId="417"/>
    <cellStyle name="Normal 3 8" xfId="418"/>
    <cellStyle name="Normal 3 9" xfId="419"/>
    <cellStyle name="Normal 3_M2_AP_Q2'53" xfId="846"/>
    <cellStyle name="Normal 30" xfId="420"/>
    <cellStyle name="Normal 31" xfId="421"/>
    <cellStyle name="Normal 32" xfId="422"/>
    <cellStyle name="Normal 33" xfId="423"/>
    <cellStyle name="Normal 34" xfId="558"/>
    <cellStyle name="Normal 35" xfId="559"/>
    <cellStyle name="Normal 36" xfId="561"/>
    <cellStyle name="Normal 37" xfId="566"/>
    <cellStyle name="Normal 38" xfId="951"/>
    <cellStyle name="Normal 39" xfId="77"/>
    <cellStyle name="Normal 4" xfId="9"/>
    <cellStyle name="Normal 4 10" xfId="273"/>
    <cellStyle name="Normal 4 11" xfId="847"/>
    <cellStyle name="Normal 4 12" xfId="174"/>
    <cellStyle name="Normal 4 2" xfId="175"/>
    <cellStyle name="Normal 4 2 2" xfId="424"/>
    <cellStyle name="Normal 4 2 3" xfId="425"/>
    <cellStyle name="Normal 4 2 4" xfId="426"/>
    <cellStyle name="Normal 4 2 5" xfId="427"/>
    <cellStyle name="Normal 4 2 6" xfId="428"/>
    <cellStyle name="Normal 4 2 7" xfId="429"/>
    <cellStyle name="Normal 4 2 8" xfId="430"/>
    <cellStyle name="Normal 4 3" xfId="176"/>
    <cellStyle name="Normal 4 3 2" xfId="177"/>
    <cellStyle name="Normal 4 3 2 2" xfId="178"/>
    <cellStyle name="Normal 4 3 3" xfId="179"/>
    <cellStyle name="Normal 4 3 4" xfId="180"/>
    <cellStyle name="Normal 4 3 5" xfId="181"/>
    <cellStyle name="Normal 4 3 6" xfId="848"/>
    <cellStyle name="Normal 4 4" xfId="431"/>
    <cellStyle name="Normal 4 5" xfId="432"/>
    <cellStyle name="Normal 4 6" xfId="433"/>
    <cellStyle name="Normal 4 7" xfId="434"/>
    <cellStyle name="Normal 4 8" xfId="435"/>
    <cellStyle name="Normal 4 9" xfId="436"/>
    <cellStyle name="Normal 4_M2_AP_Q3'53" xfId="849"/>
    <cellStyle name="Normal 40" xfId="253"/>
    <cellStyle name="Normal 5" xfId="40"/>
    <cellStyle name="Normal 5 2" xfId="437"/>
    <cellStyle name="Normal 5 2 2" xfId="850"/>
    <cellStyle name="Normal 5 3" xfId="438"/>
    <cellStyle name="Normal 5 4" xfId="439"/>
    <cellStyle name="Normal 5 5" xfId="440"/>
    <cellStyle name="Normal 5 6" xfId="441"/>
    <cellStyle name="Normal 5 7" xfId="442"/>
    <cellStyle name="Normal 5 8" xfId="443"/>
    <cellStyle name="Normal 6" xfId="182"/>
    <cellStyle name="Normal 6 2" xfId="444"/>
    <cellStyle name="Normal 6 2 2" xfId="853"/>
    <cellStyle name="Normal 6 2 3" xfId="852"/>
    <cellStyle name="Normal 6 3" xfId="445"/>
    <cellStyle name="Normal 6 4" xfId="446"/>
    <cellStyle name="Normal 6 5" xfId="447"/>
    <cellStyle name="Normal 6 6" xfId="448"/>
    <cellStyle name="Normal 6 7" xfId="449"/>
    <cellStyle name="Normal 6 8" xfId="450"/>
    <cellStyle name="Normal 6 9" xfId="851"/>
    <cellStyle name="Normal 7" xfId="183"/>
    <cellStyle name="Normal 7 2" xfId="184"/>
    <cellStyle name="Normal 7 2 2" xfId="451"/>
    <cellStyle name="Normal 7 2 3" xfId="452"/>
    <cellStyle name="Normal 7 2 4" xfId="453"/>
    <cellStyle name="Normal 7 2 5" xfId="454"/>
    <cellStyle name="Normal 7 2 6" xfId="455"/>
    <cellStyle name="Normal 7 2 7" xfId="456"/>
    <cellStyle name="Normal 7 2 8" xfId="457"/>
    <cellStyle name="Normal 7 2 9" xfId="854"/>
    <cellStyle name="Normal 7 3" xfId="458"/>
    <cellStyle name="Normal 7 4" xfId="459"/>
    <cellStyle name="Normal 7 5" xfId="460"/>
    <cellStyle name="Normal 7 6" xfId="461"/>
    <cellStyle name="Normal 7 7" xfId="462"/>
    <cellStyle name="Normal 7 8" xfId="463"/>
    <cellStyle name="Normal 7 9" xfId="274"/>
    <cellStyle name="Normal 8" xfId="41"/>
    <cellStyle name="Normal 8 2" xfId="186"/>
    <cellStyle name="Normal 8 2 2" xfId="464"/>
    <cellStyle name="Normal 8 2 3" xfId="465"/>
    <cellStyle name="Normal 8 2 4" xfId="466"/>
    <cellStyle name="Normal 8 2 5" xfId="467"/>
    <cellStyle name="Normal 8 2 6" xfId="468"/>
    <cellStyle name="Normal 8 2 7" xfId="469"/>
    <cellStyle name="Normal 8 2 8" xfId="470"/>
    <cellStyle name="Normal 8 2 9" xfId="855"/>
    <cellStyle name="Normal 8 3" xfId="471"/>
    <cellStyle name="Normal 8 3 2" xfId="856"/>
    <cellStyle name="Normal 8 4" xfId="472"/>
    <cellStyle name="Normal 8 5" xfId="473"/>
    <cellStyle name="Normal 8 6" xfId="474"/>
    <cellStyle name="Normal 8 7" xfId="475"/>
    <cellStyle name="Normal 8 8" xfId="476"/>
    <cellStyle name="Normal 8 9" xfId="185"/>
    <cellStyle name="Normal 9" xfId="187"/>
    <cellStyle name="Normal 9 2" xfId="857"/>
    <cellStyle name="Normal_NEW_FS_Y'08" xfId="10"/>
    <cellStyle name="Normale_9639A02C" xfId="188"/>
    <cellStyle name="Note 2" xfId="858"/>
    <cellStyle name="Note 3" xfId="859"/>
    <cellStyle name="Note 4" xfId="860"/>
    <cellStyle name="Note 5" xfId="861"/>
    <cellStyle name="Number 1" xfId="189"/>
    <cellStyle name="oft Excel]_x000d__x000a_Comment=The open=/f lines load custom functions into the Paste Function list._x000d__x000a_Maximized=3_x000d__x000a_Basics=1_x000d__x000a_A" xfId="42"/>
    <cellStyle name="oft Excel]_x000d__x000a_Comment=The open=/f lines load custom functions into the Paste Function list._x000d__x000a_Maximized=3_x000d__x000a_Basics=1_x000d__x000a_A 2" xfId="190"/>
    <cellStyle name="Output 2" xfId="862"/>
    <cellStyle name="Output 3" xfId="863"/>
    <cellStyle name="Output 4" xfId="864"/>
    <cellStyle name="Output 5" xfId="865"/>
    <cellStyle name="Percent (0)" xfId="192"/>
    <cellStyle name="Percent [0]" xfId="193"/>
    <cellStyle name="Percent [00]" xfId="194"/>
    <cellStyle name="Percent [2]" xfId="43"/>
    <cellStyle name="Percent [2] 2" xfId="866"/>
    <cellStyle name="Percent [2] 3" xfId="867"/>
    <cellStyle name="Percent [2] 4" xfId="868"/>
    <cellStyle name="Percent [2] 5" xfId="195"/>
    <cellStyle name="Percent 10" xfId="196"/>
    <cellStyle name="Percent 11" xfId="197"/>
    <cellStyle name="Percent 12" xfId="263"/>
    <cellStyle name="Percent 13" xfId="191"/>
    <cellStyle name="Percent 14" xfId="964"/>
    <cellStyle name="Percent 18" xfId="477"/>
    <cellStyle name="Percent 19" xfId="478"/>
    <cellStyle name="Percent 2" xfId="198"/>
    <cellStyle name="Percent 2 10" xfId="479"/>
    <cellStyle name="Percent 2 11" xfId="480"/>
    <cellStyle name="Percent 2 12" xfId="481"/>
    <cellStyle name="Percent 2 13" xfId="482"/>
    <cellStyle name="Percent 2 14" xfId="483"/>
    <cellStyle name="Percent 2 2" xfId="199"/>
    <cellStyle name="Percent 2 2 2" xfId="484"/>
    <cellStyle name="Percent 2 2 3" xfId="485"/>
    <cellStyle name="Percent 2 2 4" xfId="486"/>
    <cellStyle name="Percent 2 2 5" xfId="487"/>
    <cellStyle name="Percent 2 2 6" xfId="488"/>
    <cellStyle name="Percent 2 2 7" xfId="489"/>
    <cellStyle name="Percent 2 2 8" xfId="490"/>
    <cellStyle name="Percent 2 3" xfId="491"/>
    <cellStyle name="Percent 2 4" xfId="492"/>
    <cellStyle name="Percent 2 5" xfId="493"/>
    <cellStyle name="Percent 2 5 2" xfId="869"/>
    <cellStyle name="Percent 2 6" xfId="494"/>
    <cellStyle name="Percent 2 7" xfId="495"/>
    <cellStyle name="Percent 2 8" xfId="496"/>
    <cellStyle name="Percent 2 9" xfId="497"/>
    <cellStyle name="Percent 20" xfId="498"/>
    <cellStyle name="Percent 3" xfId="44"/>
    <cellStyle name="Percent 3 10" xfId="200"/>
    <cellStyle name="Percent 3 2" xfId="201"/>
    <cellStyle name="Percent 3 2 2" xfId="871"/>
    <cellStyle name="Percent 3 3" xfId="499"/>
    <cellStyle name="Percent 3 4" xfId="500"/>
    <cellStyle name="Percent 3 5" xfId="501"/>
    <cellStyle name="Percent 3 6" xfId="502"/>
    <cellStyle name="Percent 3 7" xfId="503"/>
    <cellStyle name="Percent 3 8" xfId="504"/>
    <cellStyle name="Percent 3 9" xfId="870"/>
    <cellStyle name="Percent 4" xfId="202"/>
    <cellStyle name="Percent 4 2" xfId="505"/>
    <cellStyle name="Percent 4 3" xfId="506"/>
    <cellStyle name="Percent 4 4" xfId="507"/>
    <cellStyle name="Percent 4 5" xfId="508"/>
    <cellStyle name="Percent 4 6" xfId="509"/>
    <cellStyle name="Percent 4 7" xfId="510"/>
    <cellStyle name="Percent 4 8" xfId="511"/>
    <cellStyle name="Percent 4 9" xfId="872"/>
    <cellStyle name="Percent 5" xfId="203"/>
    <cellStyle name="Percent 5 2" xfId="204"/>
    <cellStyle name="Percent 5 2 2" xfId="512"/>
    <cellStyle name="Percent 5 2 3" xfId="513"/>
    <cellStyle name="Percent 5 2 4" xfId="514"/>
    <cellStyle name="Percent 5 2 5" xfId="515"/>
    <cellStyle name="Percent 5 2 6" xfId="516"/>
    <cellStyle name="Percent 5 2 7" xfId="517"/>
    <cellStyle name="Percent 5 2 8" xfId="518"/>
    <cellStyle name="Percent 5 2 9" xfId="874"/>
    <cellStyle name="Percent 5 3" xfId="519"/>
    <cellStyle name="Percent 5 4" xfId="520"/>
    <cellStyle name="Percent 5 5" xfId="521"/>
    <cellStyle name="Percent 5 6" xfId="522"/>
    <cellStyle name="Percent 5 7" xfId="523"/>
    <cellStyle name="Percent 5 8" xfId="524"/>
    <cellStyle name="Percent 5 9" xfId="873"/>
    <cellStyle name="Percent 6" xfId="205"/>
    <cellStyle name="Percent 6 2" xfId="206"/>
    <cellStyle name="Percent 6 3" xfId="875"/>
    <cellStyle name="Percent 7" xfId="207"/>
    <cellStyle name="Percent 7 2" xfId="208"/>
    <cellStyle name="Percent 7 2 2" xfId="525"/>
    <cellStyle name="Percent 7 2 3" xfId="877"/>
    <cellStyle name="Percent 7 3" xfId="876"/>
    <cellStyle name="Percent 8" xfId="209"/>
    <cellStyle name="Percent 8 2" xfId="878"/>
    <cellStyle name="Percent 9" xfId="210"/>
    <cellStyle name="Percent 9 2" xfId="879"/>
    <cellStyle name="PERCENTAGE" xfId="45"/>
    <cellStyle name="PERCENTAGE 2" xfId="211"/>
    <cellStyle name="Pilkku_BINV" xfId="212"/>
    <cellStyle name="PLAN" xfId="880"/>
    <cellStyle name="PrePop Currency (0)" xfId="213"/>
    <cellStyle name="PrePop Currency (2)" xfId="214"/>
    <cellStyle name="PrePop Units (0)" xfId="215"/>
    <cellStyle name="PrePop Units (1)" xfId="216"/>
    <cellStyle name="PrePop Units (2)" xfId="217"/>
    <cellStyle name="Py?r. luku_BINV" xfId="218"/>
    <cellStyle name="Py?r. valuutta_BINV" xfId="219"/>
    <cellStyle name="Q" xfId="881"/>
    <cellStyle name="Quantity" xfId="46"/>
    <cellStyle name="Quantity 2" xfId="220"/>
    <cellStyle name="RevList" xfId="882"/>
    <cellStyle name="Rittichai" xfId="221"/>
    <cellStyle name="small border line" xfId="883"/>
    <cellStyle name="Standard_Data" xfId="884"/>
    <cellStyle name="Style 1" xfId="47"/>
    <cellStyle name="Style 1 2" xfId="265"/>
    <cellStyle name="Style 1 3" xfId="526"/>
    <cellStyle name="Style 1 4" xfId="527"/>
    <cellStyle name="Style 1 5" xfId="528"/>
    <cellStyle name="Style 1 6" xfId="529"/>
    <cellStyle name="Style 1 7" xfId="530"/>
    <cellStyle name="Style 1 8" xfId="531"/>
    <cellStyle name="Style 1 9" xfId="222"/>
    <cellStyle name="STYLE3" xfId="885"/>
    <cellStyle name="subhead" xfId="223"/>
    <cellStyle name="Subtotal" xfId="886"/>
    <cellStyle name="Table" xfId="224"/>
    <cellStyle name="Text Indent A" xfId="225"/>
    <cellStyle name="Text Indent B" xfId="226"/>
    <cellStyle name="Text Indent C" xfId="227"/>
    <cellStyle name="Tickmark" xfId="228"/>
    <cellStyle name="Times New Roman" xfId="229"/>
    <cellStyle name="Title 2" xfId="887"/>
    <cellStyle name="Title 3" xfId="888"/>
    <cellStyle name="Title 4" xfId="889"/>
    <cellStyle name="Title 5" xfId="890"/>
    <cellStyle name="Total 2" xfId="891"/>
    <cellStyle name="Total 3" xfId="892"/>
    <cellStyle name="Total 4" xfId="893"/>
    <cellStyle name="Total 5" xfId="894"/>
    <cellStyle name="Tusental_A-listan (fixad)" xfId="230"/>
    <cellStyle name="Valuta (0)" xfId="895"/>
    <cellStyle name="Valuta_NPV" xfId="231"/>
    <cellStyle name="Valuutta_BINV" xfId="232"/>
    <cellStyle name="W" xfId="896"/>
    <cellStyle name="Warning Text 2" xfId="897"/>
    <cellStyle name="Warning Text 3" xfId="898"/>
    <cellStyle name="Warning Text 4" xfId="899"/>
    <cellStyle name="Warning Text 5" xfId="900"/>
    <cellStyle name="WHead - Style2" xfId="233"/>
    <cellStyle name="wrap" xfId="901"/>
    <cellStyle name="Wไhrung [0]_35ERI8T2gbIEMixb4v26icuOo" xfId="902"/>
    <cellStyle name="Wไhrung_35ERI8T2gbIEMixb4v26icuOo" xfId="903"/>
    <cellStyle name="เครื่องหมายจุลภาค [0] 2" xfId="905"/>
    <cellStyle name="เครื่องหมายจุลภาค [0]_AUTO2000" xfId="256"/>
    <cellStyle name="เครื่องหมายจุลภาค 2" xfId="48"/>
    <cellStyle name="เครื่องหมายจุลภาค 2 2" xfId="49"/>
    <cellStyle name="เครื่องหมายจุลภาค 2 2 10" xfId="235"/>
    <cellStyle name="เครื่องหมายจุลภาค 2 2 2" xfId="532"/>
    <cellStyle name="เครื่องหมายจุลภาค 2 2 3" xfId="533"/>
    <cellStyle name="เครื่องหมายจุลภาค 2 2 4" xfId="534"/>
    <cellStyle name="เครื่องหมายจุลภาค 2 2 5" xfId="535"/>
    <cellStyle name="เครื่องหมายจุลภาค 2 2 6" xfId="536"/>
    <cellStyle name="เครื่องหมายจุลภาค 2 2 7" xfId="537"/>
    <cellStyle name="เครื่องหมายจุลภาค 2 2 8" xfId="538"/>
    <cellStyle name="เครื่องหมายจุลภาค 2 2 9" xfId="907"/>
    <cellStyle name="เครื่องหมายจุลภาค 2 3" xfId="50"/>
    <cellStyle name="เครื่องหมายจุลภาค 2 3 2" xfId="51"/>
    <cellStyle name="เครื่องหมายจุลภาค 2 3 2 2" xfId="237"/>
    <cellStyle name="เครื่องหมายจุลภาค 2 3 3" xfId="908"/>
    <cellStyle name="เครื่องหมายจุลภาค 2 3 4" xfId="236"/>
    <cellStyle name="เครื่องหมายจุลภาค 2 4" xfId="52"/>
    <cellStyle name="เครื่องหมายจุลภาค 2 4 2" xfId="238"/>
    <cellStyle name="เครื่องหมายจุลภาค 2 5" xfId="562"/>
    <cellStyle name="เครื่องหมายจุลภาค 2 6" xfId="906"/>
    <cellStyle name="เครื่องหมายจุลภาค 2 7" xfId="234"/>
    <cellStyle name="เครื่องหมายจุลภาค 2_Bank_TVC_Q2'52" xfId="909"/>
    <cellStyle name="เครื่องหมายจุลภาค 3" xfId="53"/>
    <cellStyle name="เครื่องหมายจุลภาค 3 2" xfId="911"/>
    <cellStyle name="เครื่องหมายจุลภาค 3 3" xfId="910"/>
    <cellStyle name="เครื่องหมายจุลภาค 3 4" xfId="239"/>
    <cellStyle name="เครื่องหมายจุลภาค 3_Bank_TVC_Q2'52" xfId="912"/>
    <cellStyle name="เครื่องหมายจุลภาค 4" xfId="54"/>
    <cellStyle name="เครื่องหมายจุลภาค 4 2" xfId="914"/>
    <cellStyle name="เครื่องหมายจุลภาค 4 3" xfId="913"/>
    <cellStyle name="เครื่องหมายจุลภาค 4_Lead_Pench_ Q3_53" xfId="915"/>
    <cellStyle name="เครื่องหมายจุลภาค 5" xfId="55"/>
    <cellStyle name="เครื่องหมายจุลภาค 5 2" xfId="56"/>
    <cellStyle name="เครื่องหมายจุลภาค 5 2 2" xfId="917"/>
    <cellStyle name="เครื่องหมายจุลภาค 5 2 2 2" xfId="918"/>
    <cellStyle name="เครื่องหมายจุลภาค 5 2 3" xfId="916"/>
    <cellStyle name="เครื่องหมายจุลภาค 5 2 4" xfId="241"/>
    <cellStyle name="เครื่องหมายจุลภาค 5 3" xfId="57"/>
    <cellStyle name="เครื่องหมายจุลภาค 5 3 2" xfId="919"/>
    <cellStyle name="เครื่องหมายจุลภาค 5 3 3" xfId="242"/>
    <cellStyle name="เครื่องหมายจุลภาค 5 4" xfId="58"/>
    <cellStyle name="เครื่องหมายจุลภาค 5 4 2" xfId="243"/>
    <cellStyle name="เครื่องหมายจุลภาค 5 5" xfId="240"/>
    <cellStyle name="เครื่องหมายจุลภาค 6" xfId="59"/>
    <cellStyle name="เครื่องหมายจุลภาค 6 2" xfId="920"/>
    <cellStyle name="เครื่องหมายจุลภาค 6 3" xfId="244"/>
    <cellStyle name="เครื่องหมายจุลภาค 7" xfId="60"/>
    <cellStyle name="เครื่องหมายจุลภาค 7 2" xfId="922"/>
    <cellStyle name="เครื่องหมายจุลภาค 7 3" xfId="921"/>
    <cellStyle name="เครื่องหมายจุลภาค 8" xfId="61"/>
    <cellStyle name="เครื่องหมายจุลภาค 8 2" xfId="923"/>
    <cellStyle name="เครื่องหมายจุลภาค 8 3" xfId="245"/>
    <cellStyle name="เครื่องหมายจุลภาค 9" xfId="924"/>
    <cellStyle name="เครื่องหมายจุลภาค_AUTO2000" xfId="257"/>
    <cellStyle name="เครื่องหมายสกุลเงิน [0]_AUTO2000" xfId="258"/>
    <cellStyle name="เครื่องหมายสกุลเงิน_AUTO2000" xfId="259"/>
    <cellStyle name="เชื่อมโยงหลายมิติ" xfId="62"/>
    <cellStyle name="ณfน๔_NTCณ๘ป๙ (2)" xfId="246"/>
    <cellStyle name="ตามการเชื่อมโยงหลายมิติ" xfId="63"/>
    <cellStyle name="น้บะภฒ_95" xfId="925"/>
    <cellStyle name="ปกติ 10" xfId="926"/>
    <cellStyle name="ปกติ 2" xfId="64"/>
    <cellStyle name="ปกติ 2 2" xfId="65"/>
    <cellStyle name="ปกติ 2 2 10" xfId="247"/>
    <cellStyle name="ปกติ 2 2 2" xfId="66"/>
    <cellStyle name="ปกติ 2 2 2 10" xfId="248"/>
    <cellStyle name="ปกติ 2 2 2 2" xfId="539"/>
    <cellStyle name="ปกติ 2 2 2 3" xfId="540"/>
    <cellStyle name="ปกติ 2 2 2 4" xfId="541"/>
    <cellStyle name="ปกติ 2 2 2 5" xfId="542"/>
    <cellStyle name="ปกติ 2 2 2 6" xfId="543"/>
    <cellStyle name="ปกติ 2 2 2 7" xfId="544"/>
    <cellStyle name="ปกติ 2 2 2 8" xfId="545"/>
    <cellStyle name="ปกติ 2 2 2 9" xfId="928"/>
    <cellStyle name="ปกติ 2 2 3" xfId="546"/>
    <cellStyle name="ปกติ 2 2 4" xfId="547"/>
    <cellStyle name="ปกติ 2 2 5" xfId="548"/>
    <cellStyle name="ปกติ 2 2 6" xfId="549"/>
    <cellStyle name="ปกติ 2 2 7" xfId="550"/>
    <cellStyle name="ปกติ 2 2 8" xfId="551"/>
    <cellStyle name="ปกติ 2 2 9" xfId="927"/>
    <cellStyle name="ปกติ 2 3" xfId="552"/>
    <cellStyle name="ปกติ 2 4" xfId="553"/>
    <cellStyle name="ปกติ 2 5" xfId="554"/>
    <cellStyle name="ปกติ 2 6" xfId="555"/>
    <cellStyle name="ปกติ 2 7" xfId="556"/>
    <cellStyle name="ปกติ 2 8" xfId="557"/>
    <cellStyle name="ปกติ 2_ค่าใช้จ่ายค้างจ่าย_SWI_YE'51" xfId="929"/>
    <cellStyle name="ปกติ 3" xfId="67"/>
    <cellStyle name="ปกติ 3 2" xfId="68"/>
    <cellStyle name="ปกติ 3 3" xfId="930"/>
    <cellStyle name="ปกติ 3_เงินฝากธนาคาร_YE'52" xfId="931"/>
    <cellStyle name="ปกติ 4" xfId="69"/>
    <cellStyle name="ปกติ 4 2" xfId="933"/>
    <cellStyle name="ปกติ 4 3" xfId="932"/>
    <cellStyle name="ปกติ 4 4" xfId="249"/>
    <cellStyle name="ปกติ 4_Bank_TVC_Q2'52" xfId="934"/>
    <cellStyle name="ปกติ 5" xfId="70"/>
    <cellStyle name="ปกติ 5 2" xfId="936"/>
    <cellStyle name="ปกติ 5 3" xfId="935"/>
    <cellStyle name="ปกติ 6" xfId="250"/>
    <cellStyle name="ปกติ 6 2" xfId="937"/>
    <cellStyle name="ปกติ 7" xfId="71"/>
    <cellStyle name="ปกติ 7 2" xfId="938"/>
    <cellStyle name="ปกติ 7 3" xfId="251"/>
    <cellStyle name="ปกติ 8" xfId="939"/>
    <cellStyle name="ปกติ 9" xfId="940"/>
    <cellStyle name="ปกติ_1fd.18_09_49_final" xfId="72"/>
    <cellStyle name="ปกติ_EPCO_T2" xfId="6"/>
    <cellStyle name="ปกติ_final_14_05_51" xfId="1"/>
    <cellStyle name="ปกติ_final_PKF_FS_Q1_49" xfId="7"/>
    <cellStyle name="ปกติ_S.PACK Q3-2003 " xfId="4"/>
    <cellStyle name="เปอร์เซ็นต์ 2" xfId="73"/>
    <cellStyle name="เปอร์เซ็นต์ 2 2" xfId="942"/>
    <cellStyle name="เปอร์เซ็นต์ 2 3" xfId="941"/>
    <cellStyle name="เปอร์เซ็นต์ 2 4" xfId="252"/>
    <cellStyle name="เปอร์เซ็นต์ 3" xfId="943"/>
    <cellStyle name="เปอร์เซ็นต์ 3 2" xfId="944"/>
    <cellStyle name="เปอร์เซ็นต์ 4" xfId="945"/>
    <cellStyle name="เปอร์เซ็นต์ 5" xfId="946"/>
    <cellStyle name="ฤธถ [0]_95" xfId="947"/>
    <cellStyle name="ฤธถ_95" xfId="948"/>
    <cellStyle name="ล๋ศญ [0]_95" xfId="949"/>
    <cellStyle name="ล๋ศญ_95" xfId="950"/>
    <cellStyle name="ลักษณะ 1" xfId="74"/>
    <cellStyle name="ลักษณะ 1 2" xfId="75"/>
    <cellStyle name="วฅมุ_4ฟ๙ฝวภ๛" xfId="952"/>
    <cellStyle name="一般_liz-ss" xfId="953"/>
    <cellStyle name="千分位[0]_liz-ss" xfId="954"/>
    <cellStyle name="千分位_liz-ss" xfId="955"/>
    <cellStyle name="桁区切り [0.00]_part price" xfId="956"/>
    <cellStyle name="桁区切り_part price" xfId="957"/>
    <cellStyle name="標準_Book1" xfId="958"/>
    <cellStyle name="貨幣 [0]_liz-ss" xfId="959"/>
    <cellStyle name="貨幣_liz-ss" xfId="960"/>
    <cellStyle name="通貨 [0.00]_part price" xfId="961"/>
    <cellStyle name="通貨_part price" xfId="962"/>
  </cellStyles>
  <dxfs count="0"/>
  <tableStyles count="0" defaultTableStyle="TableStyleMedium2" defaultPivotStyle="PivotStyleLight16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lead"/>
      <sheetName val="B-3"/>
      <sheetName val="Financial Analysis"/>
      <sheetName val="A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90"/>
  <sheetViews>
    <sheetView tabSelected="1" view="pageBreakPreview" topLeftCell="A61" zoomScaleNormal="130" zoomScaleSheetLayoutView="100" zoomScalePageLayoutView="120" workbookViewId="0">
      <selection activeCell="N83" sqref="N83"/>
    </sheetView>
  </sheetViews>
  <sheetFormatPr defaultColWidth="7.28515625" defaultRowHeight="20.25"/>
  <cols>
    <col min="1" max="1" width="2.85546875" style="1" customWidth="1"/>
    <col min="2" max="2" width="2.7109375" style="1" customWidth="1"/>
    <col min="3" max="4" width="3.28515625" style="1" customWidth="1"/>
    <col min="5" max="5" width="12.28515625" style="1" customWidth="1"/>
    <col min="6" max="6" width="4.85546875" style="1" customWidth="1"/>
    <col min="7" max="7" width="18.7109375" style="1" customWidth="1"/>
    <col min="8" max="8" width="10.5703125" style="1" customWidth="1"/>
    <col min="9" max="9" width="0.7109375" style="1" customWidth="1"/>
    <col min="10" max="10" width="15.7109375" style="3" customWidth="1"/>
    <col min="11" max="11" width="0.5703125" style="1" customWidth="1"/>
    <col min="12" max="12" width="15.7109375" style="1" customWidth="1"/>
    <col min="13" max="13" width="14" style="1" bestFit="1" customWidth="1"/>
    <col min="14" max="15" width="9.140625" style="1" customWidth="1"/>
    <col min="16" max="16" width="14" style="1" bestFit="1" customWidth="1"/>
    <col min="17" max="16384" width="7.28515625" style="1"/>
  </cols>
  <sheetData>
    <row r="1" spans="1:12" ht="2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</row>
    <row r="2" spans="1:12" ht="21">
      <c r="A2" s="175" t="s">
        <v>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s="2" customFormat="1" ht="21" customHeight="1">
      <c r="A3" s="175" t="s">
        <v>139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2" ht="6" customHeight="1">
      <c r="K4" s="4"/>
      <c r="L4" s="4"/>
    </row>
    <row r="5" spans="1:12">
      <c r="J5" s="176" t="s">
        <v>2</v>
      </c>
      <c r="K5" s="176"/>
      <c r="L5" s="176"/>
    </row>
    <row r="6" spans="1:12">
      <c r="H6" s="141" t="s">
        <v>4</v>
      </c>
      <c r="J6" s="165" t="s">
        <v>100</v>
      </c>
      <c r="K6" s="5"/>
      <c r="L6" s="165" t="s">
        <v>93</v>
      </c>
    </row>
    <row r="7" spans="1:12" ht="21">
      <c r="A7" s="173" t="s">
        <v>3</v>
      </c>
      <c r="B7" s="173"/>
      <c r="C7" s="173"/>
      <c r="D7" s="173"/>
      <c r="E7" s="173"/>
      <c r="F7" s="173"/>
      <c r="G7" s="173"/>
      <c r="H7" s="140"/>
      <c r="J7" s="136"/>
      <c r="L7" s="136"/>
    </row>
    <row r="8" spans="1:12" ht="21">
      <c r="A8" s="6" t="s">
        <v>5</v>
      </c>
      <c r="J8" s="136"/>
      <c r="L8" s="136"/>
    </row>
    <row r="9" spans="1:12">
      <c r="A9" s="1" t="s">
        <v>6</v>
      </c>
      <c r="H9" s="127">
        <v>6</v>
      </c>
      <c r="J9" s="7">
        <v>35461418.020000003</v>
      </c>
      <c r="L9" s="7">
        <v>17012714.899999999</v>
      </c>
    </row>
    <row r="10" spans="1:12">
      <c r="A10" s="1" t="s">
        <v>7</v>
      </c>
      <c r="H10" s="127">
        <v>7</v>
      </c>
      <c r="J10" s="7">
        <v>31991659.670000002</v>
      </c>
      <c r="L10" s="7">
        <v>97185916.390000001</v>
      </c>
    </row>
    <row r="11" spans="1:12">
      <c r="A11" s="1" t="s">
        <v>134</v>
      </c>
      <c r="H11" s="127">
        <v>8</v>
      </c>
      <c r="J11" s="7">
        <v>82689221.040000007</v>
      </c>
      <c r="L11" s="7">
        <v>50679149.009999998</v>
      </c>
    </row>
    <row r="12" spans="1:12">
      <c r="A12" s="1" t="s">
        <v>133</v>
      </c>
      <c r="H12" s="127">
        <v>9</v>
      </c>
      <c r="J12" s="7">
        <v>0</v>
      </c>
      <c r="L12" s="7">
        <v>1750000</v>
      </c>
    </row>
    <row r="13" spans="1:12">
      <c r="A13" s="1" t="s">
        <v>87</v>
      </c>
      <c r="H13" s="127"/>
      <c r="J13" s="8"/>
      <c r="L13" s="8"/>
    </row>
    <row r="14" spans="1:12">
      <c r="B14" s="1" t="s">
        <v>102</v>
      </c>
      <c r="H14" s="127">
        <v>13</v>
      </c>
      <c r="J14" s="8">
        <v>30204209.57</v>
      </c>
      <c r="L14" s="8">
        <v>10185634.289999999</v>
      </c>
    </row>
    <row r="15" spans="1:12">
      <c r="A15" s="1" t="s">
        <v>9</v>
      </c>
      <c r="H15" s="127"/>
      <c r="J15" s="7">
        <v>11630082.68</v>
      </c>
      <c r="L15" s="7">
        <v>1444945.22</v>
      </c>
    </row>
    <row r="16" spans="1:12">
      <c r="A16" s="1" t="s">
        <v>10</v>
      </c>
      <c r="H16" s="127">
        <v>10</v>
      </c>
      <c r="J16" s="7">
        <v>1203194.9099999999</v>
      </c>
      <c r="L16" s="7">
        <v>5011145.79</v>
      </c>
    </row>
    <row r="17" spans="1:12">
      <c r="A17" s="1" t="s">
        <v>112</v>
      </c>
      <c r="H17" s="127">
        <v>11</v>
      </c>
      <c r="J17" s="7">
        <v>3306854.68</v>
      </c>
      <c r="L17" s="7">
        <v>10851782.359999999</v>
      </c>
    </row>
    <row r="18" spans="1:12">
      <c r="A18" s="1" t="s">
        <v>125</v>
      </c>
      <c r="H18" s="127">
        <v>28.4</v>
      </c>
      <c r="J18" s="7">
        <v>63500000</v>
      </c>
      <c r="L18" s="7">
        <v>0</v>
      </c>
    </row>
    <row r="19" spans="1:12">
      <c r="A19" s="1" t="s">
        <v>11</v>
      </c>
      <c r="H19" s="127"/>
      <c r="J19" s="7">
        <v>1507888.64</v>
      </c>
      <c r="L19" s="7">
        <v>206358.24</v>
      </c>
    </row>
    <row r="20" spans="1:12">
      <c r="A20" s="27" t="s">
        <v>12</v>
      </c>
      <c r="B20" s="27"/>
      <c r="H20" s="127"/>
      <c r="J20" s="9">
        <f>SUM(J9:J19)</f>
        <v>261494529.21000001</v>
      </c>
      <c r="L20" s="9">
        <f>SUM(L9:L19)</f>
        <v>194327646.19999999</v>
      </c>
    </row>
    <row r="21" spans="1:12" ht="7.5" customHeight="1">
      <c r="K21" s="4"/>
      <c r="L21" s="3"/>
    </row>
    <row r="22" spans="1:12" ht="21">
      <c r="A22" s="6" t="s">
        <v>13</v>
      </c>
      <c r="H22" s="127"/>
      <c r="J22" s="8"/>
      <c r="L22" s="8"/>
    </row>
    <row r="23" spans="1:12">
      <c r="A23" s="1" t="s">
        <v>90</v>
      </c>
      <c r="H23" s="127">
        <v>12</v>
      </c>
      <c r="J23" s="8">
        <v>37324896.630000003</v>
      </c>
      <c r="L23" s="8">
        <v>7597508.1699999999</v>
      </c>
    </row>
    <row r="24" spans="1:12">
      <c r="A24" s="1" t="s">
        <v>14</v>
      </c>
      <c r="H24" s="127">
        <v>13</v>
      </c>
      <c r="J24" s="8">
        <v>45103697.149999999</v>
      </c>
      <c r="L24" s="8">
        <v>7145236.4199999999</v>
      </c>
    </row>
    <row r="25" spans="1:12">
      <c r="A25" s="1" t="s">
        <v>15</v>
      </c>
      <c r="H25" s="127">
        <v>14</v>
      </c>
      <c r="J25" s="8">
        <v>15814246.289999999</v>
      </c>
      <c r="L25" s="8">
        <v>16991714.739999998</v>
      </c>
    </row>
    <row r="26" spans="1:12">
      <c r="A26" s="1" t="s">
        <v>16</v>
      </c>
      <c r="H26" s="127"/>
      <c r="J26" s="8">
        <v>872483.43</v>
      </c>
      <c r="L26" s="8">
        <v>568593.02</v>
      </c>
    </row>
    <row r="27" spans="1:12">
      <c r="A27" s="10" t="s">
        <v>17</v>
      </c>
      <c r="H27" s="127">
        <v>15</v>
      </c>
      <c r="J27" s="8">
        <v>1625060.95</v>
      </c>
      <c r="L27" s="8">
        <v>1148721.2</v>
      </c>
    </row>
    <row r="28" spans="1:12">
      <c r="A28" s="1" t="s">
        <v>18</v>
      </c>
      <c r="H28" s="127"/>
      <c r="J28" s="7">
        <v>8786764.6400000006</v>
      </c>
      <c r="L28" s="7">
        <v>3777334.98</v>
      </c>
    </row>
    <row r="29" spans="1:12">
      <c r="A29" s="27" t="s">
        <v>19</v>
      </c>
      <c r="B29" s="27"/>
      <c r="H29" s="127"/>
      <c r="J29" s="9">
        <f>SUM(J23:J28)</f>
        <v>109527149.09</v>
      </c>
      <c r="L29" s="9">
        <f>SUM(L23:L28)</f>
        <v>37229108.529999994</v>
      </c>
    </row>
    <row r="30" spans="1:12" ht="7.5" customHeight="1">
      <c r="K30" s="4"/>
      <c r="L30" s="3"/>
    </row>
    <row r="31" spans="1:12" s="12" customFormat="1" ht="21.75" thickBot="1">
      <c r="A31" s="11" t="s">
        <v>20</v>
      </c>
      <c r="H31" s="142"/>
      <c r="J31" s="13">
        <f>+J20+J29</f>
        <v>371021678.30000001</v>
      </c>
      <c r="L31" s="13">
        <f>+L20+L29</f>
        <v>231556754.72999999</v>
      </c>
    </row>
    <row r="32" spans="1:12" ht="21.75" thickTop="1">
      <c r="A32" s="15"/>
      <c r="B32" s="16"/>
      <c r="H32" s="127"/>
      <c r="J32" s="17"/>
      <c r="L32" s="18"/>
    </row>
    <row r="33" spans="1:12" ht="21">
      <c r="A33" s="15"/>
      <c r="B33" s="16"/>
      <c r="H33" s="127"/>
      <c r="J33" s="17"/>
      <c r="L33" s="18"/>
    </row>
    <row r="34" spans="1:12" ht="21">
      <c r="A34" s="15"/>
      <c r="B34" s="16"/>
      <c r="H34" s="127"/>
      <c r="J34" s="17"/>
      <c r="L34" s="18"/>
    </row>
    <row r="35" spans="1:12" ht="21">
      <c r="A35" s="15"/>
      <c r="B35" s="16"/>
      <c r="H35" s="127"/>
      <c r="J35" s="17"/>
      <c r="L35" s="18"/>
    </row>
    <row r="36" spans="1:12" ht="21">
      <c r="A36" s="15"/>
      <c r="B36" s="16"/>
      <c r="H36" s="127"/>
      <c r="J36" s="17"/>
      <c r="L36" s="18"/>
    </row>
    <row r="37" spans="1:12" ht="21">
      <c r="A37" s="167"/>
      <c r="B37" s="10"/>
      <c r="C37" s="10"/>
      <c r="D37" s="10"/>
      <c r="E37" s="10"/>
      <c r="F37" s="10"/>
      <c r="G37" s="10"/>
      <c r="H37" s="10"/>
      <c r="I37" s="133"/>
      <c r="J37" s="10"/>
      <c r="K37" s="127"/>
      <c r="L37" s="82"/>
    </row>
    <row r="38" spans="1:12" s="96" customFormat="1" ht="21.75">
      <c r="A38" s="10"/>
      <c r="B38" s="10"/>
      <c r="C38" s="10"/>
      <c r="D38" s="10"/>
      <c r="E38" s="10"/>
      <c r="F38" s="10"/>
      <c r="G38" s="10"/>
      <c r="H38" s="10"/>
      <c r="I38" s="133"/>
      <c r="J38" s="10"/>
      <c r="L38" s="128"/>
    </row>
    <row r="39" spans="1:12">
      <c r="A39" s="126"/>
      <c r="B39" s="126"/>
      <c r="C39" s="126"/>
      <c r="D39" s="126"/>
      <c r="E39" s="126"/>
      <c r="F39" s="126"/>
      <c r="G39" s="126"/>
      <c r="H39" s="174"/>
      <c r="I39" s="174"/>
      <c r="J39" s="174"/>
      <c r="K39" s="174"/>
      <c r="L39" s="174"/>
    </row>
    <row r="40" spans="1:12">
      <c r="A40" s="19"/>
      <c r="B40" s="19"/>
      <c r="C40" s="19"/>
      <c r="D40" s="19"/>
      <c r="E40" s="19"/>
      <c r="F40" s="19"/>
      <c r="G40" s="19"/>
      <c r="H40" s="19"/>
      <c r="I40" s="19"/>
      <c r="J40" s="20"/>
      <c r="K40" s="127"/>
    </row>
    <row r="41" spans="1:12" ht="4.5" customHeight="1">
      <c r="A41" s="19"/>
      <c r="B41" s="19"/>
      <c r="C41" s="19"/>
      <c r="D41" s="19"/>
      <c r="E41" s="19"/>
      <c r="F41" s="19"/>
      <c r="G41" s="19"/>
      <c r="H41" s="19"/>
      <c r="I41" s="19"/>
      <c r="J41" s="20"/>
      <c r="K41" s="127"/>
    </row>
    <row r="42" spans="1:12">
      <c r="A42" s="1" t="s">
        <v>138</v>
      </c>
      <c r="L42" s="21" t="s">
        <v>156</v>
      </c>
    </row>
    <row r="43" spans="1:12" ht="21">
      <c r="A43" s="175" t="s">
        <v>0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</row>
    <row r="44" spans="1:12" ht="21">
      <c r="A44" s="175" t="s">
        <v>21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</row>
    <row r="45" spans="1:12" s="2" customFormat="1" ht="21">
      <c r="A45" s="175" t="str">
        <f>A3</f>
        <v>ณ วันที่ 31 ธันวาคม 2559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</row>
    <row r="46" spans="1:12" s="2" customFormat="1" ht="6" customHeight="1">
      <c r="A46" s="168"/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</row>
    <row r="47" spans="1:12">
      <c r="J47" s="176" t="s">
        <v>2</v>
      </c>
      <c r="K47" s="176"/>
      <c r="L47" s="176"/>
    </row>
    <row r="48" spans="1:12">
      <c r="H48" s="141" t="s">
        <v>4</v>
      </c>
      <c r="J48" s="165" t="s">
        <v>100</v>
      </c>
      <c r="K48" s="5"/>
      <c r="L48" s="165" t="s">
        <v>93</v>
      </c>
    </row>
    <row r="49" spans="1:12" ht="21">
      <c r="A49" s="173" t="s">
        <v>22</v>
      </c>
      <c r="B49" s="173"/>
      <c r="C49" s="173"/>
      <c r="D49" s="173"/>
      <c r="E49" s="173"/>
      <c r="F49" s="173"/>
      <c r="G49" s="173"/>
      <c r="H49" s="140"/>
      <c r="J49" s="136"/>
      <c r="L49" s="146"/>
    </row>
    <row r="50" spans="1:12" ht="21">
      <c r="A50" s="6" t="s">
        <v>23</v>
      </c>
      <c r="H50" s="127"/>
      <c r="L50" s="82"/>
    </row>
    <row r="51" spans="1:12">
      <c r="A51" s="1" t="s">
        <v>147</v>
      </c>
      <c r="H51" s="127">
        <v>16</v>
      </c>
      <c r="J51" s="8">
        <v>45000000</v>
      </c>
      <c r="L51" s="82">
        <v>0</v>
      </c>
    </row>
    <row r="52" spans="1:12">
      <c r="A52" s="1" t="s">
        <v>24</v>
      </c>
      <c r="H52" s="127" t="s">
        <v>155</v>
      </c>
      <c r="J52" s="8">
        <v>122287704.02</v>
      </c>
      <c r="L52" s="82">
        <v>30192101.579999998</v>
      </c>
    </row>
    <row r="53" spans="1:12">
      <c r="A53" s="1" t="s">
        <v>152</v>
      </c>
      <c r="H53" s="127"/>
      <c r="J53" s="8"/>
      <c r="L53" s="82"/>
    </row>
    <row r="54" spans="1:12">
      <c r="B54" s="12" t="s">
        <v>153</v>
      </c>
      <c r="H54" s="127">
        <v>18</v>
      </c>
      <c r="J54" s="8">
        <v>675398</v>
      </c>
      <c r="L54" s="82">
        <v>0</v>
      </c>
    </row>
    <row r="55" spans="1:12">
      <c r="A55" s="12" t="s">
        <v>94</v>
      </c>
      <c r="H55" s="127"/>
      <c r="J55" s="8">
        <v>1394613.25</v>
      </c>
      <c r="L55" s="147">
        <v>15235.2</v>
      </c>
    </row>
    <row r="56" spans="1:12" s="12" customFormat="1">
      <c r="A56" s="12" t="s">
        <v>25</v>
      </c>
      <c r="H56" s="142"/>
      <c r="J56" s="148">
        <f>SUM(J51:J55)</f>
        <v>169357715.26999998</v>
      </c>
      <c r="L56" s="148">
        <f>SUM(L51:L55)</f>
        <v>30207336.779999997</v>
      </c>
    </row>
    <row r="57" spans="1:12" ht="3.75" customHeight="1">
      <c r="K57" s="4"/>
      <c r="L57" s="82"/>
    </row>
    <row r="58" spans="1:12" ht="21">
      <c r="A58" s="6" t="s">
        <v>26</v>
      </c>
      <c r="H58" s="127"/>
      <c r="J58" s="22"/>
      <c r="L58" s="149"/>
    </row>
    <row r="59" spans="1:12">
      <c r="A59" s="23" t="s">
        <v>140</v>
      </c>
      <c r="H59" s="127">
        <v>18</v>
      </c>
      <c r="J59" s="150">
        <v>7547972.25</v>
      </c>
      <c r="L59" s="150">
        <v>6685168.25</v>
      </c>
    </row>
    <row r="60" spans="1:12">
      <c r="A60" s="23" t="s">
        <v>82</v>
      </c>
      <c r="H60" s="127"/>
      <c r="J60" s="24">
        <v>0</v>
      </c>
      <c r="K60" s="37"/>
      <c r="L60" s="151">
        <v>316878.37</v>
      </c>
    </row>
    <row r="61" spans="1:12" s="12" customFormat="1">
      <c r="A61" s="12" t="s">
        <v>83</v>
      </c>
      <c r="H61" s="142"/>
      <c r="J61" s="148">
        <f>SUM(J59:J60)</f>
        <v>7547972.25</v>
      </c>
      <c r="L61" s="148">
        <f>SUM(L59:L60)</f>
        <v>7002046.6200000001</v>
      </c>
    </row>
    <row r="62" spans="1:12" ht="3.75" customHeight="1">
      <c r="K62" s="4"/>
      <c r="L62" s="82"/>
    </row>
    <row r="63" spans="1:12" ht="21">
      <c r="A63" s="25" t="s">
        <v>27</v>
      </c>
      <c r="H63" s="127"/>
      <c r="J63" s="152">
        <f>+J56+J61</f>
        <v>176905687.51999998</v>
      </c>
      <c r="L63" s="152">
        <f>+L56+L61</f>
        <v>37209383.399999999</v>
      </c>
    </row>
    <row r="64" spans="1:12" ht="3.75" customHeight="1">
      <c r="K64" s="4"/>
      <c r="L64" s="82"/>
    </row>
    <row r="65" spans="1:12" ht="20.25" customHeight="1">
      <c r="A65" s="6" t="s">
        <v>28</v>
      </c>
      <c r="H65" s="127"/>
      <c r="J65" s="26"/>
      <c r="L65" s="82"/>
    </row>
    <row r="66" spans="1:12">
      <c r="A66" s="27" t="s">
        <v>29</v>
      </c>
      <c r="H66" s="127">
        <v>19</v>
      </c>
      <c r="J66" s="26"/>
      <c r="L66" s="82"/>
    </row>
    <row r="67" spans="1:12">
      <c r="A67" s="27" t="s">
        <v>119</v>
      </c>
      <c r="H67" s="127"/>
      <c r="J67" s="26"/>
      <c r="L67" s="82"/>
    </row>
    <row r="68" spans="1:12">
      <c r="A68" s="27"/>
      <c r="B68" s="27" t="s">
        <v>127</v>
      </c>
      <c r="H68" s="127"/>
      <c r="J68" s="26"/>
      <c r="L68" s="82"/>
    </row>
    <row r="69" spans="1:12">
      <c r="B69" s="27" t="s">
        <v>120</v>
      </c>
      <c r="D69" s="27"/>
      <c r="E69" s="27"/>
      <c r="F69" s="27"/>
      <c r="G69" s="27"/>
      <c r="H69" s="127"/>
      <c r="J69" s="160">
        <v>172500000</v>
      </c>
      <c r="L69" s="160">
        <v>115000000</v>
      </c>
    </row>
    <row r="70" spans="1:12">
      <c r="A70" s="27" t="s">
        <v>30</v>
      </c>
      <c r="D70" s="27"/>
      <c r="E70" s="27"/>
      <c r="F70" s="27"/>
      <c r="G70" s="27"/>
      <c r="H70" s="127"/>
      <c r="J70" s="150"/>
      <c r="L70" s="150"/>
    </row>
    <row r="71" spans="1:12">
      <c r="B71" s="27" t="s">
        <v>98</v>
      </c>
      <c r="D71" s="27"/>
      <c r="E71" s="27"/>
      <c r="H71" s="127"/>
      <c r="J71" s="82">
        <f>+'งบเปลี่ยนแปลง (P4)'!E16</f>
        <v>115000000</v>
      </c>
      <c r="L71" s="82">
        <v>115000000</v>
      </c>
    </row>
    <row r="72" spans="1:12">
      <c r="A72" s="1" t="s">
        <v>88</v>
      </c>
      <c r="B72" s="27"/>
      <c r="D72" s="27"/>
      <c r="E72" s="27"/>
      <c r="H72" s="127"/>
      <c r="J72" s="82">
        <f>+'งบเปลี่ยนแปลง (P4)'!G16</f>
        <v>41500000</v>
      </c>
      <c r="L72" s="82">
        <v>41500000</v>
      </c>
    </row>
    <row r="73" spans="1:12" ht="18.75" customHeight="1">
      <c r="A73" s="28" t="s">
        <v>31</v>
      </c>
      <c r="D73" s="27"/>
      <c r="H73" s="127"/>
      <c r="J73" s="82"/>
      <c r="L73" s="82"/>
    </row>
    <row r="74" spans="1:12" ht="18.75" customHeight="1">
      <c r="B74" s="28" t="s">
        <v>32</v>
      </c>
      <c r="D74" s="27"/>
      <c r="E74" s="27"/>
      <c r="H74" s="127"/>
      <c r="J74" s="82"/>
      <c r="L74" s="82"/>
    </row>
    <row r="75" spans="1:12">
      <c r="C75" s="28" t="s">
        <v>56</v>
      </c>
      <c r="D75" s="27"/>
      <c r="E75" s="27"/>
      <c r="H75" s="127"/>
      <c r="J75" s="82">
        <v>11500000</v>
      </c>
      <c r="L75" s="82">
        <f>+'งบเปลี่ยนแปลง (P4)'!I16</f>
        <v>11500000</v>
      </c>
    </row>
    <row r="76" spans="1:12">
      <c r="B76" s="28" t="s">
        <v>33</v>
      </c>
      <c r="D76" s="29"/>
      <c r="E76" s="27"/>
      <c r="H76" s="127"/>
      <c r="J76" s="82">
        <f>+'งบเปลี่ยนแปลง (P4)'!K16</f>
        <v>26115990.779999979</v>
      </c>
      <c r="L76" s="82">
        <f>+'งบเปลี่ยนแปลง (P4)'!K12</f>
        <v>26347371.329999954</v>
      </c>
    </row>
    <row r="77" spans="1:12" s="12" customFormat="1" ht="21" customHeight="1">
      <c r="A77" s="31" t="s">
        <v>34</v>
      </c>
      <c r="D77" s="32"/>
      <c r="H77" s="142"/>
      <c r="J77" s="153">
        <f>SUM(J71:J76)</f>
        <v>194115990.77999997</v>
      </c>
      <c r="L77" s="153">
        <f>SUM(L71:L76)</f>
        <v>194347371.32999995</v>
      </c>
    </row>
    <row r="78" spans="1:12" ht="4.5" customHeight="1">
      <c r="J78" s="82"/>
      <c r="K78" s="4"/>
      <c r="L78" s="82"/>
    </row>
    <row r="79" spans="1:12" s="12" customFormat="1" ht="21.75" thickBot="1">
      <c r="A79" s="31" t="s">
        <v>35</v>
      </c>
      <c r="H79" s="142"/>
      <c r="J79" s="154">
        <f>+J77+J63</f>
        <v>371021678.29999995</v>
      </c>
      <c r="K79" s="33"/>
      <c r="L79" s="154">
        <f>+L77+L63</f>
        <v>231556754.72999996</v>
      </c>
    </row>
    <row r="80" spans="1:12" ht="2.25" customHeight="1" thickTop="1">
      <c r="A80" s="10"/>
      <c r="B80" s="10"/>
      <c r="C80" s="10"/>
      <c r="D80" s="10"/>
      <c r="E80" s="10"/>
      <c r="F80" s="10"/>
      <c r="G80" s="10"/>
      <c r="H80" s="10"/>
      <c r="I80" s="133"/>
      <c r="J80" s="10"/>
      <c r="K80" s="10"/>
      <c r="L80" s="10"/>
    </row>
    <row r="81" spans="1:12" ht="21" customHeight="1">
      <c r="C81" s="28"/>
      <c r="D81" s="27"/>
      <c r="E81" s="27"/>
      <c r="H81" s="127"/>
      <c r="J81" s="82"/>
      <c r="L81" s="82"/>
    </row>
    <row r="82" spans="1:12" ht="21" customHeight="1">
      <c r="C82" s="28"/>
      <c r="D82" s="27"/>
      <c r="E82" s="27"/>
      <c r="H82" s="127"/>
      <c r="J82" s="82"/>
      <c r="L82" s="82"/>
    </row>
    <row r="83" spans="1:12" ht="21">
      <c r="A83" s="167"/>
      <c r="B83" s="10"/>
      <c r="C83" s="10"/>
      <c r="D83" s="10"/>
      <c r="E83" s="10"/>
      <c r="F83" s="10"/>
      <c r="G83" s="10"/>
      <c r="H83" s="10"/>
      <c r="I83" s="133"/>
      <c r="J83" s="10"/>
      <c r="K83" s="127"/>
      <c r="L83" s="82"/>
    </row>
    <row r="84" spans="1:12" s="96" customFormat="1" ht="20.25" customHeight="1">
      <c r="A84" s="10"/>
      <c r="B84" s="10"/>
      <c r="C84" s="10"/>
      <c r="D84" s="10"/>
      <c r="E84" s="10"/>
      <c r="F84" s="10"/>
      <c r="G84" s="10"/>
      <c r="H84" s="10"/>
      <c r="I84" s="133"/>
      <c r="J84" s="10"/>
      <c r="L84" s="128"/>
    </row>
    <row r="85" spans="1:12" s="96" customFormat="1" ht="4.5" customHeight="1">
      <c r="A85" s="10"/>
      <c r="B85" s="10"/>
      <c r="C85" s="10"/>
      <c r="D85" s="10"/>
      <c r="E85" s="10"/>
      <c r="F85" s="10"/>
      <c r="G85" s="10"/>
      <c r="H85" s="10"/>
      <c r="I85" s="133"/>
      <c r="J85" s="10"/>
      <c r="L85" s="128"/>
    </row>
    <row r="86" spans="1:12" s="96" customFormat="1" ht="20.25" customHeight="1">
      <c r="A86" s="10"/>
      <c r="B86" s="10"/>
      <c r="C86" s="10"/>
      <c r="D86" s="10"/>
      <c r="E86" s="10"/>
      <c r="F86" s="10"/>
      <c r="G86" s="10"/>
      <c r="H86" s="10"/>
      <c r="I86" s="133"/>
      <c r="J86" s="10"/>
      <c r="L86" s="128"/>
    </row>
    <row r="87" spans="1:12" s="27" customFormat="1" ht="18.75" customHeight="1">
      <c r="A87" s="1" t="s">
        <v>138</v>
      </c>
      <c r="J87" s="34"/>
      <c r="L87" s="21" t="s">
        <v>157</v>
      </c>
    </row>
    <row r="90" spans="1:12">
      <c r="B90" s="27"/>
      <c r="D90" s="27"/>
      <c r="E90" s="27"/>
    </row>
  </sheetData>
  <mergeCells count="11">
    <mergeCell ref="A1:L1"/>
    <mergeCell ref="A2:L2"/>
    <mergeCell ref="A3:L3"/>
    <mergeCell ref="J5:L5"/>
    <mergeCell ref="A7:G7"/>
    <mergeCell ref="A49:G49"/>
    <mergeCell ref="H39:L39"/>
    <mergeCell ref="A43:L43"/>
    <mergeCell ref="A44:L44"/>
    <mergeCell ref="A45:L45"/>
    <mergeCell ref="J47:L47"/>
  </mergeCells>
  <pageMargins left="0.98425196850393704" right="0.19685039370078741" top="0.59055118110236227" bottom="0.19685039370078741" header="0.51181102362204722" footer="0.39370078740157483"/>
  <pageSetup paperSize="250" orientation="portrait" r:id="rId1"/>
  <rowBreaks count="1" manualBreakCount="1">
    <brk id="4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39"/>
  <sheetViews>
    <sheetView view="pageBreakPreview" topLeftCell="A4" zoomScaleNormal="110" zoomScaleSheetLayoutView="100" zoomScalePageLayoutView="120" workbookViewId="0">
      <selection activeCell="Q20" sqref="Q20"/>
    </sheetView>
  </sheetViews>
  <sheetFormatPr defaultRowHeight="22.5" customHeight="1"/>
  <cols>
    <col min="1" max="4" width="2.28515625" style="95" customWidth="1"/>
    <col min="5" max="6" width="10.7109375" style="95" customWidth="1"/>
    <col min="7" max="7" width="6.5703125" style="95" customWidth="1"/>
    <col min="8" max="8" width="4.7109375" style="95" customWidth="1"/>
    <col min="9" max="9" width="7.28515625" style="95" customWidth="1"/>
    <col min="10" max="10" width="8.7109375" style="95" customWidth="1"/>
    <col min="11" max="11" width="0.5703125" style="95" customWidth="1"/>
    <col min="12" max="12" width="15.7109375" style="95" customWidth="1"/>
    <col min="13" max="13" width="0.5703125" style="95" customWidth="1"/>
    <col min="14" max="14" width="15.7109375" style="95" customWidth="1"/>
    <col min="15" max="16384" width="9.140625" style="95"/>
  </cols>
  <sheetData>
    <row r="1" spans="1:14" ht="22.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</row>
    <row r="2" spans="1:14" ht="22.5" customHeight="1">
      <c r="A2" s="175" t="s">
        <v>89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</row>
    <row r="3" spans="1:14" ht="22.5" customHeight="1">
      <c r="A3" s="175" t="s">
        <v>141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</row>
    <row r="4" spans="1:14" ht="6" customHeight="1">
      <c r="A4" s="1"/>
      <c r="B4" s="1"/>
      <c r="C4" s="1"/>
      <c r="D4" s="1"/>
      <c r="E4" s="1"/>
      <c r="F4" s="1"/>
      <c r="G4" s="1"/>
      <c r="H4" s="1"/>
      <c r="I4" s="1"/>
      <c r="J4" s="3"/>
      <c r="K4" s="3"/>
      <c r="L4" s="3"/>
      <c r="M4" s="1"/>
      <c r="N4" s="1"/>
    </row>
    <row r="5" spans="1:14" ht="22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5" t="s">
        <v>2</v>
      </c>
      <c r="M5" s="35"/>
      <c r="N5" s="35"/>
    </row>
    <row r="6" spans="1:14" ht="22.5" customHeight="1">
      <c r="A6" s="1"/>
      <c r="B6" s="1"/>
      <c r="C6" s="1"/>
      <c r="D6" s="1"/>
      <c r="E6" s="1"/>
      <c r="F6" s="1"/>
      <c r="G6" s="1"/>
      <c r="H6" s="1"/>
      <c r="I6" s="1"/>
      <c r="J6" s="141" t="s">
        <v>4</v>
      </c>
      <c r="K6" s="1"/>
      <c r="L6" s="81" t="s">
        <v>100</v>
      </c>
      <c r="M6" s="36"/>
      <c r="N6" s="81" t="s">
        <v>93</v>
      </c>
    </row>
    <row r="7" spans="1:14" ht="22.5" customHeight="1">
      <c r="A7" s="6" t="s">
        <v>36</v>
      </c>
      <c r="B7" s="1"/>
      <c r="C7" s="1"/>
      <c r="D7" s="1"/>
      <c r="E7" s="1"/>
      <c r="F7" s="1"/>
      <c r="G7" s="127"/>
      <c r="H7" s="1"/>
      <c r="I7" s="38"/>
      <c r="J7" s="1"/>
      <c r="K7" s="38"/>
      <c r="L7" s="39"/>
      <c r="M7" s="1"/>
      <c r="N7" s="1"/>
    </row>
    <row r="8" spans="1:14" ht="22.5" customHeight="1">
      <c r="A8" s="1" t="s">
        <v>37</v>
      </c>
      <c r="C8" s="1"/>
      <c r="D8" s="1"/>
      <c r="E8" s="1"/>
      <c r="F8" s="1"/>
      <c r="G8" s="127"/>
      <c r="H8" s="1"/>
      <c r="I8" s="1"/>
      <c r="J8" s="127"/>
      <c r="K8" s="1"/>
      <c r="L8" s="17">
        <v>210369347.56</v>
      </c>
      <c r="M8" s="8"/>
      <c r="N8" s="17">
        <v>152006803.40000001</v>
      </c>
    </row>
    <row r="9" spans="1:14" ht="22.5" customHeight="1">
      <c r="A9" s="1" t="s">
        <v>38</v>
      </c>
      <c r="C9" s="1"/>
      <c r="D9" s="1"/>
      <c r="E9" s="1"/>
      <c r="F9" s="1"/>
      <c r="G9" s="127"/>
      <c r="H9" s="1"/>
      <c r="I9" s="1"/>
      <c r="J9" s="127"/>
      <c r="K9" s="1"/>
      <c r="L9" s="17">
        <v>74216759.430000007</v>
      </c>
      <c r="M9" s="8"/>
      <c r="N9" s="17">
        <v>14748432.48</v>
      </c>
    </row>
    <row r="10" spans="1:14" ht="22.5" customHeight="1">
      <c r="A10" s="1" t="s">
        <v>39</v>
      </c>
      <c r="C10" s="1"/>
      <c r="D10" s="1"/>
      <c r="E10" s="1"/>
      <c r="F10" s="1"/>
      <c r="G10" s="127"/>
      <c r="H10" s="1"/>
      <c r="I10" s="1"/>
      <c r="J10" s="127"/>
      <c r="K10" s="1"/>
      <c r="L10" s="17">
        <v>27076912.309999999</v>
      </c>
      <c r="M10" s="8"/>
      <c r="N10" s="17">
        <v>34369128.380000003</v>
      </c>
    </row>
    <row r="11" spans="1:14" ht="22.5" customHeight="1">
      <c r="A11" s="1" t="s">
        <v>40</v>
      </c>
      <c r="C11" s="1"/>
      <c r="D11" s="1"/>
      <c r="E11" s="1"/>
      <c r="F11" s="40"/>
      <c r="G11" s="127"/>
      <c r="H11" s="1"/>
      <c r="I11" s="1"/>
      <c r="J11" s="127"/>
      <c r="K11" s="1"/>
      <c r="L11" s="17">
        <v>5085225.1100000003</v>
      </c>
      <c r="M11" s="8"/>
      <c r="N11" s="17">
        <v>4440158.43</v>
      </c>
    </row>
    <row r="12" spans="1:14" ht="22.5" customHeight="1">
      <c r="A12" s="1" t="s">
        <v>41</v>
      </c>
      <c r="D12" s="1"/>
      <c r="E12" s="1"/>
      <c r="F12" s="1"/>
      <c r="G12" s="127"/>
      <c r="H12" s="1"/>
      <c r="I12" s="1"/>
      <c r="J12" s="127"/>
      <c r="K12" s="1"/>
      <c r="L12" s="9">
        <f>SUM(L8:L11)</f>
        <v>316748244.41000003</v>
      </c>
      <c r="M12" s="8"/>
      <c r="N12" s="9">
        <f>SUM(N8:N11)</f>
        <v>205564522.69</v>
      </c>
    </row>
    <row r="13" spans="1:14" ht="15" customHeight="1">
      <c r="A13" s="1"/>
      <c r="B13" s="1"/>
      <c r="C13" s="1"/>
      <c r="D13" s="1"/>
      <c r="E13" s="1"/>
      <c r="F13" s="1"/>
      <c r="G13" s="127"/>
      <c r="H13" s="1"/>
      <c r="I13" s="1"/>
      <c r="J13" s="127"/>
      <c r="K13" s="1"/>
      <c r="L13" s="1"/>
      <c r="M13" s="1"/>
      <c r="N13" s="1"/>
    </row>
    <row r="14" spans="1:14" ht="22.5" customHeight="1">
      <c r="A14" s="6" t="s">
        <v>42</v>
      </c>
      <c r="B14" s="1"/>
      <c r="C14" s="1"/>
      <c r="D14" s="1"/>
      <c r="E14" s="1"/>
      <c r="F14" s="1"/>
      <c r="G14" s="127"/>
      <c r="H14" s="1"/>
      <c r="I14" s="1"/>
      <c r="J14" s="127"/>
      <c r="K14" s="1"/>
      <c r="L14" s="17"/>
      <c r="M14" s="8"/>
      <c r="N14" s="17"/>
    </row>
    <row r="15" spans="1:14" ht="22.5" customHeight="1">
      <c r="A15" s="1" t="s">
        <v>43</v>
      </c>
      <c r="C15" s="1"/>
      <c r="D15" s="1"/>
      <c r="E15" s="1"/>
      <c r="F15" s="40"/>
      <c r="G15" s="127"/>
      <c r="H15" s="1"/>
      <c r="I15" s="1"/>
      <c r="J15" s="127"/>
      <c r="K15" s="1"/>
      <c r="L15" s="17">
        <v>187813493.87</v>
      </c>
      <c r="M15" s="8"/>
      <c r="N15" s="17">
        <v>126395503.79000001</v>
      </c>
    </row>
    <row r="16" spans="1:14" ht="22.5" customHeight="1">
      <c r="A16" s="1" t="s">
        <v>44</v>
      </c>
      <c r="C16" s="1"/>
      <c r="D16" s="1"/>
      <c r="E16" s="1"/>
      <c r="F16" s="40"/>
      <c r="G16" s="127"/>
      <c r="H16" s="1"/>
      <c r="I16" s="1"/>
      <c r="J16" s="127"/>
      <c r="K16" s="1"/>
      <c r="L16" s="17">
        <v>69527955.409999996</v>
      </c>
      <c r="M16" s="8"/>
      <c r="N16" s="17">
        <v>13756178.050000001</v>
      </c>
    </row>
    <row r="17" spans="1:14" ht="22.5" customHeight="1">
      <c r="A17" s="1" t="s">
        <v>45</v>
      </c>
      <c r="C17" s="1"/>
      <c r="D17" s="1"/>
      <c r="E17" s="1"/>
      <c r="F17" s="40"/>
      <c r="G17" s="127"/>
      <c r="H17" s="1"/>
      <c r="I17" s="1"/>
      <c r="J17" s="127"/>
      <c r="K17" s="1"/>
      <c r="L17" s="17">
        <v>4483613.01</v>
      </c>
      <c r="M17" s="8"/>
      <c r="N17" s="17">
        <v>10241007.9</v>
      </c>
    </row>
    <row r="18" spans="1:14" ht="22.5" customHeight="1">
      <c r="A18" s="1" t="s">
        <v>46</v>
      </c>
      <c r="C18" s="1"/>
      <c r="D18" s="1"/>
      <c r="E18" s="1"/>
      <c r="F18" s="40"/>
      <c r="G18" s="127"/>
      <c r="H18" s="1"/>
      <c r="I18" s="1"/>
      <c r="J18" s="127"/>
      <c r="K18" s="1"/>
      <c r="L18" s="17">
        <v>9760417.5299999993</v>
      </c>
      <c r="M18" s="8"/>
      <c r="N18" s="17">
        <v>10642870.58</v>
      </c>
    </row>
    <row r="19" spans="1:14" ht="22.5" customHeight="1">
      <c r="A19" s="1" t="s">
        <v>47</v>
      </c>
      <c r="C19" s="1"/>
      <c r="D19" s="1"/>
      <c r="E19" s="1"/>
      <c r="F19" s="40"/>
      <c r="G19" s="127"/>
      <c r="H19" s="1"/>
      <c r="I19" s="1"/>
      <c r="J19" s="127">
        <v>5</v>
      </c>
      <c r="K19" s="1"/>
      <c r="L19" s="17">
        <v>33868358.18</v>
      </c>
      <c r="M19" s="8"/>
      <c r="N19" s="17">
        <v>29287542.100000001</v>
      </c>
    </row>
    <row r="20" spans="1:14" ht="22.5" customHeight="1">
      <c r="A20" s="1" t="s">
        <v>48</v>
      </c>
      <c r="D20" s="1"/>
      <c r="E20" s="1"/>
      <c r="F20" s="40"/>
      <c r="G20" s="127"/>
      <c r="H20" s="1"/>
      <c r="I20" s="1"/>
      <c r="J20" s="1"/>
      <c r="K20" s="1"/>
      <c r="L20" s="9">
        <f>SUM(L15:L19)</f>
        <v>305453838</v>
      </c>
      <c r="M20" s="8"/>
      <c r="N20" s="9">
        <f>SUM(N15:N19)</f>
        <v>190323102.42000002</v>
      </c>
    </row>
    <row r="21" spans="1:14" ht="15" customHeight="1">
      <c r="B21" s="1"/>
      <c r="C21" s="1"/>
      <c r="D21" s="1"/>
      <c r="E21" s="1"/>
      <c r="F21" s="40"/>
      <c r="G21" s="127"/>
      <c r="H21" s="1"/>
      <c r="I21" s="1"/>
      <c r="J21" s="1"/>
      <c r="K21" s="1"/>
      <c r="L21" s="41"/>
      <c r="M21" s="42"/>
      <c r="N21" s="41"/>
    </row>
    <row r="22" spans="1:14" ht="22.5" customHeight="1">
      <c r="A22" s="6" t="s">
        <v>49</v>
      </c>
      <c r="B22" s="1"/>
      <c r="C22" s="1"/>
      <c r="D22" s="1"/>
      <c r="E22" s="1"/>
      <c r="F22" s="3"/>
      <c r="G22" s="127"/>
      <c r="H22" s="1"/>
      <c r="I22" s="1"/>
      <c r="J22" s="1"/>
      <c r="K22" s="1"/>
      <c r="L22" s="8">
        <f>+L12-L20</f>
        <v>11294406.410000026</v>
      </c>
      <c r="M22" s="8"/>
      <c r="N22" s="8">
        <f>+N12-N20</f>
        <v>15241420.269999981</v>
      </c>
    </row>
    <row r="23" spans="1:14" ht="22.5" customHeight="1">
      <c r="A23" s="1" t="s">
        <v>50</v>
      </c>
      <c r="B23" s="1"/>
      <c r="C23" s="1"/>
      <c r="D23" s="1"/>
      <c r="E23" s="1"/>
      <c r="F23" s="3"/>
      <c r="G23" s="127"/>
      <c r="H23" s="1"/>
      <c r="I23" s="1"/>
      <c r="J23" s="1"/>
      <c r="K23" s="1"/>
      <c r="L23" s="44">
        <v>-759942.3</v>
      </c>
      <c r="M23" s="8"/>
      <c r="N23" s="166">
        <v>-14.98</v>
      </c>
    </row>
    <row r="24" spans="1:14" ht="22.5" customHeight="1">
      <c r="A24" s="43" t="s">
        <v>51</v>
      </c>
      <c r="B24" s="1"/>
      <c r="C24" s="1"/>
      <c r="D24" s="1"/>
      <c r="E24" s="1"/>
      <c r="F24" s="3"/>
      <c r="G24" s="127"/>
      <c r="H24" s="1"/>
      <c r="I24" s="1"/>
      <c r="J24" s="1"/>
      <c r="K24" s="1"/>
      <c r="L24" s="46">
        <f>SUM(L22:L23)</f>
        <v>10534464.110000025</v>
      </c>
      <c r="M24" s="14"/>
      <c r="N24" s="46">
        <f>SUM(N22:N23)</f>
        <v>15241405.28999998</v>
      </c>
    </row>
    <row r="25" spans="1:14" ht="22.5" customHeight="1">
      <c r="A25" s="27" t="s">
        <v>52</v>
      </c>
      <c r="B25" s="27"/>
      <c r="C25" s="27"/>
      <c r="D25" s="27"/>
      <c r="E25" s="27"/>
      <c r="F25" s="27"/>
      <c r="G25" s="127"/>
      <c r="H25" s="27"/>
      <c r="I25" s="94"/>
      <c r="J25" s="142">
        <v>15.2</v>
      </c>
      <c r="K25" s="27"/>
      <c r="L25" s="44">
        <v>-1250088.22</v>
      </c>
      <c r="M25" s="45"/>
      <c r="N25" s="44">
        <v>-3328438.01</v>
      </c>
    </row>
    <row r="26" spans="1:14" ht="22.5" customHeight="1">
      <c r="A26" s="11" t="s">
        <v>149</v>
      </c>
      <c r="B26" s="1"/>
      <c r="C26" s="1"/>
      <c r="D26" s="1"/>
      <c r="E26" s="1"/>
      <c r="F26" s="1"/>
      <c r="G26" s="1"/>
      <c r="H26" s="1"/>
      <c r="I26" s="1"/>
      <c r="J26" s="127"/>
      <c r="K26" s="1"/>
      <c r="L26" s="46">
        <f>SUM(L24:L25)</f>
        <v>9284375.8900000248</v>
      </c>
      <c r="M26" s="14"/>
      <c r="N26" s="46">
        <f>SUM(N24:N25)</f>
        <v>11912967.279999981</v>
      </c>
    </row>
    <row r="27" spans="1:14" ht="6.75" customHeight="1">
      <c r="A27" s="11"/>
      <c r="B27" s="1"/>
      <c r="C27" s="1"/>
      <c r="D27" s="1"/>
      <c r="E27" s="1"/>
      <c r="F27" s="1"/>
      <c r="G27" s="1"/>
      <c r="H27" s="1"/>
      <c r="I27" s="1"/>
      <c r="J27" s="127"/>
      <c r="K27" s="1"/>
      <c r="L27" s="47"/>
      <c r="M27" s="14"/>
      <c r="N27" s="47"/>
    </row>
    <row r="28" spans="1:14" ht="21">
      <c r="A28" s="6" t="s">
        <v>95</v>
      </c>
      <c r="C28" s="1"/>
      <c r="D28" s="1"/>
      <c r="E28" s="1"/>
      <c r="F28" s="40"/>
      <c r="G28" s="127"/>
      <c r="H28" s="1"/>
      <c r="I28" s="1"/>
      <c r="J28" s="127"/>
      <c r="K28" s="1"/>
      <c r="L28" s="17"/>
      <c r="M28" s="8"/>
      <c r="N28" s="17"/>
    </row>
    <row r="29" spans="1:14" ht="21">
      <c r="A29" s="6"/>
      <c r="B29" s="163" t="s">
        <v>132</v>
      </c>
      <c r="C29" s="1"/>
      <c r="D29" s="1"/>
      <c r="E29" s="1"/>
      <c r="F29" s="40"/>
      <c r="G29" s="127"/>
      <c r="H29" s="1"/>
      <c r="I29" s="1"/>
      <c r="J29" s="127"/>
      <c r="K29" s="1"/>
      <c r="L29" s="17"/>
      <c r="M29" s="8"/>
      <c r="N29" s="17"/>
    </row>
    <row r="30" spans="1:14" ht="20.25">
      <c r="C30" s="1" t="s">
        <v>121</v>
      </c>
      <c r="D30" s="1"/>
      <c r="E30" s="1"/>
      <c r="F30" s="40"/>
      <c r="G30" s="127"/>
      <c r="H30" s="1"/>
      <c r="I30" s="1"/>
      <c r="J30" s="127"/>
      <c r="K30" s="1"/>
      <c r="L30" s="17"/>
      <c r="M30" s="8"/>
      <c r="N30" s="17"/>
    </row>
    <row r="31" spans="1:14" ht="20.25">
      <c r="A31" s="1"/>
      <c r="D31" s="1" t="s">
        <v>122</v>
      </c>
      <c r="E31" s="12"/>
      <c r="F31" s="12"/>
      <c r="G31" s="12"/>
      <c r="H31" s="12"/>
      <c r="I31" s="12"/>
      <c r="J31" s="142">
        <v>15.2</v>
      </c>
      <c r="K31" s="12"/>
      <c r="L31" s="162">
        <v>-315958.40000000002</v>
      </c>
      <c r="M31" s="47"/>
      <c r="N31" s="162">
        <v>-160145.60000000001</v>
      </c>
    </row>
    <row r="32" spans="1:14" ht="21.75" thickBot="1">
      <c r="A32" s="48" t="s">
        <v>144</v>
      </c>
      <c r="B32" s="1"/>
      <c r="C32" s="1"/>
      <c r="D32" s="1"/>
      <c r="E32" s="1"/>
      <c r="F32" s="1"/>
      <c r="G32" s="1"/>
      <c r="H32" s="1"/>
      <c r="I32" s="1"/>
      <c r="J32" s="127"/>
      <c r="K32" s="1"/>
      <c r="L32" s="49">
        <f>+L26+L31</f>
        <v>8968417.4900000244</v>
      </c>
      <c r="M32" s="12"/>
      <c r="N32" s="49">
        <f>+N26+N31</f>
        <v>11752821.679999981</v>
      </c>
    </row>
    <row r="33" spans="1:14" ht="15" customHeight="1" thickTop="1">
      <c r="K33" s="12"/>
      <c r="L33" s="1"/>
      <c r="M33" s="1"/>
      <c r="N33" s="1"/>
    </row>
    <row r="34" spans="1:14" ht="22.5" customHeight="1">
      <c r="A34" s="4" t="s">
        <v>53</v>
      </c>
      <c r="B34" s="27"/>
      <c r="C34" s="27"/>
      <c r="D34" s="27"/>
      <c r="E34" s="27"/>
      <c r="F34" s="27"/>
      <c r="G34" s="27"/>
      <c r="H34" s="27"/>
      <c r="I34" s="27"/>
      <c r="J34" s="127">
        <v>21</v>
      </c>
      <c r="K34" s="50"/>
      <c r="L34" s="139">
        <f>+L26/230000000</f>
        <v>4.0366851695652281E-2</v>
      </c>
      <c r="M34" s="50"/>
      <c r="N34" s="139">
        <f>+N26/230000000</f>
        <v>5.1795509913043394E-2</v>
      </c>
    </row>
    <row r="35" spans="1:14" ht="21">
      <c r="A35" s="4"/>
      <c r="B35" s="27"/>
      <c r="C35" s="27"/>
      <c r="D35" s="27"/>
      <c r="E35" s="27"/>
      <c r="F35" s="27"/>
      <c r="G35" s="27"/>
      <c r="H35" s="27"/>
      <c r="I35" s="27"/>
      <c r="J35" s="127"/>
      <c r="K35" s="50"/>
      <c r="L35" s="139"/>
      <c r="M35" s="50"/>
      <c r="N35" s="139"/>
    </row>
    <row r="36" spans="1:14" s="1" customFormat="1" ht="21">
      <c r="A36" s="164"/>
      <c r="B36" s="10"/>
      <c r="C36" s="10"/>
      <c r="D36" s="10"/>
      <c r="E36" s="10"/>
      <c r="F36" s="10"/>
      <c r="G36" s="10"/>
      <c r="H36" s="10"/>
      <c r="I36" s="133"/>
      <c r="J36" s="10"/>
      <c r="K36" s="127"/>
      <c r="L36" s="82"/>
      <c r="M36" s="82"/>
      <c r="N36" s="82"/>
    </row>
    <row r="37" spans="1:14" s="96" customFormat="1" ht="21.75">
      <c r="A37" s="10"/>
      <c r="B37" s="10"/>
      <c r="C37" s="10"/>
      <c r="D37" s="10"/>
      <c r="E37" s="10"/>
      <c r="F37" s="10"/>
      <c r="G37" s="10"/>
      <c r="H37" s="10"/>
      <c r="I37" s="133"/>
      <c r="J37" s="10"/>
      <c r="L37" s="128"/>
    </row>
    <row r="38" spans="1:14" ht="3" customHeight="1">
      <c r="A38" s="159"/>
      <c r="B38" s="10"/>
      <c r="C38" s="10"/>
      <c r="D38" s="10"/>
      <c r="E38" s="10"/>
      <c r="F38" s="10"/>
      <c r="G38" s="10"/>
      <c r="H38" s="10"/>
      <c r="I38" s="133"/>
      <c r="J38" s="10"/>
      <c r="K38" s="10"/>
      <c r="L38" s="10"/>
    </row>
    <row r="39" spans="1:14" ht="20.25">
      <c r="A39" s="1" t="s">
        <v>138</v>
      </c>
      <c r="B39" s="127"/>
      <c r="C39" s="127"/>
      <c r="D39" s="127"/>
      <c r="E39" s="127"/>
      <c r="F39" s="127"/>
      <c r="G39" s="93"/>
      <c r="H39" s="93"/>
      <c r="I39" s="93"/>
      <c r="J39" s="51"/>
      <c r="K39" s="51"/>
      <c r="L39" s="94"/>
      <c r="M39" s="27"/>
      <c r="N39" s="21" t="s">
        <v>158</v>
      </c>
    </row>
  </sheetData>
  <mergeCells count="3">
    <mergeCell ref="A1:N1"/>
    <mergeCell ref="A2:N2"/>
    <mergeCell ref="A3:N3"/>
  </mergeCells>
  <pageMargins left="0.98425196850393704" right="0.19685039370078741" top="0.59055118110236227" bottom="0.31496062992125984" header="0.31496062992125984" footer="0.31496062992125984"/>
  <pageSetup paperSize="2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9"/>
  <sheetViews>
    <sheetView view="pageBreakPreview" topLeftCell="D1" zoomScaleNormal="100" zoomScaleSheetLayoutView="100" workbookViewId="0">
      <selection activeCell="M20" sqref="M20"/>
    </sheetView>
  </sheetViews>
  <sheetFormatPr defaultColWidth="18.42578125" defaultRowHeight="22.5" customHeight="1"/>
  <cols>
    <col min="1" max="1" width="14.28515625" style="53" customWidth="1"/>
    <col min="2" max="2" width="28.140625" style="53" customWidth="1"/>
    <col min="3" max="3" width="8.7109375" style="71" customWidth="1"/>
    <col min="4" max="4" width="0.5703125" style="71" customWidth="1"/>
    <col min="5" max="5" width="16.28515625" style="71" customWidth="1"/>
    <col min="6" max="6" width="0.7109375" style="71" customWidth="1"/>
    <col min="7" max="7" width="16.28515625" style="71" customWidth="1"/>
    <col min="8" max="8" width="0.7109375" style="71" customWidth="1"/>
    <col min="9" max="9" width="16.28515625" style="71" customWidth="1"/>
    <col min="10" max="10" width="0.5703125" style="71" customWidth="1"/>
    <col min="11" max="11" width="16.28515625" style="71" customWidth="1"/>
    <col min="12" max="12" width="0.5703125" style="71" customWidth="1"/>
    <col min="13" max="13" width="16.28515625" style="71" customWidth="1"/>
    <col min="14" max="16384" width="18.42578125" style="53"/>
  </cols>
  <sheetData>
    <row r="1" spans="1:13" ht="22.5" customHeight="1">
      <c r="A1" s="89" t="s">
        <v>0</v>
      </c>
      <c r="B1" s="89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ht="22.5" customHeight="1">
      <c r="A2" s="90" t="s">
        <v>54</v>
      </c>
      <c r="B2" s="90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s="56" customFormat="1" ht="22.5" customHeight="1">
      <c r="A3" s="91" t="str">
        <f>+'งบกำไรขาดทุน (P3)'!A3:N3</f>
        <v>สำหรับปี สิ้นสุดวันที่ 31 ธันวาคม 2559</v>
      </c>
      <c r="B3" s="91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s="95" customFormat="1" ht="12.75" customHeight="1">
      <c r="A4" s="1"/>
      <c r="B4" s="1"/>
      <c r="C4" s="1"/>
      <c r="D4" s="1"/>
      <c r="E4" s="1"/>
      <c r="F4" s="1"/>
      <c r="G4" s="1"/>
      <c r="H4" s="1"/>
      <c r="I4" s="1"/>
      <c r="J4" s="3"/>
      <c r="K4" s="3"/>
      <c r="L4" s="3"/>
      <c r="M4" s="1"/>
    </row>
    <row r="5" spans="1:13" s="57" customFormat="1" ht="22.5" customHeight="1">
      <c r="C5" s="58"/>
      <c r="E5" s="59" t="s">
        <v>2</v>
      </c>
      <c r="F5" s="59"/>
      <c r="G5" s="59"/>
      <c r="H5" s="59"/>
      <c r="I5" s="59"/>
      <c r="J5" s="59"/>
      <c r="K5" s="59"/>
      <c r="L5" s="59"/>
      <c r="M5" s="59"/>
    </row>
    <row r="6" spans="1:13" s="57" customFormat="1" ht="22.5" customHeight="1">
      <c r="C6" s="58"/>
      <c r="E6" s="60" t="s">
        <v>29</v>
      </c>
      <c r="F6" s="60"/>
      <c r="G6" s="60"/>
      <c r="H6" s="61"/>
      <c r="I6" s="177" t="s">
        <v>31</v>
      </c>
      <c r="J6" s="177"/>
      <c r="K6" s="177"/>
      <c r="L6" s="61"/>
      <c r="M6" s="60"/>
    </row>
    <row r="7" spans="1:13" s="57" customFormat="1" ht="22.5" customHeight="1">
      <c r="C7" s="58"/>
      <c r="E7" s="60" t="s">
        <v>91</v>
      </c>
      <c r="F7" s="60"/>
      <c r="G7" s="60"/>
      <c r="H7" s="61"/>
      <c r="I7" s="62" t="s">
        <v>32</v>
      </c>
      <c r="J7" s="62"/>
      <c r="K7" s="62"/>
      <c r="L7" s="61"/>
      <c r="M7" s="61"/>
    </row>
    <row r="8" spans="1:13" s="57" customFormat="1" ht="22.5" customHeight="1">
      <c r="C8" s="63" t="s">
        <v>4</v>
      </c>
      <c r="E8" s="64" t="s">
        <v>92</v>
      </c>
      <c r="F8" s="61"/>
      <c r="G8" s="64" t="s">
        <v>88</v>
      </c>
      <c r="H8" s="61"/>
      <c r="I8" s="65" t="s">
        <v>56</v>
      </c>
      <c r="J8" s="60"/>
      <c r="K8" s="64" t="s">
        <v>33</v>
      </c>
      <c r="L8" s="61"/>
      <c r="M8" s="64" t="s">
        <v>55</v>
      </c>
    </row>
    <row r="9" spans="1:13" ht="22.5" customHeight="1">
      <c r="A9" s="1" t="s">
        <v>101</v>
      </c>
      <c r="B9" s="1"/>
      <c r="C9" s="127"/>
      <c r="D9" s="127"/>
      <c r="E9" s="84">
        <v>115000000</v>
      </c>
      <c r="F9" s="84"/>
      <c r="G9" s="84">
        <v>41500000</v>
      </c>
      <c r="H9" s="84"/>
      <c r="I9" s="84">
        <v>11500000</v>
      </c>
      <c r="J9" s="30"/>
      <c r="K9" s="84">
        <v>23793947.689999972</v>
      </c>
      <c r="L9" s="84"/>
      <c r="M9" s="85">
        <f>SUM(E9:K9)</f>
        <v>191793947.68999997</v>
      </c>
    </row>
    <row r="10" spans="1:13" ht="22.5" customHeight="1">
      <c r="A10" s="1" t="s">
        <v>111</v>
      </c>
      <c r="B10" s="1"/>
      <c r="C10" s="127"/>
      <c r="D10" s="127"/>
      <c r="E10" s="84">
        <v>0</v>
      </c>
      <c r="F10" s="84"/>
      <c r="G10" s="84">
        <v>0</v>
      </c>
      <c r="H10" s="84"/>
      <c r="I10" s="84">
        <v>0</v>
      </c>
      <c r="J10" s="30"/>
      <c r="K10" s="84">
        <v>-9199398.0399999991</v>
      </c>
      <c r="L10" s="84"/>
      <c r="M10" s="84">
        <v>-9199398.0399999991</v>
      </c>
    </row>
    <row r="11" spans="1:13" ht="22.5" customHeight="1">
      <c r="A11" s="23" t="s">
        <v>144</v>
      </c>
      <c r="E11" s="71">
        <v>0</v>
      </c>
      <c r="G11" s="71">
        <v>0</v>
      </c>
      <c r="I11" s="71">
        <v>0</v>
      </c>
      <c r="K11" s="70">
        <f>+'งบกำไรขาดทุน (P3)'!N32</f>
        <v>11752821.679999981</v>
      </c>
      <c r="L11" s="72"/>
      <c r="M11" s="69">
        <f>SUM(E11:K11)</f>
        <v>11752821.679999981</v>
      </c>
    </row>
    <row r="12" spans="1:13" s="57" customFormat="1" ht="22.5" customHeight="1">
      <c r="A12" s="88" t="s">
        <v>142</v>
      </c>
      <c r="B12" s="23"/>
      <c r="E12" s="130">
        <f>SUM(E8:E11)</f>
        <v>115000000</v>
      </c>
      <c r="F12" s="86"/>
      <c r="G12" s="130">
        <f>SUM(G8:G11)</f>
        <v>41500000</v>
      </c>
      <c r="H12" s="86"/>
      <c r="I12" s="130">
        <f>SUM(I8:I11)</f>
        <v>11500000</v>
      </c>
      <c r="J12" s="87"/>
      <c r="K12" s="130">
        <f>SUM(K8:K11)</f>
        <v>26347371.329999954</v>
      </c>
      <c r="L12" s="87"/>
      <c r="M12" s="130">
        <f>SUM(M8:M11)</f>
        <v>194347371.32999995</v>
      </c>
    </row>
    <row r="13" spans="1:13" s="57" customFormat="1" ht="3" customHeight="1">
      <c r="A13" s="23"/>
      <c r="B13" s="23"/>
      <c r="E13" s="86"/>
      <c r="F13" s="86"/>
      <c r="G13" s="86"/>
      <c r="H13" s="86"/>
      <c r="I13" s="85"/>
      <c r="J13" s="87"/>
      <c r="K13" s="87"/>
      <c r="L13" s="87"/>
      <c r="M13" s="87"/>
    </row>
    <row r="14" spans="1:13" ht="22.5" customHeight="1">
      <c r="A14" s="88" t="s">
        <v>111</v>
      </c>
      <c r="B14" s="88"/>
      <c r="C14" s="60">
        <v>20</v>
      </c>
      <c r="D14" s="53"/>
      <c r="E14" s="84">
        <v>0</v>
      </c>
      <c r="F14" s="84"/>
      <c r="G14" s="84">
        <v>0</v>
      </c>
      <c r="H14" s="84"/>
      <c r="I14" s="84">
        <v>0</v>
      </c>
      <c r="J14" s="30"/>
      <c r="K14" s="84">
        <v>-9199798.0399999991</v>
      </c>
      <c r="L14" s="84"/>
      <c r="M14" s="69">
        <f>SUM(E14:L14)</f>
        <v>-9199798.0399999991</v>
      </c>
    </row>
    <row r="15" spans="1:13" ht="22.5" customHeight="1">
      <c r="A15" s="23" t="s">
        <v>144</v>
      </c>
      <c r="E15" s="71">
        <v>0</v>
      </c>
      <c r="G15" s="71">
        <v>0</v>
      </c>
      <c r="I15" s="71">
        <v>0</v>
      </c>
      <c r="K15" s="70">
        <f>+'งบกำไรขาดทุน (P3)'!L32</f>
        <v>8968417.4900000244</v>
      </c>
      <c r="L15" s="72"/>
      <c r="M15" s="69">
        <f>SUM(E15:L15)</f>
        <v>8968417.4900000244</v>
      </c>
    </row>
    <row r="16" spans="1:13" s="67" customFormat="1" ht="22.5" customHeight="1" thickBot="1">
      <c r="A16" s="88" t="s">
        <v>143</v>
      </c>
      <c r="B16" s="68"/>
      <c r="C16" s="66"/>
      <c r="E16" s="134">
        <f>SUM(E12:E15)</f>
        <v>115000000</v>
      </c>
      <c r="F16" s="84"/>
      <c r="G16" s="134">
        <f>SUM(G12:G15)</f>
        <v>41500000</v>
      </c>
      <c r="H16" s="84"/>
      <c r="I16" s="134">
        <f>SUM(I12:I15)</f>
        <v>11500000</v>
      </c>
      <c r="J16" s="30"/>
      <c r="K16" s="134">
        <f>SUM(K12:K15)</f>
        <v>26115990.779999979</v>
      </c>
      <c r="L16" s="84"/>
      <c r="M16" s="134">
        <f>SUM(M12:M15)</f>
        <v>194115990.77999997</v>
      </c>
    </row>
    <row r="17" spans="1:13" s="57" customFormat="1" ht="21" thickTop="1">
      <c r="A17" s="129"/>
      <c r="B17" s="23"/>
      <c r="E17" s="130"/>
      <c r="F17" s="86"/>
      <c r="G17" s="130"/>
      <c r="H17" s="86"/>
      <c r="I17" s="131"/>
      <c r="J17" s="87"/>
      <c r="K17" s="130"/>
      <c r="L17" s="87"/>
      <c r="M17" s="130"/>
    </row>
    <row r="18" spans="1:13" s="57" customFormat="1" ht="20.25">
      <c r="A18" s="129"/>
      <c r="B18" s="23"/>
      <c r="E18" s="87"/>
      <c r="F18" s="86"/>
      <c r="G18" s="87"/>
      <c r="H18" s="86"/>
      <c r="I18" s="85"/>
      <c r="J18" s="87"/>
      <c r="K18" s="87"/>
      <c r="L18" s="87"/>
      <c r="M18" s="87"/>
    </row>
    <row r="19" spans="1:13" s="57" customFormat="1" ht="20.25">
      <c r="A19" s="129"/>
      <c r="B19" s="23"/>
      <c r="E19" s="87"/>
      <c r="F19" s="86"/>
      <c r="G19" s="87"/>
      <c r="H19" s="86"/>
      <c r="I19" s="85"/>
      <c r="J19" s="87"/>
      <c r="K19" s="87"/>
      <c r="L19" s="87"/>
      <c r="M19" s="87"/>
    </row>
    <row r="20" spans="1:13" s="57" customFormat="1" ht="20.25">
      <c r="A20" s="129"/>
      <c r="B20" s="23"/>
      <c r="E20" s="87"/>
      <c r="F20" s="86"/>
      <c r="G20" s="87"/>
      <c r="H20" s="86"/>
      <c r="I20" s="85"/>
      <c r="J20" s="87"/>
      <c r="K20" s="87"/>
      <c r="L20" s="87"/>
      <c r="M20" s="87"/>
    </row>
    <row r="21" spans="1:13" s="57" customFormat="1" ht="20.25">
      <c r="A21" s="167"/>
      <c r="B21" s="10"/>
      <c r="C21" s="10"/>
      <c r="D21" s="10"/>
      <c r="E21" s="10"/>
      <c r="F21" s="10"/>
      <c r="G21" s="10"/>
      <c r="H21" s="86"/>
      <c r="I21" s="85"/>
      <c r="J21" s="87"/>
      <c r="K21" s="87"/>
      <c r="L21" s="87"/>
      <c r="M21" s="87"/>
    </row>
    <row r="22" spans="1:13" s="67" customFormat="1" ht="20.25">
      <c r="A22" s="10"/>
      <c r="B22" s="10"/>
      <c r="C22" s="10"/>
      <c r="D22" s="10"/>
      <c r="E22" s="10"/>
      <c r="F22" s="10"/>
      <c r="G22" s="10"/>
      <c r="H22" s="84"/>
      <c r="I22" s="84"/>
      <c r="J22" s="30"/>
      <c r="K22" s="84"/>
      <c r="L22" s="84"/>
      <c r="M22" s="84"/>
    </row>
    <row r="23" spans="1:13" s="67" customFormat="1" ht="20.25">
      <c r="A23" s="10"/>
      <c r="B23" s="10"/>
      <c r="C23" s="10"/>
      <c r="D23" s="10"/>
      <c r="E23" s="10"/>
      <c r="F23" s="10"/>
      <c r="G23" s="10"/>
      <c r="H23" s="84"/>
      <c r="I23" s="84"/>
      <c r="J23" s="30"/>
      <c r="K23" s="84"/>
      <c r="L23" s="84"/>
      <c r="M23" s="84"/>
    </row>
    <row r="24" spans="1:13" s="67" customFormat="1" ht="20.25">
      <c r="A24" s="10"/>
      <c r="B24" s="10"/>
      <c r="C24" s="10"/>
      <c r="D24" s="10"/>
      <c r="E24" s="10"/>
      <c r="F24" s="10"/>
      <c r="G24" s="10"/>
      <c r="H24" s="84"/>
      <c r="I24" s="84"/>
      <c r="J24" s="30"/>
      <c r="K24" s="84"/>
      <c r="L24" s="84"/>
      <c r="M24" s="84"/>
    </row>
    <row r="25" spans="1:13" s="67" customFormat="1" ht="20.25">
      <c r="A25" s="1" t="s">
        <v>138</v>
      </c>
      <c r="B25" s="161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169" t="s">
        <v>159</v>
      </c>
    </row>
    <row r="28" spans="1:13" ht="22.5" customHeight="1">
      <c r="A28" s="167"/>
      <c r="B28" s="10"/>
      <c r="C28" s="10"/>
      <c r="D28" s="10"/>
      <c r="E28" s="10"/>
      <c r="F28" s="10"/>
      <c r="G28" s="10"/>
      <c r="H28" s="10"/>
      <c r="I28" s="133"/>
      <c r="J28" s="10"/>
    </row>
    <row r="29" spans="1:13" ht="22.5" customHeight="1">
      <c r="A29" s="10"/>
      <c r="B29" s="10"/>
      <c r="C29" s="10"/>
      <c r="D29" s="10"/>
      <c r="E29" s="10"/>
      <c r="F29" s="10"/>
      <c r="G29" s="10"/>
      <c r="H29" s="10"/>
      <c r="I29" s="133"/>
      <c r="J29" s="10"/>
    </row>
  </sheetData>
  <mergeCells count="1">
    <mergeCell ref="I6:K6"/>
  </mergeCells>
  <pageMargins left="0.98425196850393704" right="0.19685039370078741" top="0.98425196850393704" bottom="0.31496062992125984" header="0.31496062992125984" footer="0.27559055118110237"/>
  <pageSetup paperSize="2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</sheetPr>
  <dimension ref="A1:K117"/>
  <sheetViews>
    <sheetView view="pageBreakPreview" topLeftCell="A122" zoomScaleNormal="110" zoomScaleSheetLayoutView="100" workbookViewId="0">
      <selection activeCell="J140" sqref="J140:J141"/>
    </sheetView>
  </sheetViews>
  <sheetFormatPr defaultRowHeight="21.95" customHeight="1"/>
  <cols>
    <col min="1" max="4" width="2.85546875" style="96" customWidth="1"/>
    <col min="5" max="5" width="38.140625" style="96" customWidth="1"/>
    <col min="6" max="6" width="9.42578125" style="96" customWidth="1"/>
    <col min="7" max="7" width="0.5703125" style="96" customWidth="1"/>
    <col min="8" max="8" width="15.7109375" style="96" customWidth="1"/>
    <col min="9" max="9" width="0.5703125" style="96" customWidth="1"/>
    <col min="10" max="10" width="15.7109375" style="108" customWidth="1"/>
    <col min="11" max="16384" width="9.140625" style="96"/>
  </cols>
  <sheetData>
    <row r="1" spans="1:11" ht="21.75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</row>
    <row r="2" spans="1:11" ht="21.75">
      <c r="A2" s="171" t="s">
        <v>57</v>
      </c>
      <c r="B2" s="74"/>
      <c r="C2" s="74"/>
      <c r="D2" s="74"/>
      <c r="E2" s="74"/>
      <c r="F2" s="74"/>
      <c r="G2" s="74"/>
      <c r="H2" s="74"/>
      <c r="I2" s="74"/>
      <c r="J2" s="92"/>
    </row>
    <row r="3" spans="1:11" s="98" customFormat="1" ht="21.75">
      <c r="A3" s="97" t="str">
        <f>+'งบเปลี่ยนแปลง (P4)'!A3</f>
        <v>สำหรับปี สิ้นสุดวันที่ 31 ธันวาคม 2559</v>
      </c>
      <c r="B3" s="97"/>
      <c r="C3" s="97"/>
      <c r="D3" s="97"/>
      <c r="E3" s="97"/>
      <c r="F3" s="97"/>
      <c r="G3" s="97"/>
      <c r="H3" s="97"/>
      <c r="I3" s="97"/>
      <c r="J3" s="97"/>
    </row>
    <row r="4" spans="1:11" s="95" customFormat="1" ht="6" customHeight="1">
      <c r="A4" s="1"/>
      <c r="B4" s="1"/>
      <c r="C4" s="1"/>
      <c r="D4" s="1"/>
      <c r="E4" s="1"/>
      <c r="F4" s="1"/>
      <c r="G4" s="1"/>
      <c r="H4" s="1"/>
      <c r="I4" s="1"/>
      <c r="J4" s="3"/>
      <c r="K4" s="135"/>
    </row>
    <row r="5" spans="1:11" ht="19.5" customHeight="1">
      <c r="A5" s="27"/>
      <c r="B5" s="27"/>
      <c r="C5" s="27"/>
      <c r="D5" s="27"/>
      <c r="E5" s="27"/>
      <c r="F5" s="99"/>
      <c r="G5" s="27"/>
      <c r="H5" s="36" t="s">
        <v>2</v>
      </c>
      <c r="I5" s="35"/>
      <c r="J5" s="36"/>
    </row>
    <row r="6" spans="1:11" ht="21.75">
      <c r="A6" s="27"/>
      <c r="B6" s="27"/>
      <c r="C6" s="27"/>
      <c r="D6" s="27"/>
      <c r="E6" s="27"/>
      <c r="F6" s="143" t="s">
        <v>4</v>
      </c>
      <c r="G6" s="27"/>
      <c r="H6" s="81" t="s">
        <v>100</v>
      </c>
      <c r="I6" s="100"/>
      <c r="J6" s="81" t="s">
        <v>93</v>
      </c>
    </row>
    <row r="7" spans="1:11" ht="21.75">
      <c r="A7" s="4" t="s">
        <v>58</v>
      </c>
      <c r="B7" s="27"/>
      <c r="C7" s="27"/>
      <c r="D7" s="27"/>
      <c r="E7" s="27"/>
      <c r="F7" s="27"/>
      <c r="G7" s="27"/>
      <c r="H7" s="27"/>
      <c r="I7" s="27"/>
      <c r="J7" s="27"/>
    </row>
    <row r="8" spans="1:11" ht="21.75">
      <c r="A8" s="27" t="s">
        <v>51</v>
      </c>
      <c r="B8" s="27"/>
      <c r="C8" s="27"/>
      <c r="D8" s="27"/>
      <c r="E8" s="27"/>
      <c r="F8" s="127"/>
      <c r="G8" s="27"/>
      <c r="H8" s="101">
        <f>+'งบกำไรขาดทุน (P3)'!L24</f>
        <v>10534464.110000025</v>
      </c>
      <c r="I8" s="102"/>
      <c r="J8" s="101">
        <f>+'งบกำไรขาดทุน (P3)'!N24</f>
        <v>15241405.28999998</v>
      </c>
    </row>
    <row r="9" spans="1:11" ht="21.75">
      <c r="A9" s="27" t="s">
        <v>59</v>
      </c>
      <c r="B9" s="27"/>
      <c r="C9" s="27"/>
      <c r="D9" s="27"/>
      <c r="E9" s="27"/>
      <c r="F9" s="127"/>
      <c r="G9" s="27"/>
      <c r="H9" s="102"/>
      <c r="I9" s="102"/>
      <c r="J9" s="102"/>
    </row>
    <row r="10" spans="1:11" ht="21.75">
      <c r="A10" s="27"/>
      <c r="B10" s="27" t="s">
        <v>103</v>
      </c>
      <c r="C10" s="27"/>
      <c r="D10" s="27"/>
      <c r="E10" s="27"/>
      <c r="F10" s="127"/>
      <c r="G10" s="27"/>
      <c r="H10" s="102"/>
      <c r="I10" s="102"/>
      <c r="J10" s="102"/>
    </row>
    <row r="11" spans="1:11" ht="21.75">
      <c r="A11" s="27" t="s">
        <v>60</v>
      </c>
      <c r="B11" s="27"/>
      <c r="C11" s="27"/>
      <c r="D11" s="27"/>
      <c r="E11" s="27"/>
      <c r="F11" s="127"/>
      <c r="G11" s="27"/>
      <c r="H11" s="102">
        <v>2785830.53</v>
      </c>
      <c r="I11" s="102"/>
      <c r="J11" s="102">
        <v>2582089.9</v>
      </c>
    </row>
    <row r="12" spans="1:11" ht="21.75">
      <c r="A12" s="27" t="s">
        <v>96</v>
      </c>
      <c r="B12" s="27"/>
      <c r="C12" s="27"/>
      <c r="D12" s="27"/>
      <c r="E12" s="27"/>
      <c r="F12" s="127"/>
      <c r="G12" s="27"/>
      <c r="H12" s="102">
        <v>144867.03</v>
      </c>
      <c r="I12" s="102"/>
      <c r="J12" s="102">
        <v>106929.33</v>
      </c>
    </row>
    <row r="13" spans="1:11" ht="21.75">
      <c r="A13" s="27" t="s">
        <v>61</v>
      </c>
      <c r="B13" s="27"/>
      <c r="C13" s="27"/>
      <c r="D13" s="27"/>
      <c r="E13" s="27"/>
      <c r="F13" s="127">
        <v>10</v>
      </c>
      <c r="G13" s="27"/>
      <c r="H13" s="102">
        <v>3487</v>
      </c>
      <c r="I13" s="102"/>
      <c r="J13" s="102">
        <v>62829.58</v>
      </c>
    </row>
    <row r="14" spans="1:11" ht="21.75">
      <c r="A14" s="27" t="s">
        <v>84</v>
      </c>
      <c r="B14" s="27"/>
      <c r="C14" s="27"/>
      <c r="D14" s="27"/>
      <c r="E14" s="27"/>
      <c r="F14" s="127">
        <v>10</v>
      </c>
      <c r="G14" s="27"/>
      <c r="H14" s="75">
        <v>-210755.45</v>
      </c>
      <c r="I14" s="102"/>
      <c r="J14" s="132">
        <v>0</v>
      </c>
    </row>
    <row r="15" spans="1:11" ht="21.75">
      <c r="A15" s="27" t="s">
        <v>145</v>
      </c>
      <c r="B15" s="27"/>
      <c r="C15" s="27"/>
      <c r="D15" s="27"/>
      <c r="E15" s="27"/>
      <c r="F15" s="127"/>
      <c r="G15" s="27"/>
      <c r="H15" s="132">
        <v>0</v>
      </c>
      <c r="I15" s="102"/>
      <c r="J15" s="132">
        <v>77</v>
      </c>
    </row>
    <row r="16" spans="1:11" ht="21.75">
      <c r="A16" s="27" t="s">
        <v>116</v>
      </c>
      <c r="B16" s="27"/>
      <c r="C16" s="27"/>
      <c r="D16" s="27"/>
      <c r="E16" s="27"/>
      <c r="F16" s="127"/>
      <c r="G16" s="27"/>
      <c r="H16" s="75">
        <v>-1242539.78</v>
      </c>
      <c r="I16" s="102"/>
      <c r="J16" s="75">
        <v>-920681.75</v>
      </c>
    </row>
    <row r="17" spans="1:10" ht="21.75">
      <c r="A17" s="27" t="s">
        <v>62</v>
      </c>
      <c r="B17" s="27"/>
      <c r="C17" s="27"/>
      <c r="D17" s="27"/>
      <c r="E17" s="27"/>
      <c r="F17" s="127"/>
      <c r="G17" s="27"/>
      <c r="H17" s="103">
        <v>-2340542.7599999998</v>
      </c>
      <c r="I17" s="104"/>
      <c r="J17" s="155">
        <v>-1788766.09</v>
      </c>
    </row>
    <row r="18" spans="1:10" ht="21.75">
      <c r="A18" s="27" t="s">
        <v>63</v>
      </c>
      <c r="B18" s="27"/>
      <c r="C18" s="27"/>
      <c r="D18" s="27"/>
      <c r="E18" s="27"/>
      <c r="F18" s="127"/>
      <c r="G18" s="27"/>
      <c r="H18" s="103">
        <v>-24530257.609999999</v>
      </c>
      <c r="I18" s="104"/>
      <c r="J18" s="103">
        <v>-25612938.809999999</v>
      </c>
    </row>
    <row r="19" spans="1:10" ht="21.75">
      <c r="A19" s="27" t="s">
        <v>104</v>
      </c>
      <c r="B19" s="27"/>
      <c r="C19" s="27"/>
      <c r="D19" s="27"/>
      <c r="E19" s="27"/>
      <c r="F19" s="127">
        <v>7</v>
      </c>
      <c r="G19" s="27"/>
      <c r="H19" s="103">
        <v>-2044612.23</v>
      </c>
      <c r="I19" s="104"/>
      <c r="J19" s="103">
        <v>-200621.63</v>
      </c>
    </row>
    <row r="20" spans="1:10" ht="21.75">
      <c r="A20" s="27" t="s">
        <v>105</v>
      </c>
      <c r="B20" s="27"/>
      <c r="C20" s="27"/>
      <c r="D20" s="27"/>
      <c r="E20" s="27"/>
      <c r="F20" s="127">
        <v>7</v>
      </c>
      <c r="G20" s="27"/>
      <c r="H20" s="103">
        <v>1367643.71</v>
      </c>
      <c r="I20" s="105"/>
      <c r="J20" s="103">
        <v>-920529.44</v>
      </c>
    </row>
    <row r="21" spans="1:10" ht="21.75">
      <c r="A21" s="27" t="s">
        <v>164</v>
      </c>
      <c r="B21" s="27"/>
      <c r="C21" s="27"/>
      <c r="D21" s="27"/>
      <c r="E21" s="27"/>
      <c r="F21" s="127"/>
      <c r="G21" s="27"/>
      <c r="H21" s="103">
        <v>-459514.73</v>
      </c>
      <c r="I21" s="105"/>
      <c r="J21" s="103">
        <v>-741546.38</v>
      </c>
    </row>
    <row r="22" spans="1:10" ht="21.75">
      <c r="A22" s="27" t="s">
        <v>64</v>
      </c>
      <c r="B22" s="27"/>
      <c r="C22" s="27"/>
      <c r="D22" s="27"/>
      <c r="E22" s="27"/>
      <c r="F22" s="127">
        <v>18</v>
      </c>
      <c r="G22" s="27"/>
      <c r="H22" s="101">
        <v>1143254</v>
      </c>
      <c r="I22" s="104"/>
      <c r="J22" s="103">
        <v>1503634</v>
      </c>
    </row>
    <row r="23" spans="1:10" ht="21.75">
      <c r="A23" s="27" t="s">
        <v>146</v>
      </c>
      <c r="B23" s="27"/>
      <c r="C23" s="27"/>
      <c r="D23" s="27"/>
      <c r="E23" s="27"/>
      <c r="F23" s="127"/>
      <c r="G23" s="27"/>
      <c r="H23" s="101">
        <v>0</v>
      </c>
      <c r="I23" s="104"/>
      <c r="J23" s="103">
        <v>74637.17</v>
      </c>
    </row>
    <row r="24" spans="1:10" ht="21.75">
      <c r="A24" s="27" t="s">
        <v>65</v>
      </c>
      <c r="B24" s="27"/>
      <c r="C24" s="27"/>
      <c r="D24" s="27"/>
      <c r="E24" s="27"/>
      <c r="F24" s="127"/>
      <c r="G24" s="27"/>
      <c r="H24" s="103">
        <v>-188247.84</v>
      </c>
      <c r="I24" s="104"/>
      <c r="J24" s="103">
        <v>-103306.84</v>
      </c>
    </row>
    <row r="25" spans="1:10" ht="21.75">
      <c r="A25" s="27" t="s">
        <v>66</v>
      </c>
      <c r="B25" s="27"/>
      <c r="C25" s="27"/>
      <c r="D25" s="27"/>
      <c r="E25" s="27"/>
      <c r="F25" s="127"/>
      <c r="G25" s="27"/>
      <c r="H25" s="106">
        <v>759942.3</v>
      </c>
      <c r="I25" s="104"/>
      <c r="J25" s="106">
        <v>14.98</v>
      </c>
    </row>
    <row r="26" spans="1:10" ht="21.75">
      <c r="A26" s="27" t="s">
        <v>106</v>
      </c>
      <c r="B26" s="27"/>
      <c r="C26" s="27"/>
      <c r="D26" s="27"/>
      <c r="E26" s="27"/>
      <c r="F26" s="127"/>
      <c r="G26" s="27"/>
      <c r="H26" s="27"/>
      <c r="I26" s="27"/>
      <c r="J26" s="107"/>
    </row>
    <row r="27" spans="1:10" ht="21.75">
      <c r="A27" s="27"/>
      <c r="B27" s="27" t="s">
        <v>67</v>
      </c>
      <c r="C27" s="27"/>
      <c r="D27" s="27"/>
      <c r="E27" s="27"/>
      <c r="F27" s="127"/>
      <c r="G27" s="27"/>
      <c r="H27" s="103">
        <f>SUM(H8:H26)</f>
        <v>-14276981.719999973</v>
      </c>
      <c r="I27" s="27"/>
      <c r="J27" s="103">
        <f>SUM(J8:J26)</f>
        <v>-10716773.690000024</v>
      </c>
    </row>
    <row r="28" spans="1:10" ht="21.75">
      <c r="A28" s="27" t="s">
        <v>97</v>
      </c>
      <c r="B28" s="27"/>
      <c r="C28" s="27"/>
      <c r="D28" s="27"/>
      <c r="E28" s="27"/>
      <c r="F28" s="127"/>
      <c r="G28" s="27"/>
      <c r="H28" s="104"/>
      <c r="I28" s="27"/>
    </row>
    <row r="29" spans="1:10" ht="21.75">
      <c r="B29" s="74" t="s">
        <v>68</v>
      </c>
      <c r="C29" s="27"/>
      <c r="D29" s="27"/>
      <c r="E29" s="27"/>
      <c r="F29" s="127"/>
      <c r="G29" s="27"/>
      <c r="H29" s="76">
        <v>-32011153.670000002</v>
      </c>
      <c r="I29" s="105"/>
      <c r="J29" s="76">
        <v>10372761.279999999</v>
      </c>
    </row>
    <row r="30" spans="1:10" ht="21.75">
      <c r="B30" s="74" t="s">
        <v>8</v>
      </c>
      <c r="C30" s="27"/>
      <c r="D30" s="27"/>
      <c r="E30" s="27"/>
      <c r="F30" s="127"/>
      <c r="G30" s="27"/>
      <c r="H30" s="77">
        <v>-29863695.859999999</v>
      </c>
      <c r="I30" s="78"/>
      <c r="J30" s="77">
        <v>27695442.889999997</v>
      </c>
    </row>
    <row r="31" spans="1:10" ht="21.75">
      <c r="B31" s="158" t="s">
        <v>9</v>
      </c>
      <c r="C31" s="27"/>
      <c r="D31" s="27"/>
      <c r="E31" s="27"/>
      <c r="F31" s="127"/>
      <c r="G31" s="27"/>
      <c r="H31" s="76">
        <v>-10185137.460000001</v>
      </c>
      <c r="I31" s="78"/>
      <c r="J31" s="76">
        <v>-207776.65</v>
      </c>
    </row>
    <row r="32" spans="1:10" ht="21.75" customHeight="1">
      <c r="B32" s="74" t="s">
        <v>70</v>
      </c>
      <c r="C32" s="27"/>
      <c r="D32" s="27"/>
      <c r="E32" s="27"/>
      <c r="F32" s="127"/>
      <c r="G32" s="27"/>
      <c r="H32" s="77">
        <v>4015219.33</v>
      </c>
      <c r="I32" s="78"/>
      <c r="J32" s="77">
        <v>-1134150.8500000001</v>
      </c>
    </row>
    <row r="33" spans="1:11" ht="21.75">
      <c r="A33" s="27"/>
      <c r="B33" s="27"/>
      <c r="C33" s="27"/>
      <c r="D33" s="27"/>
      <c r="E33" s="27"/>
      <c r="F33" s="127"/>
      <c r="G33" s="27"/>
      <c r="H33" s="132"/>
      <c r="I33" s="102"/>
      <c r="J33" s="132"/>
    </row>
    <row r="34" spans="1:11" ht="21.75" customHeight="1">
      <c r="B34" s="27"/>
      <c r="C34" s="27"/>
      <c r="D34" s="27"/>
      <c r="E34" s="27"/>
      <c r="F34" s="127"/>
      <c r="G34" s="27"/>
      <c r="H34" s="77"/>
      <c r="I34" s="137"/>
      <c r="J34" s="77"/>
    </row>
    <row r="35" spans="1:11" s="1" customFormat="1" ht="21">
      <c r="A35" s="170"/>
      <c r="B35" s="10"/>
      <c r="C35" s="10"/>
      <c r="D35" s="10"/>
      <c r="E35" s="10"/>
      <c r="F35" s="10"/>
      <c r="G35" s="10"/>
      <c r="H35" s="10"/>
      <c r="I35" s="133"/>
      <c r="J35" s="10"/>
    </row>
    <row r="36" spans="1:11" s="1" customFormat="1" ht="21">
      <c r="A36" s="10"/>
      <c r="B36" s="10"/>
      <c r="C36" s="10"/>
      <c r="D36" s="10"/>
      <c r="E36" s="10"/>
      <c r="F36" s="10"/>
      <c r="G36" s="10"/>
      <c r="H36" s="10"/>
      <c r="I36" s="133"/>
      <c r="J36" s="10"/>
    </row>
    <row r="37" spans="1:11" ht="21.75" customHeight="1">
      <c r="A37" s="27"/>
      <c r="C37" s="27"/>
      <c r="D37" s="27"/>
      <c r="E37" s="27"/>
      <c r="F37" s="127"/>
      <c r="G37" s="27"/>
      <c r="H37" s="76"/>
      <c r="I37" s="78"/>
      <c r="J37" s="76"/>
    </row>
    <row r="38" spans="1:11" s="27" customFormat="1" ht="21">
      <c r="A38" s="1" t="s">
        <v>138</v>
      </c>
      <c r="B38" s="4"/>
      <c r="J38" s="21" t="s">
        <v>162</v>
      </c>
    </row>
    <row r="39" spans="1:11" s="27" customFormat="1" ht="21.95" customHeight="1">
      <c r="A39" s="175" t="s">
        <v>0</v>
      </c>
      <c r="B39" s="175"/>
      <c r="C39" s="175"/>
      <c r="D39" s="175"/>
      <c r="E39" s="175"/>
      <c r="F39" s="175"/>
      <c r="G39" s="175"/>
      <c r="H39" s="175"/>
      <c r="I39" s="175"/>
      <c r="J39" s="175"/>
    </row>
    <row r="40" spans="1:11" s="27" customFormat="1" ht="21.95" customHeight="1">
      <c r="A40" s="171" t="s">
        <v>69</v>
      </c>
      <c r="B40" s="74"/>
      <c r="C40" s="74"/>
      <c r="D40" s="74"/>
      <c r="E40" s="74"/>
      <c r="F40" s="74"/>
      <c r="G40" s="74"/>
      <c r="H40" s="74"/>
      <c r="I40" s="74"/>
      <c r="J40" s="92"/>
    </row>
    <row r="41" spans="1:11" ht="21.95" customHeight="1">
      <c r="A41" s="171" t="str">
        <f>A3</f>
        <v>สำหรับปี สิ้นสุดวันที่ 31 ธันวาคม 2559</v>
      </c>
      <c r="B41" s="74"/>
      <c r="C41" s="74"/>
      <c r="D41" s="74"/>
      <c r="E41" s="74"/>
      <c r="F41" s="74"/>
      <c r="G41" s="74"/>
      <c r="H41" s="74"/>
      <c r="I41" s="74"/>
      <c r="J41" s="92"/>
    </row>
    <row r="42" spans="1:11" s="95" customFormat="1" ht="6" customHeight="1">
      <c r="A42" s="1"/>
      <c r="B42" s="1"/>
      <c r="C42" s="1"/>
      <c r="D42" s="1"/>
      <c r="E42" s="1"/>
      <c r="F42" s="1"/>
      <c r="G42" s="1"/>
      <c r="H42" s="1"/>
      <c r="I42" s="1"/>
      <c r="J42" s="3"/>
      <c r="K42" s="135"/>
    </row>
    <row r="43" spans="1:11" ht="21.75" customHeight="1">
      <c r="A43" s="27"/>
      <c r="B43" s="4"/>
      <c r="C43" s="27"/>
      <c r="D43" s="27"/>
      <c r="E43" s="27"/>
      <c r="F43" s="27"/>
      <c r="G43" s="27"/>
      <c r="H43" s="36" t="s">
        <v>2</v>
      </c>
      <c r="I43" s="35"/>
      <c r="J43" s="36"/>
    </row>
    <row r="44" spans="1:11" ht="21.75">
      <c r="A44" s="27"/>
      <c r="B44" s="27"/>
      <c r="C44" s="27"/>
      <c r="D44" s="27"/>
      <c r="E44" s="27"/>
      <c r="F44" s="143" t="s">
        <v>4</v>
      </c>
      <c r="G44" s="27"/>
      <c r="H44" s="81" t="s">
        <v>100</v>
      </c>
      <c r="I44" s="100"/>
      <c r="J44" s="81" t="s">
        <v>93</v>
      </c>
    </row>
    <row r="45" spans="1:11" ht="21.75">
      <c r="A45" s="4" t="s">
        <v>85</v>
      </c>
      <c r="B45" s="27"/>
      <c r="C45" s="27"/>
      <c r="D45" s="27"/>
      <c r="E45" s="27"/>
      <c r="F45" s="27"/>
      <c r="G45" s="27"/>
      <c r="H45" s="27"/>
      <c r="I45" s="27"/>
      <c r="J45" s="27"/>
    </row>
    <row r="46" spans="1:11" ht="21.75">
      <c r="A46" s="27" t="s">
        <v>148</v>
      </c>
      <c r="B46" s="27"/>
      <c r="C46" s="27"/>
      <c r="D46" s="27"/>
      <c r="E46" s="27"/>
      <c r="F46" s="127"/>
      <c r="G46" s="27"/>
      <c r="H46" s="104"/>
      <c r="I46" s="27"/>
    </row>
    <row r="47" spans="1:11" ht="21.75">
      <c r="B47" s="74" t="s">
        <v>117</v>
      </c>
      <c r="C47" s="27"/>
      <c r="D47" s="27"/>
      <c r="E47" s="27"/>
      <c r="F47" s="127"/>
      <c r="G47" s="27"/>
      <c r="H47" s="77">
        <v>7544927.6799999997</v>
      </c>
      <c r="I47" s="78"/>
      <c r="J47" s="77">
        <v>-9920782.3599999994</v>
      </c>
    </row>
    <row r="48" spans="1:11" ht="21.75">
      <c r="B48" s="74" t="s">
        <v>126</v>
      </c>
      <c r="C48" s="27"/>
      <c r="D48" s="27"/>
      <c r="E48" s="27"/>
      <c r="F48" s="127"/>
      <c r="G48" s="27"/>
      <c r="H48" s="77">
        <v>-63500000</v>
      </c>
      <c r="I48" s="78"/>
      <c r="J48" s="77">
        <v>0</v>
      </c>
    </row>
    <row r="49" spans="1:10" ht="21.75">
      <c r="B49" s="74" t="s">
        <v>11</v>
      </c>
      <c r="C49" s="27"/>
      <c r="D49" s="27"/>
      <c r="E49" s="27"/>
      <c r="F49" s="127"/>
      <c r="G49" s="27"/>
      <c r="H49" s="76">
        <v>-1301530.3999999999</v>
      </c>
      <c r="I49" s="78"/>
      <c r="J49" s="76">
        <v>-62676.27</v>
      </c>
    </row>
    <row r="50" spans="1:10" ht="21.75">
      <c r="B50" s="74" t="s">
        <v>18</v>
      </c>
      <c r="C50" s="27"/>
      <c r="D50" s="27"/>
      <c r="E50" s="27"/>
      <c r="F50" s="127"/>
      <c r="G50" s="27"/>
      <c r="H50" s="76">
        <v>107368.42</v>
      </c>
      <c r="I50" s="78"/>
      <c r="J50" s="76">
        <v>-107368.42</v>
      </c>
    </row>
    <row r="51" spans="1:10" ht="21.75">
      <c r="A51" s="27" t="s">
        <v>107</v>
      </c>
      <c r="B51" s="27"/>
      <c r="C51" s="27"/>
      <c r="D51" s="27"/>
      <c r="E51" s="27"/>
      <c r="F51" s="127"/>
      <c r="G51" s="27"/>
      <c r="H51" s="69"/>
      <c r="I51" s="109"/>
      <c r="J51" s="69"/>
    </row>
    <row r="52" spans="1:10" ht="21.75">
      <c r="B52" s="27" t="s">
        <v>24</v>
      </c>
      <c r="C52" s="27"/>
      <c r="D52" s="27"/>
      <c r="E52" s="27"/>
      <c r="F52" s="127"/>
      <c r="G52" s="27"/>
      <c r="H52" s="77">
        <v>34935958.62000002</v>
      </c>
      <c r="I52" s="137"/>
      <c r="J52" s="77">
        <v>1061875.6200000001</v>
      </c>
    </row>
    <row r="53" spans="1:10" ht="21.75">
      <c r="B53" s="27" t="s">
        <v>163</v>
      </c>
      <c r="C53" s="27"/>
      <c r="D53" s="27"/>
      <c r="E53" s="27"/>
      <c r="F53" s="127"/>
      <c r="G53" s="27"/>
      <c r="H53" s="77">
        <v>57569738.549999997</v>
      </c>
      <c r="I53" s="137"/>
      <c r="J53" s="77">
        <v>2926792.03</v>
      </c>
    </row>
    <row r="54" spans="1:10" ht="21.75">
      <c r="A54" s="27"/>
      <c r="B54" s="27" t="s">
        <v>94</v>
      </c>
      <c r="C54" s="27"/>
      <c r="D54" s="27"/>
      <c r="E54" s="27"/>
      <c r="F54" s="127"/>
      <c r="G54" s="27"/>
      <c r="H54" s="76">
        <v>1301949.25</v>
      </c>
      <c r="I54" s="78"/>
      <c r="J54" s="76">
        <v>0</v>
      </c>
    </row>
    <row r="55" spans="1:10" ht="21.75">
      <c r="B55" s="27" t="s">
        <v>82</v>
      </c>
      <c r="C55" s="27"/>
      <c r="D55" s="27"/>
      <c r="E55" s="27"/>
      <c r="F55" s="127"/>
      <c r="G55" s="27"/>
      <c r="H55" s="77">
        <v>-316878.37</v>
      </c>
      <c r="I55" s="137"/>
      <c r="J55" s="77">
        <v>0</v>
      </c>
    </row>
    <row r="56" spans="1:10" ht="21.75">
      <c r="A56" s="4" t="s">
        <v>108</v>
      </c>
      <c r="B56" s="27"/>
      <c r="C56" s="27"/>
      <c r="D56" s="27"/>
      <c r="E56" s="27"/>
      <c r="F56" s="127"/>
      <c r="G56" s="27"/>
      <c r="H56" s="138">
        <f>SUM(H27:H32,H47:H55)</f>
        <v>-45980215.629999988</v>
      </c>
      <c r="I56" s="110"/>
      <c r="J56" s="138">
        <f>SUM(J27:J32,J47:J55)</f>
        <v>19907343.579999976</v>
      </c>
    </row>
    <row r="57" spans="1:10" ht="21.75">
      <c r="A57" s="27" t="s">
        <v>71</v>
      </c>
      <c r="B57" s="27"/>
      <c r="C57" s="27"/>
      <c r="D57" s="27"/>
      <c r="E57" s="27"/>
      <c r="F57" s="127"/>
      <c r="G57" s="27"/>
      <c r="H57" s="111">
        <v>-63002.83</v>
      </c>
      <c r="I57" s="111"/>
      <c r="J57" s="111">
        <v>-14.98</v>
      </c>
    </row>
    <row r="58" spans="1:10" ht="21.75">
      <c r="A58" s="27" t="s">
        <v>154</v>
      </c>
      <c r="B58" s="27"/>
      <c r="C58" s="27"/>
      <c r="D58" s="27"/>
      <c r="E58" s="27"/>
      <c r="F58" s="127"/>
      <c r="G58" s="27"/>
      <c r="H58" s="112">
        <v>-6909103.4800000004</v>
      </c>
      <c r="I58" s="111"/>
      <c r="J58" s="112">
        <v>-5526621.6299999999</v>
      </c>
    </row>
    <row r="59" spans="1:10" ht="21.75">
      <c r="A59" s="4" t="s">
        <v>110</v>
      </c>
      <c r="B59" s="27"/>
      <c r="C59" s="27"/>
      <c r="D59" s="27"/>
      <c r="E59" s="27"/>
      <c r="F59" s="127"/>
      <c r="G59" s="27"/>
      <c r="H59" s="113">
        <f>SUM(H56:H58)</f>
        <v>-52952321.939999983</v>
      </c>
      <c r="I59" s="111"/>
      <c r="J59" s="113">
        <f>SUM(J56:J58)</f>
        <v>14380706.969999976</v>
      </c>
    </row>
    <row r="60" spans="1:10" ht="21.75">
      <c r="A60" s="27"/>
      <c r="B60" s="4"/>
      <c r="C60" s="27"/>
      <c r="D60" s="27"/>
      <c r="E60" s="27"/>
      <c r="F60" s="144"/>
      <c r="G60" s="27"/>
      <c r="H60" s="79"/>
      <c r="I60" s="111"/>
      <c r="J60" s="79"/>
    </row>
    <row r="61" spans="1:10" ht="21.75">
      <c r="A61" s="4" t="s">
        <v>72</v>
      </c>
      <c r="B61" s="27"/>
      <c r="C61" s="27"/>
      <c r="D61" s="27"/>
      <c r="E61" s="27"/>
      <c r="F61" s="127"/>
      <c r="G61" s="27"/>
      <c r="H61" s="107"/>
      <c r="I61" s="111"/>
      <c r="J61" s="107"/>
    </row>
    <row r="62" spans="1:10" ht="21.75">
      <c r="A62" s="105" t="s">
        <v>123</v>
      </c>
      <c r="B62" s="27"/>
      <c r="C62" s="27"/>
      <c r="D62" s="27"/>
      <c r="E62" s="27"/>
      <c r="F62" s="127"/>
      <c r="G62" s="27"/>
      <c r="H62" s="107">
        <v>-29727388.460000001</v>
      </c>
      <c r="I62" s="111"/>
      <c r="J62" s="107">
        <v>-6597508.1699999999</v>
      </c>
    </row>
    <row r="63" spans="1:10" s="116" customFormat="1" ht="21.75">
      <c r="A63" s="105" t="s">
        <v>73</v>
      </c>
      <c r="B63" s="114"/>
      <c r="C63" s="105"/>
      <c r="D63" s="105"/>
      <c r="E63" s="105"/>
      <c r="F63" s="145">
        <v>7</v>
      </c>
      <c r="G63" s="105"/>
      <c r="H63" s="115">
        <v>-491266.72</v>
      </c>
      <c r="I63" s="109"/>
      <c r="J63" s="115">
        <v>-30879137.640000001</v>
      </c>
    </row>
    <row r="64" spans="1:10" ht="21.75">
      <c r="A64" s="27" t="s">
        <v>130</v>
      </c>
      <c r="B64" s="27"/>
      <c r="C64" s="27"/>
      <c r="D64" s="27"/>
      <c r="E64" s="27"/>
      <c r="F64" s="127">
        <v>7</v>
      </c>
      <c r="G64" s="27"/>
      <c r="H64" s="115">
        <v>66362491.960000001</v>
      </c>
      <c r="I64" s="27"/>
      <c r="J64" s="83">
        <v>23311563.649999999</v>
      </c>
    </row>
    <row r="65" spans="1:10" ht="21.75">
      <c r="A65" s="27" t="s">
        <v>99</v>
      </c>
      <c r="B65" s="27"/>
      <c r="C65" s="27"/>
      <c r="D65" s="27"/>
      <c r="E65" s="27"/>
      <c r="F65" s="127">
        <v>9</v>
      </c>
      <c r="G65" s="27"/>
      <c r="H65" s="115">
        <v>-2100000</v>
      </c>
      <c r="I65" s="27"/>
      <c r="J65" s="115">
        <v>-1750000</v>
      </c>
    </row>
    <row r="66" spans="1:10" ht="21.75">
      <c r="A66" s="27" t="s">
        <v>131</v>
      </c>
      <c r="B66" s="27"/>
      <c r="C66" s="27"/>
      <c r="D66" s="27"/>
      <c r="E66" s="27"/>
      <c r="F66" s="127">
        <v>9</v>
      </c>
      <c r="G66" s="27"/>
      <c r="H66" s="76">
        <v>3850000</v>
      </c>
      <c r="I66" s="27"/>
      <c r="J66" s="83">
        <v>0</v>
      </c>
    </row>
    <row r="67" spans="1:10" ht="21.75">
      <c r="A67" s="27" t="s">
        <v>74</v>
      </c>
      <c r="B67" s="27"/>
      <c r="C67" s="27"/>
      <c r="D67" s="27"/>
      <c r="E67" s="27"/>
      <c r="F67" s="127">
        <v>14</v>
      </c>
      <c r="G67" s="27"/>
      <c r="H67" s="117">
        <v>-1122222.49</v>
      </c>
      <c r="I67" s="117"/>
      <c r="J67" s="117">
        <v>-2251560.69</v>
      </c>
    </row>
    <row r="68" spans="1:10" ht="21.75">
      <c r="A68" s="27" t="s">
        <v>86</v>
      </c>
      <c r="B68" s="27"/>
      <c r="C68" s="27"/>
      <c r="D68" s="27"/>
      <c r="E68" s="27"/>
      <c r="F68" s="27"/>
      <c r="G68" s="27"/>
      <c r="H68" s="117">
        <v>-740610</v>
      </c>
      <c r="I68" s="27"/>
      <c r="J68" s="117">
        <v>-633310</v>
      </c>
    </row>
    <row r="69" spans="1:10" ht="21.75">
      <c r="A69" s="27" t="s">
        <v>65</v>
      </c>
      <c r="B69" s="27"/>
      <c r="C69" s="27"/>
      <c r="D69" s="27"/>
      <c r="E69" s="27"/>
      <c r="F69" s="27"/>
      <c r="G69" s="27"/>
      <c r="H69" s="107">
        <v>189329.48</v>
      </c>
      <c r="I69" s="117"/>
      <c r="J69" s="107">
        <v>117776.7</v>
      </c>
    </row>
    <row r="70" spans="1:10" ht="21.75">
      <c r="A70" s="4" t="s">
        <v>109</v>
      </c>
      <c r="B70" s="27"/>
      <c r="C70" s="27"/>
      <c r="D70" s="27"/>
      <c r="E70" s="27"/>
      <c r="F70" s="27"/>
      <c r="G70" s="27"/>
      <c r="H70" s="118">
        <f>SUM(H62:H69)</f>
        <v>36220333.769999996</v>
      </c>
      <c r="I70" s="117"/>
      <c r="J70" s="118">
        <f>SUM(J62:J69)</f>
        <v>-18682176.150000006</v>
      </c>
    </row>
    <row r="71" spans="1:10" ht="21.75">
      <c r="A71" s="4"/>
      <c r="B71" s="27"/>
      <c r="C71" s="27"/>
      <c r="D71" s="27"/>
      <c r="E71" s="27"/>
      <c r="F71" s="27"/>
      <c r="G71" s="27"/>
      <c r="H71" s="80"/>
      <c r="I71" s="117"/>
      <c r="J71" s="80"/>
    </row>
    <row r="72" spans="1:10" ht="4.5" customHeight="1">
      <c r="A72" s="4"/>
      <c r="B72" s="27"/>
      <c r="C72" s="27"/>
      <c r="D72" s="27"/>
      <c r="E72" s="27"/>
      <c r="F72" s="27"/>
      <c r="G72" s="27"/>
      <c r="H72" s="80"/>
      <c r="I72" s="117"/>
      <c r="J72" s="80"/>
    </row>
    <row r="73" spans="1:10" ht="21.75">
      <c r="A73" s="4"/>
      <c r="B73" s="27"/>
      <c r="C73" s="27"/>
      <c r="D73" s="27"/>
      <c r="E73" s="27"/>
      <c r="F73" s="27"/>
      <c r="G73" s="27"/>
      <c r="H73" s="80"/>
      <c r="I73" s="117"/>
      <c r="J73" s="80"/>
    </row>
    <row r="74" spans="1:10" s="1" customFormat="1" ht="21">
      <c r="A74" s="170"/>
      <c r="B74" s="10"/>
      <c r="C74" s="10"/>
      <c r="D74" s="10"/>
      <c r="E74" s="10"/>
      <c r="F74" s="10"/>
      <c r="G74" s="10"/>
      <c r="H74" s="10"/>
      <c r="I74" s="133"/>
      <c r="J74" s="10"/>
    </row>
    <row r="75" spans="1:10" s="1" customFormat="1" ht="21">
      <c r="A75" s="10"/>
      <c r="B75" s="10"/>
      <c r="C75" s="10"/>
      <c r="D75" s="10"/>
      <c r="E75" s="10"/>
      <c r="F75" s="10"/>
      <c r="G75" s="10"/>
      <c r="H75" s="10"/>
      <c r="I75" s="133"/>
      <c r="J75" s="10"/>
    </row>
    <row r="76" spans="1:10" s="27" customFormat="1" ht="20.25">
      <c r="A76" s="124"/>
      <c r="C76" s="122"/>
      <c r="F76" s="127"/>
      <c r="H76" s="110"/>
      <c r="I76" s="110"/>
      <c r="J76" s="110"/>
    </row>
    <row r="77" spans="1:10" s="27" customFormat="1" ht="21">
      <c r="A77" s="1" t="s">
        <v>138</v>
      </c>
      <c r="B77" s="4"/>
      <c r="J77" s="21" t="s">
        <v>161</v>
      </c>
    </row>
    <row r="78" spans="1:10" ht="21.75">
      <c r="A78" s="175" t="s">
        <v>0</v>
      </c>
      <c r="B78" s="175"/>
      <c r="C78" s="175"/>
      <c r="D78" s="175"/>
      <c r="E78" s="175"/>
      <c r="F78" s="175"/>
      <c r="G78" s="175"/>
      <c r="H78" s="175"/>
      <c r="I78" s="175"/>
      <c r="J78" s="175"/>
    </row>
    <row r="79" spans="1:10" ht="21.75">
      <c r="A79" s="171" t="s">
        <v>69</v>
      </c>
      <c r="B79" s="74"/>
      <c r="C79" s="74"/>
      <c r="D79" s="74"/>
      <c r="E79" s="74"/>
      <c r="F79" s="74"/>
      <c r="G79" s="74"/>
      <c r="H79" s="74"/>
      <c r="I79" s="74"/>
      <c r="J79" s="92"/>
    </row>
    <row r="80" spans="1:10" s="98" customFormat="1" ht="21.75">
      <c r="A80" s="97" t="str">
        <f>+A3</f>
        <v>สำหรับปี สิ้นสุดวันที่ 31 ธันวาคม 2559</v>
      </c>
      <c r="B80" s="97"/>
      <c r="C80" s="97"/>
      <c r="D80" s="97"/>
      <c r="E80" s="97"/>
      <c r="F80" s="97"/>
      <c r="G80" s="97"/>
      <c r="H80" s="97"/>
      <c r="I80" s="97"/>
      <c r="J80" s="97"/>
    </row>
    <row r="81" spans="1:11" s="95" customFormat="1" ht="6" customHeight="1">
      <c r="A81" s="1"/>
      <c r="B81" s="1"/>
      <c r="C81" s="1"/>
      <c r="D81" s="1"/>
      <c r="E81" s="1"/>
      <c r="F81" s="1"/>
      <c r="G81" s="1"/>
      <c r="H81" s="1"/>
      <c r="I81" s="1"/>
      <c r="J81" s="3"/>
      <c r="K81" s="135"/>
    </row>
    <row r="82" spans="1:11" ht="19.5" customHeight="1">
      <c r="A82" s="27"/>
      <c r="B82" s="27"/>
      <c r="C82" s="27"/>
      <c r="D82" s="27"/>
      <c r="E82" s="27"/>
      <c r="F82" s="99"/>
      <c r="G82" s="27"/>
      <c r="H82" s="36" t="s">
        <v>2</v>
      </c>
      <c r="I82" s="35"/>
      <c r="J82" s="36"/>
    </row>
    <row r="83" spans="1:11" ht="21.75">
      <c r="A83" s="27"/>
      <c r="B83" s="27"/>
      <c r="C83" s="27"/>
      <c r="D83" s="27"/>
      <c r="E83" s="27"/>
      <c r="F83" s="143" t="s">
        <v>4</v>
      </c>
      <c r="G83" s="27"/>
      <c r="H83" s="81" t="s">
        <v>100</v>
      </c>
      <c r="I83" s="100"/>
      <c r="J83" s="81" t="s">
        <v>93</v>
      </c>
    </row>
    <row r="84" spans="1:11" s="27" customFormat="1" ht="21">
      <c r="A84" s="156" t="s">
        <v>114</v>
      </c>
      <c r="C84" s="122"/>
      <c r="F84" s="127"/>
      <c r="H84" s="110"/>
      <c r="I84" s="110"/>
      <c r="J84" s="117"/>
    </row>
    <row r="85" spans="1:11" ht="21.75">
      <c r="A85" s="105" t="s">
        <v>135</v>
      </c>
      <c r="B85" s="105"/>
      <c r="C85" s="27"/>
      <c r="D85" s="27"/>
      <c r="E85" s="27"/>
      <c r="F85" s="127">
        <v>16</v>
      </c>
      <c r="G85" s="27"/>
      <c r="H85" s="107">
        <v>65000000</v>
      </c>
      <c r="I85" s="111"/>
      <c r="J85" s="107">
        <v>0</v>
      </c>
    </row>
    <row r="86" spans="1:11" ht="21.75">
      <c r="A86" s="105" t="s">
        <v>136</v>
      </c>
      <c r="B86" s="105"/>
      <c r="C86" s="27"/>
      <c r="D86" s="27"/>
      <c r="E86" s="27"/>
      <c r="F86" s="127">
        <v>16</v>
      </c>
      <c r="G86" s="27"/>
      <c r="H86" s="107">
        <v>-20000000</v>
      </c>
      <c r="I86" s="111"/>
      <c r="J86" s="107">
        <v>0</v>
      </c>
    </row>
    <row r="87" spans="1:11" ht="21.75">
      <c r="A87" s="105" t="s">
        <v>137</v>
      </c>
      <c r="B87" s="105"/>
      <c r="C87" s="27"/>
      <c r="D87" s="27"/>
      <c r="E87" s="27"/>
      <c r="F87" s="127"/>
      <c r="G87" s="27"/>
      <c r="H87" s="107">
        <v>-696939.47</v>
      </c>
      <c r="I87" s="111"/>
      <c r="J87" s="107">
        <v>0</v>
      </c>
    </row>
    <row r="88" spans="1:11" s="27" customFormat="1" ht="20.25">
      <c r="A88" s="124" t="s">
        <v>129</v>
      </c>
      <c r="C88" s="122"/>
      <c r="F88" s="127">
        <v>28</v>
      </c>
      <c r="H88" s="110">
        <v>59508211.229999997</v>
      </c>
      <c r="I88" s="110"/>
      <c r="J88" s="110">
        <v>0</v>
      </c>
    </row>
    <row r="89" spans="1:11" s="27" customFormat="1" ht="20.25">
      <c r="A89" s="124" t="s">
        <v>128</v>
      </c>
      <c r="C89" s="122"/>
      <c r="F89" s="127">
        <v>28</v>
      </c>
      <c r="H89" s="110">
        <v>-59508211.229999997</v>
      </c>
      <c r="I89" s="110"/>
      <c r="J89" s="110">
        <v>0</v>
      </c>
    </row>
    <row r="90" spans="1:11" s="27" customFormat="1" ht="20.25">
      <c r="A90" s="124" t="s">
        <v>115</v>
      </c>
      <c r="C90" s="122"/>
      <c r="F90" s="127">
        <v>20</v>
      </c>
      <c r="H90" s="157">
        <v>-9122369.2400000002</v>
      </c>
      <c r="I90" s="110"/>
      <c r="J90" s="157">
        <v>-9184162.8399999999</v>
      </c>
    </row>
    <row r="91" spans="1:11" s="27" customFormat="1" ht="21">
      <c r="A91" s="156" t="s">
        <v>124</v>
      </c>
      <c r="C91" s="122"/>
      <c r="F91" s="127"/>
      <c r="H91" s="118">
        <f>SUM(H85:H90)</f>
        <v>35180691.289999992</v>
      </c>
      <c r="I91" s="110"/>
      <c r="J91" s="118">
        <f>SUM(J85:J90)</f>
        <v>-9184162.8399999999</v>
      </c>
    </row>
    <row r="92" spans="1:11" s="27" customFormat="1" ht="15" customHeight="1">
      <c r="A92" s="156"/>
      <c r="C92" s="122"/>
      <c r="F92" s="127"/>
      <c r="H92" s="110"/>
      <c r="I92" s="110"/>
      <c r="J92" s="110"/>
    </row>
    <row r="93" spans="1:11" ht="21.75">
      <c r="A93" s="4" t="s">
        <v>113</v>
      </c>
      <c r="B93" s="27"/>
      <c r="C93" s="27"/>
      <c r="D93" s="27"/>
      <c r="E93" s="27"/>
      <c r="F93" s="127"/>
      <c r="G93" s="27"/>
      <c r="H93" s="110">
        <f>+H91+H70+H59</f>
        <v>18448703.120000005</v>
      </c>
      <c r="I93" s="110"/>
      <c r="J93" s="110">
        <f>+J91+J70+J59</f>
        <v>-13485632.020000029</v>
      </c>
    </row>
    <row r="94" spans="1:11" ht="21.75">
      <c r="A94" s="4" t="s">
        <v>151</v>
      </c>
      <c r="B94" s="27"/>
      <c r="C94" s="27"/>
      <c r="D94" s="27"/>
      <c r="E94" s="27"/>
      <c r="F94" s="127"/>
      <c r="G94" s="27"/>
      <c r="H94" s="102">
        <f>+'งบแสดงฐานะการเงิน (P1-P2)'!L9</f>
        <v>17012714.899999999</v>
      </c>
      <c r="I94" s="110"/>
      <c r="J94" s="102">
        <v>30498346.920000002</v>
      </c>
    </row>
    <row r="95" spans="1:11" ht="22.5" thickBot="1">
      <c r="A95" s="4" t="s">
        <v>150</v>
      </c>
      <c r="B95" s="27"/>
      <c r="C95" s="27"/>
      <c r="D95" s="27"/>
      <c r="E95" s="27"/>
      <c r="F95" s="127"/>
      <c r="G95" s="27"/>
      <c r="H95" s="119">
        <f>SUM(H93:H94)</f>
        <v>35461418.020000003</v>
      </c>
      <c r="I95" s="117"/>
      <c r="J95" s="119">
        <f>SUM(J93:J94)</f>
        <v>17012714.899999972</v>
      </c>
    </row>
    <row r="96" spans="1:11" ht="22.5" thickTop="1">
      <c r="A96" s="4"/>
      <c r="B96" s="27"/>
      <c r="C96" s="27"/>
      <c r="D96" s="27"/>
      <c r="E96" s="27"/>
      <c r="F96" s="127"/>
      <c r="G96" s="27"/>
      <c r="H96" s="80"/>
      <c r="I96" s="117"/>
      <c r="J96" s="80"/>
    </row>
    <row r="97" spans="1:10" ht="21.75">
      <c r="A97" s="4" t="s">
        <v>75</v>
      </c>
      <c r="B97" s="27"/>
      <c r="C97" s="27"/>
      <c r="D97" s="27"/>
      <c r="E97" s="27"/>
      <c r="F97" s="127"/>
      <c r="G97" s="27"/>
      <c r="H97" s="120"/>
      <c r="I97" s="27"/>
      <c r="J97" s="120"/>
    </row>
    <row r="98" spans="1:10" s="27" customFormat="1" ht="21.95" customHeight="1">
      <c r="A98" s="121" t="s">
        <v>76</v>
      </c>
      <c r="B98" s="122" t="s">
        <v>77</v>
      </c>
      <c r="F98" s="127"/>
      <c r="H98" s="120"/>
      <c r="J98" s="120"/>
    </row>
    <row r="99" spans="1:10" s="27" customFormat="1" ht="21.95" customHeight="1">
      <c r="A99" s="74"/>
      <c r="B99" s="123" t="s">
        <v>78</v>
      </c>
      <c r="F99" s="127">
        <v>14</v>
      </c>
      <c r="H99" s="132">
        <v>49420</v>
      </c>
      <c r="I99" s="132"/>
      <c r="J99" s="132">
        <v>139303.29999999999</v>
      </c>
    </row>
    <row r="100" spans="1:10" s="27" customFormat="1" ht="21.95" customHeight="1">
      <c r="A100" s="74"/>
      <c r="B100" s="123" t="s">
        <v>118</v>
      </c>
      <c r="F100" s="127"/>
      <c r="H100" s="132">
        <v>77428.800000000003</v>
      </c>
      <c r="I100" s="132"/>
      <c r="J100" s="132">
        <v>15235.2</v>
      </c>
    </row>
    <row r="101" spans="1:10" s="27" customFormat="1" ht="21.95" customHeight="1">
      <c r="A101" s="125" t="s">
        <v>79</v>
      </c>
      <c r="B101" s="27" t="s">
        <v>80</v>
      </c>
      <c r="F101" s="127"/>
      <c r="H101" s="83"/>
      <c r="I101" s="83"/>
      <c r="J101" s="83"/>
    </row>
    <row r="102" spans="1:10" s="27" customFormat="1" ht="21.95" customHeight="1">
      <c r="A102" s="125"/>
      <c r="C102" s="27" t="s">
        <v>81</v>
      </c>
      <c r="H102" s="132">
        <v>140484046.25</v>
      </c>
      <c r="I102" s="83"/>
      <c r="J102" s="132">
        <v>257268938.52000001</v>
      </c>
    </row>
    <row r="103" spans="1:10" s="1" customFormat="1" ht="21">
      <c r="A103" s="170"/>
      <c r="B103" s="10"/>
      <c r="C103" s="10"/>
      <c r="D103" s="10"/>
      <c r="E103" s="10"/>
      <c r="F103" s="10"/>
      <c r="G103" s="10"/>
      <c r="H103" s="10"/>
      <c r="I103" s="133"/>
      <c r="J103" s="10"/>
    </row>
    <row r="104" spans="1:10" s="1" customFormat="1" ht="21">
      <c r="A104" s="170"/>
      <c r="B104" s="10"/>
      <c r="C104" s="10"/>
      <c r="D104" s="10"/>
      <c r="E104" s="10"/>
      <c r="F104" s="10"/>
      <c r="G104" s="10"/>
      <c r="H104" s="10"/>
      <c r="I104" s="133"/>
      <c r="J104" s="10"/>
    </row>
    <row r="105" spans="1:10" s="1" customFormat="1" ht="21">
      <c r="A105" s="170"/>
      <c r="B105" s="10"/>
      <c r="C105" s="10"/>
      <c r="D105" s="10"/>
      <c r="E105" s="10"/>
      <c r="F105" s="10"/>
      <c r="G105" s="10"/>
      <c r="H105" s="10"/>
      <c r="I105" s="133"/>
      <c r="J105" s="10"/>
    </row>
    <row r="106" spans="1:10" s="1" customFormat="1" ht="21">
      <c r="A106" s="170"/>
      <c r="B106" s="10"/>
      <c r="C106" s="10"/>
      <c r="D106" s="10"/>
      <c r="E106" s="10"/>
      <c r="F106" s="10"/>
      <c r="G106" s="10"/>
      <c r="H106" s="10"/>
      <c r="I106" s="133"/>
      <c r="J106" s="10"/>
    </row>
    <row r="107" spans="1:10" s="1" customFormat="1" ht="21">
      <c r="A107" s="170"/>
      <c r="B107" s="10"/>
      <c r="C107" s="10"/>
      <c r="D107" s="10"/>
      <c r="E107" s="10"/>
      <c r="F107" s="10"/>
      <c r="G107" s="10"/>
      <c r="H107" s="10"/>
      <c r="I107" s="133"/>
      <c r="J107" s="10"/>
    </row>
    <row r="108" spans="1:10" s="1" customFormat="1" ht="21">
      <c r="A108" s="170"/>
      <c r="B108" s="10"/>
      <c r="C108" s="10"/>
      <c r="D108" s="10"/>
      <c r="E108" s="10"/>
      <c r="F108" s="10"/>
      <c r="G108" s="10"/>
      <c r="H108" s="10"/>
      <c r="I108" s="133"/>
      <c r="J108" s="10"/>
    </row>
    <row r="109" spans="1:10" s="1" customFormat="1" ht="21">
      <c r="A109" s="170"/>
      <c r="B109" s="10"/>
      <c r="C109" s="10"/>
      <c r="D109" s="10"/>
      <c r="E109" s="10"/>
      <c r="F109" s="10"/>
      <c r="G109" s="10"/>
      <c r="H109" s="10"/>
      <c r="I109" s="133"/>
      <c r="J109" s="10"/>
    </row>
    <row r="110" spans="1:10" s="1" customFormat="1" ht="21">
      <c r="A110" s="170"/>
      <c r="B110" s="10"/>
      <c r="C110" s="10"/>
      <c r="D110" s="10"/>
      <c r="E110" s="10"/>
      <c r="F110" s="10"/>
      <c r="G110" s="10"/>
      <c r="H110" s="10"/>
      <c r="I110" s="133"/>
      <c r="J110" s="10"/>
    </row>
    <row r="111" spans="1:10" s="1" customFormat="1" ht="21">
      <c r="A111" s="170"/>
      <c r="B111" s="10"/>
      <c r="C111" s="10"/>
      <c r="D111" s="10"/>
      <c r="E111" s="10"/>
      <c r="F111" s="10"/>
      <c r="G111" s="10"/>
      <c r="H111" s="10"/>
      <c r="I111" s="133"/>
      <c r="J111" s="10"/>
    </row>
    <row r="112" spans="1:10" s="1" customFormat="1" ht="21">
      <c r="A112" s="170"/>
      <c r="B112" s="10"/>
      <c r="C112" s="10"/>
      <c r="D112" s="10"/>
      <c r="E112" s="10"/>
      <c r="F112" s="10"/>
      <c r="G112" s="10"/>
      <c r="H112" s="10"/>
      <c r="I112" s="133"/>
      <c r="J112" s="10"/>
    </row>
    <row r="113" spans="1:10" s="1" customFormat="1" ht="21">
      <c r="A113" s="10"/>
      <c r="B113" s="10"/>
      <c r="C113" s="10"/>
      <c r="D113" s="10"/>
      <c r="E113" s="10"/>
      <c r="F113" s="10"/>
      <c r="G113" s="10"/>
      <c r="H113" s="10"/>
      <c r="I113" s="133"/>
      <c r="J113" s="10"/>
    </row>
    <row r="114" spans="1:10" s="1" customFormat="1" ht="12" customHeight="1">
      <c r="A114" s="170"/>
      <c r="B114" s="10"/>
      <c r="C114" s="10"/>
      <c r="D114" s="10"/>
      <c r="E114" s="10"/>
      <c r="F114" s="10"/>
      <c r="G114" s="10"/>
      <c r="H114" s="10"/>
      <c r="I114" s="133"/>
      <c r="J114" s="10"/>
    </row>
    <row r="115" spans="1:10" s="1" customFormat="1" ht="17.25" customHeight="1">
      <c r="A115" s="170"/>
      <c r="B115" s="10"/>
      <c r="C115" s="10"/>
      <c r="D115" s="10"/>
      <c r="E115" s="10"/>
      <c r="F115" s="10"/>
      <c r="G115" s="10"/>
      <c r="H115" s="10"/>
      <c r="I115" s="133"/>
      <c r="J115" s="10"/>
    </row>
    <row r="116" spans="1:10" s="1" customFormat="1" ht="14.25" customHeight="1">
      <c r="A116" s="170"/>
      <c r="B116" s="10"/>
      <c r="C116" s="10"/>
      <c r="D116" s="10"/>
      <c r="E116" s="10"/>
      <c r="F116" s="10"/>
      <c r="G116" s="10"/>
      <c r="H116" s="10"/>
      <c r="I116" s="133"/>
      <c r="J116" s="10"/>
    </row>
    <row r="117" spans="1:10" s="27" customFormat="1" ht="20.25">
      <c r="A117" s="1" t="s">
        <v>138</v>
      </c>
      <c r="J117" s="21" t="s">
        <v>160</v>
      </c>
    </row>
  </sheetData>
  <mergeCells count="3">
    <mergeCell ref="A1:J1"/>
    <mergeCell ref="A39:J39"/>
    <mergeCell ref="A78:J78"/>
  </mergeCells>
  <pageMargins left="0.98425196850393704" right="0.19685039370078741" top="0.59055118110236227" bottom="0.19685039370078741" header="0.31496062992125984" footer="0.31496062992125984"/>
  <pageSetup paperSize="250" orientation="portrait" r:id="rId1"/>
  <rowBreaks count="1" manualBreakCount="1">
    <brk id="38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>
      <selection activeCell="A4" sqref="A4"/>
    </sheetView>
  </sheetViews>
  <sheetFormatPr defaultRowHeight="22.5" customHeight="1"/>
  <cols>
    <col min="1" max="1" width="14.28515625" style="172" customWidth="1"/>
    <col min="2" max="2" width="12.5703125" style="172" customWidth="1"/>
    <col min="3" max="16384" width="9.140625" style="172"/>
  </cols>
  <sheetData>
    <row r="1" spans="1:9" ht="22.5" customHeight="1">
      <c r="A1" s="178" t="str">
        <f>+'งบแสดงฐานะการเงิน (P1-P2)'!A1:L1</f>
        <v>บริษัท ซีซีเอ็น-เทค จำกัด (มหาชน)</v>
      </c>
      <c r="B1" s="178"/>
      <c r="C1" s="178"/>
      <c r="D1" s="178"/>
      <c r="E1" s="178"/>
      <c r="F1" s="178"/>
      <c r="G1" s="178"/>
      <c r="H1" s="178"/>
      <c r="I1" s="178"/>
    </row>
    <row r="2" spans="1:9" ht="22.5" customHeight="1">
      <c r="A2" s="179" t="s">
        <v>165</v>
      </c>
      <c r="B2" s="179"/>
      <c r="C2" s="179"/>
      <c r="D2" s="179"/>
      <c r="E2" s="179"/>
      <c r="F2" s="179"/>
      <c r="G2" s="179"/>
      <c r="H2" s="179"/>
      <c r="I2" s="179"/>
    </row>
    <row r="3" spans="1:9" ht="22.5" customHeight="1">
      <c r="A3" s="178" t="str">
        <f>+'งบเปลี่ยนแปลง (P4)'!A3</f>
        <v>สำหรับปี สิ้นสุดวันที่ 31 ธันวาคม 2559</v>
      </c>
      <c r="B3" s="178"/>
      <c r="C3" s="178"/>
      <c r="D3" s="178"/>
      <c r="E3" s="178"/>
      <c r="F3" s="178"/>
      <c r="G3" s="178"/>
      <c r="H3" s="178"/>
      <c r="I3" s="178"/>
    </row>
  </sheetData>
  <mergeCells count="3">
    <mergeCell ref="A1:I1"/>
    <mergeCell ref="A2:I2"/>
    <mergeCell ref="A3:I3"/>
  </mergeCells>
  <pageMargins left="1.3779527559055118" right="0" top="3.2677165354330708" bottom="0" header="0.31496062992125984" footer="0.31496062992125984"/>
  <pageSetup paperSize="2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งบแสดงฐานะการเงิน (P1-P2)</vt:lpstr>
      <vt:lpstr>งบกำไรขาดทุน (P3)</vt:lpstr>
      <vt:lpstr>งบเปลี่ยนแปลง (P4)</vt:lpstr>
      <vt:lpstr>งบกระแสเงินสด (P5-P7)</vt:lpstr>
      <vt:lpstr>Sheet1</vt:lpstr>
      <vt:lpstr>'งบกระแสเงินสด (P5-P7)'!Print_Area</vt:lpstr>
      <vt:lpstr>'งบกำไรขาดทุน (P3)'!Print_Area</vt:lpstr>
      <vt:lpstr>'งบเปลี่ยนแปลง (P4)'!Print_Area</vt:lpstr>
      <vt:lpstr>'งบแสดงฐานะการเงิน (P1-P2)'!Print_Area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MRSSPSN</dc:creator>
  <cp:lastModifiedBy>HP</cp:lastModifiedBy>
  <cp:lastPrinted>2017-02-21T12:06:24Z</cp:lastPrinted>
  <dcterms:created xsi:type="dcterms:W3CDTF">2014-04-29T03:33:20Z</dcterms:created>
  <dcterms:modified xsi:type="dcterms:W3CDTF">2017-02-21T12:17:06Z</dcterms:modified>
</cp:coreProperties>
</file>