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_Account\Document\งบการเงิน\Set\2016\Q4.59\Eng\"/>
    </mc:Choice>
  </mc:AlternateContent>
  <bookViews>
    <workbookView xWindow="0" yWindow="90" windowWidth="10440" windowHeight="8055" tabRatio="793"/>
  </bookViews>
  <sheets>
    <sheet name="งบแสดงฐานะการเงิน" sheetId="50" r:id="rId1"/>
    <sheet name="งบกำไรขาดทุน" sheetId="45" r:id="rId2"/>
    <sheet name="งบเปลี่ยนแปลงฯ  " sheetId="24" r:id="rId3"/>
    <sheet name="งบกระแสเงินสด" sheetId="25" r:id="rId4"/>
    <sheet name="Sheet1" sheetId="51" r:id="rId5"/>
  </sheets>
  <definedNames>
    <definedName name="_xlnm.Print_Area" localSheetId="3">งบกระแสเงินสด!$A$1:$J$117</definedName>
    <definedName name="_xlnm.Print_Area" localSheetId="1">งบกำไรขาดทุน!$A$1:$N$40</definedName>
    <definedName name="_xlnm.Print_Area" localSheetId="2">'งบเปลี่ยนแปลงฯ  '!$A$1:$N$25</definedName>
    <definedName name="_xlnm.Print_Area" localSheetId="0">งบแสดงฐานะการเงิน!$A$1:$N$81</definedName>
  </definedNames>
  <calcPr calcId="152511"/>
</workbook>
</file>

<file path=xl/calcChain.xml><?xml version="1.0" encoding="utf-8"?>
<calcChain xmlns="http://schemas.openxmlformats.org/spreadsheetml/2006/main">
  <c r="A1" i="51" l="1"/>
  <c r="L54" i="50" l="1"/>
  <c r="A3" i="24" l="1"/>
  <c r="A3" i="51" s="1"/>
  <c r="N46" i="50" l="1"/>
  <c r="J91" i="25" l="1"/>
  <c r="H91" i="25"/>
  <c r="H66" i="25"/>
  <c r="L46" i="50" l="1"/>
  <c r="J66" i="25" l="1"/>
  <c r="N59" i="50"/>
  <c r="L59" i="50"/>
  <c r="L20" i="45"/>
  <c r="N20" i="45"/>
  <c r="L19" i="50" l="1"/>
  <c r="H94" i="25" l="1"/>
  <c r="L28" i="50"/>
  <c r="L30" i="50" s="1"/>
  <c r="A3" i="25"/>
  <c r="A80" i="25" s="1"/>
  <c r="F13" i="24"/>
  <c r="F17" i="24" s="1"/>
  <c r="H13" i="24"/>
  <c r="H17" i="24" s="1"/>
  <c r="J13" i="24"/>
  <c r="J17" i="24" s="1"/>
  <c r="N11" i="24"/>
  <c r="N10" i="24"/>
  <c r="N15" i="24"/>
  <c r="L12" i="45" l="1"/>
  <c r="N54" i="50"/>
  <c r="L22" i="45" l="1"/>
  <c r="L24" i="45" s="1"/>
  <c r="L61" i="50"/>
  <c r="L26" i="45" l="1"/>
  <c r="H8" i="25"/>
  <c r="H27" i="25" l="1"/>
  <c r="H51" i="25" s="1"/>
  <c r="H54" i="25" s="1"/>
  <c r="L33" i="45"/>
  <c r="L16" i="24" s="1"/>
  <c r="N16" i="24" s="1"/>
  <c r="L35" i="45"/>
  <c r="L70" i="50"/>
  <c r="L69" i="50"/>
  <c r="A41" i="25"/>
  <c r="N12" i="45" l="1"/>
  <c r="N22" i="45" s="1"/>
  <c r="N24" i="45" s="1"/>
  <c r="J8" i="25" s="1"/>
  <c r="J27" i="25" s="1"/>
  <c r="J51" i="25" s="1"/>
  <c r="J54" i="25" s="1"/>
  <c r="N28" i="50"/>
  <c r="N19" i="50"/>
  <c r="N30" i="50" l="1"/>
  <c r="N61" i="50"/>
  <c r="N26" i="45" l="1"/>
  <c r="N35" i="45" s="1"/>
  <c r="N33" i="45" l="1"/>
  <c r="L12" i="24" s="1"/>
  <c r="J93" i="25"/>
  <c r="J95" i="25" s="1"/>
  <c r="L13" i="24" l="1"/>
  <c r="N12" i="24"/>
  <c r="N13" i="24" s="1"/>
  <c r="N17" i="24" s="1"/>
  <c r="N74" i="50" l="1"/>
  <c r="N75" i="50" s="1"/>
  <c r="N77" i="50" s="1"/>
  <c r="L17" i="24"/>
  <c r="A43" i="50"/>
  <c r="A41" i="50"/>
  <c r="A1" i="25"/>
  <c r="A78" i="25" s="1"/>
  <c r="H43" i="25"/>
  <c r="A39" i="25" l="1"/>
  <c r="H93" i="25"/>
  <c r="H95" i="25" s="1"/>
  <c r="L74" i="50"/>
  <c r="L75" i="50" l="1"/>
  <c r="L77" i="50" s="1"/>
</calcChain>
</file>

<file path=xl/sharedStrings.xml><?xml version="1.0" encoding="utf-8"?>
<sst xmlns="http://schemas.openxmlformats.org/spreadsheetml/2006/main" count="206" uniqueCount="165">
  <si>
    <t>Unit : Baht</t>
  </si>
  <si>
    <t>1.</t>
  </si>
  <si>
    <t>2.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</si>
  <si>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</si>
  <si>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</si>
  <si>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</si>
  <si>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</si>
  <si>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</si>
  <si>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</si>
  <si>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</si>
  <si>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 - CURRENT ASSETS</t>
  </si>
  <si>
    <t>Property, plant and equipment - net</t>
  </si>
  <si>
    <t>Other non - current assets</t>
  </si>
  <si>
    <t>Total non - current assets</t>
  </si>
  <si>
    <t>LIABILITIES AND SHAREHOLDERS' EQUITY</t>
  </si>
  <si>
    <t>CURRENT LIABILITIES</t>
  </si>
  <si>
    <t>Total current liabilities</t>
  </si>
  <si>
    <t>SHAREHOLDERS' EQUITY</t>
  </si>
  <si>
    <t>Issued and paid - up share capital</t>
  </si>
  <si>
    <t>Retained earnings</t>
  </si>
  <si>
    <t>Unappropriated</t>
  </si>
  <si>
    <t>TOTAL LIABILITIES AND SHAREHOLDER'S EQUITY</t>
  </si>
  <si>
    <t>REVENUES</t>
  </si>
  <si>
    <t>Other incomes</t>
  </si>
  <si>
    <t>Total revenues</t>
  </si>
  <si>
    <t>Selling expenses</t>
  </si>
  <si>
    <t>Administrative expenses</t>
  </si>
  <si>
    <t>Issued and</t>
  </si>
  <si>
    <t>paid - up</t>
  </si>
  <si>
    <t>share capital</t>
  </si>
  <si>
    <t xml:space="preserve">Appropriated </t>
  </si>
  <si>
    <t>Legal reserve</t>
  </si>
  <si>
    <t>Total</t>
  </si>
  <si>
    <t>CASH FLOWS FROM OPERATING ACTIVITIES</t>
  </si>
  <si>
    <t xml:space="preserve">Reconciliations of net profit to net </t>
  </si>
  <si>
    <t>in operating assets and liabilities</t>
  </si>
  <si>
    <t>CASH FLOWS FROM INVESTING ACTIVITIES</t>
  </si>
  <si>
    <t>Supplemental  disclosures of cash flows information</t>
  </si>
  <si>
    <t>Sales income and proceeds from services</t>
  </si>
  <si>
    <t>Interest expenses</t>
  </si>
  <si>
    <t>Appropriated</t>
  </si>
  <si>
    <t>Temporary investments</t>
  </si>
  <si>
    <t>Inventories - net</t>
  </si>
  <si>
    <t>Unutilized credit facilities for future working capital</t>
  </si>
  <si>
    <t>Cash provided by (used in) operating activities</t>
  </si>
  <si>
    <t>Net cash provided by  (used in) operating activities</t>
  </si>
  <si>
    <t>Net cash provided by (used in) investing activities</t>
  </si>
  <si>
    <t>cash provided by (used in) operating activities:</t>
  </si>
  <si>
    <t>Authorized share capital</t>
  </si>
  <si>
    <t>Net profit before income tax</t>
  </si>
  <si>
    <t>Intangible assets - net</t>
  </si>
  <si>
    <t>Interest income</t>
  </si>
  <si>
    <t>Interest paid</t>
  </si>
  <si>
    <t>Deferred tax assets - net</t>
  </si>
  <si>
    <t>Other non - current liabilities</t>
  </si>
  <si>
    <t>PROFIT BEFORE  INCOME TAX</t>
  </si>
  <si>
    <t>CASH FLOWS FROM OPERATING ACTIVITIES (Con't)</t>
  </si>
  <si>
    <t>PROFIT BEFORE FINANCE COSTS AND INCOME TAX</t>
  </si>
  <si>
    <t>Finance costs</t>
  </si>
  <si>
    <t>Work in process and inventories under installation</t>
  </si>
  <si>
    <t>NON - CURRENT LIABILITIES</t>
  </si>
  <si>
    <t>Asset rentals income and proceeds from printing services</t>
  </si>
  <si>
    <t>Depreciation and amortization expenses</t>
  </si>
  <si>
    <t>Finance lease receivables - net</t>
  </si>
  <si>
    <t>Trade accounts and other receivables</t>
  </si>
  <si>
    <t xml:space="preserve">Finance lease receivables </t>
  </si>
  <si>
    <t>Purchase of temporary investments</t>
  </si>
  <si>
    <t>Non - cash transactions</t>
  </si>
  <si>
    <t>Sales income from finance lease contracts</t>
  </si>
  <si>
    <t>Cost of sales from finance lease contracts</t>
  </si>
  <si>
    <t>STATEMENT OF FINANCIAL POSITION</t>
  </si>
  <si>
    <t>TOTAL ASSETS</t>
  </si>
  <si>
    <t>STATEMENT OF FINANCIAL POSITION (Con't)</t>
  </si>
  <si>
    <t>TOTAL LIABILITIES</t>
  </si>
  <si>
    <t>STATEMENT OF COMPREHENSIVE INCOME</t>
  </si>
  <si>
    <t>Total cost and expenses</t>
  </si>
  <si>
    <t>Cost of asset rentals and printing services</t>
  </si>
  <si>
    <t>BASIC EARNINGS PER SHARE (BAHT : SHARE)</t>
  </si>
  <si>
    <t>STATEMENT OF CHANGES IN  SHAREHOLDERS' EQUITY</t>
  </si>
  <si>
    <t>STATEMENT OF CASH FLOWS</t>
  </si>
  <si>
    <t>STATEMENT OF CASH FLOWS (Con't)</t>
  </si>
  <si>
    <t>TOTAL SHAREHOLDERS' EQUITY</t>
  </si>
  <si>
    <t xml:space="preserve">CCN-TECH PUBLIC COMPANY LIMITED </t>
  </si>
  <si>
    <t>Share premium</t>
  </si>
  <si>
    <t>Current portion of finance lease receivables</t>
  </si>
  <si>
    <t>Gain (loss) from operating activities before changes</t>
  </si>
  <si>
    <t>Loss on obsolete inventories</t>
  </si>
  <si>
    <t>Cost of sales and services</t>
  </si>
  <si>
    <t xml:space="preserve">230,000,000 common shares of Baht 0.50 each </t>
  </si>
  <si>
    <t>Other current liabilities</t>
  </si>
  <si>
    <t>Advance payment for projects</t>
  </si>
  <si>
    <t>OTHER COMPREHENSIVE INCOME (LOSS)</t>
  </si>
  <si>
    <t>Gain on disposal of leased assets</t>
  </si>
  <si>
    <t>Balance as at January 1, 2015</t>
  </si>
  <si>
    <t>Loss (gain) on disposal of temporary investments</t>
  </si>
  <si>
    <t xml:space="preserve">Loss (gain) on measurement of fair value of temporary investments </t>
  </si>
  <si>
    <t>Increase (decrease) in operating liabilities:-</t>
  </si>
  <si>
    <t>Employee retirement benefits</t>
  </si>
  <si>
    <t>Total non - current liabilities</t>
  </si>
  <si>
    <t>COST AND EXPENSES</t>
  </si>
  <si>
    <t>Increase (decrease) in cash and cash equivalents - net</t>
  </si>
  <si>
    <t>Short - term loans to other company</t>
  </si>
  <si>
    <t>2016</t>
  </si>
  <si>
    <t>2015</t>
  </si>
  <si>
    <t>Dividend paid</t>
  </si>
  <si>
    <t>CASH FLOWS FROM FINANCING ACTIVITIES</t>
  </si>
  <si>
    <t>Net cash provided by (used in) financing activities</t>
  </si>
  <si>
    <t>Proceeds from service finance lease contracts</t>
  </si>
  <si>
    <t>Accrued dividend</t>
  </si>
  <si>
    <t>345,000,000 common shares of Baht 0.50 each in 2016 and</t>
  </si>
  <si>
    <t>230,000,000 common shares of Baht 0.50 each in 2015</t>
  </si>
  <si>
    <t>Share capital</t>
  </si>
  <si>
    <t>Trade accounts and other payable</t>
  </si>
  <si>
    <t>Defined loss plan remeasurement</t>
  </si>
  <si>
    <t xml:space="preserve">Reversal of allowance for obsolete inventories </t>
  </si>
  <si>
    <t>Income from finance lease contracts</t>
  </si>
  <si>
    <t>Decrease (increase) in operating assets:-</t>
  </si>
  <si>
    <t>Purchase of fixed assets</t>
  </si>
  <si>
    <t>Purchase of intangible assets</t>
  </si>
  <si>
    <t>Purchase of fixed assets on credit</t>
  </si>
  <si>
    <t xml:space="preserve">Other comprehensive income not to be reclassified to </t>
  </si>
  <si>
    <t>profit or loss in subsequent periods :</t>
  </si>
  <si>
    <t>employee benefit - net from income tax</t>
  </si>
  <si>
    <t>Trade accounts and other receivable - net</t>
  </si>
  <si>
    <t>Current portion of liabilities under</t>
  </si>
  <si>
    <t>redemption fixed deposit</t>
  </si>
  <si>
    <t>Income tax (expenses)</t>
  </si>
  <si>
    <t>Cash receipt from short - term loans to other company</t>
  </si>
  <si>
    <t>Cash receipt from discounted bill of exchange</t>
  </si>
  <si>
    <t>Write - off of withholding tax</t>
  </si>
  <si>
    <t>Deposits at banks held as collateral</t>
  </si>
  <si>
    <t>Repayments of discounted bill of exchange</t>
  </si>
  <si>
    <t>Cash paid for interest of discounted bill of exchange</t>
  </si>
  <si>
    <t>AS AT DECEMBER 31, 2016</t>
  </si>
  <si>
    <t>Employee benefit obligations - net</t>
  </si>
  <si>
    <t>The notes to the financial statements are an intergral part of these financial statements.</t>
  </si>
  <si>
    <t>FOR THE YEAR  ENDED DECEMBER 31, 2016</t>
  </si>
  <si>
    <t>NET PROFIT FOR THE YEAR</t>
  </si>
  <si>
    <t>COMPREHENSIVE INCOME FOR THE YEAR</t>
  </si>
  <si>
    <t>Balance as at December 31, 2015</t>
  </si>
  <si>
    <t>Comprehensive income for the year</t>
  </si>
  <si>
    <t>Balance as at December 31, 2016</t>
  </si>
  <si>
    <t>Loss on fixed assets written off</t>
  </si>
  <si>
    <t>Provision for loss on litigation</t>
  </si>
  <si>
    <t>Discounted bill of exchange</t>
  </si>
  <si>
    <t>Cash and cash equivalents at beginning of the year</t>
  </si>
  <si>
    <t>Cash and cash equivalents at end of the year</t>
  </si>
  <si>
    <t>Income tax paid</t>
  </si>
  <si>
    <t>Deposits for project assets</t>
  </si>
  <si>
    <t>17, 28.4</t>
  </si>
  <si>
    <t>employee benefit obligations</t>
  </si>
  <si>
    <t>Advance receipt for projects</t>
  </si>
  <si>
    <t>Reversal of accrued expenses as income</t>
  </si>
  <si>
    <t>Increase in deposits at banks held as collateral</t>
  </si>
  <si>
    <t>Cash receipt from disposal of temporary investments and</t>
  </si>
  <si>
    <t>Cash receipt from long - term loans from financial institution</t>
  </si>
  <si>
    <t>Repayments of long - term loans from financial institution</t>
  </si>
  <si>
    <t>Page 1 of 38</t>
  </si>
  <si>
    <t>Page 2 of 38</t>
  </si>
  <si>
    <t>Page 3 of 38</t>
  </si>
  <si>
    <t>Page 4 of 38</t>
  </si>
  <si>
    <t>Page 7 of 38</t>
  </si>
  <si>
    <t>Page 6 of 38</t>
  </si>
  <si>
    <t>Page 5 of 38</t>
  </si>
  <si>
    <t>AUDITOR'S REPORT AND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</si>
</sst>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;\(#,##0.00\)"/>
    <numFmt numFmtId="194" formatCode="General_)"/>
    <numFmt numFmtId="195" formatCode="_ * #,##0_ ;_ * \-#,##0_ ;_ * &quot;-&quot;??_ ;_ @_ "/>
    <numFmt numFmtId="196" formatCode="_(#,##0.00_);_(\ \(#,##0.00\);_(* &quot;-&quot;??_);_(@_)"/>
    <numFmt numFmtId="197" formatCode="#,##0.00;[Red]\(#,##0.00\)"/>
    <numFmt numFmtId="198" formatCode="0.0%"/>
    <numFmt numFmtId="199" formatCode="#,##0.00_);[Black]\(#,##0.00\)"/>
    <numFmt numFmtId="200" formatCode="_*\ #,##0.00_);_(* \(#,##0.00\);_(&quot;$&quot;* &quot;-&quot;_);_(@_)"/>
    <numFmt numFmtId="201" formatCode="#,##0.00\ &quot;F&quot;;\-#,##0.00\ &quot;F&quot;"/>
    <numFmt numFmtId="202" formatCode="dd\-mmm\-yy_)"/>
    <numFmt numFmtId="203" formatCode="0.000000000"/>
    <numFmt numFmtId="204" formatCode="[$USD]\ #,##0.00;\-[$USD]\ #,##0.00"/>
    <numFmt numFmtId="205" formatCode="_-* #,##0.000_-;\-* #,##0.000_-;_-* &quot;-&quot;???_-;_-@_-"/>
    <numFmt numFmtId="206" formatCode="0.0000"/>
  </numFmts>
  <fonts count="59" x14ac:knownFonts="1">
    <font>
      <sz val="10"/>
      <name val="Arial"/>
      <charset val="222"/>
    </font>
    <font>
      <sz val="10"/>
      <name val="Arial"/>
      <family val="2"/>
    </font>
    <font>
      <sz val="15"/>
      <name val="Browallia New"/>
      <family val="2"/>
    </font>
    <font>
      <sz val="14"/>
      <name val="Cordia New"/>
      <family val="2"/>
    </font>
    <font>
      <sz val="12"/>
      <name val="Browallia New"/>
      <family val="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UPC"/>
      <family val="2"/>
    </font>
    <font>
      <sz val="14"/>
      <color indexed="8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 val="double"/>
      <sz val="14"/>
      <name val="Browallia New"/>
      <family val="2"/>
    </font>
    <font>
      <sz val="14"/>
      <name val="Arial"/>
      <family val="2"/>
    </font>
    <font>
      <sz val="14"/>
      <color indexed="9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  <charset val="222"/>
    </font>
    <font>
      <sz val="14"/>
      <name val="Browallia New"/>
      <family val="2"/>
      <charset val="222"/>
    </font>
    <font>
      <b/>
      <sz val="12"/>
      <name val="Browallia New"/>
      <family val="2"/>
    </font>
    <font>
      <b/>
      <sz val="14"/>
      <color indexed="8"/>
      <name val="Browallia New"/>
      <family val="2"/>
    </font>
    <font>
      <b/>
      <sz val="14"/>
      <name val="Arial"/>
      <family val="2"/>
    </font>
    <font>
      <b/>
      <sz val="14"/>
      <color rgb="FFFF0000"/>
      <name val="Browallia New"/>
      <family val="2"/>
    </font>
    <font>
      <sz val="13"/>
      <name val="Browallia New"/>
      <family val="2"/>
    </font>
    <font>
      <i/>
      <sz val="14"/>
      <name val="Browallia New"/>
      <family val="2"/>
    </font>
    <font>
      <i/>
      <sz val="14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09">
    <xf numFmtId="194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1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29" fillId="0" borderId="0"/>
    <xf numFmtId="43" fontId="3" fillId="0" borderId="0" applyFont="0" applyFill="0" applyBorder="0" applyAlignment="0" applyProtection="0"/>
    <xf numFmtId="0" fontId="35" fillId="0" borderId="0"/>
    <xf numFmtId="0" fontId="35" fillId="0" borderId="0"/>
    <xf numFmtId="202" fontId="29" fillId="0" borderId="0"/>
    <xf numFmtId="198" fontId="2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38" fontId="24" fillId="22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10" fontId="24" fillId="23" borderId="6" applyNumberFormat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37" fontId="37" fillId="0" borderId="0"/>
    <xf numFmtId="0" fontId="38" fillId="0" borderId="0"/>
    <xf numFmtId="0" fontId="35" fillId="0" borderId="0"/>
    <xf numFmtId="194" fontId="6" fillId="0" borderId="0"/>
    <xf numFmtId="194" fontId="6" fillId="0" borderId="0"/>
    <xf numFmtId="194" fontId="6" fillId="0" borderId="0"/>
    <xf numFmtId="194" fontId="3" fillId="0" borderId="0"/>
    <xf numFmtId="194" fontId="6" fillId="0" borderId="0"/>
    <xf numFmtId="0" fontId="45" fillId="0" borderId="0"/>
    <xf numFmtId="194" fontId="6" fillId="0" borderId="0"/>
    <xf numFmtId="194" fontId="3" fillId="0" borderId="0"/>
    <xf numFmtId="194" fontId="3" fillId="0" borderId="0"/>
    <xf numFmtId="0" fontId="45" fillId="0" borderId="0"/>
    <xf numFmtId="0" fontId="45" fillId="0" borderId="0"/>
    <xf numFmtId="194" fontId="3" fillId="0" borderId="0"/>
    <xf numFmtId="194" fontId="26" fillId="0" borderId="0"/>
    <xf numFmtId="194" fontId="3" fillId="0" borderId="0"/>
    <xf numFmtId="187" fontId="6" fillId="0" borderId="0"/>
    <xf numFmtId="194" fontId="3" fillId="0" borderId="0"/>
    <xf numFmtId="194" fontId="3" fillId="0" borderId="0"/>
    <xf numFmtId="194" fontId="6" fillId="0" borderId="0"/>
    <xf numFmtId="194" fontId="6" fillId="0" borderId="0"/>
    <xf numFmtId="187" fontId="6" fillId="0" borderId="0"/>
    <xf numFmtId="187" fontId="6" fillId="0" borderId="0"/>
    <xf numFmtId="194" fontId="6" fillId="0" borderId="0"/>
    <xf numFmtId="194" fontId="3" fillId="0" borderId="0"/>
    <xf numFmtId="194" fontId="3" fillId="0" borderId="0"/>
    <xf numFmtId="194" fontId="3" fillId="0" borderId="0"/>
    <xf numFmtId="199" fontId="6" fillId="0" borderId="0"/>
    <xf numFmtId="194" fontId="6" fillId="0" borderId="0"/>
    <xf numFmtId="0" fontId="3" fillId="0" borderId="0"/>
    <xf numFmtId="194" fontId="6" fillId="0" borderId="0"/>
    <xf numFmtId="194" fontId="3" fillId="0" borderId="0"/>
    <xf numFmtId="194" fontId="6" fillId="0" borderId="0"/>
    <xf numFmtId="194" fontId="3" fillId="0" borderId="0"/>
    <xf numFmtId="194" fontId="6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1" fontId="6" fillId="0" borderId="0" applyFont="0" applyFill="0" applyBorder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10" applyNumberFormat="0" applyBorder="0"/>
    <xf numFmtId="1" fontId="6" fillId="0" borderId="11" applyNumberFormat="0" applyFill="0" applyAlignment="0" applyProtection="0">
      <alignment horizontal="center" vertical="center"/>
    </xf>
    <xf numFmtId="194" fontId="2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3" fillId="0" borderId="0">
      <alignment vertical="top"/>
    </xf>
    <xf numFmtId="191" fontId="6" fillId="0" borderId="0"/>
    <xf numFmtId="194" fontId="6" fillId="0" borderId="0"/>
    <xf numFmtId="194" fontId="6" fillId="0" borderId="0"/>
    <xf numFmtId="0" fontId="23" fillId="0" borderId="0">
      <alignment vertical="top"/>
    </xf>
    <xf numFmtId="200" fontId="3" fillId="0" borderId="0"/>
    <xf numFmtId="194" fontId="31" fillId="0" borderId="0"/>
    <xf numFmtId="204" fontId="6" fillId="0" borderId="0"/>
    <xf numFmtId="194" fontId="3" fillId="0" borderId="0"/>
    <xf numFmtId="0" fontId="6" fillId="0" borderId="0"/>
    <xf numFmtId="0" fontId="28" fillId="0" borderId="0"/>
    <xf numFmtId="0" fontId="6" fillId="0" borderId="0"/>
    <xf numFmtId="0" fontId="29" fillId="0" borderId="0"/>
    <xf numFmtId="9" fontId="6" fillId="0" borderId="0" applyFont="0" applyFill="0" applyBorder="0" applyAlignment="0" applyProtection="0"/>
    <xf numFmtId="194" fontId="27" fillId="0" borderId="0"/>
    <xf numFmtId="205" fontId="27" fillId="0" borderId="0"/>
    <xf numFmtId="43" fontId="1" fillId="0" borderId="0" applyFont="0" applyFill="0" applyBorder="0" applyAlignment="0" applyProtection="0"/>
  </cellStyleXfs>
  <cellXfs count="221">
    <xf numFmtId="0" fontId="0" fillId="0" borderId="0" xfId="0" applyNumberFormat="1"/>
    <xf numFmtId="0" fontId="4" fillId="0" borderId="0" xfId="0" applyNumberFormat="1" applyFont="1" applyFill="1" applyAlignment="1">
      <alignment horizontal="right"/>
    </xf>
    <xf numFmtId="0" fontId="46" fillId="0" borderId="0" xfId="0" applyNumberFormat="1" applyFont="1" applyFill="1"/>
    <xf numFmtId="0" fontId="25" fillId="0" borderId="0" xfId="0" applyNumberFormat="1" applyFont="1" applyFill="1"/>
    <xf numFmtId="0" fontId="25" fillId="0" borderId="0" xfId="203" applyFont="1" applyFill="1"/>
    <xf numFmtId="0" fontId="47" fillId="0" borderId="0" xfId="0" applyNumberFormat="1" applyFont="1" applyFill="1"/>
    <xf numFmtId="194" fontId="25" fillId="0" borderId="0" xfId="0" applyFont="1" applyFill="1"/>
    <xf numFmtId="0" fontId="25" fillId="0" borderId="0" xfId="0" applyNumberFormat="1" applyFont="1" applyFill="1" applyBorder="1"/>
    <xf numFmtId="0" fontId="48" fillId="0" borderId="0" xfId="0" applyNumberFormat="1" applyFont="1" applyFill="1" applyAlignment="1"/>
    <xf numFmtId="0" fontId="25" fillId="0" borderId="0" xfId="0" applyNumberFormat="1" applyFont="1" applyFill="1" applyBorder="1" applyAlignment="1">
      <alignment horizontal="center"/>
    </xf>
    <xf numFmtId="194" fontId="25" fillId="0" borderId="13" xfId="0" applyFont="1" applyFill="1" applyBorder="1" applyAlignment="1">
      <alignment horizontal="center"/>
    </xf>
    <xf numFmtId="0" fontId="30" fillId="0" borderId="0" xfId="0" applyNumberFormat="1" applyFont="1" applyFill="1"/>
    <xf numFmtId="0" fontId="25" fillId="0" borderId="0" xfId="0" applyNumberFormat="1" applyFont="1" applyFill="1" applyAlignment="1">
      <alignment horizontal="center"/>
    </xf>
    <xf numFmtId="193" fontId="25" fillId="0" borderId="0" xfId="0" applyNumberFormat="1" applyFont="1" applyFill="1"/>
    <xf numFmtId="0" fontId="25" fillId="0" borderId="0" xfId="134" applyNumberFormat="1" applyFont="1" applyFill="1"/>
    <xf numFmtId="0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43" fontId="25" fillId="0" borderId="0" xfId="73" applyFont="1" applyFill="1" applyAlignment="1">
      <alignment horizontal="centerContinuous"/>
    </xf>
    <xf numFmtId="193" fontId="25" fillId="0" borderId="0" xfId="0" applyNumberFormat="1" applyFont="1" applyFill="1" applyAlignment="1">
      <alignment horizontal="centerContinuous"/>
    </xf>
    <xf numFmtId="43" fontId="30" fillId="0" borderId="0" xfId="73" applyFont="1" applyFill="1" applyBorder="1" applyAlignment="1"/>
    <xf numFmtId="194" fontId="25" fillId="0" borderId="13" xfId="0" applyNumberFormat="1" applyFont="1" applyFill="1" applyBorder="1" applyAlignment="1">
      <alignment horizontal="center"/>
    </xf>
    <xf numFmtId="43" fontId="25" fillId="0" borderId="16" xfId="73" applyFont="1" applyFill="1" applyBorder="1" applyAlignment="1">
      <alignment horizontal="right"/>
    </xf>
    <xf numFmtId="43" fontId="25" fillId="0" borderId="0" xfId="73" applyFont="1" applyFill="1" applyAlignment="1">
      <alignment horizontal="right"/>
    </xf>
    <xf numFmtId="43" fontId="25" fillId="0" borderId="0" xfId="73" applyFont="1" applyFill="1" applyBorder="1" applyAlignment="1">
      <alignment horizontal="right"/>
    </xf>
    <xf numFmtId="43" fontId="25" fillId="0" borderId="13" xfId="73" applyFont="1" applyFill="1" applyBorder="1" applyAlignment="1">
      <alignment horizontal="right"/>
    </xf>
    <xf numFmtId="193" fontId="25" fillId="0" borderId="0" xfId="0" applyNumberFormat="1" applyFont="1" applyFill="1" applyAlignment="1"/>
    <xf numFmtId="0" fontId="25" fillId="0" borderId="0" xfId="0" applyNumberFormat="1" applyFont="1" applyFill="1" applyAlignment="1"/>
    <xf numFmtId="0" fontId="25" fillId="0" borderId="0" xfId="0" applyNumberFormat="1" applyFont="1" applyFill="1" applyAlignment="1" applyProtection="1">
      <alignment horizontal="center"/>
      <protection locked="0"/>
    </xf>
    <xf numFmtId="43" fontId="25" fillId="0" borderId="17" xfId="73" applyFont="1" applyFill="1" applyBorder="1" applyAlignment="1">
      <alignment horizontal="right"/>
    </xf>
    <xf numFmtId="0" fontId="32" fillId="0" borderId="0" xfId="0" applyNumberFormat="1" applyFont="1" applyFill="1"/>
    <xf numFmtId="0" fontId="25" fillId="0" borderId="0" xfId="0" applyNumberFormat="1" applyFont="1" applyFill="1" applyBorder="1" applyAlignment="1"/>
    <xf numFmtId="0" fontId="47" fillId="0" borderId="0" xfId="0" applyNumberFormat="1" applyFont="1" applyFill="1" applyAlignment="1">
      <alignment horizontal="center"/>
    </xf>
    <xf numFmtId="0" fontId="48" fillId="0" borderId="0" xfId="0" applyNumberFormat="1" applyFont="1" applyFill="1"/>
    <xf numFmtId="43" fontId="25" fillId="0" borderId="0" xfId="58" applyFont="1" applyFill="1"/>
    <xf numFmtId="0" fontId="43" fillId="0" borderId="0" xfId="0" applyNumberFormat="1" applyFont="1"/>
    <xf numFmtId="43" fontId="25" fillId="0" borderId="0" xfId="55" applyFont="1" applyFill="1" applyBorder="1"/>
    <xf numFmtId="197" fontId="25" fillId="0" borderId="0" xfId="55" applyNumberFormat="1" applyFont="1" applyFill="1"/>
    <xf numFmtId="197" fontId="25" fillId="0" borderId="0" xfId="55" applyNumberFormat="1" applyFont="1" applyFill="1" applyBorder="1"/>
    <xf numFmtId="43" fontId="25" fillId="0" borderId="0" xfId="55" applyFont="1" applyFill="1"/>
    <xf numFmtId="39" fontId="25" fillId="0" borderId="0" xfId="0" applyNumberFormat="1" applyFont="1" applyFill="1"/>
    <xf numFmtId="43" fontId="25" fillId="0" borderId="16" xfId="55" applyFont="1" applyFill="1" applyBorder="1"/>
    <xf numFmtId="192" fontId="25" fillId="0" borderId="0" xfId="72" applyNumberFormat="1" applyFont="1" applyFill="1"/>
    <xf numFmtId="196" fontId="25" fillId="0" borderId="13" xfId="73" applyNumberFormat="1" applyFont="1" applyFill="1" applyBorder="1"/>
    <xf numFmtId="194" fontId="30" fillId="0" borderId="0" xfId="0" applyFont="1" applyFill="1"/>
    <xf numFmtId="43" fontId="25" fillId="0" borderId="14" xfId="55" applyFont="1" applyFill="1" applyBorder="1"/>
    <xf numFmtId="43" fontId="42" fillId="0" borderId="0" xfId="55" applyFont="1" applyFill="1" applyAlignment="1">
      <alignment horizontal="right" shrinkToFit="1" readingOrder="2"/>
    </xf>
    <xf numFmtId="43" fontId="25" fillId="0" borderId="0" xfId="55" applyFont="1" applyFill="1" applyBorder="1" applyAlignment="1"/>
    <xf numFmtId="0" fontId="30" fillId="0" borderId="0" xfId="0" applyNumberFormat="1" applyFont="1" applyFill="1" applyAlignment="1"/>
    <xf numFmtId="0" fontId="25" fillId="0" borderId="0" xfId="134" applyNumberFormat="1" applyFont="1" applyFill="1" applyAlignment="1">
      <alignment horizontal="centerContinuous"/>
    </xf>
    <xf numFmtId="0" fontId="25" fillId="0" borderId="0" xfId="134" applyNumberFormat="1" applyFont="1" applyFill="1" applyAlignment="1">
      <alignment horizontal="left"/>
    </xf>
    <xf numFmtId="194" fontId="25" fillId="0" borderId="0" xfId="134" applyFont="1" applyFill="1"/>
    <xf numFmtId="0" fontId="25" fillId="0" borderId="0" xfId="134" applyNumberFormat="1" applyFont="1" applyFill="1" applyAlignment="1">
      <alignment horizontal="center"/>
    </xf>
    <xf numFmtId="192" fontId="25" fillId="0" borderId="0" xfId="55" applyNumberFormat="1" applyFont="1" applyFill="1" applyBorder="1"/>
    <xf numFmtId="192" fontId="25" fillId="0" borderId="0" xfId="0" applyNumberFormat="1" applyFont="1" applyFill="1" applyBorder="1"/>
    <xf numFmtId="43" fontId="25" fillId="0" borderId="0" xfId="55" applyFont="1" applyFill="1" applyAlignment="1">
      <alignment horizontal="right"/>
    </xf>
    <xf numFmtId="192" fontId="25" fillId="0" borderId="0" xfId="64" applyNumberFormat="1" applyFont="1" applyFill="1" applyBorder="1"/>
    <xf numFmtId="0" fontId="47" fillId="0" borderId="0" xfId="134" applyNumberFormat="1" applyFont="1" applyFill="1"/>
    <xf numFmtId="0" fontId="49" fillId="0" borderId="0" xfId="134" applyNumberFormat="1" applyFont="1" applyFill="1"/>
    <xf numFmtId="192" fontId="25" fillId="0" borderId="0" xfId="58" applyNumberFormat="1" applyFont="1" applyFill="1" applyBorder="1"/>
    <xf numFmtId="0" fontId="50" fillId="0" borderId="0" xfId="0" applyNumberFormat="1" applyFont="1" applyFill="1" applyAlignment="1"/>
    <xf numFmtId="0" fontId="25" fillId="0" borderId="0" xfId="134" applyNumberFormat="1" applyFont="1" applyFill="1" applyBorder="1"/>
    <xf numFmtId="0" fontId="25" fillId="0" borderId="0" xfId="134" applyNumberFormat="1" applyFont="1" applyFill="1" applyBorder="1" applyAlignment="1">
      <alignment horizontal="center"/>
    </xf>
    <xf numFmtId="192" fontId="25" fillId="0" borderId="0" xfId="64" applyNumberFormat="1" applyFont="1" applyFill="1" applyBorder="1" applyAlignment="1">
      <alignment horizontal="right"/>
    </xf>
    <xf numFmtId="192" fontId="25" fillId="0" borderId="0" xfId="58" applyNumberFormat="1" applyFont="1" applyFill="1" applyBorder="1" applyAlignment="1">
      <alignment horizontal="right"/>
    </xf>
    <xf numFmtId="192" fontId="25" fillId="0" borderId="0" xfId="134" applyNumberFormat="1" applyFont="1" applyFill="1" applyAlignment="1">
      <alignment horizontal="right"/>
    </xf>
    <xf numFmtId="0" fontId="30" fillId="0" borderId="0" xfId="134" applyNumberFormat="1" applyFont="1" applyFill="1"/>
    <xf numFmtId="192" fontId="25" fillId="0" borderId="0" xfId="134" applyNumberFormat="1" applyFont="1" applyFill="1" applyBorder="1" applyAlignment="1">
      <alignment horizontal="right"/>
    </xf>
    <xf numFmtId="192" fontId="25" fillId="0" borderId="0" xfId="64" applyNumberFormat="1" applyFont="1" applyFill="1"/>
    <xf numFmtId="0" fontId="25" fillId="0" borderId="0" xfId="134" applyNumberFormat="1" applyFont="1" applyFill="1" applyAlignment="1">
      <alignment vertical="top"/>
    </xf>
    <xf numFmtId="0" fontId="25" fillId="0" borderId="0" xfId="0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top"/>
    </xf>
    <xf numFmtId="192" fontId="25" fillId="0" borderId="16" xfId="134" applyNumberFormat="1" applyFont="1" applyFill="1" applyBorder="1" applyAlignment="1">
      <alignment horizontal="right"/>
    </xf>
    <xf numFmtId="192" fontId="25" fillId="0" borderId="0" xfId="0" applyNumberFormat="1" applyFont="1" applyFill="1" applyAlignment="1">
      <alignment horizontal="right"/>
    </xf>
    <xf numFmtId="43" fontId="25" fillId="0" borderId="15" xfId="55" applyFont="1" applyFill="1" applyBorder="1" applyAlignment="1">
      <alignment horizontal="center"/>
    </xf>
    <xf numFmtId="43" fontId="44" fillId="0" borderId="0" xfId="55" applyFont="1" applyFill="1" applyAlignment="1">
      <alignment horizontal="left"/>
    </xf>
    <xf numFmtId="0" fontId="25" fillId="0" borderId="0" xfId="134" quotePrefix="1" applyNumberFormat="1" applyFont="1" applyFill="1"/>
    <xf numFmtId="194" fontId="47" fillId="0" borderId="0" xfId="0" applyFont="1" applyFill="1"/>
    <xf numFmtId="43" fontId="44" fillId="0" borderId="0" xfId="134" applyNumberFormat="1" applyFont="1" applyFill="1" applyAlignment="1">
      <alignment horizontal="center"/>
    </xf>
    <xf numFmtId="0" fontId="25" fillId="0" borderId="0" xfId="142" applyNumberFormat="1" applyFont="1" applyFill="1" applyAlignment="1">
      <alignment horizontal="center"/>
    </xf>
    <xf numFmtId="0" fontId="25" fillId="0" borderId="0" xfId="202" applyFont="1" applyFill="1" applyAlignment="1">
      <alignment horizontal="left" vertical="center"/>
    </xf>
    <xf numFmtId="0" fontId="25" fillId="0" borderId="0" xfId="134" applyNumberFormat="1" applyFont="1" applyFill="1" applyAlignment="1">
      <alignment vertical="center"/>
    </xf>
    <xf numFmtId="43" fontId="25" fillId="0" borderId="0" xfId="58" applyFont="1" applyFill="1" applyAlignment="1">
      <alignment vertical="center"/>
    </xf>
    <xf numFmtId="192" fontId="25" fillId="0" borderId="0" xfId="0" applyNumberFormat="1" applyFont="1" applyFill="1" applyAlignment="1">
      <alignment vertical="center"/>
    </xf>
    <xf numFmtId="192" fontId="25" fillId="0" borderId="0" xfId="55" applyNumberFormat="1" applyFont="1" applyFill="1" applyAlignment="1">
      <alignment vertical="center"/>
    </xf>
    <xf numFmtId="43" fontId="2" fillId="0" borderId="0" xfId="73" applyFont="1" applyFill="1"/>
    <xf numFmtId="43" fontId="25" fillId="0" borderId="0" xfId="0" applyNumberFormat="1" applyFont="1" applyFill="1" applyAlignment="1">
      <alignment vertical="top"/>
    </xf>
    <xf numFmtId="0" fontId="25" fillId="0" borderId="0" xfId="134" quotePrefix="1" applyNumberFormat="1" applyFont="1" applyFill="1" applyAlignment="1">
      <alignment vertical="center"/>
    </xf>
    <xf numFmtId="0" fontId="25" fillId="0" borderId="0" xfId="134" applyNumberFormat="1" applyFont="1" applyFill="1" applyAlignment="1">
      <alignment horizontal="center" vertical="center"/>
    </xf>
    <xf numFmtId="192" fontId="25" fillId="0" borderId="13" xfId="0" applyNumberFormat="1" applyFont="1" applyFill="1" applyBorder="1"/>
    <xf numFmtId="0" fontId="30" fillId="0" borderId="0" xfId="0" applyNumberFormat="1" applyFont="1" applyFill="1" applyAlignment="1">
      <alignment horizontal="center"/>
    </xf>
    <xf numFmtId="0" fontId="25" fillId="0" borderId="13" xfId="0" applyNumberFormat="1" applyFont="1" applyFill="1" applyBorder="1" applyAlignment="1">
      <alignment horizontal="center"/>
    </xf>
    <xf numFmtId="0" fontId="25" fillId="0" borderId="16" xfId="0" applyNumberFormat="1" applyFont="1" applyFill="1" applyBorder="1" applyAlignment="1">
      <alignment horizontal="center"/>
    </xf>
    <xf numFmtId="0" fontId="25" fillId="0" borderId="0" xfId="203" applyFont="1" applyFill="1" applyBorder="1" applyAlignment="1"/>
    <xf numFmtId="0" fontId="25" fillId="0" borderId="0" xfId="203" applyFont="1" applyFill="1" applyAlignment="1"/>
    <xf numFmtId="43" fontId="25" fillId="0" borderId="0" xfId="73" applyFont="1" applyFill="1" applyBorder="1" applyAlignment="1"/>
    <xf numFmtId="43" fontId="25" fillId="0" borderId="0" xfId="68" applyFont="1" applyFill="1" applyAlignment="1"/>
    <xf numFmtId="43" fontId="25" fillId="0" borderId="0" xfId="73" applyFont="1" applyFill="1" applyAlignment="1"/>
    <xf numFmtId="0" fontId="25" fillId="0" borderId="0" xfId="134" applyNumberFormat="1" applyFont="1" applyFill="1" applyAlignment="1"/>
    <xf numFmtId="43" fontId="25" fillId="0" borderId="0" xfId="57" applyFont="1" applyFill="1" applyAlignment="1"/>
    <xf numFmtId="0" fontId="47" fillId="0" borderId="0" xfId="0" applyNumberFormat="1" applyFont="1" applyFill="1" applyAlignment="1"/>
    <xf numFmtId="43" fontId="25" fillId="0" borderId="16" xfId="73" applyFont="1" applyFill="1" applyBorder="1" applyAlignment="1"/>
    <xf numFmtId="43" fontId="25" fillId="0" borderId="17" xfId="73" applyFont="1" applyFill="1" applyBorder="1" applyAlignment="1"/>
    <xf numFmtId="43" fontId="25" fillId="0" borderId="0" xfId="57" applyFont="1" applyFill="1" applyBorder="1" applyAlignment="1"/>
    <xf numFmtId="43" fontId="25" fillId="0" borderId="0" xfId="64" applyFont="1" applyFill="1" applyAlignment="1"/>
    <xf numFmtId="43" fontId="25" fillId="0" borderId="0" xfId="0" applyNumberFormat="1" applyFont="1" applyFill="1" applyAlignment="1" applyProtection="1">
      <protection locked="0"/>
    </xf>
    <xf numFmtId="0" fontId="25" fillId="0" borderId="0" xfId="0" applyNumberFormat="1" applyFont="1" applyFill="1" applyAlignment="1" applyProtection="1">
      <protection locked="0"/>
    </xf>
    <xf numFmtId="193" fontId="4" fillId="0" borderId="0" xfId="0" applyNumberFormat="1" applyFont="1" applyFill="1" applyAlignment="1">
      <alignment horizontal="right"/>
    </xf>
    <xf numFmtId="192" fontId="25" fillId="0" borderId="13" xfId="72" applyNumberFormat="1" applyFont="1" applyFill="1" applyBorder="1"/>
    <xf numFmtId="0" fontId="51" fillId="0" borderId="13" xfId="0" applyNumberFormat="1" applyFont="1" applyFill="1" applyBorder="1" applyAlignment="1">
      <alignment horizontal="center"/>
    </xf>
    <xf numFmtId="190" fontId="25" fillId="0" borderId="0" xfId="0" applyNumberFormat="1" applyFont="1" applyFill="1" applyBorder="1" applyAlignment="1">
      <alignment horizontal="center"/>
    </xf>
    <xf numFmtId="0" fontId="51" fillId="0" borderId="0" xfId="0" applyNumberFormat="1" applyFont="1" applyFill="1" applyAlignment="1">
      <alignment horizontal="center"/>
    </xf>
    <xf numFmtId="0" fontId="51" fillId="0" borderId="0" xfId="0" applyNumberFormat="1" applyFont="1" applyFill="1" applyBorder="1" applyAlignment="1">
      <alignment horizontal="center"/>
    </xf>
    <xf numFmtId="190" fontId="25" fillId="0" borderId="0" xfId="0" applyNumberFormat="1" applyFont="1" applyFill="1" applyAlignment="1">
      <alignment horizontal="center"/>
    </xf>
    <xf numFmtId="0" fontId="51" fillId="0" borderId="14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47" fillId="0" borderId="0" xfId="204" applyFont="1" applyFill="1" applyAlignment="1"/>
    <xf numFmtId="192" fontId="25" fillId="0" borderId="0" xfId="189" applyNumberFormat="1" applyFont="1" applyFill="1" applyBorder="1" applyAlignment="1"/>
    <xf numFmtId="43" fontId="25" fillId="0" borderId="0" xfId="64" applyFont="1" applyFill="1" applyBorder="1" applyAlignment="1"/>
    <xf numFmtId="192" fontId="25" fillId="0" borderId="0" xfId="64" applyNumberFormat="1" applyFont="1" applyFill="1" applyBorder="1" applyAlignment="1"/>
    <xf numFmtId="196" fontId="25" fillId="0" borderId="0" xfId="64" applyNumberFormat="1" applyFont="1" applyFill="1" applyBorder="1" applyAlignment="1"/>
    <xf numFmtId="43" fontId="25" fillId="0" borderId="0" xfId="78" applyFont="1" applyFill="1" applyAlignment="1"/>
    <xf numFmtId="195" fontId="25" fillId="0" borderId="0" xfId="0" applyNumberFormat="1" applyFont="1" applyFill="1" applyAlignment="1"/>
    <xf numFmtId="0" fontId="25" fillId="0" borderId="0" xfId="142" applyNumberFormat="1" applyFont="1" applyFill="1" applyAlignment="1"/>
    <xf numFmtId="194" fontId="25" fillId="0" borderId="0" xfId="0" applyFont="1" applyFill="1" applyAlignment="1"/>
    <xf numFmtId="0" fontId="51" fillId="0" borderId="0" xfId="0" applyNumberFormat="1" applyFont="1" applyFill="1" applyAlignment="1"/>
    <xf numFmtId="43" fontId="25" fillId="0" borderId="0" xfId="55" applyFont="1" applyFill="1" applyAlignment="1"/>
    <xf numFmtId="0" fontId="33" fillId="0" borderId="0" xfId="0" applyNumberFormat="1" applyFont="1" applyFill="1" applyAlignment="1">
      <alignment horizontal="left"/>
    </xf>
    <xf numFmtId="1" fontId="30" fillId="0" borderId="0" xfId="0" applyNumberFormat="1" applyFont="1" applyFill="1" applyAlignment="1"/>
    <xf numFmtId="0" fontId="30" fillId="0" borderId="0" xfId="0" applyNumberFormat="1" applyFont="1" applyFill="1" applyAlignment="1">
      <alignment vertical="center"/>
    </xf>
    <xf numFmtId="1" fontId="30" fillId="0" borderId="0" xfId="134" applyNumberFormat="1" applyFont="1" applyFill="1" applyAlignment="1"/>
    <xf numFmtId="43" fontId="25" fillId="0" borderId="0" xfId="57" applyFont="1" applyFill="1"/>
    <xf numFmtId="0" fontId="25" fillId="0" borderId="0" xfId="136" applyNumberFormat="1" applyFont="1" applyFill="1"/>
    <xf numFmtId="192" fontId="25" fillId="0" borderId="0" xfId="57" applyNumberFormat="1" applyFont="1" applyFill="1" applyAlignment="1">
      <alignment horizontal="right" vertical="top"/>
    </xf>
    <xf numFmtId="192" fontId="25" fillId="0" borderId="0" xfId="136" applyNumberFormat="1" applyFont="1" applyFill="1" applyAlignment="1">
      <alignment vertical="top"/>
    </xf>
    <xf numFmtId="192" fontId="25" fillId="0" borderId="0" xfId="0" applyNumberFormat="1" applyFont="1" applyFill="1" applyAlignment="1">
      <alignment vertical="top"/>
    </xf>
    <xf numFmtId="0" fontId="52" fillId="0" borderId="0" xfId="134" applyNumberFormat="1" applyFont="1" applyFill="1"/>
    <xf numFmtId="0" fontId="4" fillId="0" borderId="0" xfId="134" applyNumberFormat="1" applyFont="1" applyFill="1"/>
    <xf numFmtId="192" fontId="25" fillId="0" borderId="16" xfId="58" applyNumberFormat="1" applyFont="1" applyFill="1" applyBorder="1"/>
    <xf numFmtId="37" fontId="25" fillId="0" borderId="0" xfId="0" applyNumberFormat="1" applyFont="1" applyFill="1" applyAlignment="1"/>
    <xf numFmtId="43" fontId="25" fillId="0" borderId="16" xfId="55" applyFont="1" applyFill="1" applyBorder="1" applyAlignment="1"/>
    <xf numFmtId="193" fontId="25" fillId="0" borderId="0" xfId="0" applyNumberFormat="1" applyFont="1" applyFill="1" applyBorder="1" applyAlignment="1"/>
    <xf numFmtId="0" fontId="25" fillId="0" borderId="0" xfId="0" applyNumberFormat="1" applyFont="1" applyFill="1" applyAlignment="1">
      <alignment horizontal="left" indent="1"/>
    </xf>
    <xf numFmtId="0" fontId="43" fillId="0" borderId="0" xfId="0" applyNumberFormat="1" applyFont="1" applyFill="1"/>
    <xf numFmtId="43" fontId="25" fillId="0" borderId="14" xfId="73" applyFont="1" applyFill="1" applyBorder="1" applyAlignment="1">
      <alignment vertical="center"/>
    </xf>
    <xf numFmtId="43" fontId="25" fillId="0" borderId="0" xfId="73" applyFont="1" applyFill="1" applyBorder="1" applyAlignment="1">
      <alignment vertical="center"/>
    </xf>
    <xf numFmtId="0" fontId="53" fillId="0" borderId="0" xfId="0" applyNumberFormat="1" applyFont="1" applyFill="1"/>
    <xf numFmtId="192" fontId="30" fillId="0" borderId="0" xfId="72" applyNumberFormat="1" applyFont="1" applyFill="1"/>
    <xf numFmtId="43" fontId="30" fillId="0" borderId="0" xfId="55" applyFont="1" applyFill="1" applyBorder="1"/>
    <xf numFmtId="43" fontId="30" fillId="0" borderId="0" xfId="73" applyFont="1" applyFill="1" applyBorder="1" applyAlignment="1">
      <alignment vertical="center"/>
    </xf>
    <xf numFmtId="0" fontId="54" fillId="0" borderId="0" xfId="0" applyNumberFormat="1" applyFont="1" applyFill="1"/>
    <xf numFmtId="196" fontId="25" fillId="0" borderId="13" xfId="208" applyNumberFormat="1" applyFont="1" applyFill="1" applyBorder="1" applyAlignment="1"/>
    <xf numFmtId="43" fontId="25" fillId="0" borderId="0" xfId="208" applyFont="1" applyFill="1" applyBorder="1" applyAlignment="1">
      <alignment vertical="center"/>
    </xf>
    <xf numFmtId="43" fontId="25" fillId="0" borderId="15" xfId="73" applyFont="1" applyFill="1" applyBorder="1" applyAlignment="1">
      <alignment vertical="center"/>
    </xf>
    <xf numFmtId="206" fontId="42" fillId="0" borderId="0" xfId="208" applyNumberFormat="1" applyFont="1" applyFill="1" applyAlignment="1">
      <alignment horizontal="right" shrinkToFit="1" readingOrder="2"/>
    </xf>
    <xf numFmtId="196" fontId="25" fillId="0" borderId="0" xfId="64" applyNumberFormat="1" applyFont="1" applyFill="1" applyBorder="1"/>
    <xf numFmtId="43" fontId="25" fillId="0" borderId="0" xfId="64" applyFont="1" applyFill="1" applyBorder="1"/>
    <xf numFmtId="43" fontId="25" fillId="0" borderId="0" xfId="64" applyFont="1" applyFill="1" applyBorder="1" applyAlignment="1">
      <alignment vertical="center"/>
    </xf>
    <xf numFmtId="43" fontId="25" fillId="0" borderId="0" xfId="78" applyFont="1" applyFill="1"/>
    <xf numFmtId="43" fontId="25" fillId="0" borderId="0" xfId="78" applyFont="1" applyFill="1" applyBorder="1"/>
    <xf numFmtId="196" fontId="25" fillId="0" borderId="0" xfId="64" applyNumberFormat="1" applyFont="1" applyFill="1" applyAlignment="1">
      <alignment vertical="center"/>
    </xf>
    <xf numFmtId="196" fontId="25" fillId="0" borderId="0" xfId="64" applyNumberFormat="1" applyFont="1" applyFill="1" applyBorder="1" applyAlignment="1">
      <alignment vertical="center"/>
    </xf>
    <xf numFmtId="196" fontId="25" fillId="0" borderId="17" xfId="64" applyNumberFormat="1" applyFont="1" applyFill="1" applyBorder="1"/>
    <xf numFmtId="43" fontId="25" fillId="0" borderId="13" xfId="78" applyFont="1" applyFill="1" applyBorder="1"/>
    <xf numFmtId="196" fontId="25" fillId="0" borderId="13" xfId="64" applyNumberFormat="1" applyFont="1" applyFill="1" applyBorder="1" applyAlignment="1"/>
    <xf numFmtId="192" fontId="25" fillId="0" borderId="13" xfId="64" applyNumberFormat="1" applyFont="1" applyFill="1" applyBorder="1" applyAlignment="1"/>
    <xf numFmtId="43" fontId="42" fillId="0" borderId="0" xfId="208" applyFont="1" applyFill="1" applyAlignment="1">
      <alignment horizontal="right" shrinkToFit="1" readingOrder="2"/>
    </xf>
    <xf numFmtId="194" fontId="25" fillId="0" borderId="0" xfId="0" applyFont="1" applyFill="1" applyBorder="1" applyAlignment="1">
      <alignment horizontal="center"/>
    </xf>
    <xf numFmtId="0" fontId="25" fillId="0" borderId="16" xfId="0" quotePrefix="1" applyNumberFormat="1" applyFont="1" applyFill="1" applyBorder="1" applyAlignment="1">
      <alignment horizontal="center"/>
    </xf>
    <xf numFmtId="0" fontId="55" fillId="0" borderId="0" xfId="134" applyNumberFormat="1" applyFont="1" applyFill="1"/>
    <xf numFmtId="190" fontId="25" fillId="0" borderId="0" xfId="134" applyNumberFormat="1" applyFont="1" applyFill="1"/>
    <xf numFmtId="43" fontId="25" fillId="0" borderId="0" xfId="68" applyFont="1" applyFill="1"/>
    <xf numFmtId="43" fontId="25" fillId="0" borderId="0" xfId="208" applyFont="1" applyFill="1"/>
    <xf numFmtId="43" fontId="25" fillId="0" borderId="16" xfId="208" applyFont="1" applyFill="1" applyBorder="1"/>
    <xf numFmtId="43" fontId="25" fillId="0" borderId="17" xfId="208" applyFont="1" applyFill="1" applyBorder="1" applyAlignment="1">
      <alignment vertical="center"/>
    </xf>
    <xf numFmtId="43" fontId="25" fillId="0" borderId="16" xfId="55" applyFont="1" applyFill="1" applyBorder="1" applyAlignment="1">
      <alignment horizontal="right" vertical="center"/>
    </xf>
    <xf numFmtId="43" fontId="25" fillId="0" borderId="0" xfId="208" applyFont="1" applyFill="1" applyBorder="1"/>
    <xf numFmtId="43" fontId="25" fillId="0" borderId="13" xfId="208" applyFont="1" applyFill="1" applyBorder="1"/>
    <xf numFmtId="43" fontId="25" fillId="0" borderId="13" xfId="55" applyFont="1" applyFill="1" applyBorder="1" applyAlignment="1">
      <alignment horizontal="right"/>
    </xf>
    <xf numFmtId="43" fontId="25" fillId="0" borderId="18" xfId="55" applyFont="1" applyFill="1" applyBorder="1"/>
    <xf numFmtId="43" fontId="25" fillId="0" borderId="16" xfId="55" applyFont="1" applyFill="1" applyBorder="1" applyAlignment="1">
      <alignment vertical="center"/>
    </xf>
    <xf numFmtId="43" fontId="25" fillId="0" borderId="17" xfId="55" applyFont="1" applyFill="1" applyBorder="1" applyAlignment="1">
      <alignment horizontal="right" vertical="center"/>
    </xf>
    <xf numFmtId="192" fontId="25" fillId="0" borderId="0" xfId="72" applyNumberFormat="1" applyFont="1" applyFill="1" applyAlignment="1"/>
    <xf numFmtId="43" fontId="25" fillId="0" borderId="14" xfId="208" applyFont="1" applyFill="1" applyBorder="1" applyAlignment="1">
      <alignment vertical="center"/>
    </xf>
    <xf numFmtId="192" fontId="25" fillId="0" borderId="0" xfId="72" applyNumberFormat="1" applyFont="1" applyFill="1" applyAlignment="1">
      <alignment horizontal="center"/>
    </xf>
    <xf numFmtId="43" fontId="25" fillId="0" borderId="15" xfId="208" applyFont="1" applyFill="1" applyBorder="1" applyAlignment="1">
      <alignment vertical="center"/>
    </xf>
    <xf numFmtId="192" fontId="25" fillId="0" borderId="0" xfId="208" applyNumberFormat="1" applyFont="1" applyFill="1" applyBorder="1" applyAlignment="1"/>
    <xf numFmtId="43" fontId="25" fillId="0" borderId="0" xfId="208" applyFont="1" applyFill="1" applyAlignment="1"/>
    <xf numFmtId="193" fontId="25" fillId="0" borderId="0" xfId="55" applyNumberFormat="1" applyFont="1" applyFill="1" applyAlignment="1">
      <alignment horizontal="right"/>
    </xf>
    <xf numFmtId="192" fontId="25" fillId="0" borderId="0" xfId="58" applyNumberFormat="1" applyFont="1" applyFill="1" applyBorder="1" applyAlignment="1"/>
    <xf numFmtId="192" fontId="25" fillId="0" borderId="13" xfId="58" applyNumberFormat="1" applyFont="1" applyFill="1" applyBorder="1" applyAlignment="1"/>
    <xf numFmtId="193" fontId="25" fillId="0" borderId="0" xfId="208" applyNumberFormat="1" applyFont="1" applyFill="1" applyAlignment="1">
      <alignment horizontal="right"/>
    </xf>
    <xf numFmtId="192" fontId="25" fillId="0" borderId="14" xfId="0" applyNumberFormat="1" applyFont="1" applyFill="1" applyBorder="1" applyAlignment="1"/>
    <xf numFmtId="192" fontId="25" fillId="0" borderId="0" xfId="0" applyNumberFormat="1" applyFont="1" applyFill="1" applyBorder="1" applyAlignment="1"/>
    <xf numFmtId="192" fontId="25" fillId="0" borderId="13" xfId="0" applyNumberFormat="1" applyFont="1" applyFill="1" applyBorder="1" applyAlignment="1"/>
    <xf numFmtId="192" fontId="25" fillId="0" borderId="16" xfId="0" applyNumberFormat="1" applyFont="1" applyFill="1" applyBorder="1" applyAlignment="1"/>
    <xf numFmtId="192" fontId="25" fillId="0" borderId="0" xfId="208" applyNumberFormat="1" applyFont="1" applyFill="1" applyAlignment="1"/>
    <xf numFmtId="192" fontId="25" fillId="0" borderId="0" xfId="208" applyNumberFormat="1" applyFont="1" applyFill="1" applyAlignment="1">
      <alignment horizontal="right"/>
    </xf>
    <xf numFmtId="192" fontId="25" fillId="0" borderId="0" xfId="0" applyNumberFormat="1" applyFont="1" applyFill="1" applyAlignment="1"/>
    <xf numFmtId="192" fontId="25" fillId="0" borderId="13" xfId="0" applyNumberFormat="1" applyFont="1" applyFill="1" applyBorder="1" applyAlignment="1">
      <alignment horizontal="right"/>
    </xf>
    <xf numFmtId="192" fontId="25" fillId="0" borderId="16" xfId="0" applyNumberFormat="1" applyFont="1" applyFill="1" applyBorder="1" applyAlignment="1">
      <alignment horizontal="right"/>
    </xf>
    <xf numFmtId="192" fontId="25" fillId="0" borderId="13" xfId="58" applyNumberFormat="1" applyFont="1" applyFill="1" applyBorder="1" applyAlignment="1">
      <alignment horizontal="right"/>
    </xf>
    <xf numFmtId="0" fontId="25" fillId="0" borderId="0" xfId="204" applyFont="1" applyFill="1" applyAlignment="1"/>
    <xf numFmtId="0" fontId="25" fillId="0" borderId="0" xfId="0" applyNumberFormat="1" applyFont="1" applyFill="1" applyAlignment="1">
      <alignment horizontal="left" indent="2"/>
    </xf>
    <xf numFmtId="0" fontId="30" fillId="0" borderId="0" xfId="134" applyNumberFormat="1" applyFont="1" applyFill="1" applyAlignment="1"/>
    <xf numFmtId="49" fontId="56" fillId="0" borderId="0" xfId="0" applyNumberFormat="1" applyFont="1" applyFill="1" applyAlignment="1"/>
    <xf numFmtId="0" fontId="56" fillId="0" borderId="0" xfId="0" applyNumberFormat="1" applyFont="1" applyFill="1" applyAlignment="1"/>
    <xf numFmtId="0" fontId="57" fillId="0" borderId="0" xfId="0" applyNumberFormat="1" applyFont="1" applyFill="1"/>
    <xf numFmtId="0" fontId="58" fillId="0" borderId="0" xfId="0" applyNumberFormat="1" applyFont="1" applyFill="1"/>
    <xf numFmtId="0" fontId="25" fillId="0" borderId="0" xfId="0" applyNumberFormat="1" applyFont="1" applyFill="1" applyBorder="1" applyAlignment="1">
      <alignment horizontal="center"/>
    </xf>
    <xf numFmtId="196" fontId="25" fillId="0" borderId="14" xfId="64" applyNumberFormat="1" applyFont="1" applyFill="1" applyBorder="1"/>
    <xf numFmtId="0" fontId="25" fillId="0" borderId="0" xfId="0" applyNumberFormat="1" applyFont="1"/>
    <xf numFmtId="0" fontId="25" fillId="0" borderId="13" xfId="0" applyNumberFormat="1" applyFont="1" applyFill="1" applyBorder="1" applyAlignment="1">
      <alignment horizontal="center"/>
    </xf>
    <xf numFmtId="0" fontId="25" fillId="0" borderId="0" xfId="0" applyNumberFormat="1" applyFont="1" applyFill="1" applyBorder="1" applyAlignment="1">
      <alignment horizontal="center"/>
    </xf>
    <xf numFmtId="0" fontId="51" fillId="0" borderId="16" xfId="0" applyNumberFormat="1" applyFont="1" applyFill="1" applyBorder="1" applyAlignment="1">
      <alignment horizontal="center"/>
    </xf>
    <xf numFmtId="193" fontId="25" fillId="0" borderId="13" xfId="134" applyNumberFormat="1" applyFont="1" applyFill="1" applyBorder="1" applyAlignment="1">
      <alignment horizontal="center"/>
    </xf>
    <xf numFmtId="1" fontId="30" fillId="0" borderId="0" xfId="134" applyNumberFormat="1" applyFont="1" applyFill="1" applyAlignment="1">
      <alignment horizontal="left"/>
    </xf>
    <xf numFmtId="0" fontId="30" fillId="0" borderId="0" xfId="0" applyNumberFormat="1" applyFont="1" applyFill="1" applyAlignment="1">
      <alignment horizontal="left"/>
    </xf>
    <xf numFmtId="0" fontId="30" fillId="0" borderId="0" xfId="134" applyNumberFormat="1" applyFont="1" applyFill="1" applyAlignment="1">
      <alignment horizontal="left"/>
    </xf>
    <xf numFmtId="0" fontId="30" fillId="0" borderId="0" xfId="204" applyFont="1" applyFill="1" applyAlignment="1">
      <alignment horizontal="center" vertical="center"/>
    </xf>
    <xf numFmtId="1" fontId="30" fillId="0" borderId="0" xfId="0" applyNumberFormat="1" applyFont="1" applyAlignment="1">
      <alignment horizontal="center"/>
    </xf>
    <xf numFmtId="0" fontId="30" fillId="0" borderId="0" xfId="0" applyNumberFormat="1" applyFont="1" applyAlignment="1">
      <alignment horizontal="center"/>
    </xf>
  </cellXfs>
  <cellStyles count="20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1 2" xfId="26"/>
    <cellStyle name="60% - Accent2" xfId="27"/>
    <cellStyle name="60% - Accent2 2" xfId="28"/>
    <cellStyle name="60% - Accent3" xfId="29"/>
    <cellStyle name="60% - Accent3 2" xfId="30"/>
    <cellStyle name="60% - Accent4" xfId="31"/>
    <cellStyle name="60% - Accent4 2" xfId="32"/>
    <cellStyle name="60% - Accent5" xfId="33"/>
    <cellStyle name="60% - Accent5 2" xfId="34"/>
    <cellStyle name="60% - Accent6" xfId="35"/>
    <cellStyle name="60% - Accent6 2" xfId="36"/>
    <cellStyle name="Accent1" xfId="37"/>
    <cellStyle name="Accent1 2" xfId="38"/>
    <cellStyle name="Accent2" xfId="39"/>
    <cellStyle name="Accent2 2" xfId="40"/>
    <cellStyle name="Accent3" xfId="41"/>
    <cellStyle name="Accent3 2" xfId="42"/>
    <cellStyle name="Accent4" xfId="43"/>
    <cellStyle name="Accent4 2" xfId="44"/>
    <cellStyle name="Accent5" xfId="45"/>
    <cellStyle name="Accent5 2" xfId="46"/>
    <cellStyle name="Accent6" xfId="47"/>
    <cellStyle name="Accent6 2" xfId="48"/>
    <cellStyle name="Bad" xfId="49"/>
    <cellStyle name="Bad 2" xfId="50"/>
    <cellStyle name="Calculation" xfId="51"/>
    <cellStyle name="Calculation 2" xfId="52"/>
    <cellStyle name="Check Cell" xfId="53"/>
    <cellStyle name="Check Cell 2" xfId="54"/>
    <cellStyle name="Comma" xfId="55" builtinId="3"/>
    <cellStyle name="Comma  - Style1" xfId="56"/>
    <cellStyle name="Comma 10" xfId="57"/>
    <cellStyle name="Comma 11" xfId="58"/>
    <cellStyle name="Comma 12" xfId="59"/>
    <cellStyle name="Comma 13" xfId="60"/>
    <cellStyle name="Comma 14" xfId="61"/>
    <cellStyle name="Comma 15" xfId="62"/>
    <cellStyle name="Comma 16" xfId="63"/>
    <cellStyle name="Comma 2" xfId="64"/>
    <cellStyle name="Comma 2 2" xfId="65"/>
    <cellStyle name="Comma 2 2 2" xfId="66"/>
    <cellStyle name="Comma 3" xfId="67"/>
    <cellStyle name="Comma 3 3" xfId="68"/>
    <cellStyle name="Comma 3 6" xfId="69"/>
    <cellStyle name="Comma 4" xfId="70"/>
    <cellStyle name="Comma 5" xfId="71"/>
    <cellStyle name="Comma 6" xfId="72"/>
    <cellStyle name="Comma 7" xfId="73"/>
    <cellStyle name="Comma 7 2" xfId="74"/>
    <cellStyle name="Comma 7 2 2" xfId="208"/>
    <cellStyle name="Comma 8" xfId="75"/>
    <cellStyle name="Comma 9" xfId="76"/>
    <cellStyle name="comma zerodec" xfId="77"/>
    <cellStyle name="Comma_ตัวอย่างงบแสดงการเปลี่ยนแปลงส่วนของผู้ถือหุ้น" xfId="78"/>
    <cellStyle name="Curren - Style3" xfId="79"/>
    <cellStyle name="Curren - Style4" xfId="80"/>
    <cellStyle name="Currency1" xfId="81"/>
    <cellStyle name="Dollar (zero dec)" xfId="82"/>
    <cellStyle name="Explanatory Text" xfId="83"/>
    <cellStyle name="Explanatory Text 2" xfId="84"/>
    <cellStyle name="Good" xfId="85"/>
    <cellStyle name="Good 2" xfId="86"/>
    <cellStyle name="Grey" xfId="87"/>
    <cellStyle name="Heading 1" xfId="88"/>
    <cellStyle name="Heading 1 2" xfId="89"/>
    <cellStyle name="Heading 2" xfId="90"/>
    <cellStyle name="Heading 2 2" xfId="91"/>
    <cellStyle name="Heading 3" xfId="92"/>
    <cellStyle name="Heading 3 2" xfId="93"/>
    <cellStyle name="Heading 4" xfId="94"/>
    <cellStyle name="Heading 4 2" xfId="95"/>
    <cellStyle name="Input" xfId="96"/>
    <cellStyle name="Input [yellow]" xfId="97"/>
    <cellStyle name="Input 2" xfId="98"/>
    <cellStyle name="Input 3" xfId="99"/>
    <cellStyle name="Input 4" xfId="100"/>
    <cellStyle name="Input 5" xfId="101"/>
    <cellStyle name="Input 6" xfId="102"/>
    <cellStyle name="Input 7" xfId="103"/>
    <cellStyle name="Input 8" xfId="104"/>
    <cellStyle name="Input 9" xfId="105"/>
    <cellStyle name="Linked Cell" xfId="106"/>
    <cellStyle name="Linked Cell 2" xfId="107"/>
    <cellStyle name="Milliers [0]_AR1194" xfId="108"/>
    <cellStyle name="Milliers_AR1194" xfId="109"/>
    <cellStyle name="Mon?taire [0]_AR1194" xfId="110"/>
    <cellStyle name="Mon?taire_AR1194" xfId="111"/>
    <cellStyle name="Neutral" xfId="112"/>
    <cellStyle name="Neutral 2" xfId="113"/>
    <cellStyle name="no dec" xfId="114"/>
    <cellStyle name="Normal" xfId="0" builtinId="0"/>
    <cellStyle name="Normal - Style1" xfId="115"/>
    <cellStyle name="Normal - Style5" xfId="116"/>
    <cellStyle name="Normal 10" xfId="117"/>
    <cellStyle name="Normal 11" xfId="118"/>
    <cellStyle name="Normal 12" xfId="119"/>
    <cellStyle name="Normal 12 2" xfId="120"/>
    <cellStyle name="Normal 13" xfId="121"/>
    <cellStyle name="Normal 14" xfId="122"/>
    <cellStyle name="Normal 14 2" xfId="123"/>
    <cellStyle name="Normal 15" xfId="124"/>
    <cellStyle name="Normal 16" xfId="125"/>
    <cellStyle name="Normal 17" xfId="126"/>
    <cellStyle name="Normal 18" xfId="127"/>
    <cellStyle name="Normal 19" xfId="128"/>
    <cellStyle name="Normal 2" xfId="129"/>
    <cellStyle name="Normal 2 2" xfId="130"/>
    <cellStyle name="Normal 2 3" xfId="131"/>
    <cellStyle name="Normal 24" xfId="132"/>
    <cellStyle name="Normal 29" xfId="133"/>
    <cellStyle name="Normal 3" xfId="134"/>
    <cellStyle name="Normal 3 2" xfId="135"/>
    <cellStyle name="Normal 3 2 2" xfId="136"/>
    <cellStyle name="Normal 3 3" xfId="137"/>
    <cellStyle name="Normal 3 4" xfId="138"/>
    <cellStyle name="Normal 30" xfId="139"/>
    <cellStyle name="Normal 31" xfId="140"/>
    <cellStyle name="Normal 35" xfId="141"/>
    <cellStyle name="Normal 4" xfId="142"/>
    <cellStyle name="Normal 4 2" xfId="143"/>
    <cellStyle name="Normal 5" xfId="144"/>
    <cellStyle name="Normal 6" xfId="145"/>
    <cellStyle name="Normal 62" xfId="146"/>
    <cellStyle name="Normal 7" xfId="147"/>
    <cellStyle name="Normal 8" xfId="148"/>
    <cellStyle name="Normal 9" xfId="149"/>
    <cellStyle name="Note" xfId="150"/>
    <cellStyle name="Note 2" xfId="151"/>
    <cellStyle name="oft Excel]_x000d__x000a_Comment=The open=/f lines load custom functions into the Paste Function list._x000d__x000a_Maximized=3_x000d__x000a_Basics=1_x000d__x000a_A" xfId="152"/>
    <cellStyle name="Output" xfId="153"/>
    <cellStyle name="Output 2" xfId="154"/>
    <cellStyle name="Percent [2]" xfId="155"/>
    <cellStyle name="Percent 10" xfId="156"/>
    <cellStyle name="Percent 2" xfId="157"/>
    <cellStyle name="Percent 3" xfId="158"/>
    <cellStyle name="Percent 4" xfId="159"/>
    <cellStyle name="Percent 5" xfId="160"/>
    <cellStyle name="Percent 6" xfId="161"/>
    <cellStyle name="Percent 7" xfId="162"/>
    <cellStyle name="Percent 8" xfId="163"/>
    <cellStyle name="Percent 9" xfId="164"/>
    <cellStyle name="PERCENTAGE" xfId="165"/>
    <cellStyle name="Quantity" xfId="166"/>
    <cellStyle name="Style 1" xfId="167"/>
    <cellStyle name="Title" xfId="168"/>
    <cellStyle name="Title 2" xfId="169"/>
    <cellStyle name="Total" xfId="170"/>
    <cellStyle name="Total 2" xfId="171"/>
    <cellStyle name="Warning Text" xfId="172"/>
    <cellStyle name="Warning Text 2" xfId="173"/>
    <cellStyle name="เครื่องหมายจุลภาค 2" xfId="174"/>
    <cellStyle name="เครื่องหมายจุลภาค 2 2" xfId="175"/>
    <cellStyle name="เครื่องหมายจุลภาค 2 3" xfId="176"/>
    <cellStyle name="เครื่องหมายจุลภาค 2 3 2" xfId="177"/>
    <cellStyle name="เครื่องหมายจุลภาค 2 4" xfId="178"/>
    <cellStyle name="เครื่องหมายจุลภาค 2 5" xfId="179"/>
    <cellStyle name="เครื่องหมายจุลภาค 3" xfId="180"/>
    <cellStyle name="เครื่องหมายจุลภาค 4" xfId="181"/>
    <cellStyle name="เครื่องหมายจุลภาค 5" xfId="182"/>
    <cellStyle name="เครื่องหมายจุลภาค 5 2" xfId="183"/>
    <cellStyle name="เครื่องหมายจุลภาค 5 3" xfId="184"/>
    <cellStyle name="เครื่องหมายจุลภาค 5 4" xfId="185"/>
    <cellStyle name="เครื่องหมายจุลภาค 6" xfId="186"/>
    <cellStyle name="เครื่องหมายจุลภาค 7" xfId="187"/>
    <cellStyle name="เครื่องหมายจุลภาค 8" xfId="188"/>
    <cellStyle name="เครื่องหมายจุลภาค_Sheet1" xfId="189"/>
    <cellStyle name="เชื่อมโยงหลายมิติ" xfId="190"/>
    <cellStyle name="ตามการเชื่อมโยงหลายมิติ" xfId="191"/>
    <cellStyle name="ปกติ 2" xfId="192"/>
    <cellStyle name="ปกติ 2 2" xfId="193"/>
    <cellStyle name="ปกติ 2 2 2" xfId="194"/>
    <cellStyle name="ปกติ 2 2 3" xfId="195"/>
    <cellStyle name="ปกติ 3" xfId="196"/>
    <cellStyle name="ปกติ 3 2" xfId="197"/>
    <cellStyle name="ปกติ 4" xfId="198"/>
    <cellStyle name="ปกติ 5" xfId="199"/>
    <cellStyle name="ปกติ 6" xfId="200"/>
    <cellStyle name="ปกติ 7" xfId="201"/>
    <cellStyle name="ปกติ_EPCO T2" xfId="202"/>
    <cellStyle name="ปกติ_final_14_05_51" xfId="203"/>
    <cellStyle name="ปกติ_S.PACK Q3-2003 " xfId="204"/>
    <cellStyle name="เปอร์เซ็นต์ 2" xfId="205"/>
    <cellStyle name="ลักษณะ 1" xfId="206"/>
    <cellStyle name="ลักษณะ 1 2" xfId="207"/>
  </cellStyles>
  <dxfs count="0"/>
  <tableStyles count="0" defaultTableStyle="TableStyleMedium9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81"/>
  <sheetViews>
    <sheetView tabSelected="1" view="pageBreakPreview" zoomScaleNormal="110" zoomScaleSheetLayoutView="100" zoomScalePageLayoutView="90" workbookViewId="0">
      <selection activeCell="S81" sqref="S81"/>
    </sheetView>
  </sheetViews>
  <sheetFormatPr defaultRowHeight="20.25" x14ac:dyDescent="0.4"/>
  <cols>
    <col min="1" max="4" width="3.140625" style="26" customWidth="1"/>
    <col min="5" max="5" width="11" style="26" customWidth="1"/>
    <col min="6" max="7" width="4.85546875" style="26" customWidth="1"/>
    <col min="8" max="8" width="5.42578125" style="26" customWidth="1"/>
    <col min="9" max="9" width="10.28515625" style="26" customWidth="1"/>
    <col min="10" max="10" width="8.28515625" style="26" customWidth="1"/>
    <col min="11" max="11" width="0.5703125" style="26" customWidth="1"/>
    <col min="12" max="12" width="17.28515625" style="25" customWidth="1"/>
    <col min="13" max="13" width="0.5703125" style="25" customWidth="1"/>
    <col min="14" max="14" width="17.28515625" style="25" customWidth="1"/>
    <col min="15" max="15" width="2.42578125" style="94" customWidth="1"/>
    <col min="16" max="16" width="14" style="30" bestFit="1" customWidth="1"/>
    <col min="17" max="16384" width="9.140625" style="26"/>
  </cols>
  <sheetData>
    <row r="1" spans="1:16" ht="21" x14ac:dyDescent="0.45">
      <c r="A1" s="47" t="s">
        <v>82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6" ht="21" x14ac:dyDescent="0.45">
      <c r="A2" s="47" t="s">
        <v>70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6" s="93" customFormat="1" ht="21" x14ac:dyDescent="0.45">
      <c r="A3" s="47" t="s">
        <v>133</v>
      </c>
      <c r="B3" s="47"/>
      <c r="C3" s="47"/>
      <c r="D3" s="47"/>
      <c r="E3" s="47"/>
      <c r="F3" s="47"/>
      <c r="G3" s="47"/>
      <c r="H3" s="47"/>
      <c r="I3" s="47"/>
      <c r="J3" s="9"/>
      <c r="K3" s="47"/>
      <c r="L3" s="47"/>
      <c r="M3" s="47"/>
      <c r="N3" s="47"/>
      <c r="O3" s="47"/>
      <c r="P3" s="92"/>
    </row>
    <row r="4" spans="1:16" ht="16.5" customHeight="1" x14ac:dyDescent="0.45">
      <c r="A4" s="8"/>
      <c r="B4" s="8"/>
      <c r="C4" s="13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x14ac:dyDescent="0.4">
      <c r="L5" s="211" t="s">
        <v>0</v>
      </c>
      <c r="M5" s="212"/>
      <c r="N5" s="211"/>
      <c r="O5" s="30"/>
    </row>
    <row r="6" spans="1:16" x14ac:dyDescent="0.4">
      <c r="J6" s="10" t="s">
        <v>3</v>
      </c>
      <c r="L6" s="91">
        <v>2016</v>
      </c>
      <c r="M6" s="9"/>
      <c r="N6" s="91">
        <v>2015</v>
      </c>
      <c r="O6" s="93"/>
    </row>
    <row r="7" spans="1:16" ht="21" x14ac:dyDescent="0.45">
      <c r="A7" s="126" t="s">
        <v>4</v>
      </c>
      <c r="J7" s="166"/>
      <c r="L7" s="9"/>
      <c r="M7" s="9"/>
      <c r="N7" s="9"/>
      <c r="O7" s="93"/>
    </row>
    <row r="8" spans="1:16" ht="21" x14ac:dyDescent="0.45">
      <c r="A8" s="47" t="s">
        <v>5</v>
      </c>
      <c r="L8" s="30"/>
      <c r="M8" s="30"/>
      <c r="N8" s="30"/>
    </row>
    <row r="9" spans="1:16" x14ac:dyDescent="0.4">
      <c r="A9" s="26" t="s">
        <v>6</v>
      </c>
      <c r="J9" s="12">
        <v>6</v>
      </c>
      <c r="L9" s="170">
        <v>35461418.020000003</v>
      </c>
      <c r="M9" s="26"/>
      <c r="N9" s="95">
        <v>17012714.899999999</v>
      </c>
      <c r="O9" s="96"/>
      <c r="P9" s="94"/>
    </row>
    <row r="10" spans="1:16" x14ac:dyDescent="0.4">
      <c r="A10" s="26" t="s">
        <v>41</v>
      </c>
      <c r="J10" s="12">
        <v>7</v>
      </c>
      <c r="L10" s="170">
        <v>31991659.670000002</v>
      </c>
      <c r="M10" s="26"/>
      <c r="N10" s="95">
        <v>97185916.390000001</v>
      </c>
      <c r="O10" s="96"/>
      <c r="P10" s="94"/>
    </row>
    <row r="11" spans="1:16" x14ac:dyDescent="0.4">
      <c r="A11" s="26" t="s">
        <v>123</v>
      </c>
      <c r="J11" s="12">
        <v>8</v>
      </c>
      <c r="L11" s="170">
        <v>82689221.040000007</v>
      </c>
      <c r="M11" s="26"/>
      <c r="N11" s="95">
        <v>50679149.009999998</v>
      </c>
      <c r="O11" s="96"/>
      <c r="P11" s="94"/>
    </row>
    <row r="12" spans="1:16" x14ac:dyDescent="0.4">
      <c r="A12" s="26" t="s">
        <v>101</v>
      </c>
      <c r="J12" s="12">
        <v>9</v>
      </c>
      <c r="L12" s="170">
        <v>0</v>
      </c>
      <c r="M12" s="26"/>
      <c r="N12" s="95">
        <v>1750000</v>
      </c>
      <c r="O12" s="96"/>
      <c r="P12" s="94"/>
    </row>
    <row r="13" spans="1:16" x14ac:dyDescent="0.4">
      <c r="A13" s="97" t="s">
        <v>84</v>
      </c>
      <c r="J13" s="12">
        <v>13</v>
      </c>
      <c r="L13" s="171">
        <v>30204209.57</v>
      </c>
      <c r="M13" s="26"/>
      <c r="N13" s="98">
        <v>10185634.289999999</v>
      </c>
      <c r="O13" s="96"/>
      <c r="P13" s="94"/>
    </row>
    <row r="14" spans="1:16" x14ac:dyDescent="0.4">
      <c r="A14" s="26" t="s">
        <v>59</v>
      </c>
      <c r="J14" s="12"/>
      <c r="L14" s="170">
        <v>11630082.68</v>
      </c>
      <c r="M14" s="26"/>
      <c r="N14" s="95">
        <v>1444945.22</v>
      </c>
      <c r="O14" s="96"/>
      <c r="P14" s="94"/>
    </row>
    <row r="15" spans="1:16" x14ac:dyDescent="0.4">
      <c r="A15" s="26" t="s">
        <v>42</v>
      </c>
      <c r="J15" s="12">
        <v>10</v>
      </c>
      <c r="L15" s="170">
        <v>1203194.9099999999</v>
      </c>
      <c r="M15" s="26"/>
      <c r="N15" s="95">
        <v>5011145.79</v>
      </c>
      <c r="O15" s="96"/>
      <c r="P15" s="94"/>
    </row>
    <row r="16" spans="1:16" x14ac:dyDescent="0.4">
      <c r="A16" s="26" t="s">
        <v>90</v>
      </c>
      <c r="J16" s="12">
        <v>11</v>
      </c>
      <c r="L16" s="170">
        <v>3306854.68</v>
      </c>
      <c r="M16" s="26"/>
      <c r="N16" s="95">
        <v>10851782.359999999</v>
      </c>
      <c r="O16" s="96"/>
      <c r="P16" s="94"/>
    </row>
    <row r="17" spans="1:16" x14ac:dyDescent="0.4">
      <c r="A17" s="26" t="s">
        <v>148</v>
      </c>
      <c r="J17" s="12">
        <v>28.4</v>
      </c>
      <c r="L17" s="170">
        <v>63500000</v>
      </c>
      <c r="M17" s="26"/>
      <c r="N17" s="95">
        <v>0</v>
      </c>
      <c r="O17" s="96"/>
      <c r="P17" s="94"/>
    </row>
    <row r="18" spans="1:16" x14ac:dyDescent="0.4">
      <c r="A18" s="26" t="s">
        <v>8</v>
      </c>
      <c r="J18" s="12"/>
      <c r="L18" s="170">
        <v>1507888.64</v>
      </c>
      <c r="M18" s="26"/>
      <c r="N18" s="95">
        <v>206358.24</v>
      </c>
      <c r="O18" s="96"/>
      <c r="P18" s="94"/>
    </row>
    <row r="19" spans="1:16" x14ac:dyDescent="0.4">
      <c r="A19" s="26" t="s">
        <v>9</v>
      </c>
      <c r="J19" s="12"/>
      <c r="L19" s="172">
        <f>SUM(L9:L18)</f>
        <v>261494529.21000001</v>
      </c>
      <c r="M19" s="96"/>
      <c r="N19" s="139">
        <f>SUM(N9:N18)</f>
        <v>194327646.19999999</v>
      </c>
      <c r="O19" s="30"/>
      <c r="P19" s="94"/>
    </row>
    <row r="20" spans="1:16" ht="14.25" customHeight="1" x14ac:dyDescent="0.4">
      <c r="J20" s="12"/>
      <c r="L20" s="96"/>
      <c r="M20" s="96"/>
      <c r="N20" s="125"/>
    </row>
    <row r="21" spans="1:16" ht="21" x14ac:dyDescent="0.45">
      <c r="A21" s="47" t="s">
        <v>10</v>
      </c>
      <c r="J21" s="12"/>
      <c r="L21" s="96"/>
      <c r="M21" s="96"/>
      <c r="N21" s="125"/>
    </row>
    <row r="22" spans="1:16" x14ac:dyDescent="0.4">
      <c r="A22" s="93" t="s">
        <v>130</v>
      </c>
      <c r="J22" s="12">
        <v>12</v>
      </c>
      <c r="L22" s="171">
        <v>37324896.630000003</v>
      </c>
      <c r="M22" s="26"/>
      <c r="N22" s="96">
        <v>7597508.1699999999</v>
      </c>
      <c r="O22" s="96"/>
    </row>
    <row r="23" spans="1:16" x14ac:dyDescent="0.4">
      <c r="A23" s="97" t="s">
        <v>63</v>
      </c>
      <c r="J23" s="12">
        <v>13</v>
      </c>
      <c r="L23" s="171">
        <v>45103697.149999999</v>
      </c>
      <c r="M23" s="26"/>
      <c r="N23" s="98">
        <v>7145236.4199999999</v>
      </c>
      <c r="O23" s="96"/>
    </row>
    <row r="24" spans="1:16" x14ac:dyDescent="0.4">
      <c r="A24" s="26" t="s">
        <v>11</v>
      </c>
      <c r="J24" s="12">
        <v>14</v>
      </c>
      <c r="L24" s="171">
        <v>15814246.289999999</v>
      </c>
      <c r="M24" s="26"/>
      <c r="N24" s="98">
        <v>16991714.739999998</v>
      </c>
      <c r="O24" s="96"/>
    </row>
    <row r="25" spans="1:16" x14ac:dyDescent="0.4">
      <c r="A25" s="26" t="s">
        <v>50</v>
      </c>
      <c r="J25" s="12"/>
      <c r="L25" s="171">
        <v>872483.43</v>
      </c>
      <c r="M25" s="26"/>
      <c r="N25" s="96">
        <v>568593.02</v>
      </c>
      <c r="O25" s="96"/>
    </row>
    <row r="26" spans="1:16" x14ac:dyDescent="0.4">
      <c r="A26" s="99" t="s">
        <v>53</v>
      </c>
      <c r="J26" s="12">
        <v>15</v>
      </c>
      <c r="L26" s="171">
        <v>1625060.95</v>
      </c>
      <c r="M26" s="26"/>
      <c r="N26" s="96">
        <v>1148721.2</v>
      </c>
      <c r="O26" s="96"/>
    </row>
    <row r="27" spans="1:16" x14ac:dyDescent="0.4">
      <c r="A27" s="26" t="s">
        <v>12</v>
      </c>
      <c r="J27" s="12"/>
      <c r="L27" s="170">
        <v>8786764.6400000006</v>
      </c>
      <c r="M27" s="26"/>
      <c r="N27" s="95">
        <v>3777334.98</v>
      </c>
      <c r="O27" s="96"/>
    </row>
    <row r="28" spans="1:16" x14ac:dyDescent="0.4">
      <c r="A28" s="26" t="s">
        <v>13</v>
      </c>
      <c r="J28" s="12"/>
      <c r="L28" s="172">
        <f>SUM(L22:L27)</f>
        <v>109527149.09</v>
      </c>
      <c r="M28" s="96"/>
      <c r="N28" s="100">
        <f>SUM(N22:N27)</f>
        <v>37229108.529999994</v>
      </c>
    </row>
    <row r="29" spans="1:16" ht="14.25" customHeight="1" x14ac:dyDescent="0.4">
      <c r="J29" s="12"/>
      <c r="L29" s="96"/>
      <c r="M29" s="96"/>
      <c r="N29" s="96"/>
    </row>
    <row r="30" spans="1:16" ht="21.75" thickBot="1" x14ac:dyDescent="0.5">
      <c r="A30" s="47" t="s">
        <v>71</v>
      </c>
      <c r="J30" s="12"/>
      <c r="L30" s="173">
        <f>+L19+L28</f>
        <v>371021678.30000001</v>
      </c>
      <c r="M30" s="96"/>
      <c r="N30" s="101">
        <f>N28+N19</f>
        <v>231556754.72999999</v>
      </c>
    </row>
    <row r="31" spans="1:16" ht="14.1" customHeight="1" thickTop="1" x14ac:dyDescent="0.45">
      <c r="A31" s="47"/>
      <c r="J31" s="12"/>
      <c r="L31" s="151"/>
      <c r="M31" s="96"/>
      <c r="N31" s="94"/>
    </row>
    <row r="32" spans="1:16" ht="21" x14ac:dyDescent="0.45">
      <c r="A32" s="47"/>
      <c r="J32" s="12"/>
      <c r="L32" s="151"/>
      <c r="M32" s="96"/>
      <c r="N32" s="94"/>
    </row>
    <row r="33" spans="1:16" ht="21" x14ac:dyDescent="0.45">
      <c r="A33" s="47"/>
      <c r="J33" s="12"/>
      <c r="L33" s="151"/>
      <c r="M33" s="96"/>
      <c r="N33" s="94"/>
    </row>
    <row r="34" spans="1:16" ht="21" x14ac:dyDescent="0.45">
      <c r="A34" s="47"/>
      <c r="J34" s="12"/>
      <c r="L34" s="151"/>
      <c r="M34" s="96"/>
      <c r="N34" s="94"/>
    </row>
    <row r="35" spans="1:16" ht="21" x14ac:dyDescent="0.45">
      <c r="A35" s="47"/>
      <c r="J35" s="12"/>
      <c r="L35" s="151"/>
      <c r="M35" s="96"/>
      <c r="N35" s="94"/>
    </row>
    <row r="36" spans="1:16" ht="21" x14ac:dyDescent="0.45">
      <c r="A36" s="47"/>
      <c r="J36" s="12"/>
      <c r="L36" s="151"/>
      <c r="M36" s="96"/>
      <c r="N36" s="94"/>
    </row>
    <row r="37" spans="1:16" ht="21" x14ac:dyDescent="0.45">
      <c r="A37" s="47"/>
      <c r="J37" s="12"/>
      <c r="L37" s="151"/>
      <c r="M37" s="96"/>
      <c r="N37" s="94"/>
    </row>
    <row r="38" spans="1:16" ht="21" x14ac:dyDescent="0.45">
      <c r="A38" s="47"/>
      <c r="J38" s="12"/>
      <c r="L38" s="151"/>
      <c r="M38" s="96"/>
      <c r="N38" s="94"/>
    </row>
    <row r="39" spans="1:16" x14ac:dyDescent="0.4">
      <c r="J39" s="12"/>
      <c r="L39" s="96"/>
      <c r="M39" s="26"/>
      <c r="N39" s="125"/>
      <c r="O39" s="96"/>
    </row>
    <row r="40" spans="1:16" x14ac:dyDescent="0.4">
      <c r="A40" s="204" t="s">
        <v>135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8"/>
      <c r="M40" s="18"/>
      <c r="N40" s="106" t="s">
        <v>157</v>
      </c>
      <c r="O40" s="26"/>
    </row>
    <row r="41" spans="1:16" ht="21" x14ac:dyDescent="0.45">
      <c r="A41" s="127" t="str">
        <f>+A1</f>
        <v xml:space="preserve">CCN-TECH PUBLIC COMPANY LIMITED 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</row>
    <row r="42" spans="1:16" ht="21" x14ac:dyDescent="0.45">
      <c r="A42" s="47" t="s">
        <v>72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6" s="93" customFormat="1" ht="21" x14ac:dyDescent="0.45">
      <c r="A43" s="47" t="str">
        <f>A3</f>
        <v>AS AT DECEMBER 31, 2016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2"/>
    </row>
    <row r="44" spans="1:16" s="93" customFormat="1" ht="16.5" customHeight="1" x14ac:dyDescent="0.45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19"/>
      <c r="P44" s="92"/>
    </row>
    <row r="45" spans="1:16" x14ac:dyDescent="0.4">
      <c r="L45" s="211" t="s">
        <v>0</v>
      </c>
      <c r="M45" s="211"/>
      <c r="N45" s="211"/>
      <c r="O45" s="30"/>
    </row>
    <row r="46" spans="1:16" x14ac:dyDescent="0.4">
      <c r="J46" s="10" t="s">
        <v>3</v>
      </c>
      <c r="L46" s="91">
        <f>+L6</f>
        <v>2016</v>
      </c>
      <c r="M46" s="9"/>
      <c r="N46" s="91">
        <f>+N6</f>
        <v>2015</v>
      </c>
      <c r="O46" s="93"/>
    </row>
    <row r="47" spans="1:16" ht="21" x14ac:dyDescent="0.45">
      <c r="A47" s="126" t="s">
        <v>14</v>
      </c>
      <c r="J47" s="166"/>
      <c r="L47" s="9"/>
      <c r="M47" s="9"/>
      <c r="N47" s="9"/>
      <c r="O47" s="93"/>
    </row>
    <row r="48" spans="1:16" ht="21" x14ac:dyDescent="0.45">
      <c r="A48" s="47" t="s">
        <v>15</v>
      </c>
      <c r="J48" s="9"/>
      <c r="K48" s="30"/>
      <c r="L48" s="140"/>
      <c r="M48" s="140"/>
      <c r="N48" s="140"/>
    </row>
    <row r="49" spans="1:15" x14ac:dyDescent="0.4">
      <c r="A49" s="26" t="s">
        <v>144</v>
      </c>
      <c r="J49" s="208">
        <v>16</v>
      </c>
      <c r="K49" s="30"/>
      <c r="L49" s="46">
        <v>45000000</v>
      </c>
      <c r="M49" s="140"/>
      <c r="N49" s="46">
        <v>0</v>
      </c>
    </row>
    <row r="50" spans="1:15" s="30" customFormat="1" x14ac:dyDescent="0.4">
      <c r="A50" s="26" t="s">
        <v>112</v>
      </c>
      <c r="B50" s="26"/>
      <c r="D50" s="26"/>
      <c r="E50" s="26"/>
      <c r="F50" s="26"/>
      <c r="G50" s="26"/>
      <c r="H50" s="26"/>
      <c r="I50" s="26"/>
      <c r="J50" s="12" t="s">
        <v>149</v>
      </c>
      <c r="K50" s="26"/>
      <c r="L50" s="171">
        <v>122287704.02</v>
      </c>
      <c r="M50" s="26"/>
      <c r="N50" s="98">
        <v>30192101.579999998</v>
      </c>
      <c r="O50" s="26"/>
    </row>
    <row r="51" spans="1:15" s="30" customFormat="1" x14ac:dyDescent="0.4">
      <c r="A51" s="26" t="s">
        <v>124</v>
      </c>
      <c r="B51" s="26"/>
      <c r="D51" s="26"/>
      <c r="E51" s="26"/>
      <c r="F51" s="26"/>
      <c r="G51" s="26"/>
      <c r="H51" s="26"/>
      <c r="I51" s="26"/>
      <c r="J51" s="12"/>
      <c r="K51" s="26"/>
      <c r="L51" s="171"/>
      <c r="M51" s="26"/>
      <c r="N51" s="98"/>
      <c r="O51" s="26"/>
    </row>
    <row r="52" spans="1:15" s="30" customFormat="1" x14ac:dyDescent="0.4">
      <c r="A52" s="26"/>
      <c r="B52" s="26" t="s">
        <v>150</v>
      </c>
      <c r="D52" s="26"/>
      <c r="E52" s="26"/>
      <c r="F52" s="26"/>
      <c r="G52" s="26"/>
      <c r="H52" s="26"/>
      <c r="I52" s="26"/>
      <c r="J52" s="12">
        <v>18</v>
      </c>
      <c r="K52" s="26"/>
      <c r="L52" s="171">
        <v>675398</v>
      </c>
      <c r="M52" s="26"/>
      <c r="N52" s="98">
        <v>0</v>
      </c>
      <c r="O52" s="26"/>
    </row>
    <row r="53" spans="1:15" s="30" customFormat="1" x14ac:dyDescent="0.4">
      <c r="A53" s="26" t="s">
        <v>89</v>
      </c>
      <c r="B53" s="26"/>
      <c r="D53" s="26"/>
      <c r="E53" s="26"/>
      <c r="F53" s="26"/>
      <c r="G53" s="26"/>
      <c r="H53" s="26"/>
      <c r="I53" s="26"/>
      <c r="J53" s="12"/>
      <c r="K53" s="26"/>
      <c r="L53" s="171">
        <v>1394613.25</v>
      </c>
      <c r="M53" s="26"/>
      <c r="N53" s="98">
        <v>15235.2</v>
      </c>
      <c r="O53" s="26"/>
    </row>
    <row r="54" spans="1:15" s="30" customFormat="1" x14ac:dyDescent="0.4">
      <c r="A54" s="26" t="s">
        <v>16</v>
      </c>
      <c r="D54" s="26"/>
      <c r="E54" s="26"/>
      <c r="F54" s="26"/>
      <c r="G54" s="26"/>
      <c r="H54" s="26"/>
      <c r="I54" s="26"/>
      <c r="J54" s="16"/>
      <c r="K54" s="26"/>
      <c r="L54" s="174">
        <f>SUM(L49:L53)</f>
        <v>169357715.26999998</v>
      </c>
      <c r="M54" s="22"/>
      <c r="N54" s="21">
        <f>SUM(N50:N53)</f>
        <v>30207336.779999997</v>
      </c>
      <c r="O54" s="94"/>
    </row>
    <row r="55" spans="1:15" s="30" customFormat="1" ht="10.5" customHeight="1" x14ac:dyDescent="0.4">
      <c r="A55" s="26"/>
      <c r="B55" s="26"/>
      <c r="C55" s="26"/>
      <c r="D55" s="26"/>
      <c r="E55" s="26"/>
      <c r="F55" s="26"/>
      <c r="G55" s="26"/>
      <c r="H55" s="26"/>
      <c r="I55" s="26"/>
      <c r="J55" s="3"/>
      <c r="K55" s="26"/>
      <c r="L55" s="23"/>
      <c r="M55" s="23"/>
      <c r="N55" s="23"/>
      <c r="O55" s="94"/>
    </row>
    <row r="56" spans="1:15" s="30" customFormat="1" ht="21" x14ac:dyDescent="0.45">
      <c r="A56" s="47" t="s">
        <v>60</v>
      </c>
      <c r="B56" s="26"/>
      <c r="C56" s="26"/>
      <c r="D56" s="26"/>
      <c r="E56" s="26"/>
      <c r="F56" s="26"/>
      <c r="G56" s="26"/>
      <c r="H56" s="26"/>
      <c r="I56" s="26"/>
      <c r="J56" s="12"/>
      <c r="K56" s="26"/>
      <c r="L56" s="23"/>
      <c r="M56" s="23"/>
      <c r="N56" s="23"/>
      <c r="O56" s="94"/>
    </row>
    <row r="57" spans="1:15" s="30" customFormat="1" x14ac:dyDescent="0.4">
      <c r="A57" s="26" t="s">
        <v>134</v>
      </c>
      <c r="B57" s="26"/>
      <c r="D57" s="26"/>
      <c r="E57" s="26"/>
      <c r="F57" s="26"/>
      <c r="G57" s="26"/>
      <c r="H57" s="26"/>
      <c r="I57" s="26"/>
      <c r="J57" s="12">
        <v>18</v>
      </c>
      <c r="K57" s="26"/>
      <c r="L57" s="175">
        <v>7547972.25</v>
      </c>
      <c r="N57" s="102">
        <v>6685168.25</v>
      </c>
      <c r="O57" s="26"/>
    </row>
    <row r="58" spans="1:15" s="30" customFormat="1" x14ac:dyDescent="0.4">
      <c r="A58" s="26" t="s">
        <v>54</v>
      </c>
      <c r="B58" s="26"/>
      <c r="D58" s="26"/>
      <c r="E58" s="26"/>
      <c r="F58" s="26"/>
      <c r="G58" s="26"/>
      <c r="H58" s="26"/>
      <c r="I58" s="26"/>
      <c r="J58" s="12"/>
      <c r="K58" s="26"/>
      <c r="L58" s="176">
        <v>0</v>
      </c>
      <c r="N58" s="102">
        <v>316878.37</v>
      </c>
      <c r="O58" s="26"/>
    </row>
    <row r="59" spans="1:15" s="30" customFormat="1" x14ac:dyDescent="0.4">
      <c r="A59" s="26" t="s">
        <v>98</v>
      </c>
      <c r="D59" s="26"/>
      <c r="E59" s="26"/>
      <c r="F59" s="26"/>
      <c r="G59" s="26"/>
      <c r="H59" s="26"/>
      <c r="I59" s="26"/>
      <c r="J59" s="12"/>
      <c r="K59" s="26"/>
      <c r="L59" s="174">
        <f>SUM(L57:L58)</f>
        <v>7547972.25</v>
      </c>
      <c r="M59" s="26"/>
      <c r="N59" s="174">
        <f>SUM(N57:N58)</f>
        <v>7002046.6200000001</v>
      </c>
      <c r="O59" s="26"/>
    </row>
    <row r="60" spans="1:15" s="30" customFormat="1" ht="8.85" customHeight="1" x14ac:dyDescent="0.4">
      <c r="A60" s="26"/>
      <c r="B60" s="26"/>
      <c r="C60" s="26"/>
      <c r="D60" s="26"/>
      <c r="E60" s="26"/>
      <c r="F60" s="26"/>
      <c r="G60" s="26"/>
      <c r="H60" s="26"/>
      <c r="I60" s="26"/>
      <c r="J60" s="12"/>
      <c r="K60" s="26"/>
      <c r="L60" s="13"/>
      <c r="M60" s="23"/>
      <c r="N60" s="23"/>
      <c r="O60" s="94"/>
    </row>
    <row r="61" spans="1:15" s="30" customFormat="1" ht="21" x14ac:dyDescent="0.45">
      <c r="A61" s="47" t="s">
        <v>73</v>
      </c>
      <c r="B61" s="26"/>
      <c r="C61" s="26"/>
      <c r="D61" s="26"/>
      <c r="E61" s="26"/>
      <c r="F61" s="26"/>
      <c r="G61" s="26"/>
      <c r="H61" s="26"/>
      <c r="I61" s="26"/>
      <c r="J61" s="12"/>
      <c r="K61" s="26"/>
      <c r="L61" s="177">
        <f>+L54+L59</f>
        <v>176905687.51999998</v>
      </c>
      <c r="M61" s="94"/>
      <c r="N61" s="24">
        <f>N54+N59</f>
        <v>37209383.399999999</v>
      </c>
      <c r="O61" s="94"/>
    </row>
    <row r="62" spans="1:15" s="30" customFormat="1" ht="10.5" customHeight="1" x14ac:dyDescent="0.4">
      <c r="A62" s="26"/>
      <c r="B62" s="26"/>
      <c r="C62" s="26"/>
      <c r="D62" s="26"/>
      <c r="E62" s="26"/>
      <c r="F62" s="26"/>
      <c r="G62" s="26"/>
      <c r="H62" s="26"/>
      <c r="I62" s="26"/>
      <c r="J62" s="3"/>
      <c r="K62" s="26"/>
      <c r="L62" s="23"/>
      <c r="M62" s="23"/>
      <c r="N62" s="23"/>
      <c r="O62" s="94"/>
    </row>
    <row r="63" spans="1:15" s="30" customFormat="1" ht="21" x14ac:dyDescent="0.45">
      <c r="A63" s="47" t="s">
        <v>17</v>
      </c>
      <c r="B63" s="26"/>
      <c r="C63" s="26"/>
      <c r="D63" s="26"/>
      <c r="E63" s="26"/>
      <c r="F63" s="26"/>
      <c r="G63" s="26"/>
      <c r="H63" s="26"/>
      <c r="I63" s="99"/>
      <c r="J63" s="12"/>
      <c r="K63" s="26"/>
      <c r="L63" s="96"/>
      <c r="M63" s="96"/>
      <c r="N63" s="96"/>
      <c r="O63" s="26"/>
    </row>
    <row r="64" spans="1:15" s="30" customFormat="1" x14ac:dyDescent="0.4">
      <c r="A64" s="26" t="s">
        <v>111</v>
      </c>
      <c r="B64" s="26"/>
      <c r="C64" s="26"/>
      <c r="D64" s="26"/>
      <c r="E64" s="26"/>
      <c r="F64" s="26"/>
      <c r="G64" s="26"/>
      <c r="H64" s="26"/>
      <c r="I64" s="99"/>
      <c r="J64" s="12">
        <v>19</v>
      </c>
      <c r="K64" s="26"/>
      <c r="L64" s="96"/>
      <c r="M64" s="96"/>
      <c r="N64" s="96"/>
      <c r="O64" s="26"/>
    </row>
    <row r="65" spans="1:15" s="30" customFormat="1" x14ac:dyDescent="0.4">
      <c r="A65" s="26" t="s">
        <v>48</v>
      </c>
      <c r="B65" s="26"/>
      <c r="C65" s="26"/>
      <c r="E65" s="26"/>
      <c r="F65" s="26"/>
      <c r="G65" s="26"/>
      <c r="H65" s="26"/>
      <c r="I65" s="26"/>
      <c r="J65" s="12"/>
      <c r="K65" s="26"/>
      <c r="L65" s="96"/>
      <c r="M65" s="96"/>
      <c r="N65" s="96"/>
      <c r="O65" s="26"/>
    </row>
    <row r="66" spans="1:15" s="30" customFormat="1" x14ac:dyDescent="0.4">
      <c r="A66" s="26"/>
      <c r="B66" s="25" t="s">
        <v>109</v>
      </c>
      <c r="C66" s="26"/>
      <c r="E66" s="26"/>
      <c r="F66" s="26"/>
      <c r="G66" s="26"/>
      <c r="H66" s="26"/>
      <c r="I66" s="26"/>
      <c r="J66" s="12"/>
      <c r="K66" s="26"/>
      <c r="L66" s="96"/>
      <c r="M66" s="96"/>
      <c r="N66" s="96"/>
      <c r="O66" s="26"/>
    </row>
    <row r="67" spans="1:15" s="30" customFormat="1" x14ac:dyDescent="0.4">
      <c r="A67" s="26"/>
      <c r="B67" s="25" t="s">
        <v>110</v>
      </c>
      <c r="C67" s="26"/>
      <c r="E67" s="26"/>
      <c r="F67" s="26"/>
      <c r="G67" s="26"/>
      <c r="H67" s="26"/>
      <c r="I67" s="26"/>
      <c r="J67" s="12"/>
      <c r="K67" s="26"/>
      <c r="L67" s="178">
        <v>172500000</v>
      </c>
      <c r="M67" s="96"/>
      <c r="N67" s="178">
        <v>115000000</v>
      </c>
      <c r="O67" s="94"/>
    </row>
    <row r="68" spans="1:15" s="30" customFormat="1" x14ac:dyDescent="0.4">
      <c r="A68" s="26" t="s">
        <v>18</v>
      </c>
      <c r="B68" s="26"/>
      <c r="C68" s="26"/>
      <c r="E68" s="26"/>
      <c r="F68" s="26"/>
      <c r="G68" s="26"/>
      <c r="H68" s="26"/>
      <c r="I68" s="26"/>
      <c r="J68" s="12"/>
      <c r="K68" s="26"/>
      <c r="L68" s="94"/>
      <c r="M68" s="96"/>
      <c r="N68" s="94"/>
      <c r="O68" s="94"/>
    </row>
    <row r="69" spans="1:15" s="30" customFormat="1" x14ac:dyDescent="0.4">
      <c r="A69" s="26"/>
      <c r="B69" s="25" t="s">
        <v>88</v>
      </c>
      <c r="C69" s="26"/>
      <c r="E69" s="26"/>
      <c r="F69" s="26"/>
      <c r="G69" s="26"/>
      <c r="H69" s="26"/>
      <c r="I69" s="26"/>
      <c r="J69" s="12"/>
      <c r="K69" s="26"/>
      <c r="L69" s="38">
        <f>'งบเปลี่ยนแปลงฯ  '!F17</f>
        <v>115000000</v>
      </c>
      <c r="M69" s="26"/>
      <c r="N69" s="103">
        <v>115000000</v>
      </c>
      <c r="O69" s="104"/>
    </row>
    <row r="70" spans="1:15" s="30" customFormat="1" x14ac:dyDescent="0.4">
      <c r="A70" s="26" t="s">
        <v>83</v>
      </c>
      <c r="B70" s="25"/>
      <c r="C70" s="26"/>
      <c r="E70" s="26"/>
      <c r="F70" s="26"/>
      <c r="G70" s="26"/>
      <c r="H70" s="26"/>
      <c r="I70" s="26"/>
      <c r="J70" s="12"/>
      <c r="K70" s="26"/>
      <c r="L70" s="38">
        <f>'งบเปลี่ยนแปลงฯ  '!H17</f>
        <v>41500000</v>
      </c>
      <c r="M70" s="26"/>
      <c r="N70" s="103">
        <v>41500000</v>
      </c>
      <c r="O70" s="104"/>
    </row>
    <row r="71" spans="1:15" s="30" customFormat="1" x14ac:dyDescent="0.4">
      <c r="A71" s="26" t="s">
        <v>19</v>
      </c>
      <c r="B71" s="26"/>
      <c r="C71" s="26"/>
      <c r="E71" s="26"/>
      <c r="F71" s="26"/>
      <c r="G71" s="26"/>
      <c r="H71" s="26"/>
      <c r="I71" s="26"/>
      <c r="J71" s="12"/>
      <c r="K71" s="26"/>
      <c r="L71" s="103"/>
      <c r="M71" s="26"/>
      <c r="N71" s="103"/>
      <c r="O71" s="105"/>
    </row>
    <row r="72" spans="1:15" s="30" customFormat="1" x14ac:dyDescent="0.4">
      <c r="B72" s="26" t="s">
        <v>40</v>
      </c>
      <c r="E72" s="26"/>
      <c r="F72" s="26"/>
      <c r="G72" s="26"/>
      <c r="H72" s="26"/>
      <c r="I72" s="26"/>
      <c r="J72" s="12"/>
      <c r="K72" s="26"/>
      <c r="L72" s="103"/>
      <c r="M72" s="26"/>
      <c r="N72" s="103"/>
      <c r="O72" s="105"/>
    </row>
    <row r="73" spans="1:15" s="30" customFormat="1" x14ac:dyDescent="0.4">
      <c r="C73" s="26" t="s">
        <v>31</v>
      </c>
      <c r="E73" s="26"/>
      <c r="F73" s="26"/>
      <c r="G73" s="26"/>
      <c r="H73" s="26"/>
      <c r="I73" s="26"/>
      <c r="J73" s="12"/>
      <c r="K73" s="26"/>
      <c r="L73" s="38">
        <v>11500000</v>
      </c>
      <c r="M73" s="26"/>
      <c r="N73" s="103">
        <v>11500000</v>
      </c>
      <c r="O73" s="27"/>
    </row>
    <row r="74" spans="1:15" s="30" customFormat="1" x14ac:dyDescent="0.4">
      <c r="B74" s="26" t="s">
        <v>20</v>
      </c>
      <c r="E74" s="26"/>
      <c r="F74" s="26"/>
      <c r="G74" s="26"/>
      <c r="H74" s="26"/>
      <c r="I74" s="26"/>
      <c r="J74" s="12"/>
      <c r="K74" s="26"/>
      <c r="L74" s="38">
        <f>'งบเปลี่ยนแปลงฯ  '!L17</f>
        <v>26115990.780000009</v>
      </c>
      <c r="M74" s="26"/>
      <c r="N74" s="103">
        <f>+'งบเปลี่ยนแปลงฯ  '!L13</f>
        <v>26347371.329999983</v>
      </c>
      <c r="O74" s="105"/>
    </row>
    <row r="75" spans="1:15" s="30" customFormat="1" ht="21" x14ac:dyDescent="0.45">
      <c r="A75" s="47" t="s">
        <v>81</v>
      </c>
      <c r="C75" s="26"/>
      <c r="E75" s="26"/>
      <c r="F75" s="26"/>
      <c r="G75" s="26"/>
      <c r="H75" s="26"/>
      <c r="I75" s="26"/>
      <c r="J75" s="12"/>
      <c r="K75" s="26"/>
      <c r="L75" s="179">
        <f>SUM(L69:L74)</f>
        <v>194115990.78</v>
      </c>
      <c r="M75" s="22"/>
      <c r="N75" s="21">
        <f>SUM(N69:N74)</f>
        <v>194347371.32999998</v>
      </c>
      <c r="O75" s="94"/>
    </row>
    <row r="76" spans="1:15" s="30" customFormat="1" ht="8.85" customHeight="1" x14ac:dyDescent="0.4">
      <c r="A76" s="26"/>
      <c r="B76" s="26"/>
      <c r="C76" s="26"/>
      <c r="D76" s="26"/>
      <c r="E76" s="26"/>
      <c r="F76" s="26"/>
      <c r="G76" s="26"/>
      <c r="H76" s="26"/>
      <c r="I76" s="26"/>
      <c r="J76" s="12"/>
      <c r="K76" s="26"/>
      <c r="L76" s="13"/>
      <c r="M76" s="23"/>
      <c r="N76" s="23"/>
      <c r="O76" s="94"/>
    </row>
    <row r="77" spans="1:15" s="30" customFormat="1" ht="21.75" thickBot="1" x14ac:dyDescent="0.5">
      <c r="A77" s="47" t="s">
        <v>21</v>
      </c>
      <c r="B77" s="26"/>
      <c r="C77" s="26"/>
      <c r="D77" s="26"/>
      <c r="E77" s="26"/>
      <c r="F77" s="26"/>
      <c r="G77" s="26"/>
      <c r="H77" s="26"/>
      <c r="I77" s="26"/>
      <c r="J77" s="12"/>
      <c r="K77" s="26"/>
      <c r="L77" s="180">
        <f>+L75+L61</f>
        <v>371021678.29999995</v>
      </c>
      <c r="M77" s="22"/>
      <c r="N77" s="28">
        <f>+N61+N75</f>
        <v>231556754.72999999</v>
      </c>
      <c r="O77" s="94"/>
    </row>
    <row r="78" spans="1:15" s="30" customFormat="1" ht="21" thickTop="1" x14ac:dyDescent="0.4">
      <c r="A78" s="26"/>
      <c r="B78" s="25"/>
      <c r="C78" s="26"/>
      <c r="E78" s="26"/>
      <c r="F78" s="26"/>
      <c r="G78" s="26"/>
      <c r="H78" s="26"/>
      <c r="I78" s="26"/>
      <c r="O78" s="104"/>
    </row>
    <row r="79" spans="1:15" s="30" customFormat="1" x14ac:dyDescent="0.4">
      <c r="A79" s="26"/>
      <c r="B79" s="25"/>
      <c r="C79" s="26"/>
      <c r="E79" s="26"/>
      <c r="F79" s="26"/>
      <c r="G79" s="26"/>
      <c r="H79" s="26"/>
      <c r="I79" s="26"/>
      <c r="O79" s="104"/>
    </row>
    <row r="80" spans="1:15" s="30" customFormat="1" x14ac:dyDescent="0.4">
      <c r="A80" s="26"/>
      <c r="B80" s="25"/>
      <c r="C80" s="26"/>
      <c r="E80" s="26"/>
      <c r="F80" s="26"/>
      <c r="G80" s="26"/>
      <c r="H80" s="26"/>
      <c r="I80" s="26"/>
      <c r="O80" s="104"/>
    </row>
    <row r="81" spans="1:15" s="30" customFormat="1" x14ac:dyDescent="0.4">
      <c r="A81" s="204" t="s">
        <v>135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8"/>
      <c r="M81" s="18"/>
      <c r="N81" s="106" t="s">
        <v>158</v>
      </c>
      <c r="O81" s="26"/>
    </row>
  </sheetData>
  <mergeCells count="2">
    <mergeCell ref="L5:N5"/>
    <mergeCell ref="L45:N45"/>
  </mergeCells>
  <pageMargins left="0.9055118110236221" right="0.11811023622047245" top="0.59055118110236227" bottom="0.31496062992125984" header="0.31496062992125984" footer="0.31496062992125984"/>
  <pageSetup paperSize="250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0"/>
  <sheetViews>
    <sheetView view="pageBreakPreview" topLeftCell="A25" zoomScaleNormal="90" zoomScaleSheetLayoutView="100" zoomScalePageLayoutView="130" workbookViewId="0">
      <selection activeCell="P25" sqref="P1:W1048576"/>
    </sheetView>
  </sheetViews>
  <sheetFormatPr defaultRowHeight="18" x14ac:dyDescent="0.25"/>
  <cols>
    <col min="1" max="1" width="3.42578125" style="34" customWidth="1"/>
    <col min="2" max="2" width="4.85546875" style="34" customWidth="1"/>
    <col min="3" max="3" width="9.140625" style="34"/>
    <col min="4" max="4" width="3" style="34" customWidth="1"/>
    <col min="5" max="5" width="7.5703125" style="34" customWidth="1"/>
    <col min="6" max="6" width="5.7109375" style="34" customWidth="1"/>
    <col min="7" max="7" width="9.140625" style="34"/>
    <col min="8" max="8" width="5.5703125" style="34" customWidth="1"/>
    <col min="9" max="9" width="4.5703125" style="34" customWidth="1"/>
    <col min="10" max="10" width="8.140625" style="34" customWidth="1"/>
    <col min="11" max="11" width="1" style="34" customWidth="1"/>
    <col min="12" max="12" width="15.28515625" style="34" customWidth="1"/>
    <col min="13" max="13" width="0.7109375" style="34" customWidth="1"/>
    <col min="14" max="14" width="15" style="34" customWidth="1"/>
    <col min="15" max="15" width="6.42578125" style="34" customWidth="1"/>
    <col min="16" max="16384" width="9.140625" style="34"/>
  </cols>
  <sheetData>
    <row r="1" spans="1:14" ht="21" x14ac:dyDescent="0.45">
      <c r="A1" s="127" t="s">
        <v>82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1" x14ac:dyDescent="0.25">
      <c r="A2" s="128" t="s">
        <v>74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4" ht="21" x14ac:dyDescent="0.45">
      <c r="A3" s="47" t="s">
        <v>136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16.5" customHeight="1" x14ac:dyDescent="0.4">
      <c r="A4" s="3"/>
      <c r="B4" s="3"/>
      <c r="C4" s="3"/>
      <c r="D4" s="3"/>
      <c r="E4" s="3"/>
      <c r="F4" s="3"/>
      <c r="G4" s="3"/>
      <c r="H4" s="3"/>
      <c r="I4" s="3"/>
      <c r="J4" s="13"/>
      <c r="K4" s="13"/>
      <c r="L4" s="13"/>
      <c r="M4" s="35"/>
      <c r="N4" s="35"/>
    </row>
    <row r="5" spans="1:14" ht="20.25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11" t="s">
        <v>0</v>
      </c>
      <c r="M5" s="211"/>
      <c r="N5" s="211"/>
    </row>
    <row r="6" spans="1:14" ht="20.25" x14ac:dyDescent="0.4">
      <c r="A6" s="3"/>
      <c r="B6" s="3"/>
      <c r="C6" s="3"/>
      <c r="D6" s="3"/>
      <c r="E6" s="3"/>
      <c r="F6" s="3"/>
      <c r="G6" s="3"/>
      <c r="H6" s="3"/>
      <c r="I6" s="3"/>
      <c r="J6" s="10" t="s">
        <v>3</v>
      </c>
      <c r="K6" s="3"/>
      <c r="L6" s="91">
        <v>2016</v>
      </c>
      <c r="M6" s="9"/>
      <c r="N6" s="91">
        <v>2015</v>
      </c>
    </row>
    <row r="7" spans="1:14" ht="21" x14ac:dyDescent="0.45">
      <c r="A7" s="11" t="s">
        <v>22</v>
      </c>
      <c r="B7" s="3"/>
      <c r="C7" s="3"/>
      <c r="D7" s="3"/>
      <c r="E7" s="3"/>
      <c r="F7" s="3"/>
      <c r="G7" s="12"/>
      <c r="H7" s="29"/>
      <c r="I7" s="36"/>
      <c r="J7" s="3"/>
      <c r="K7" s="29"/>
      <c r="L7" s="37"/>
      <c r="M7" s="36"/>
      <c r="N7" s="37"/>
    </row>
    <row r="8" spans="1:14" ht="20.25" x14ac:dyDescent="0.4">
      <c r="A8" s="3" t="s">
        <v>38</v>
      </c>
      <c r="B8" s="3"/>
      <c r="D8" s="3"/>
      <c r="E8" s="3"/>
      <c r="F8" s="3"/>
      <c r="G8" s="12"/>
      <c r="H8" s="29"/>
      <c r="I8" s="3"/>
      <c r="J8" s="31"/>
      <c r="K8" s="3"/>
      <c r="L8" s="175">
        <v>210369347.56</v>
      </c>
      <c r="M8" s="38"/>
      <c r="N8" s="35">
        <v>152006803.40000001</v>
      </c>
    </row>
    <row r="9" spans="1:14" ht="20.25" x14ac:dyDescent="0.4">
      <c r="A9" s="3" t="s">
        <v>68</v>
      </c>
      <c r="B9" s="3"/>
      <c r="D9" s="3"/>
      <c r="E9" s="3"/>
      <c r="F9" s="3"/>
      <c r="G9" s="12"/>
      <c r="H9" s="29"/>
      <c r="I9" s="3"/>
      <c r="J9" s="31"/>
      <c r="K9" s="3"/>
      <c r="L9" s="175">
        <v>74216759.430000007</v>
      </c>
      <c r="M9" s="38"/>
      <c r="N9" s="35">
        <v>14748432.48</v>
      </c>
    </row>
    <row r="10" spans="1:14" ht="20.25" x14ac:dyDescent="0.4">
      <c r="A10" s="3" t="s">
        <v>61</v>
      </c>
      <c r="B10" s="3"/>
      <c r="D10" s="3"/>
      <c r="E10" s="3"/>
      <c r="F10" s="3"/>
      <c r="G10" s="12"/>
      <c r="H10" s="29"/>
      <c r="I10" s="3"/>
      <c r="J10" s="12"/>
      <c r="K10" s="3"/>
      <c r="L10" s="175">
        <v>27076912.309999999</v>
      </c>
      <c r="M10" s="38"/>
      <c r="N10" s="35">
        <v>34369128.380000003</v>
      </c>
    </row>
    <row r="11" spans="1:14" ht="20.25" x14ac:dyDescent="0.4">
      <c r="A11" s="3" t="s">
        <v>23</v>
      </c>
      <c r="B11" s="3"/>
      <c r="D11" s="3"/>
      <c r="E11" s="3"/>
      <c r="F11" s="39"/>
      <c r="G11" s="12"/>
      <c r="H11" s="29"/>
      <c r="I11" s="3"/>
      <c r="J11" s="12"/>
      <c r="K11" s="3"/>
      <c r="L11" s="175">
        <v>5085225.1100000003</v>
      </c>
      <c r="M11" s="38"/>
      <c r="N11" s="35">
        <v>4440158.43</v>
      </c>
    </row>
    <row r="12" spans="1:14" ht="20.25" x14ac:dyDescent="0.4">
      <c r="A12" s="3" t="s">
        <v>24</v>
      </c>
      <c r="D12" s="3"/>
      <c r="E12" s="3"/>
      <c r="F12" s="3"/>
      <c r="G12" s="12"/>
      <c r="H12" s="29"/>
      <c r="I12" s="3"/>
      <c r="J12" s="12"/>
      <c r="K12" s="29"/>
      <c r="L12" s="172">
        <f>SUM(L8:L11)</f>
        <v>316748244.41000003</v>
      </c>
      <c r="M12" s="38"/>
      <c r="N12" s="40">
        <f>SUM(N8:N11)</f>
        <v>205564522.69</v>
      </c>
    </row>
    <row r="13" spans="1:14" ht="14.25" customHeight="1" x14ac:dyDescent="0.4">
      <c r="A13" s="3"/>
      <c r="B13" s="3"/>
      <c r="C13" s="3"/>
      <c r="D13" s="3"/>
      <c r="E13" s="3"/>
      <c r="F13" s="3"/>
      <c r="G13" s="12"/>
      <c r="H13" s="29"/>
      <c r="I13" s="3"/>
      <c r="J13" s="12"/>
      <c r="K13" s="29"/>
      <c r="L13" s="35"/>
      <c r="M13" s="38"/>
      <c r="N13" s="35"/>
    </row>
    <row r="14" spans="1:14" ht="21" x14ac:dyDescent="0.45">
      <c r="A14" s="11" t="s">
        <v>99</v>
      </c>
      <c r="B14" s="3"/>
      <c r="C14" s="3"/>
      <c r="D14" s="3"/>
      <c r="E14" s="3"/>
      <c r="F14" s="3"/>
      <c r="G14" s="12"/>
      <c r="H14" s="29"/>
      <c r="I14" s="3"/>
      <c r="J14" s="12"/>
      <c r="K14" s="29"/>
      <c r="L14" s="35"/>
      <c r="M14" s="38"/>
      <c r="N14" s="35"/>
    </row>
    <row r="15" spans="1:14" ht="21.75" x14ac:dyDescent="0.45">
      <c r="A15" s="3" t="s">
        <v>87</v>
      </c>
      <c r="B15" s="3"/>
      <c r="D15" s="3"/>
      <c r="E15" s="3"/>
      <c r="F15" s="39"/>
      <c r="G15" s="12"/>
      <c r="H15" s="29"/>
      <c r="I15" s="3"/>
      <c r="J15" s="12"/>
      <c r="K15" s="3"/>
      <c r="L15" s="175">
        <v>187813493.87</v>
      </c>
      <c r="M15" s="84"/>
      <c r="N15" s="35">
        <v>126395503.79000001</v>
      </c>
    </row>
    <row r="16" spans="1:14" ht="21.75" x14ac:dyDescent="0.45">
      <c r="A16" s="3" t="s">
        <v>69</v>
      </c>
      <c r="B16" s="3"/>
      <c r="D16" s="3"/>
      <c r="E16" s="3"/>
      <c r="F16" s="39"/>
      <c r="G16" s="12"/>
      <c r="H16" s="29"/>
      <c r="I16" s="3"/>
      <c r="J16" s="31"/>
      <c r="K16" s="3"/>
      <c r="L16" s="175">
        <v>69527955.409999996</v>
      </c>
      <c r="M16" s="84"/>
      <c r="N16" s="35">
        <v>13756178.050000001</v>
      </c>
    </row>
    <row r="17" spans="1:14" ht="21.75" x14ac:dyDescent="0.45">
      <c r="A17" s="3" t="s">
        <v>76</v>
      </c>
      <c r="B17" s="3"/>
      <c r="D17" s="3"/>
      <c r="E17" s="3"/>
      <c r="F17" s="39"/>
      <c r="G17" s="12"/>
      <c r="H17" s="29"/>
      <c r="I17" s="3"/>
      <c r="J17" s="12"/>
      <c r="K17" s="3"/>
      <c r="L17" s="175">
        <v>4483613.01</v>
      </c>
      <c r="M17" s="84"/>
      <c r="N17" s="35">
        <v>10241007.9</v>
      </c>
    </row>
    <row r="18" spans="1:14" ht="21.75" x14ac:dyDescent="0.45">
      <c r="A18" s="3" t="s">
        <v>25</v>
      </c>
      <c r="B18" s="3"/>
      <c r="D18" s="3"/>
      <c r="E18" s="3"/>
      <c r="F18" s="39"/>
      <c r="G18" s="12"/>
      <c r="H18" s="29"/>
      <c r="I18" s="3"/>
      <c r="J18" s="12"/>
      <c r="K18" s="3"/>
      <c r="L18" s="175">
        <v>9760417.5299999993</v>
      </c>
      <c r="M18" s="84"/>
      <c r="N18" s="35">
        <v>10642870.58</v>
      </c>
    </row>
    <row r="19" spans="1:14" ht="21.75" x14ac:dyDescent="0.45">
      <c r="A19" s="3" t="s">
        <v>26</v>
      </c>
      <c r="B19" s="3"/>
      <c r="D19" s="3"/>
      <c r="E19" s="3"/>
      <c r="F19" s="39"/>
      <c r="G19" s="12"/>
      <c r="H19" s="29"/>
      <c r="I19" s="3"/>
      <c r="J19" s="12">
        <v>5</v>
      </c>
      <c r="K19" s="3"/>
      <c r="L19" s="175">
        <v>33868358.18</v>
      </c>
      <c r="M19" s="84"/>
      <c r="N19" s="35">
        <v>29287542.100000001</v>
      </c>
    </row>
    <row r="20" spans="1:14" ht="20.25" x14ac:dyDescent="0.4">
      <c r="A20" s="3" t="s">
        <v>75</v>
      </c>
      <c r="D20" s="3"/>
      <c r="E20" s="3"/>
      <c r="F20" s="39"/>
      <c r="G20" s="12"/>
      <c r="H20" s="29"/>
      <c r="I20" s="3"/>
      <c r="J20" s="3"/>
      <c r="K20" s="29"/>
      <c r="L20" s="172">
        <f>SUM(L15:L19)</f>
        <v>305453838</v>
      </c>
      <c r="M20" s="38"/>
      <c r="N20" s="40">
        <f>SUM(N15:N19)</f>
        <v>190323102.42000002</v>
      </c>
    </row>
    <row r="21" spans="1:14" ht="14.25" customHeight="1" x14ac:dyDescent="0.4">
      <c r="A21" s="3"/>
      <c r="B21" s="3"/>
      <c r="C21" s="3"/>
      <c r="D21" s="3"/>
      <c r="E21" s="3"/>
      <c r="F21" s="3"/>
      <c r="G21" s="12"/>
      <c r="H21" s="29"/>
      <c r="I21" s="3"/>
      <c r="J21" s="12"/>
      <c r="K21" s="29"/>
      <c r="L21" s="35"/>
      <c r="M21" s="38"/>
      <c r="N21" s="35"/>
    </row>
    <row r="22" spans="1:14" ht="21" x14ac:dyDescent="0.45">
      <c r="A22" s="11" t="s">
        <v>57</v>
      </c>
      <c r="B22" s="3"/>
      <c r="C22" s="3"/>
      <c r="D22" s="3"/>
      <c r="E22" s="3"/>
      <c r="F22" s="3"/>
      <c r="G22" s="12"/>
      <c r="H22" s="29"/>
      <c r="I22" s="3"/>
      <c r="J22" s="3"/>
      <c r="K22" s="29"/>
      <c r="L22" s="171">
        <f>+L12-L20</f>
        <v>11294406.410000026</v>
      </c>
      <c r="M22" s="38"/>
      <c r="N22" s="171">
        <f>+N12-N20</f>
        <v>15241420.269999981</v>
      </c>
    </row>
    <row r="23" spans="1:14" ht="20.25" x14ac:dyDescent="0.4">
      <c r="A23" s="3" t="s">
        <v>58</v>
      </c>
      <c r="C23" s="3"/>
      <c r="D23" s="3"/>
      <c r="E23" s="3"/>
      <c r="F23" s="39"/>
      <c r="G23" s="12"/>
      <c r="H23" s="29"/>
      <c r="I23" s="3"/>
      <c r="J23" s="12"/>
      <c r="K23" s="3"/>
      <c r="L23" s="181">
        <v>-759942.3</v>
      </c>
      <c r="M23" s="38"/>
      <c r="N23" s="42">
        <v>-14.98</v>
      </c>
    </row>
    <row r="24" spans="1:14" ht="21" x14ac:dyDescent="0.45">
      <c r="A24" s="11" t="s">
        <v>55</v>
      </c>
      <c r="B24" s="3"/>
      <c r="C24" s="3"/>
      <c r="D24" s="3"/>
      <c r="E24" s="3"/>
      <c r="F24" s="3"/>
      <c r="G24" s="12"/>
      <c r="H24" s="29"/>
      <c r="I24" s="3"/>
      <c r="J24" s="3"/>
      <c r="K24" s="29"/>
      <c r="L24" s="182">
        <f>SUM(L22:L23)</f>
        <v>10534464.110000025</v>
      </c>
      <c r="M24" s="38"/>
      <c r="N24" s="44">
        <f>SUM(N22:N23)</f>
        <v>15241405.28999998</v>
      </c>
    </row>
    <row r="25" spans="1:14" ht="20.25" x14ac:dyDescent="0.4">
      <c r="A25" s="6" t="s">
        <v>126</v>
      </c>
      <c r="B25" s="3"/>
      <c r="C25" s="3"/>
      <c r="D25" s="3"/>
      <c r="E25" s="3"/>
      <c r="F25" s="3"/>
      <c r="G25" s="12"/>
      <c r="H25" s="29"/>
      <c r="I25" s="3"/>
      <c r="J25" s="12">
        <v>15.2</v>
      </c>
      <c r="K25" s="29"/>
      <c r="L25" s="181">
        <v>-1250088.22</v>
      </c>
      <c r="M25" s="38"/>
      <c r="N25" s="107">
        <v>-3328438.01</v>
      </c>
    </row>
    <row r="26" spans="1:14" s="142" customFormat="1" ht="21" x14ac:dyDescent="0.45">
      <c r="A26" s="43" t="s">
        <v>137</v>
      </c>
      <c r="B26" s="3"/>
      <c r="C26" s="3"/>
      <c r="D26" s="3"/>
      <c r="E26" s="3"/>
      <c r="F26" s="3"/>
      <c r="G26" s="12"/>
      <c r="H26" s="29"/>
      <c r="I26" s="3"/>
      <c r="J26" s="3"/>
      <c r="K26" s="29"/>
      <c r="L26" s="182">
        <f>SUM(L24:L25)</f>
        <v>9284375.8900000248</v>
      </c>
      <c r="M26" s="35"/>
      <c r="N26" s="143">
        <f>SUM(N24:N25)</f>
        <v>11912967.279999981</v>
      </c>
    </row>
    <row r="27" spans="1:14" s="142" customFormat="1" ht="14.25" customHeight="1" x14ac:dyDescent="0.45">
      <c r="A27" s="43"/>
      <c r="B27" s="3"/>
      <c r="C27" s="3"/>
      <c r="D27" s="3"/>
      <c r="E27" s="3"/>
      <c r="F27" s="3"/>
      <c r="G27" s="12"/>
      <c r="H27" s="29"/>
      <c r="I27" s="3"/>
      <c r="J27" s="3"/>
      <c r="K27" s="29"/>
      <c r="L27" s="41"/>
      <c r="M27" s="35"/>
      <c r="N27" s="144"/>
    </row>
    <row r="28" spans="1:14" s="149" customFormat="1" ht="21" x14ac:dyDescent="0.45">
      <c r="A28" s="11" t="s">
        <v>91</v>
      </c>
      <c r="B28" s="11"/>
      <c r="C28" s="11"/>
      <c r="D28" s="11"/>
      <c r="E28" s="11"/>
      <c r="F28" s="11"/>
      <c r="G28" s="89"/>
      <c r="H28" s="145"/>
      <c r="I28" s="11"/>
      <c r="J28" s="11"/>
      <c r="K28" s="145"/>
      <c r="L28" s="146"/>
      <c r="M28" s="147"/>
      <c r="N28" s="148"/>
    </row>
    <row r="29" spans="1:14" s="142" customFormat="1" ht="20.25" x14ac:dyDescent="0.4">
      <c r="A29" s="206" t="s">
        <v>120</v>
      </c>
      <c r="B29" s="207"/>
      <c r="C29" s="3"/>
      <c r="D29" s="3"/>
      <c r="E29" s="3"/>
      <c r="F29" s="3"/>
      <c r="G29" s="3"/>
      <c r="H29" s="3"/>
      <c r="I29" s="3"/>
    </row>
    <row r="30" spans="1:14" s="142" customFormat="1" ht="20.25" x14ac:dyDescent="0.4">
      <c r="A30" s="206"/>
      <c r="B30" s="206" t="s">
        <v>121</v>
      </c>
      <c r="C30" s="3"/>
      <c r="D30" s="3"/>
      <c r="E30" s="3"/>
      <c r="F30" s="3"/>
      <c r="G30" s="3"/>
      <c r="H30" s="3"/>
      <c r="I30" s="3"/>
    </row>
    <row r="31" spans="1:14" s="142" customFormat="1" ht="20.25" x14ac:dyDescent="0.4">
      <c r="A31" s="3"/>
      <c r="B31" s="141" t="s">
        <v>113</v>
      </c>
      <c r="C31" s="3"/>
      <c r="D31" s="3"/>
      <c r="E31" s="3"/>
      <c r="F31" s="3"/>
      <c r="G31" s="3"/>
      <c r="H31" s="3"/>
      <c r="I31" s="3"/>
    </row>
    <row r="32" spans="1:14" s="142" customFormat="1" ht="20.25" x14ac:dyDescent="0.4">
      <c r="A32" s="3"/>
      <c r="B32" s="202" t="s">
        <v>122</v>
      </c>
      <c r="D32" s="3"/>
      <c r="E32" s="3"/>
      <c r="F32" s="3"/>
      <c r="G32" s="3"/>
      <c r="H32" s="3"/>
      <c r="I32" s="3"/>
      <c r="J32" s="12">
        <v>15.2</v>
      </c>
      <c r="K32" s="29"/>
      <c r="L32" s="183">
        <v>-315958.40000000002</v>
      </c>
      <c r="M32" s="151"/>
      <c r="N32" s="150">
        <v>-160145.60000000001</v>
      </c>
    </row>
    <row r="33" spans="1:14" s="142" customFormat="1" ht="21.75" thickBot="1" x14ac:dyDescent="0.5">
      <c r="A33" s="11" t="s">
        <v>138</v>
      </c>
      <c r="B33" s="3"/>
      <c r="C33" s="3"/>
      <c r="D33" s="3"/>
      <c r="E33" s="3"/>
      <c r="F33" s="3"/>
      <c r="G33" s="3"/>
      <c r="H33" s="3"/>
      <c r="I33" s="3"/>
      <c r="K33" s="29"/>
      <c r="L33" s="184">
        <f>+L26+L32</f>
        <v>8968417.4900000244</v>
      </c>
      <c r="M33" s="3"/>
      <c r="N33" s="152">
        <f>SUM(N26:N32)</f>
        <v>11752821.679999981</v>
      </c>
    </row>
    <row r="34" spans="1:14" s="142" customFormat="1" ht="21" thickTop="1" x14ac:dyDescent="0.4">
      <c r="A34" s="3"/>
      <c r="B34" s="3"/>
      <c r="C34" s="3"/>
      <c r="D34" s="3"/>
      <c r="E34" s="3"/>
      <c r="F34" s="3"/>
      <c r="G34" s="3"/>
      <c r="H34" s="3"/>
      <c r="I34" s="3"/>
      <c r="J34" s="12"/>
      <c r="K34" s="3"/>
      <c r="L34" s="3"/>
      <c r="M34" s="3"/>
      <c r="N34" s="3"/>
    </row>
    <row r="35" spans="1:14" s="142" customFormat="1" ht="21" x14ac:dyDescent="0.45">
      <c r="A35" s="11" t="s">
        <v>77</v>
      </c>
      <c r="B35" s="3"/>
      <c r="C35" s="3"/>
      <c r="D35" s="3"/>
      <c r="E35" s="3"/>
      <c r="F35" s="3"/>
      <c r="G35" s="3"/>
      <c r="H35" s="3"/>
      <c r="I35" s="3"/>
      <c r="J35" s="12">
        <v>21</v>
      </c>
      <c r="K35" s="45"/>
      <c r="L35" s="153">
        <f>+L26/230000000</f>
        <v>4.0366851695652281E-2</v>
      </c>
      <c r="M35" s="165"/>
      <c r="N35" s="153">
        <f>+N26/230000000</f>
        <v>5.1795509913043394E-2</v>
      </c>
    </row>
    <row r="36" spans="1:14" s="142" customFormat="1" ht="21" x14ac:dyDescent="0.45">
      <c r="A36" s="11"/>
      <c r="B36" s="3"/>
      <c r="C36" s="3"/>
      <c r="D36" s="3"/>
      <c r="E36" s="3"/>
      <c r="F36" s="3"/>
      <c r="G36" s="3"/>
      <c r="H36" s="3"/>
      <c r="I36" s="3"/>
      <c r="J36" s="12"/>
      <c r="K36" s="45"/>
      <c r="L36" s="153"/>
      <c r="M36" s="165"/>
      <c r="N36" s="153"/>
    </row>
    <row r="37" spans="1:14" s="142" customFormat="1" ht="13.5" customHeight="1" x14ac:dyDescent="0.45">
      <c r="A37" s="11"/>
      <c r="B37" s="3"/>
      <c r="C37" s="3"/>
      <c r="D37" s="3"/>
      <c r="E37" s="3"/>
      <c r="F37" s="3"/>
      <c r="G37" s="3"/>
      <c r="H37" s="3"/>
      <c r="I37" s="3"/>
      <c r="J37" s="12"/>
      <c r="K37" s="45"/>
      <c r="L37" s="153"/>
      <c r="M37" s="165"/>
      <c r="N37" s="153"/>
    </row>
    <row r="38" spans="1:14" s="142" customFormat="1" ht="21" x14ac:dyDescent="0.45">
      <c r="A38" s="11"/>
      <c r="B38" s="3"/>
      <c r="C38" s="3"/>
      <c r="D38" s="3"/>
      <c r="E38" s="3"/>
      <c r="F38" s="3"/>
      <c r="G38" s="3"/>
      <c r="H38" s="3"/>
      <c r="I38" s="3"/>
      <c r="J38" s="12"/>
      <c r="K38" s="45"/>
      <c r="L38" s="153"/>
      <c r="M38" s="165"/>
      <c r="N38" s="153"/>
    </row>
    <row r="39" spans="1:14" s="142" customFormat="1" ht="21" x14ac:dyDescent="0.45">
      <c r="A39" s="11"/>
      <c r="B39" s="3"/>
      <c r="C39" s="3"/>
      <c r="D39" s="3"/>
      <c r="E39" s="3"/>
      <c r="F39" s="3"/>
      <c r="G39" s="3"/>
      <c r="H39" s="3"/>
      <c r="I39" s="3"/>
      <c r="J39" s="12"/>
      <c r="K39" s="45"/>
      <c r="L39" s="153"/>
      <c r="M39" s="165"/>
      <c r="N39" s="153"/>
    </row>
    <row r="40" spans="1:14" s="26" customFormat="1" ht="20.25" x14ac:dyDescent="0.4">
      <c r="A40" s="204" t="s">
        <v>135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8"/>
      <c r="M40" s="18"/>
      <c r="N40" s="106" t="s">
        <v>159</v>
      </c>
    </row>
  </sheetData>
  <mergeCells count="1">
    <mergeCell ref="L5:N5"/>
  </mergeCells>
  <pageMargins left="0.9055118110236221" right="0.11811023622047245" top="0.59055118110236227" bottom="0.31496062992125984" header="0.31496062992125984" footer="0.31496062992125984"/>
  <pageSetup paperSize="2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5"/>
  <sheetViews>
    <sheetView view="pageBreakPreview" zoomScaleNormal="120" zoomScaleSheetLayoutView="100" zoomScalePageLayoutView="70" workbookViewId="0">
      <selection activeCell="N82" sqref="N82"/>
    </sheetView>
  </sheetViews>
  <sheetFormatPr defaultColWidth="18.42578125" defaultRowHeight="22.5" customHeight="1" x14ac:dyDescent="0.4"/>
  <cols>
    <col min="1" max="2" width="3.85546875" style="26" customWidth="1"/>
    <col min="3" max="3" width="31.42578125" style="26" customWidth="1"/>
    <col min="4" max="4" width="9.5703125" style="120" customWidth="1"/>
    <col min="5" max="5" width="0.5703125" style="120" customWidth="1"/>
    <col min="6" max="6" width="16.7109375" style="120" customWidth="1"/>
    <col min="7" max="7" width="0.5703125" style="120" customWidth="1"/>
    <col min="8" max="8" width="16.7109375" style="120" customWidth="1"/>
    <col min="9" max="9" width="0.7109375" style="120" customWidth="1"/>
    <col min="10" max="10" width="16.7109375" style="120" customWidth="1"/>
    <col min="11" max="11" width="0.5703125" style="121" customWidth="1"/>
    <col min="12" max="12" width="16.7109375" style="121" customWidth="1"/>
    <col min="13" max="13" width="0.5703125" style="121" customWidth="1"/>
    <col min="14" max="14" width="16.7109375" style="120" customWidth="1"/>
    <col min="15" max="15" width="11.42578125" style="26" customWidth="1"/>
    <col min="16" max="16" width="13.140625" style="26" customWidth="1"/>
    <col min="17" max="17" width="7.5703125" style="26" customWidth="1"/>
    <col min="18" max="18" width="10.7109375" style="26" customWidth="1"/>
    <col min="19" max="19" width="14.42578125" style="26" customWidth="1"/>
    <col min="20" max="16384" width="18.42578125" style="26"/>
  </cols>
  <sheetData>
    <row r="1" spans="1:14" ht="21.95" customHeight="1" x14ac:dyDescent="0.45">
      <c r="A1" s="127" t="s">
        <v>82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1.95" customHeight="1" x14ac:dyDescent="0.45">
      <c r="A2" s="127" t="s">
        <v>78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1.95" customHeight="1" x14ac:dyDescent="0.45">
      <c r="A3" s="47" t="str">
        <f>+งบกำไรขาดทุน!A3</f>
        <v>FOR THE YEAR  ENDED DECEMBER 31, 2016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21" x14ac:dyDescent="0.4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21.95" customHeight="1" x14ac:dyDescent="0.4">
      <c r="D5" s="30"/>
      <c r="E5" s="26"/>
      <c r="F5" s="211" t="s">
        <v>0</v>
      </c>
      <c r="G5" s="211"/>
      <c r="H5" s="211"/>
      <c r="I5" s="211"/>
      <c r="J5" s="211"/>
      <c r="K5" s="211"/>
      <c r="L5" s="211"/>
      <c r="M5" s="211"/>
      <c r="N5" s="211"/>
    </row>
    <row r="6" spans="1:14" ht="21.95" customHeight="1" x14ac:dyDescent="0.4">
      <c r="D6" s="30"/>
      <c r="E6" s="26"/>
      <c r="F6" s="110" t="s">
        <v>27</v>
      </c>
      <c r="G6" s="110"/>
      <c r="H6" s="110"/>
      <c r="I6" s="12"/>
      <c r="J6" s="213" t="s">
        <v>19</v>
      </c>
      <c r="K6" s="213"/>
      <c r="L6" s="213"/>
      <c r="M6" s="9"/>
      <c r="N6" s="111"/>
    </row>
    <row r="7" spans="1:14" ht="21.95" customHeight="1" x14ac:dyDescent="0.5">
      <c r="D7" s="30"/>
      <c r="E7" s="26"/>
      <c r="F7" s="110" t="s">
        <v>28</v>
      </c>
      <c r="G7" s="110"/>
      <c r="H7" s="110"/>
      <c r="I7" s="12"/>
      <c r="J7" s="110" t="s">
        <v>30</v>
      </c>
      <c r="K7" s="112"/>
      <c r="L7" s="113"/>
      <c r="M7" s="9"/>
      <c r="N7" s="114"/>
    </row>
    <row r="8" spans="1:14" s="12" customFormat="1" ht="21.95" customHeight="1" x14ac:dyDescent="0.4">
      <c r="A8" s="26"/>
      <c r="B8" s="26"/>
      <c r="D8" s="20" t="s">
        <v>3</v>
      </c>
      <c r="F8" s="108" t="s">
        <v>29</v>
      </c>
      <c r="G8" s="111"/>
      <c r="H8" s="108" t="s">
        <v>83</v>
      </c>
      <c r="I8" s="9"/>
      <c r="J8" s="108" t="s">
        <v>31</v>
      </c>
      <c r="K8" s="109"/>
      <c r="L8" s="108" t="s">
        <v>20</v>
      </c>
      <c r="N8" s="90" t="s">
        <v>32</v>
      </c>
    </row>
    <row r="9" spans="1:14" ht="7.5" customHeight="1" x14ac:dyDescent="0.4">
      <c r="D9" s="12"/>
      <c r="E9" s="26"/>
      <c r="F9" s="46"/>
      <c r="G9" s="46"/>
      <c r="H9" s="46"/>
      <c r="I9" s="46"/>
      <c r="J9" s="46"/>
      <c r="K9" s="46"/>
      <c r="L9" s="46"/>
      <c r="M9" s="46"/>
      <c r="N9" s="116"/>
    </row>
    <row r="10" spans="1:14" ht="21.95" customHeight="1" x14ac:dyDescent="0.4">
      <c r="A10" s="115" t="s">
        <v>93</v>
      </c>
      <c r="B10" s="115"/>
      <c r="D10" s="12"/>
      <c r="E10" s="26"/>
      <c r="F10" s="154">
        <v>115000000</v>
      </c>
      <c r="G10" s="154"/>
      <c r="H10" s="154">
        <v>41500000</v>
      </c>
      <c r="I10" s="154"/>
      <c r="J10" s="154">
        <v>11500000</v>
      </c>
      <c r="K10" s="155"/>
      <c r="L10" s="154">
        <v>23793947.690000001</v>
      </c>
      <c r="M10" s="154"/>
      <c r="N10" s="118">
        <f>SUM(F10:M10)</f>
        <v>191793947.69</v>
      </c>
    </row>
    <row r="11" spans="1:14" ht="21.95" customHeight="1" x14ac:dyDescent="0.4">
      <c r="A11" s="201" t="s">
        <v>104</v>
      </c>
      <c r="B11" s="115"/>
      <c r="D11" s="12"/>
      <c r="E11" s="26"/>
      <c r="F11" s="154">
        <v>0</v>
      </c>
      <c r="G11" s="154"/>
      <c r="H11" s="154">
        <v>0</v>
      </c>
      <c r="I11" s="154"/>
      <c r="J11" s="154">
        <v>0</v>
      </c>
      <c r="K11" s="155"/>
      <c r="L11" s="154">
        <v>-9199398.0399999991</v>
      </c>
      <c r="M11" s="154"/>
      <c r="N11" s="118">
        <f>SUM(F11:M11)</f>
        <v>-9199398.0399999991</v>
      </c>
    </row>
    <row r="12" spans="1:14" ht="21.95" customHeight="1" x14ac:dyDescent="0.4">
      <c r="A12" s="124" t="s">
        <v>140</v>
      </c>
      <c r="B12" s="124"/>
      <c r="D12" s="26"/>
      <c r="E12" s="26"/>
      <c r="F12" s="157">
        <v>0</v>
      </c>
      <c r="G12" s="157"/>
      <c r="H12" s="157">
        <v>0</v>
      </c>
      <c r="I12" s="157"/>
      <c r="J12" s="157">
        <v>0</v>
      </c>
      <c r="K12" s="157"/>
      <c r="L12" s="119">
        <f>+งบกำไรขาดทุน!N33</f>
        <v>11752821.679999981</v>
      </c>
      <c r="M12" s="158"/>
      <c r="N12" s="164">
        <f>SUM(F12:M12)</f>
        <v>11752821.679999981</v>
      </c>
    </row>
    <row r="13" spans="1:14" ht="21.95" customHeight="1" x14ac:dyDescent="0.4">
      <c r="A13" s="26" t="s">
        <v>139</v>
      </c>
      <c r="D13" s="78"/>
      <c r="E13" s="122"/>
      <c r="F13" s="209">
        <f>SUM(F10:F12)</f>
        <v>115000000</v>
      </c>
      <c r="G13" s="154"/>
      <c r="H13" s="209">
        <f>SUM(H10:H12)</f>
        <v>41500000</v>
      </c>
      <c r="I13" s="154"/>
      <c r="J13" s="209">
        <f>SUM(J10:J12)</f>
        <v>11500000</v>
      </c>
      <c r="K13" s="155"/>
      <c r="L13" s="209">
        <f>SUM(L10:L12)</f>
        <v>26347371.329999983</v>
      </c>
      <c r="M13" s="154"/>
      <c r="N13" s="209">
        <f>SUM(N10:N12)</f>
        <v>194347371.32999998</v>
      </c>
    </row>
    <row r="14" spans="1:14" ht="6.75" customHeight="1" x14ac:dyDescent="0.4">
      <c r="D14" s="78"/>
      <c r="E14" s="122"/>
      <c r="F14" s="154"/>
      <c r="G14" s="154"/>
      <c r="H14" s="154"/>
      <c r="I14" s="154"/>
      <c r="J14" s="154"/>
      <c r="K14" s="155"/>
      <c r="L14" s="154"/>
      <c r="M14" s="154"/>
      <c r="N14" s="154"/>
    </row>
    <row r="15" spans="1:14" ht="21.95" customHeight="1" x14ac:dyDescent="0.4">
      <c r="A15" s="26" t="s">
        <v>104</v>
      </c>
      <c r="B15" s="124"/>
      <c r="D15" s="12">
        <v>20</v>
      </c>
      <c r="E15" s="26"/>
      <c r="F15" s="119">
        <v>0</v>
      </c>
      <c r="G15" s="119"/>
      <c r="H15" s="119">
        <v>0</v>
      </c>
      <c r="I15" s="119"/>
      <c r="J15" s="119">
        <v>0</v>
      </c>
      <c r="K15" s="117"/>
      <c r="L15" s="154">
        <v>-9199798.0399999991</v>
      </c>
      <c r="M15" s="117"/>
      <c r="N15" s="118">
        <f>SUM(F15:M15)</f>
        <v>-9199798.0399999991</v>
      </c>
    </row>
    <row r="16" spans="1:14" ht="21.95" customHeight="1" x14ac:dyDescent="0.4">
      <c r="A16" s="124" t="s">
        <v>140</v>
      </c>
      <c r="B16" s="123"/>
      <c r="D16" s="78"/>
      <c r="E16" s="122"/>
      <c r="F16" s="162">
        <v>0</v>
      </c>
      <c r="G16" s="157"/>
      <c r="H16" s="162">
        <v>0</v>
      </c>
      <c r="I16" s="157"/>
      <c r="J16" s="162">
        <v>0</v>
      </c>
      <c r="K16" s="157"/>
      <c r="L16" s="163">
        <f>+งบกำไรขาดทุน!L33</f>
        <v>8968417.4900000244</v>
      </c>
      <c r="M16" s="158"/>
      <c r="N16" s="164">
        <f>SUM(F16:M16)</f>
        <v>8968417.4900000244</v>
      </c>
    </row>
    <row r="17" spans="1:14" ht="21.95" customHeight="1" thickBot="1" x14ac:dyDescent="0.45">
      <c r="A17" s="26" t="s">
        <v>141</v>
      </c>
      <c r="B17" s="124"/>
      <c r="D17" s="26"/>
      <c r="E17" s="26"/>
      <c r="F17" s="161">
        <f>SUM(F13:F16)</f>
        <v>115000000</v>
      </c>
      <c r="G17" s="154"/>
      <c r="H17" s="161">
        <f>SUM(H13:H16)</f>
        <v>41500000</v>
      </c>
      <c r="I17" s="154"/>
      <c r="J17" s="161">
        <f>SUM(J13:J16)</f>
        <v>11500000</v>
      </c>
      <c r="K17" s="155"/>
      <c r="L17" s="161">
        <f>SUM(L13:L16)</f>
        <v>26115990.780000009</v>
      </c>
      <c r="M17" s="154"/>
      <c r="N17" s="161">
        <f>SUM(N13:N16)</f>
        <v>194115990.78000003</v>
      </c>
    </row>
    <row r="18" spans="1:14" ht="21.95" customHeight="1" thickTop="1" x14ac:dyDescent="0.4">
      <c r="B18" s="124"/>
      <c r="D18" s="26"/>
      <c r="E18" s="26"/>
      <c r="F18" s="154"/>
      <c r="G18" s="154"/>
      <c r="H18" s="154"/>
      <c r="I18" s="154"/>
      <c r="J18" s="154"/>
      <c r="K18" s="155"/>
      <c r="L18" s="154"/>
      <c r="M18" s="154"/>
      <c r="N18" s="154"/>
    </row>
    <row r="19" spans="1:14" ht="21.95" customHeight="1" x14ac:dyDescent="0.4">
      <c r="B19" s="124"/>
      <c r="D19" s="26"/>
      <c r="E19" s="26"/>
      <c r="F19" s="154"/>
      <c r="G19" s="154"/>
      <c r="H19" s="154"/>
      <c r="I19" s="154"/>
      <c r="J19" s="154"/>
      <c r="K19" s="155"/>
      <c r="L19" s="154"/>
      <c r="M19" s="154"/>
      <c r="N19" s="154"/>
    </row>
    <row r="20" spans="1:14" ht="21.95" customHeight="1" x14ac:dyDescent="0.4">
      <c r="B20" s="124"/>
      <c r="D20" s="26"/>
      <c r="E20" s="26"/>
      <c r="F20" s="154"/>
      <c r="G20" s="154"/>
      <c r="H20" s="154"/>
      <c r="I20" s="154"/>
      <c r="J20" s="154"/>
      <c r="K20" s="155"/>
      <c r="L20" s="154"/>
      <c r="M20" s="154"/>
      <c r="N20" s="154"/>
    </row>
    <row r="21" spans="1:14" ht="21.95" customHeight="1" x14ac:dyDescent="0.4">
      <c r="B21" s="124"/>
      <c r="D21" s="26"/>
      <c r="E21" s="26"/>
      <c r="F21" s="154"/>
      <c r="G21" s="154"/>
      <c r="H21" s="154"/>
      <c r="I21" s="154"/>
      <c r="J21" s="154"/>
      <c r="K21" s="155"/>
      <c r="L21" s="154"/>
      <c r="M21" s="154"/>
      <c r="N21" s="154"/>
    </row>
    <row r="22" spans="1:14" ht="21.95" customHeight="1" x14ac:dyDescent="0.4">
      <c r="B22" s="124"/>
      <c r="D22" s="26"/>
      <c r="E22" s="26"/>
      <c r="F22" s="154"/>
      <c r="G22" s="154"/>
      <c r="H22" s="154"/>
      <c r="I22" s="154"/>
      <c r="J22" s="154"/>
      <c r="K22" s="155"/>
      <c r="L22" s="154"/>
      <c r="M22" s="154"/>
      <c r="N22" s="154"/>
    </row>
    <row r="23" spans="1:14" ht="20.25" x14ac:dyDescent="0.4">
      <c r="A23" s="141"/>
      <c r="D23" s="78"/>
      <c r="E23" s="122"/>
      <c r="F23" s="160"/>
      <c r="G23" s="159"/>
      <c r="H23" s="160"/>
      <c r="I23" s="159"/>
      <c r="J23" s="156"/>
      <c r="K23" s="160"/>
      <c r="L23" s="160"/>
      <c r="M23" s="160"/>
      <c r="N23" s="160"/>
    </row>
    <row r="24" spans="1:14" ht="20.25" x14ac:dyDescent="0.4">
      <c r="A24" s="141"/>
      <c r="D24" s="78"/>
      <c r="E24" s="122"/>
      <c r="F24" s="160"/>
      <c r="G24" s="159"/>
      <c r="H24" s="160"/>
      <c r="I24" s="159"/>
      <c r="J24" s="156"/>
      <c r="K24" s="160"/>
      <c r="L24" s="160"/>
      <c r="M24" s="160"/>
      <c r="N24" s="160"/>
    </row>
    <row r="25" spans="1:14" ht="22.5" customHeight="1" x14ac:dyDescent="0.4">
      <c r="A25" s="205" t="s">
        <v>135</v>
      </c>
      <c r="N25" s="1" t="s">
        <v>160</v>
      </c>
    </row>
  </sheetData>
  <mergeCells count="2">
    <mergeCell ref="F5:N5"/>
    <mergeCell ref="J6:L6"/>
  </mergeCells>
  <phoneticPr fontId="24" type="noConversion"/>
  <pageMargins left="0.98425196850393704" right="0.11811023622047245" top="0.98425196850393704" bottom="0.31496062992125984" header="0.31496062992125984" footer="0.31496062992125984"/>
  <pageSetup paperSize="2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01"/>
  <sheetViews>
    <sheetView view="pageBreakPreview" zoomScaleNormal="120" zoomScaleSheetLayoutView="100" workbookViewId="0">
      <selection activeCell="O89" sqref="O89"/>
    </sheetView>
  </sheetViews>
  <sheetFormatPr defaultRowHeight="21.6" customHeight="1" x14ac:dyDescent="0.4"/>
  <cols>
    <col min="1" max="4" width="3.7109375" style="14" customWidth="1"/>
    <col min="5" max="5" width="39.28515625" style="14" customWidth="1"/>
    <col min="6" max="6" width="7.5703125" style="14" customWidth="1"/>
    <col min="7" max="7" width="0.5703125" style="14" customWidth="1"/>
    <col min="8" max="8" width="14.7109375" style="14" customWidth="1"/>
    <col min="9" max="9" width="0.5703125" style="14" customWidth="1"/>
    <col min="10" max="10" width="14.7109375" style="14" customWidth="1"/>
    <col min="11" max="16384" width="9.140625" style="14"/>
  </cols>
  <sheetData>
    <row r="1" spans="1:14" ht="21.6" customHeight="1" x14ac:dyDescent="0.45">
      <c r="A1" s="129" t="str">
        <f>+'งบเปลี่ยนแปลงฯ  '!A1:N1</f>
        <v xml:space="preserve">CCN-TECH PUBLIC COMPANY LIMITED 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4" ht="21.6" customHeight="1" x14ac:dyDescent="0.45">
      <c r="A2" s="47" t="s">
        <v>79</v>
      </c>
      <c r="B2" s="47"/>
      <c r="C2" s="47"/>
      <c r="D2" s="47"/>
      <c r="E2" s="47"/>
      <c r="F2" s="47"/>
      <c r="G2" s="47"/>
      <c r="H2" s="47"/>
      <c r="I2" s="47"/>
      <c r="J2" s="47"/>
    </row>
    <row r="3" spans="1:14" s="4" customFormat="1" ht="21.6" customHeight="1" x14ac:dyDescent="0.45">
      <c r="A3" s="47" t="str">
        <f>+'งบเปลี่ยนแปลงฯ  '!A3</f>
        <v>FOR THE YEAR  ENDED DECEMBER 31, 2016</v>
      </c>
      <c r="B3" s="47"/>
      <c r="C3" s="47"/>
      <c r="D3" s="47"/>
      <c r="E3" s="47"/>
      <c r="F3" s="47"/>
      <c r="G3" s="47"/>
      <c r="H3" s="47"/>
      <c r="I3" s="47"/>
      <c r="J3" s="47"/>
    </row>
    <row r="4" spans="1:14" ht="16.5" customHeight="1" x14ac:dyDescent="0.4">
      <c r="A4" s="48"/>
      <c r="B4" s="49"/>
      <c r="C4" s="48"/>
      <c r="D4" s="48"/>
      <c r="E4" s="48"/>
      <c r="F4" s="48"/>
      <c r="G4" s="48"/>
      <c r="H4" s="48"/>
      <c r="I4" s="48"/>
      <c r="J4" s="48"/>
    </row>
    <row r="5" spans="1:14" ht="21.6" customHeight="1" x14ac:dyDescent="0.4">
      <c r="G5" s="50"/>
      <c r="H5" s="211" t="s">
        <v>0</v>
      </c>
      <c r="I5" s="211"/>
      <c r="J5" s="211"/>
    </row>
    <row r="6" spans="1:14" ht="21.6" customHeight="1" x14ac:dyDescent="0.4">
      <c r="F6" s="10" t="s">
        <v>3</v>
      </c>
      <c r="G6" s="3"/>
      <c r="H6" s="167" t="s">
        <v>102</v>
      </c>
      <c r="I6" s="9"/>
      <c r="J6" s="167" t="s">
        <v>103</v>
      </c>
    </row>
    <row r="7" spans="1:14" ht="21.6" customHeight="1" x14ac:dyDescent="0.45">
      <c r="A7" s="11" t="s">
        <v>33</v>
      </c>
    </row>
    <row r="8" spans="1:14" ht="21.6" customHeight="1" x14ac:dyDescent="0.4">
      <c r="A8" s="5" t="s">
        <v>49</v>
      </c>
      <c r="F8" s="51"/>
      <c r="G8" s="51"/>
      <c r="H8" s="185">
        <f>+งบกำไรขาดทุน!L24</f>
        <v>10534464.110000025</v>
      </c>
      <c r="I8" s="130"/>
      <c r="J8" s="185">
        <f>+งบกำไรขาดทุน!N24</f>
        <v>15241405.28999998</v>
      </c>
      <c r="K8" s="51"/>
      <c r="L8" s="53"/>
      <c r="N8" s="54"/>
    </row>
    <row r="9" spans="1:14" ht="21.6" customHeight="1" x14ac:dyDescent="0.4">
      <c r="A9" s="3" t="s">
        <v>34</v>
      </c>
      <c r="F9" s="51"/>
      <c r="G9" s="51"/>
      <c r="H9" s="186"/>
      <c r="I9" s="33"/>
      <c r="J9" s="186"/>
      <c r="K9" s="51"/>
      <c r="L9" s="55"/>
      <c r="N9" s="52"/>
    </row>
    <row r="10" spans="1:14" ht="21.6" customHeight="1" x14ac:dyDescent="0.4">
      <c r="B10" s="3" t="s">
        <v>47</v>
      </c>
      <c r="F10" s="51"/>
      <c r="G10" s="51"/>
      <c r="H10" s="186"/>
      <c r="I10" s="33"/>
      <c r="J10" s="186"/>
      <c r="K10" s="51"/>
      <c r="L10" s="55"/>
      <c r="N10" s="52"/>
    </row>
    <row r="11" spans="1:14" ht="21.6" customHeight="1" x14ac:dyDescent="0.4">
      <c r="A11" s="3" t="s">
        <v>62</v>
      </c>
      <c r="F11" s="12"/>
      <c r="G11" s="51"/>
      <c r="H11" s="186">
        <v>2785830.53</v>
      </c>
      <c r="I11" s="38"/>
      <c r="J11" s="186">
        <v>2582089.9</v>
      </c>
      <c r="K11" s="51"/>
      <c r="L11" s="52"/>
      <c r="N11" s="52"/>
    </row>
    <row r="12" spans="1:14" ht="21.6" customHeight="1" x14ac:dyDescent="0.4">
      <c r="A12" s="3" t="s">
        <v>129</v>
      </c>
      <c r="F12" s="12"/>
      <c r="G12" s="51"/>
      <c r="H12" s="186">
        <v>144867.03</v>
      </c>
      <c r="I12" s="38"/>
      <c r="J12" s="186">
        <v>106929.33</v>
      </c>
      <c r="K12" s="51"/>
      <c r="L12" s="52"/>
      <c r="N12" s="52"/>
    </row>
    <row r="13" spans="1:14" ht="21.6" customHeight="1" x14ac:dyDescent="0.4">
      <c r="A13" s="3" t="s">
        <v>86</v>
      </c>
      <c r="F13" s="12">
        <v>10</v>
      </c>
      <c r="G13" s="51"/>
      <c r="H13" s="186">
        <v>3487</v>
      </c>
      <c r="I13" s="130"/>
      <c r="J13" s="186">
        <v>62829.58</v>
      </c>
      <c r="K13" s="51"/>
      <c r="L13" s="52"/>
      <c r="N13" s="52"/>
    </row>
    <row r="14" spans="1:14" ht="21.6" customHeight="1" x14ac:dyDescent="0.4">
      <c r="A14" s="3" t="s">
        <v>114</v>
      </c>
      <c r="F14" s="12">
        <v>10</v>
      </c>
      <c r="G14" s="51"/>
      <c r="H14" s="190">
        <v>-210755.45</v>
      </c>
      <c r="I14" s="130"/>
      <c r="J14" s="54">
        <v>0</v>
      </c>
      <c r="K14" s="51"/>
      <c r="L14" s="52"/>
      <c r="N14" s="52"/>
    </row>
    <row r="15" spans="1:14" ht="21.6" customHeight="1" x14ac:dyDescent="0.4">
      <c r="A15" s="3" t="s">
        <v>142</v>
      </c>
      <c r="F15" s="12"/>
      <c r="G15" s="51"/>
      <c r="H15" s="54">
        <v>0</v>
      </c>
      <c r="I15" s="130"/>
      <c r="J15" s="54">
        <v>77</v>
      </c>
      <c r="K15" s="51"/>
      <c r="L15" s="52"/>
      <c r="N15" s="52"/>
    </row>
    <row r="16" spans="1:14" ht="21.6" customHeight="1" x14ac:dyDescent="0.4">
      <c r="A16" s="3" t="s">
        <v>92</v>
      </c>
      <c r="F16" s="12"/>
      <c r="G16" s="3"/>
      <c r="H16" s="190">
        <v>-1242539.78</v>
      </c>
      <c r="I16" s="7"/>
      <c r="J16" s="190">
        <v>-920681.75</v>
      </c>
      <c r="K16" s="51"/>
      <c r="L16" s="52"/>
      <c r="N16" s="52"/>
    </row>
    <row r="17" spans="1:14" ht="21.6" customHeight="1" x14ac:dyDescent="0.4">
      <c r="A17" s="56" t="s">
        <v>115</v>
      </c>
      <c r="B17" s="57"/>
      <c r="C17" s="57"/>
      <c r="D17" s="57"/>
      <c r="E17" s="57"/>
      <c r="F17" s="12"/>
      <c r="G17" s="3"/>
      <c r="H17" s="188">
        <v>-2340542.7599999998</v>
      </c>
      <c r="I17" s="7"/>
      <c r="J17" s="187">
        <v>-1788766.09</v>
      </c>
      <c r="K17" s="51"/>
      <c r="L17" s="52"/>
      <c r="N17" s="52"/>
    </row>
    <row r="18" spans="1:14" ht="21.6" customHeight="1" x14ac:dyDescent="0.4">
      <c r="A18" s="56" t="s">
        <v>107</v>
      </c>
      <c r="B18" s="57"/>
      <c r="C18" s="57"/>
      <c r="D18" s="57"/>
      <c r="E18" s="57"/>
      <c r="F18" s="12"/>
      <c r="G18" s="3"/>
      <c r="H18" s="188">
        <v>-24530257.609999999</v>
      </c>
      <c r="I18" s="7"/>
      <c r="J18" s="188">
        <v>-25612938.809999999</v>
      </c>
      <c r="K18" s="51"/>
      <c r="L18" s="52"/>
      <c r="N18" s="52"/>
    </row>
    <row r="19" spans="1:14" ht="21.6" customHeight="1" x14ac:dyDescent="0.4">
      <c r="A19" s="3" t="s">
        <v>94</v>
      </c>
      <c r="B19" s="57"/>
      <c r="C19" s="57"/>
      <c r="D19" s="57"/>
      <c r="E19" s="57"/>
      <c r="F19" s="12">
        <v>7</v>
      </c>
      <c r="G19" s="3"/>
      <c r="H19" s="188">
        <v>-2044612.23</v>
      </c>
      <c r="I19" s="7"/>
      <c r="J19" s="188">
        <v>-200621.63</v>
      </c>
      <c r="K19" s="51"/>
      <c r="L19" s="52"/>
      <c r="N19" s="52"/>
    </row>
    <row r="20" spans="1:14" ht="21.6" customHeight="1" x14ac:dyDescent="0.4">
      <c r="A20" s="3" t="s">
        <v>95</v>
      </c>
      <c r="F20" s="12">
        <v>7</v>
      </c>
      <c r="G20" s="3"/>
      <c r="H20" s="188">
        <v>1367643.71</v>
      </c>
      <c r="I20" s="131"/>
      <c r="J20" s="188">
        <v>-920529.44</v>
      </c>
      <c r="K20" s="51"/>
      <c r="L20" s="52"/>
      <c r="N20" s="52"/>
    </row>
    <row r="21" spans="1:14" ht="21.6" customHeight="1" x14ac:dyDescent="0.4">
      <c r="A21" s="14" t="s">
        <v>152</v>
      </c>
      <c r="F21" s="12"/>
      <c r="G21" s="3"/>
      <c r="H21" s="188">
        <v>-459514.73</v>
      </c>
      <c r="I21" s="131"/>
      <c r="J21" s="188">
        <v>-741546.38</v>
      </c>
      <c r="K21" s="51"/>
      <c r="L21" s="52"/>
      <c r="N21" s="52"/>
    </row>
    <row r="22" spans="1:14" ht="21.6" customHeight="1" x14ac:dyDescent="0.4">
      <c r="A22" s="59" t="s">
        <v>97</v>
      </c>
      <c r="F22" s="12">
        <v>18</v>
      </c>
      <c r="G22" s="3"/>
      <c r="H22" s="185">
        <v>1143254</v>
      </c>
      <c r="I22" s="7"/>
      <c r="J22" s="188">
        <v>1503634</v>
      </c>
      <c r="K22" s="51"/>
      <c r="L22" s="52"/>
      <c r="N22" s="52"/>
    </row>
    <row r="23" spans="1:14" ht="21.6" customHeight="1" x14ac:dyDescent="0.4">
      <c r="A23" s="59" t="s">
        <v>143</v>
      </c>
      <c r="F23" s="12"/>
      <c r="G23" s="3"/>
      <c r="H23" s="185">
        <v>0</v>
      </c>
      <c r="I23" s="7"/>
      <c r="J23" s="188">
        <v>74637.17</v>
      </c>
      <c r="K23" s="51"/>
      <c r="L23" s="52"/>
      <c r="N23" s="52"/>
    </row>
    <row r="24" spans="1:14" ht="21.6" customHeight="1" x14ac:dyDescent="0.4">
      <c r="A24" s="5" t="s">
        <v>51</v>
      </c>
      <c r="B24" s="5"/>
      <c r="F24" s="12"/>
      <c r="G24" s="3"/>
      <c r="H24" s="188">
        <v>-188247.84</v>
      </c>
      <c r="I24" s="7"/>
      <c r="J24" s="188">
        <v>-103306.84</v>
      </c>
      <c r="K24" s="61"/>
      <c r="L24" s="52"/>
      <c r="N24" s="52"/>
    </row>
    <row r="25" spans="1:14" ht="21.6" customHeight="1" x14ac:dyDescent="0.4">
      <c r="A25" s="5" t="s">
        <v>39</v>
      </c>
      <c r="B25" s="5"/>
      <c r="F25" s="12"/>
      <c r="G25" s="3"/>
      <c r="H25" s="189">
        <v>759942.3</v>
      </c>
      <c r="I25" s="7"/>
      <c r="J25" s="189">
        <v>14.98</v>
      </c>
      <c r="K25" s="51"/>
      <c r="L25" s="52"/>
      <c r="N25" s="52"/>
    </row>
    <row r="26" spans="1:14" ht="21.6" customHeight="1" x14ac:dyDescent="0.4">
      <c r="A26" s="3" t="s">
        <v>85</v>
      </c>
      <c r="F26" s="51"/>
      <c r="G26" s="51"/>
      <c r="H26" s="51"/>
      <c r="J26" s="51"/>
      <c r="L26" s="52"/>
      <c r="N26" s="52"/>
    </row>
    <row r="27" spans="1:14" ht="21.6" customHeight="1" x14ac:dyDescent="0.4">
      <c r="B27" s="3" t="s">
        <v>35</v>
      </c>
      <c r="F27" s="51"/>
      <c r="G27" s="51"/>
      <c r="H27" s="188">
        <f>SUM(H8:H26)</f>
        <v>-14276981.719999973</v>
      </c>
      <c r="J27" s="58">
        <f>SUM(J8:J25)</f>
        <v>-10716773.690000024</v>
      </c>
      <c r="L27" s="52"/>
      <c r="N27" s="52"/>
    </row>
    <row r="28" spans="1:14" ht="21.6" customHeight="1" x14ac:dyDescent="0.4">
      <c r="A28" s="3" t="s">
        <v>116</v>
      </c>
      <c r="F28" s="51"/>
      <c r="G28" s="51"/>
      <c r="H28" s="30"/>
      <c r="J28" s="62"/>
      <c r="L28" s="52"/>
      <c r="N28" s="52"/>
    </row>
    <row r="29" spans="1:14" ht="21.6" customHeight="1" x14ac:dyDescent="0.4">
      <c r="B29" s="3" t="s">
        <v>64</v>
      </c>
      <c r="F29" s="51"/>
      <c r="G29" s="51"/>
      <c r="H29" s="62">
        <v>-32011153.670000002</v>
      </c>
      <c r="J29" s="62">
        <v>10372761.279999999</v>
      </c>
      <c r="L29" s="52"/>
      <c r="N29" s="52"/>
    </row>
    <row r="30" spans="1:14" ht="21.6" customHeight="1" x14ac:dyDescent="0.4">
      <c r="B30" s="14" t="s">
        <v>65</v>
      </c>
      <c r="F30" s="51"/>
      <c r="G30" s="51"/>
      <c r="H30" s="63">
        <v>-29863695.859999999</v>
      </c>
      <c r="I30" s="64"/>
      <c r="J30" s="38">
        <v>27695442.890000001</v>
      </c>
    </row>
    <row r="31" spans="1:14" ht="21.6" customHeight="1" x14ac:dyDescent="0.4">
      <c r="B31" s="3" t="s">
        <v>59</v>
      </c>
      <c r="F31" s="51"/>
      <c r="G31" s="51"/>
      <c r="H31" s="62">
        <v>-10185137.460000001</v>
      </c>
      <c r="I31" s="64"/>
      <c r="J31" s="62">
        <v>-207776.65</v>
      </c>
    </row>
    <row r="32" spans="1:14" ht="21.6" customHeight="1" x14ac:dyDescent="0.4">
      <c r="B32" s="3" t="s">
        <v>7</v>
      </c>
      <c r="F32" s="51"/>
      <c r="G32" s="51"/>
      <c r="H32" s="63">
        <v>4015219.33</v>
      </c>
      <c r="I32" s="64"/>
      <c r="J32" s="63">
        <v>-1134150.8500000001</v>
      </c>
    </row>
    <row r="33" spans="1:10" ht="21.6" customHeight="1" x14ac:dyDescent="0.4">
      <c r="B33" s="3" t="s">
        <v>90</v>
      </c>
      <c r="F33" s="51"/>
      <c r="G33" s="51"/>
      <c r="H33" s="63">
        <v>7544927.6799999997</v>
      </c>
      <c r="I33" s="64"/>
      <c r="J33" s="63">
        <v>-9920782.3599999994</v>
      </c>
    </row>
    <row r="34" spans="1:10" ht="21.6" customHeight="1" x14ac:dyDescent="0.4">
      <c r="B34" s="3" t="s">
        <v>148</v>
      </c>
      <c r="F34" s="51"/>
      <c r="G34" s="51"/>
      <c r="H34" s="63">
        <v>-63500000</v>
      </c>
      <c r="I34" s="64"/>
      <c r="J34" s="63">
        <v>0</v>
      </c>
    </row>
    <row r="35" spans="1:10" ht="21.6" customHeight="1" x14ac:dyDescent="0.4">
      <c r="B35" s="3" t="s">
        <v>8</v>
      </c>
      <c r="F35" s="51"/>
      <c r="G35" s="51"/>
      <c r="H35" s="62">
        <v>-1301530.3999999999</v>
      </c>
      <c r="I35" s="64"/>
      <c r="J35" s="62">
        <v>-62676.27</v>
      </c>
    </row>
    <row r="36" spans="1:10" ht="21.6" customHeight="1" x14ac:dyDescent="0.4">
      <c r="B36" s="3" t="s">
        <v>12</v>
      </c>
      <c r="F36" s="51"/>
      <c r="G36" s="51"/>
      <c r="H36" s="62">
        <v>107368.42</v>
      </c>
      <c r="I36" s="64"/>
      <c r="J36" s="62">
        <v>-107368.42</v>
      </c>
    </row>
    <row r="37" spans="1:10" ht="9.75" customHeight="1" x14ac:dyDescent="0.4">
      <c r="A37" s="3"/>
      <c r="F37" s="51"/>
      <c r="G37" s="51"/>
      <c r="H37" s="62"/>
      <c r="I37" s="64"/>
      <c r="J37" s="62"/>
    </row>
    <row r="38" spans="1:10" s="136" customFormat="1" ht="18.75" x14ac:dyDescent="0.4">
      <c r="A38" s="205" t="s">
        <v>135</v>
      </c>
      <c r="B38" s="135"/>
      <c r="J38" s="1" t="s">
        <v>163</v>
      </c>
    </row>
    <row r="39" spans="1:10" ht="21.6" customHeight="1" x14ac:dyDescent="0.45">
      <c r="A39" s="215" t="str">
        <f>+A1</f>
        <v xml:space="preserve">CCN-TECH PUBLIC COMPANY LIMITED </v>
      </c>
      <c r="B39" s="215"/>
      <c r="C39" s="215"/>
      <c r="D39" s="215"/>
      <c r="E39" s="215"/>
      <c r="F39" s="215"/>
      <c r="G39" s="215"/>
      <c r="H39" s="215"/>
      <c r="I39" s="215"/>
      <c r="J39" s="215"/>
    </row>
    <row r="40" spans="1:10" ht="21.6" customHeight="1" x14ac:dyDescent="0.45">
      <c r="A40" s="216" t="s">
        <v>80</v>
      </c>
      <c r="B40" s="216"/>
      <c r="C40" s="216"/>
      <c r="D40" s="216"/>
      <c r="E40" s="216"/>
      <c r="F40" s="216"/>
      <c r="G40" s="216"/>
      <c r="H40" s="216"/>
      <c r="I40" s="216"/>
      <c r="J40" s="216"/>
    </row>
    <row r="41" spans="1:10" ht="21.6" customHeight="1" x14ac:dyDescent="0.45">
      <c r="A41" s="217" t="str">
        <f>+A3</f>
        <v>FOR THE YEAR  ENDED DECEMBER 31, 2016</v>
      </c>
      <c r="B41" s="217"/>
      <c r="C41" s="217"/>
      <c r="D41" s="217"/>
      <c r="E41" s="217"/>
      <c r="F41" s="217"/>
      <c r="G41" s="217"/>
      <c r="H41" s="217"/>
      <c r="I41" s="217"/>
      <c r="J41" s="217"/>
    </row>
    <row r="42" spans="1:10" ht="16.5" customHeight="1" x14ac:dyDescent="0.4">
      <c r="A42" s="48"/>
      <c r="B42" s="49"/>
      <c r="C42" s="48"/>
      <c r="D42" s="48"/>
      <c r="E42" s="48"/>
      <c r="F42" s="48"/>
      <c r="G42" s="48"/>
      <c r="H42" s="48"/>
      <c r="I42" s="48"/>
      <c r="J42" s="48"/>
    </row>
    <row r="43" spans="1:10" ht="21.6" customHeight="1" x14ac:dyDescent="0.45">
      <c r="B43" s="65"/>
      <c r="C43" s="3"/>
      <c r="G43" s="50"/>
      <c r="H43" s="214" t="str">
        <f>+H5</f>
        <v>Unit : Baht</v>
      </c>
      <c r="I43" s="214"/>
      <c r="J43" s="214"/>
    </row>
    <row r="44" spans="1:10" ht="21.6" customHeight="1" x14ac:dyDescent="0.45">
      <c r="B44" s="65"/>
      <c r="C44" s="3"/>
      <c r="F44" s="10" t="s">
        <v>3</v>
      </c>
      <c r="G44" s="3"/>
      <c r="H44" s="167" t="s">
        <v>102</v>
      </c>
      <c r="I44" s="9"/>
      <c r="J44" s="167" t="s">
        <v>103</v>
      </c>
    </row>
    <row r="45" spans="1:10" ht="21.6" customHeight="1" x14ac:dyDescent="0.45">
      <c r="A45" s="32" t="s">
        <v>56</v>
      </c>
      <c r="B45" s="65"/>
      <c r="F45" s="9"/>
      <c r="H45" s="30"/>
      <c r="I45" s="30"/>
      <c r="J45" s="9"/>
    </row>
    <row r="46" spans="1:10" ht="21.6" customHeight="1" x14ac:dyDescent="0.4">
      <c r="A46" s="3" t="s">
        <v>96</v>
      </c>
      <c r="F46" s="51"/>
      <c r="G46" s="51"/>
      <c r="H46" s="38"/>
      <c r="J46" s="38"/>
    </row>
    <row r="47" spans="1:10" ht="21.6" customHeight="1" x14ac:dyDescent="0.4">
      <c r="B47" s="3" t="s">
        <v>112</v>
      </c>
      <c r="F47" s="51"/>
      <c r="G47" s="51"/>
      <c r="H47" s="63">
        <v>34935958.62000002</v>
      </c>
      <c r="I47" s="66"/>
      <c r="J47" s="63">
        <v>1061875.6200000001</v>
      </c>
    </row>
    <row r="48" spans="1:10" ht="21.6" customHeight="1" x14ac:dyDescent="0.4">
      <c r="B48" s="3" t="s">
        <v>151</v>
      </c>
      <c r="F48" s="51"/>
      <c r="G48" s="51"/>
      <c r="H48" s="63">
        <v>57569738.549999997</v>
      </c>
      <c r="I48" s="66"/>
      <c r="J48" s="63">
        <v>2926792.03</v>
      </c>
    </row>
    <row r="49" spans="1:10" ht="21.6" customHeight="1" x14ac:dyDescent="0.4">
      <c r="B49" s="3" t="s">
        <v>89</v>
      </c>
      <c r="F49" s="51"/>
      <c r="G49" s="51"/>
      <c r="H49" s="63">
        <v>1301949.25</v>
      </c>
      <c r="I49" s="66"/>
      <c r="J49" s="63">
        <v>0</v>
      </c>
    </row>
    <row r="50" spans="1:10" ht="21.6" customHeight="1" x14ac:dyDescent="0.4">
      <c r="B50" s="3" t="s">
        <v>54</v>
      </c>
      <c r="F50" s="51"/>
      <c r="G50" s="51"/>
      <c r="H50" s="63">
        <v>-316878.37</v>
      </c>
      <c r="I50" s="66"/>
      <c r="J50" s="200">
        <v>0</v>
      </c>
    </row>
    <row r="51" spans="1:10" ht="21.6" customHeight="1" x14ac:dyDescent="0.45">
      <c r="A51" s="11" t="s">
        <v>44</v>
      </c>
      <c r="F51" s="51"/>
      <c r="G51" s="51"/>
      <c r="H51" s="191">
        <f>SUM(H27:H37,H47:H50)</f>
        <v>-45980215.629999988</v>
      </c>
      <c r="J51" s="191">
        <f>SUM(J27:J37,J47:J50)</f>
        <v>19907343.579999976</v>
      </c>
    </row>
    <row r="52" spans="1:10" ht="21.6" customHeight="1" x14ac:dyDescent="0.4">
      <c r="A52" s="5" t="s">
        <v>52</v>
      </c>
      <c r="F52" s="51"/>
      <c r="G52" s="51"/>
      <c r="H52" s="192">
        <v>-63002.83</v>
      </c>
      <c r="I52" s="53"/>
      <c r="J52" s="53">
        <v>-14.98</v>
      </c>
    </row>
    <row r="53" spans="1:10" ht="21.6" customHeight="1" x14ac:dyDescent="0.4">
      <c r="A53" s="5" t="s">
        <v>147</v>
      </c>
      <c r="F53" s="51"/>
      <c r="G53" s="51"/>
      <c r="H53" s="193">
        <v>-6909103.4800000004</v>
      </c>
      <c r="I53" s="53"/>
      <c r="J53" s="88">
        <v>-5526621.6299999999</v>
      </c>
    </row>
    <row r="54" spans="1:10" ht="21.6" customHeight="1" x14ac:dyDescent="0.45">
      <c r="A54" s="11" t="s">
        <v>45</v>
      </c>
      <c r="F54" s="51"/>
      <c r="G54" s="51"/>
      <c r="H54" s="194">
        <f>SUM(H51:H53)</f>
        <v>-52952321.939999983</v>
      </c>
      <c r="J54" s="137">
        <f>SUM(J51:J53)</f>
        <v>14380706.969999976</v>
      </c>
    </row>
    <row r="55" spans="1:10" ht="21.6" customHeight="1" x14ac:dyDescent="0.45">
      <c r="B55" s="65"/>
      <c r="F55" s="9"/>
      <c r="H55" s="9"/>
      <c r="I55" s="9"/>
      <c r="J55" s="9"/>
    </row>
    <row r="56" spans="1:10" ht="21.6" customHeight="1" x14ac:dyDescent="0.45">
      <c r="A56" s="11" t="s">
        <v>36</v>
      </c>
      <c r="F56" s="51"/>
      <c r="G56" s="51"/>
      <c r="H56" s="51"/>
      <c r="J56" s="67"/>
    </row>
    <row r="57" spans="1:10" ht="21.6" customHeight="1" x14ac:dyDescent="0.4">
      <c r="A57" s="3" t="s">
        <v>153</v>
      </c>
      <c r="F57" s="12"/>
      <c r="G57" s="51"/>
      <c r="H57" s="195">
        <v>-29727388.460000001</v>
      </c>
      <c r="J57" s="67">
        <v>-6597508.1699999999</v>
      </c>
    </row>
    <row r="58" spans="1:10" ht="21.6" customHeight="1" x14ac:dyDescent="0.45">
      <c r="A58" s="3" t="s">
        <v>66</v>
      </c>
      <c r="B58" s="65"/>
      <c r="F58" s="51">
        <v>7</v>
      </c>
      <c r="G58" s="68"/>
      <c r="H58" s="196">
        <v>-491266.72</v>
      </c>
      <c r="I58" s="133"/>
      <c r="J58" s="132">
        <v>-30879137.640000001</v>
      </c>
    </row>
    <row r="59" spans="1:10" ht="21.6" customHeight="1" x14ac:dyDescent="0.45">
      <c r="A59" s="15" t="s">
        <v>154</v>
      </c>
      <c r="B59" s="65"/>
      <c r="F59" s="51"/>
      <c r="G59" s="68"/>
      <c r="H59" s="196"/>
      <c r="I59" s="133"/>
      <c r="J59" s="132"/>
    </row>
    <row r="60" spans="1:10" ht="21.6" customHeight="1" x14ac:dyDescent="0.4">
      <c r="B60" s="3" t="s">
        <v>125</v>
      </c>
      <c r="F60" s="12">
        <v>7</v>
      </c>
      <c r="G60" s="70"/>
      <c r="H60" s="125">
        <v>66362491.960000001</v>
      </c>
      <c r="I60" s="134"/>
      <c r="J60" s="134">
        <v>23311563.649999999</v>
      </c>
    </row>
    <row r="61" spans="1:10" ht="21.6" customHeight="1" x14ac:dyDescent="0.4">
      <c r="A61" s="3" t="s">
        <v>101</v>
      </c>
      <c r="F61" s="12">
        <v>9</v>
      </c>
      <c r="G61" s="51"/>
      <c r="H61" s="197">
        <v>-2100000</v>
      </c>
      <c r="J61" s="67">
        <v>-1750000</v>
      </c>
    </row>
    <row r="62" spans="1:10" ht="21.6" customHeight="1" x14ac:dyDescent="0.4">
      <c r="A62" s="3" t="s">
        <v>127</v>
      </c>
      <c r="F62" s="12">
        <v>9</v>
      </c>
      <c r="G62" s="51"/>
      <c r="H62" s="125">
        <v>3850000</v>
      </c>
      <c r="J62" s="67">
        <v>0</v>
      </c>
    </row>
    <row r="63" spans="1:10" ht="21.6" customHeight="1" x14ac:dyDescent="0.45">
      <c r="A63" s="3" t="s">
        <v>117</v>
      </c>
      <c r="E63" s="2"/>
      <c r="F63" s="12">
        <v>14</v>
      </c>
      <c r="G63" s="70"/>
      <c r="H63" s="197">
        <v>-1122222.49</v>
      </c>
      <c r="I63" s="134"/>
      <c r="J63" s="134">
        <v>-2251560.69</v>
      </c>
    </row>
    <row r="64" spans="1:10" ht="21.6" customHeight="1" x14ac:dyDescent="0.45">
      <c r="A64" s="3" t="s">
        <v>118</v>
      </c>
      <c r="E64" s="2"/>
      <c r="F64" s="69"/>
      <c r="G64" s="70"/>
      <c r="H64" s="197">
        <v>-740610</v>
      </c>
      <c r="I64" s="134"/>
      <c r="J64" s="134">
        <v>-633310</v>
      </c>
    </row>
    <row r="65" spans="1:10" ht="21.6" customHeight="1" x14ac:dyDescent="0.4">
      <c r="A65" s="15" t="s">
        <v>51</v>
      </c>
      <c r="B65" s="80"/>
      <c r="C65" s="80"/>
      <c r="D65" s="80"/>
      <c r="E65" s="80"/>
      <c r="F65" s="69"/>
      <c r="G65" s="15"/>
      <c r="H65" s="195">
        <v>189329.48</v>
      </c>
      <c r="I65" s="82"/>
      <c r="J65" s="83">
        <v>117776.7</v>
      </c>
    </row>
    <row r="66" spans="1:10" ht="21.6" customHeight="1" x14ac:dyDescent="0.45">
      <c r="A66" s="11" t="s">
        <v>46</v>
      </c>
      <c r="H66" s="71">
        <f>SUM(H57:H65)</f>
        <v>36220333.769999996</v>
      </c>
      <c r="J66" s="71">
        <f>SUM(J56:J65)</f>
        <v>-18682176.150000006</v>
      </c>
    </row>
    <row r="67" spans="1:10" ht="21.6" customHeight="1" x14ac:dyDescent="0.45">
      <c r="A67" s="11"/>
      <c r="H67" s="66"/>
      <c r="J67" s="66"/>
    </row>
    <row r="68" spans="1:10" ht="21.6" customHeight="1" x14ac:dyDescent="0.45">
      <c r="A68" s="11"/>
      <c r="H68" s="66"/>
      <c r="J68" s="66"/>
    </row>
    <row r="69" spans="1:10" ht="21.6" customHeight="1" x14ac:dyDescent="0.45">
      <c r="A69" s="11"/>
      <c r="H69" s="66"/>
      <c r="J69" s="66"/>
    </row>
    <row r="70" spans="1:10" ht="21.6" customHeight="1" x14ac:dyDescent="0.45">
      <c r="A70" s="11"/>
      <c r="H70" s="66"/>
      <c r="J70" s="66"/>
    </row>
    <row r="71" spans="1:10" ht="21.6" customHeight="1" x14ac:dyDescent="0.45">
      <c r="A71" s="11"/>
      <c r="H71" s="66"/>
      <c r="J71" s="66"/>
    </row>
    <row r="72" spans="1:10" ht="9.75" customHeight="1" x14ac:dyDescent="0.45">
      <c r="A72" s="11"/>
      <c r="H72" s="66"/>
      <c r="J72" s="66"/>
    </row>
    <row r="73" spans="1:10" ht="11.25" customHeight="1" x14ac:dyDescent="0.45">
      <c r="A73" s="11"/>
      <c r="H73" s="66"/>
      <c r="J73" s="66"/>
    </row>
    <row r="74" spans="1:10" ht="21.6" customHeight="1" x14ac:dyDescent="0.45">
      <c r="A74" s="11"/>
      <c r="H74" s="66"/>
      <c r="J74" s="66"/>
    </row>
    <row r="75" spans="1:10" ht="14.25" customHeight="1" x14ac:dyDescent="0.45">
      <c r="A75" s="11"/>
      <c r="H75" s="66"/>
      <c r="J75" s="66"/>
    </row>
    <row r="76" spans="1:10" ht="13.5" customHeight="1" x14ac:dyDescent="0.45">
      <c r="A76" s="11"/>
      <c r="H76" s="66"/>
      <c r="J76" s="66"/>
    </row>
    <row r="77" spans="1:10" s="136" customFormat="1" ht="18.75" x14ac:dyDescent="0.4">
      <c r="A77" s="205" t="s">
        <v>135</v>
      </c>
      <c r="B77" s="135"/>
      <c r="J77" s="1" t="s">
        <v>162</v>
      </c>
    </row>
    <row r="78" spans="1:10" ht="21.6" customHeight="1" x14ac:dyDescent="0.45">
      <c r="A78" s="129" t="str">
        <f>+A1</f>
        <v xml:space="preserve">CCN-TECH PUBLIC COMPANY LIMITED </v>
      </c>
      <c r="B78" s="129"/>
      <c r="C78" s="129"/>
      <c r="D78" s="129"/>
      <c r="E78" s="129"/>
      <c r="F78" s="129"/>
      <c r="G78" s="129"/>
      <c r="H78" s="129"/>
      <c r="I78" s="129"/>
      <c r="J78" s="129"/>
    </row>
    <row r="79" spans="1:10" ht="21.6" customHeight="1" x14ac:dyDescent="0.45">
      <c r="A79" s="47" t="s">
        <v>80</v>
      </c>
      <c r="B79" s="47"/>
      <c r="C79" s="47"/>
      <c r="D79" s="47"/>
      <c r="E79" s="47"/>
      <c r="F79" s="47"/>
      <c r="G79" s="47"/>
      <c r="H79" s="47"/>
      <c r="I79" s="47"/>
      <c r="J79" s="47"/>
    </row>
    <row r="80" spans="1:10" ht="21.6" customHeight="1" x14ac:dyDescent="0.45">
      <c r="A80" s="203" t="str">
        <f>+A3</f>
        <v>FOR THE YEAR  ENDED DECEMBER 31, 2016</v>
      </c>
      <c r="B80" s="203"/>
      <c r="C80" s="203"/>
      <c r="D80" s="203"/>
      <c r="E80" s="203"/>
      <c r="F80" s="203"/>
      <c r="G80" s="203"/>
      <c r="H80" s="203"/>
      <c r="I80" s="203"/>
      <c r="J80" s="203"/>
    </row>
    <row r="81" spans="1:10" ht="16.5" customHeight="1" x14ac:dyDescent="0.4">
      <c r="A81" s="48"/>
      <c r="B81" s="49"/>
      <c r="C81" s="48"/>
      <c r="D81" s="48"/>
      <c r="E81" s="48"/>
      <c r="F81" s="48"/>
      <c r="G81" s="48"/>
      <c r="H81" s="48"/>
      <c r="I81" s="48"/>
      <c r="J81" s="48"/>
    </row>
    <row r="82" spans="1:10" ht="21.6" customHeight="1" x14ac:dyDescent="0.45">
      <c r="B82" s="65"/>
      <c r="C82" s="3"/>
      <c r="G82" s="50"/>
      <c r="H82" s="211" t="s">
        <v>0</v>
      </c>
      <c r="I82" s="211"/>
      <c r="J82" s="211"/>
    </row>
    <row r="83" spans="1:10" ht="21.6" customHeight="1" x14ac:dyDescent="0.45">
      <c r="B83" s="65"/>
      <c r="C83" s="3"/>
      <c r="F83" s="10" t="s">
        <v>3</v>
      </c>
      <c r="G83" s="3"/>
      <c r="H83" s="167" t="s">
        <v>102</v>
      </c>
      <c r="I83" s="9"/>
      <c r="J83" s="167" t="s">
        <v>103</v>
      </c>
    </row>
    <row r="84" spans="1:10" ht="21.6" customHeight="1" x14ac:dyDescent="0.45">
      <c r="A84" s="65" t="s">
        <v>105</v>
      </c>
    </row>
    <row r="85" spans="1:10" ht="21.6" customHeight="1" x14ac:dyDescent="0.4">
      <c r="A85" s="14" t="s">
        <v>128</v>
      </c>
      <c r="F85" s="51">
        <v>16</v>
      </c>
      <c r="H85" s="72">
        <v>65000000</v>
      </c>
      <c r="J85" s="72">
        <v>0</v>
      </c>
    </row>
    <row r="86" spans="1:10" ht="21.6" customHeight="1" x14ac:dyDescent="0.4">
      <c r="A86" s="14" t="s">
        <v>131</v>
      </c>
      <c r="F86" s="51">
        <v>16</v>
      </c>
      <c r="H86" s="72">
        <v>-20000000</v>
      </c>
      <c r="J86" s="72">
        <v>0</v>
      </c>
    </row>
    <row r="87" spans="1:10" ht="21.6" customHeight="1" x14ac:dyDescent="0.4">
      <c r="A87" s="14" t="s">
        <v>132</v>
      </c>
      <c r="H87" s="72">
        <v>-696939.47</v>
      </c>
      <c r="J87" s="72">
        <v>0</v>
      </c>
    </row>
    <row r="88" spans="1:10" ht="21.6" customHeight="1" x14ac:dyDescent="0.4">
      <c r="A88" s="14" t="s">
        <v>155</v>
      </c>
      <c r="F88" s="51">
        <v>28</v>
      </c>
      <c r="H88" s="72">
        <v>59508211.229999997</v>
      </c>
      <c r="J88" s="72">
        <v>0</v>
      </c>
    </row>
    <row r="89" spans="1:10" ht="21.6" customHeight="1" x14ac:dyDescent="0.4">
      <c r="A89" s="14" t="s">
        <v>156</v>
      </c>
      <c r="F89" s="51">
        <v>28</v>
      </c>
      <c r="H89" s="72">
        <v>-59508211.229999997</v>
      </c>
      <c r="J89" s="72">
        <v>0</v>
      </c>
    </row>
    <row r="90" spans="1:10" ht="21.6" customHeight="1" x14ac:dyDescent="0.4">
      <c r="A90" s="14" t="s">
        <v>104</v>
      </c>
      <c r="F90" s="51">
        <v>20</v>
      </c>
      <c r="H90" s="198">
        <v>-9122369.2400000002</v>
      </c>
      <c r="J90" s="198">
        <v>-9184162.8399999999</v>
      </c>
    </row>
    <row r="91" spans="1:10" ht="21.6" customHeight="1" x14ac:dyDescent="0.45">
      <c r="A91" s="65" t="s">
        <v>106</v>
      </c>
      <c r="H91" s="199">
        <f>SUM(H85:H90)</f>
        <v>35180691.289999992</v>
      </c>
      <c r="J91" s="199">
        <f>SUM(J85:J90)</f>
        <v>-9184162.8399999999</v>
      </c>
    </row>
    <row r="92" spans="1:10" ht="21.6" customHeight="1" x14ac:dyDescent="0.45">
      <c r="A92" s="168"/>
      <c r="J92" s="169"/>
    </row>
    <row r="93" spans="1:10" ht="21.6" customHeight="1" x14ac:dyDescent="0.45">
      <c r="A93" s="32" t="s">
        <v>100</v>
      </c>
      <c r="B93" s="32"/>
      <c r="C93" s="32"/>
      <c r="D93" s="32"/>
      <c r="E93" s="32"/>
      <c r="F93" s="51"/>
      <c r="G93" s="51"/>
      <c r="H93" s="72">
        <f>+H91+H66+H54</f>
        <v>18448703.120000005</v>
      </c>
      <c r="I93" s="64"/>
      <c r="J93" s="72">
        <f>+J91+J66+J54</f>
        <v>-13485632.020000029</v>
      </c>
    </row>
    <row r="94" spans="1:10" ht="21.6" customHeight="1" x14ac:dyDescent="0.45">
      <c r="A94" s="32" t="s">
        <v>145</v>
      </c>
      <c r="B94" s="32"/>
      <c r="C94" s="32"/>
      <c r="D94" s="32"/>
      <c r="E94" s="32"/>
      <c r="F94" s="51"/>
      <c r="G94" s="51"/>
      <c r="H94" s="186">
        <f>+งบแสดงฐานะการเงิน!N9</f>
        <v>17012714.899999999</v>
      </c>
      <c r="I94" s="72"/>
      <c r="J94" s="38">
        <v>30498346.920000002</v>
      </c>
    </row>
    <row r="95" spans="1:10" ht="21.6" customHeight="1" thickBot="1" x14ac:dyDescent="0.5">
      <c r="A95" s="32" t="s">
        <v>146</v>
      </c>
      <c r="B95" s="32"/>
      <c r="C95" s="32"/>
      <c r="D95" s="32"/>
      <c r="E95" s="32"/>
      <c r="F95" s="51"/>
      <c r="G95" s="51"/>
      <c r="H95" s="73">
        <f>SUM(H93:H94)</f>
        <v>35461418.020000003</v>
      </c>
      <c r="J95" s="73">
        <f>SUM(J93:J94)</f>
        <v>17012714.899999972</v>
      </c>
    </row>
    <row r="96" spans="1:10" ht="21.6" customHeight="1" thickTop="1" x14ac:dyDescent="0.4">
      <c r="F96" s="51"/>
      <c r="G96" s="51"/>
      <c r="H96" s="74"/>
      <c r="I96" s="49"/>
      <c r="J96" s="74"/>
    </row>
    <row r="97" spans="1:10" ht="21.6" customHeight="1" x14ac:dyDescent="0.45">
      <c r="A97" s="11" t="s">
        <v>37</v>
      </c>
      <c r="F97" s="51"/>
      <c r="G97" s="51"/>
      <c r="H97" s="51"/>
      <c r="I97" s="51"/>
      <c r="J97" s="51"/>
    </row>
    <row r="98" spans="1:10" ht="21.6" customHeight="1" x14ac:dyDescent="0.4">
      <c r="A98" s="75" t="s">
        <v>1</v>
      </c>
      <c r="B98" s="76" t="s">
        <v>67</v>
      </c>
      <c r="F98" s="51"/>
      <c r="G98" s="51"/>
      <c r="H98" s="77"/>
      <c r="J98" s="77"/>
    </row>
    <row r="99" spans="1:10" ht="21.6" customHeight="1" x14ac:dyDescent="0.4">
      <c r="A99" s="75"/>
      <c r="B99" s="4" t="s">
        <v>119</v>
      </c>
      <c r="F99" s="69">
        <v>14</v>
      </c>
      <c r="G99" s="51"/>
      <c r="H99" s="54">
        <v>49420</v>
      </c>
      <c r="J99" s="85">
        <v>139303.29999999999</v>
      </c>
    </row>
    <row r="100" spans="1:10" ht="21.6" customHeight="1" x14ac:dyDescent="0.4">
      <c r="A100" s="75"/>
      <c r="B100" s="4" t="s">
        <v>108</v>
      </c>
      <c r="F100" s="69"/>
      <c r="G100" s="51"/>
      <c r="H100" s="54">
        <v>77428.800000000003</v>
      </c>
      <c r="J100" s="85">
        <v>15235.2</v>
      </c>
    </row>
    <row r="101" spans="1:10" s="80" customFormat="1" ht="21.6" customHeight="1" x14ac:dyDescent="0.4">
      <c r="A101" s="86" t="s">
        <v>2</v>
      </c>
      <c r="B101" s="79" t="s">
        <v>43</v>
      </c>
      <c r="F101" s="16"/>
      <c r="G101" s="87"/>
      <c r="H101" s="54">
        <v>140484046.25</v>
      </c>
      <c r="I101" s="81"/>
      <c r="J101" s="81">
        <v>257268938.52000001</v>
      </c>
    </row>
    <row r="102" spans="1:10" s="80" customFormat="1" ht="21.6" customHeight="1" x14ac:dyDescent="0.4">
      <c r="A102" s="86"/>
      <c r="B102" s="79"/>
      <c r="F102" s="16"/>
      <c r="G102" s="87"/>
      <c r="H102" s="54"/>
      <c r="I102" s="81"/>
      <c r="J102" s="81"/>
    </row>
    <row r="103" spans="1:10" s="80" customFormat="1" ht="21.6" customHeight="1" x14ac:dyDescent="0.4">
      <c r="A103" s="86"/>
      <c r="B103" s="79"/>
      <c r="F103" s="16"/>
      <c r="G103" s="87"/>
      <c r="H103" s="54"/>
      <c r="I103" s="81"/>
      <c r="J103" s="81"/>
    </row>
    <row r="104" spans="1:10" s="80" customFormat="1" ht="21.6" customHeight="1" x14ac:dyDescent="0.4">
      <c r="A104" s="86"/>
      <c r="B104" s="79"/>
      <c r="F104" s="16"/>
      <c r="G104" s="87"/>
      <c r="H104" s="54"/>
      <c r="I104" s="81"/>
      <c r="J104" s="81"/>
    </row>
    <row r="105" spans="1:10" s="80" customFormat="1" ht="21.6" customHeight="1" x14ac:dyDescent="0.4">
      <c r="A105" s="86"/>
      <c r="B105" s="79"/>
      <c r="F105" s="16"/>
      <c r="G105" s="87"/>
      <c r="H105" s="54"/>
      <c r="I105" s="81"/>
      <c r="J105" s="81"/>
    </row>
    <row r="106" spans="1:10" s="80" customFormat="1" ht="21.6" customHeight="1" x14ac:dyDescent="0.4">
      <c r="A106" s="86"/>
      <c r="B106" s="79"/>
      <c r="F106" s="16"/>
      <c r="G106" s="87"/>
      <c r="H106" s="54"/>
      <c r="I106" s="81"/>
      <c r="J106" s="81"/>
    </row>
    <row r="107" spans="1:10" s="80" customFormat="1" ht="21.6" customHeight="1" x14ac:dyDescent="0.4">
      <c r="A107" s="86"/>
      <c r="B107" s="79"/>
      <c r="F107" s="16"/>
      <c r="G107" s="87"/>
      <c r="H107" s="54"/>
      <c r="I107" s="81"/>
      <c r="J107" s="81"/>
    </row>
    <row r="108" spans="1:10" s="80" customFormat="1" ht="21.6" customHeight="1" x14ac:dyDescent="0.4">
      <c r="A108" s="86"/>
      <c r="B108" s="79"/>
      <c r="F108" s="16"/>
      <c r="G108" s="87"/>
      <c r="H108" s="54"/>
      <c r="I108" s="81"/>
      <c r="J108" s="81"/>
    </row>
    <row r="109" spans="1:10" s="80" customFormat="1" ht="21.6" customHeight="1" x14ac:dyDescent="0.4">
      <c r="A109" s="86"/>
      <c r="B109" s="79"/>
      <c r="F109" s="16"/>
      <c r="G109" s="87"/>
      <c r="H109" s="54"/>
      <c r="I109" s="81"/>
      <c r="J109" s="81"/>
    </row>
    <row r="110" spans="1:10" s="80" customFormat="1" ht="21.6" customHeight="1" x14ac:dyDescent="0.4">
      <c r="A110" s="86"/>
      <c r="B110" s="79"/>
      <c r="F110" s="16"/>
      <c r="G110" s="87"/>
      <c r="H110" s="54"/>
      <c r="I110" s="81"/>
      <c r="J110" s="81"/>
    </row>
    <row r="111" spans="1:10" s="80" customFormat="1" ht="14.25" customHeight="1" x14ac:dyDescent="0.4">
      <c r="A111" s="86"/>
      <c r="B111" s="79"/>
      <c r="F111" s="16"/>
      <c r="G111" s="87"/>
      <c r="H111" s="54"/>
      <c r="I111" s="81"/>
      <c r="J111" s="81"/>
    </row>
    <row r="112" spans="1:10" s="80" customFormat="1" ht="5.25" customHeight="1" x14ac:dyDescent="0.4">
      <c r="A112" s="86"/>
      <c r="B112" s="79"/>
      <c r="F112" s="16"/>
      <c r="G112" s="87"/>
      <c r="H112" s="54"/>
      <c r="I112" s="81"/>
      <c r="J112" s="81"/>
    </row>
    <row r="113" spans="1:10" s="80" customFormat="1" ht="5.25" customHeight="1" x14ac:dyDescent="0.4">
      <c r="A113" s="86"/>
      <c r="B113" s="79"/>
      <c r="F113" s="16"/>
      <c r="G113" s="87"/>
      <c r="H113" s="54"/>
      <c r="I113" s="81"/>
      <c r="J113" s="81"/>
    </row>
    <row r="114" spans="1:10" s="80" customFormat="1" ht="21.6" customHeight="1" x14ac:dyDescent="0.4">
      <c r="A114" s="86"/>
      <c r="B114" s="79"/>
      <c r="F114" s="16"/>
      <c r="G114" s="87"/>
      <c r="H114" s="54"/>
      <c r="I114" s="81"/>
      <c r="J114" s="81"/>
    </row>
    <row r="115" spans="1:10" s="80" customFormat="1" ht="5.25" customHeight="1" x14ac:dyDescent="0.4">
      <c r="A115" s="86"/>
      <c r="B115" s="79"/>
      <c r="F115" s="16"/>
      <c r="G115" s="87"/>
      <c r="H115" s="54"/>
      <c r="I115" s="81"/>
      <c r="J115" s="81"/>
    </row>
    <row r="116" spans="1:10" s="80" customFormat="1" ht="17.25" customHeight="1" x14ac:dyDescent="0.4">
      <c r="A116" s="86"/>
      <c r="B116" s="79"/>
      <c r="F116" s="16"/>
      <c r="G116" s="87"/>
      <c r="H116" s="54"/>
      <c r="I116" s="81"/>
      <c r="J116" s="81"/>
    </row>
    <row r="117" spans="1:10" s="136" customFormat="1" ht="21.6" customHeight="1" x14ac:dyDescent="0.4">
      <c r="A117" s="204" t="s">
        <v>135</v>
      </c>
      <c r="B117" s="135"/>
      <c r="J117" s="1" t="s">
        <v>161</v>
      </c>
    </row>
    <row r="118" spans="1:10" s="60" customFormat="1" ht="21.6" customHeight="1" x14ac:dyDescent="0.4"/>
    <row r="119" spans="1:10" s="60" customFormat="1" ht="21.6" customHeight="1" x14ac:dyDescent="0.4"/>
    <row r="120" spans="1:10" s="60" customFormat="1" ht="21.6" customHeight="1" x14ac:dyDescent="0.4"/>
    <row r="121" spans="1:10" s="60" customFormat="1" ht="21.6" customHeight="1" x14ac:dyDescent="0.4"/>
    <row r="122" spans="1:10" s="60" customFormat="1" ht="21.6" customHeight="1" x14ac:dyDescent="0.4"/>
    <row r="123" spans="1:10" s="60" customFormat="1" ht="21.6" customHeight="1" x14ac:dyDescent="0.4"/>
    <row r="124" spans="1:10" s="60" customFormat="1" ht="21.6" customHeight="1" x14ac:dyDescent="0.4"/>
    <row r="125" spans="1:10" s="60" customFormat="1" ht="21.6" customHeight="1" x14ac:dyDescent="0.4"/>
    <row r="126" spans="1:10" s="60" customFormat="1" ht="21.6" customHeight="1" x14ac:dyDescent="0.4"/>
    <row r="127" spans="1:10" s="60" customFormat="1" ht="21.6" customHeight="1" x14ac:dyDescent="0.4"/>
    <row r="128" spans="1:10" s="60" customFormat="1" ht="21.6" customHeight="1" x14ac:dyDescent="0.4"/>
    <row r="129" s="60" customFormat="1" ht="21.6" customHeight="1" x14ac:dyDescent="0.4"/>
    <row r="130" s="60" customFormat="1" ht="21.6" customHeight="1" x14ac:dyDescent="0.4"/>
    <row r="131" s="60" customFormat="1" ht="21.6" customHeight="1" x14ac:dyDescent="0.4"/>
    <row r="132" s="60" customFormat="1" ht="21.6" customHeight="1" x14ac:dyDescent="0.4"/>
    <row r="133" s="60" customFormat="1" ht="21.6" customHeight="1" x14ac:dyDescent="0.4"/>
    <row r="134" s="60" customFormat="1" ht="21.6" customHeight="1" x14ac:dyDescent="0.4"/>
    <row r="135" s="60" customFormat="1" ht="21.6" customHeight="1" x14ac:dyDescent="0.4"/>
    <row r="136" s="60" customFormat="1" ht="21.6" customHeight="1" x14ac:dyDescent="0.4"/>
    <row r="137" s="60" customFormat="1" ht="21.6" customHeight="1" x14ac:dyDescent="0.4"/>
    <row r="138" s="60" customFormat="1" ht="21.6" customHeight="1" x14ac:dyDescent="0.4"/>
    <row r="139" s="60" customFormat="1" ht="21.6" customHeight="1" x14ac:dyDescent="0.4"/>
    <row r="140" s="60" customFormat="1" ht="21.6" customHeight="1" x14ac:dyDescent="0.4"/>
    <row r="141" s="60" customFormat="1" ht="21.6" customHeight="1" x14ac:dyDescent="0.4"/>
    <row r="142" s="60" customFormat="1" ht="21.6" customHeight="1" x14ac:dyDescent="0.4"/>
    <row r="143" s="60" customFormat="1" ht="21.6" customHeight="1" x14ac:dyDescent="0.4"/>
    <row r="144" s="60" customFormat="1" ht="21.6" customHeight="1" x14ac:dyDescent="0.4"/>
    <row r="145" s="60" customFormat="1" ht="21.6" customHeight="1" x14ac:dyDescent="0.4"/>
    <row r="146" s="60" customFormat="1" ht="21.6" customHeight="1" x14ac:dyDescent="0.4"/>
    <row r="147" s="60" customFormat="1" ht="21.6" customHeight="1" x14ac:dyDescent="0.4"/>
    <row r="148" s="60" customFormat="1" ht="21.6" customHeight="1" x14ac:dyDescent="0.4"/>
    <row r="149" s="60" customFormat="1" ht="21.6" customHeight="1" x14ac:dyDescent="0.4"/>
    <row r="150" s="60" customFormat="1" ht="21.6" customHeight="1" x14ac:dyDescent="0.4"/>
    <row r="151" s="60" customFormat="1" ht="21.6" customHeight="1" x14ac:dyDescent="0.4"/>
    <row r="152" s="60" customFormat="1" ht="21.6" customHeight="1" x14ac:dyDescent="0.4"/>
    <row r="153" s="60" customFormat="1" ht="21.6" customHeight="1" x14ac:dyDescent="0.4"/>
    <row r="154" s="60" customFormat="1" ht="21.6" customHeight="1" x14ac:dyDescent="0.4"/>
    <row r="155" s="60" customFormat="1" ht="21.6" customHeight="1" x14ac:dyDescent="0.4"/>
    <row r="156" s="60" customFormat="1" ht="21.6" customHeight="1" x14ac:dyDescent="0.4"/>
    <row r="157" s="60" customFormat="1" ht="21.6" customHeight="1" x14ac:dyDescent="0.4"/>
    <row r="158" s="60" customFormat="1" ht="21.6" customHeight="1" x14ac:dyDescent="0.4"/>
    <row r="159" s="60" customFormat="1" ht="21.6" customHeight="1" x14ac:dyDescent="0.4"/>
    <row r="160" s="60" customFormat="1" ht="21.6" customHeight="1" x14ac:dyDescent="0.4"/>
    <row r="161" s="60" customFormat="1" ht="21.6" customHeight="1" x14ac:dyDescent="0.4"/>
    <row r="162" s="60" customFormat="1" ht="21.6" customHeight="1" x14ac:dyDescent="0.4"/>
    <row r="163" s="60" customFormat="1" ht="21.6" customHeight="1" x14ac:dyDescent="0.4"/>
    <row r="164" s="60" customFormat="1" ht="21.6" customHeight="1" x14ac:dyDescent="0.4"/>
    <row r="165" s="60" customFormat="1" ht="21.6" customHeight="1" x14ac:dyDescent="0.4"/>
    <row r="166" s="60" customFormat="1" ht="21.6" customHeight="1" x14ac:dyDescent="0.4"/>
    <row r="167" s="60" customFormat="1" ht="21.6" customHeight="1" x14ac:dyDescent="0.4"/>
    <row r="168" s="60" customFormat="1" ht="21.6" customHeight="1" x14ac:dyDescent="0.4"/>
    <row r="169" s="60" customFormat="1" ht="21.6" customHeight="1" x14ac:dyDescent="0.4"/>
    <row r="170" s="60" customFormat="1" ht="21.6" customHeight="1" x14ac:dyDescent="0.4"/>
    <row r="171" s="60" customFormat="1" ht="21.6" customHeight="1" x14ac:dyDescent="0.4"/>
    <row r="172" s="60" customFormat="1" ht="21.6" customHeight="1" x14ac:dyDescent="0.4"/>
    <row r="173" s="60" customFormat="1" ht="21.6" customHeight="1" x14ac:dyDescent="0.4"/>
    <row r="174" s="60" customFormat="1" ht="21.6" customHeight="1" x14ac:dyDescent="0.4"/>
    <row r="175" s="60" customFormat="1" ht="21.6" customHeight="1" x14ac:dyDescent="0.4"/>
    <row r="176" s="60" customFormat="1" ht="21.6" customHeight="1" x14ac:dyDescent="0.4"/>
    <row r="177" s="60" customFormat="1" ht="21.6" customHeight="1" x14ac:dyDescent="0.4"/>
    <row r="178" s="60" customFormat="1" ht="21.6" customHeight="1" x14ac:dyDescent="0.4"/>
    <row r="179" s="60" customFormat="1" ht="21.6" customHeight="1" x14ac:dyDescent="0.4"/>
    <row r="180" s="60" customFormat="1" ht="21.6" customHeight="1" x14ac:dyDescent="0.4"/>
    <row r="181" s="60" customFormat="1" ht="21.6" customHeight="1" x14ac:dyDescent="0.4"/>
    <row r="182" s="60" customFormat="1" ht="21.6" customHeight="1" x14ac:dyDescent="0.4"/>
    <row r="183" s="60" customFormat="1" ht="21.6" customHeight="1" x14ac:dyDescent="0.4"/>
    <row r="184" s="60" customFormat="1" ht="21.6" customHeight="1" x14ac:dyDescent="0.4"/>
    <row r="185" s="60" customFormat="1" ht="21.6" customHeight="1" x14ac:dyDescent="0.4"/>
    <row r="186" s="60" customFormat="1" ht="21.6" customHeight="1" x14ac:dyDescent="0.4"/>
    <row r="187" s="60" customFormat="1" ht="21.6" customHeight="1" x14ac:dyDescent="0.4"/>
    <row r="188" s="60" customFormat="1" ht="21.6" customHeight="1" x14ac:dyDescent="0.4"/>
    <row r="189" s="60" customFormat="1" ht="21.6" customHeight="1" x14ac:dyDescent="0.4"/>
    <row r="190" s="60" customFormat="1" ht="21.6" customHeight="1" x14ac:dyDescent="0.4"/>
    <row r="191" s="60" customFormat="1" ht="21.6" customHeight="1" x14ac:dyDescent="0.4"/>
    <row r="192" s="60" customFormat="1" ht="21.6" customHeight="1" x14ac:dyDescent="0.4"/>
    <row r="193" s="60" customFormat="1" ht="21.6" customHeight="1" x14ac:dyDescent="0.4"/>
    <row r="194" s="60" customFormat="1" ht="21.6" customHeight="1" x14ac:dyDescent="0.4"/>
    <row r="195" s="60" customFormat="1" ht="21.6" customHeight="1" x14ac:dyDescent="0.4"/>
    <row r="196" s="60" customFormat="1" ht="21.6" customHeight="1" x14ac:dyDescent="0.4"/>
    <row r="197" s="60" customFormat="1" ht="21.6" customHeight="1" x14ac:dyDescent="0.4"/>
    <row r="198" s="60" customFormat="1" ht="21.6" customHeight="1" x14ac:dyDescent="0.4"/>
    <row r="199" s="60" customFormat="1" ht="21.6" customHeight="1" x14ac:dyDescent="0.4"/>
    <row r="200" s="60" customFormat="1" ht="21.6" customHeight="1" x14ac:dyDescent="0.4"/>
    <row r="201" s="60" customFormat="1" ht="21.6" customHeight="1" x14ac:dyDescent="0.4"/>
    <row r="202" s="60" customFormat="1" ht="21.6" customHeight="1" x14ac:dyDescent="0.4"/>
    <row r="203" s="60" customFormat="1" ht="21.6" customHeight="1" x14ac:dyDescent="0.4"/>
    <row r="204" s="60" customFormat="1" ht="21.6" customHeight="1" x14ac:dyDescent="0.4"/>
    <row r="205" s="60" customFormat="1" ht="21.6" customHeight="1" x14ac:dyDescent="0.4"/>
    <row r="206" s="60" customFormat="1" ht="21.6" customHeight="1" x14ac:dyDescent="0.4"/>
    <row r="207" s="60" customFormat="1" ht="21.6" customHeight="1" x14ac:dyDescent="0.4"/>
    <row r="208" s="60" customFormat="1" ht="21.6" customHeight="1" x14ac:dyDescent="0.4"/>
    <row r="209" s="60" customFormat="1" ht="21.6" customHeight="1" x14ac:dyDescent="0.4"/>
    <row r="210" s="60" customFormat="1" ht="21.6" customHeight="1" x14ac:dyDescent="0.4"/>
    <row r="211" s="60" customFormat="1" ht="21.6" customHeight="1" x14ac:dyDescent="0.4"/>
    <row r="212" s="60" customFormat="1" ht="21.6" customHeight="1" x14ac:dyDescent="0.4"/>
    <row r="213" s="60" customFormat="1" ht="21.6" customHeight="1" x14ac:dyDescent="0.4"/>
    <row r="214" s="60" customFormat="1" ht="21.6" customHeight="1" x14ac:dyDescent="0.4"/>
    <row r="215" s="60" customFormat="1" ht="21.6" customHeight="1" x14ac:dyDescent="0.4"/>
    <row r="216" s="60" customFormat="1" ht="21.6" customHeight="1" x14ac:dyDescent="0.4"/>
    <row r="217" s="60" customFormat="1" ht="21.6" customHeight="1" x14ac:dyDescent="0.4"/>
    <row r="218" s="60" customFormat="1" ht="21.6" customHeight="1" x14ac:dyDescent="0.4"/>
    <row r="219" s="60" customFormat="1" ht="21.6" customHeight="1" x14ac:dyDescent="0.4"/>
    <row r="220" s="60" customFormat="1" ht="21.6" customHeight="1" x14ac:dyDescent="0.4"/>
    <row r="221" s="60" customFormat="1" ht="21.6" customHeight="1" x14ac:dyDescent="0.4"/>
    <row r="222" s="60" customFormat="1" ht="21.6" customHeight="1" x14ac:dyDescent="0.4"/>
    <row r="223" s="60" customFormat="1" ht="21.6" customHeight="1" x14ac:dyDescent="0.4"/>
    <row r="224" s="60" customFormat="1" ht="21.6" customHeight="1" x14ac:dyDescent="0.4"/>
    <row r="225" s="60" customFormat="1" ht="21.6" customHeight="1" x14ac:dyDescent="0.4"/>
    <row r="226" s="60" customFormat="1" ht="21.6" customHeight="1" x14ac:dyDescent="0.4"/>
    <row r="227" s="60" customFormat="1" ht="21.6" customHeight="1" x14ac:dyDescent="0.4"/>
    <row r="228" s="60" customFormat="1" ht="21.6" customHeight="1" x14ac:dyDescent="0.4"/>
    <row r="229" s="60" customFormat="1" ht="21.6" customHeight="1" x14ac:dyDescent="0.4"/>
    <row r="230" s="60" customFormat="1" ht="21.6" customHeight="1" x14ac:dyDescent="0.4"/>
    <row r="231" s="60" customFormat="1" ht="21.6" customHeight="1" x14ac:dyDescent="0.4"/>
    <row r="232" s="60" customFormat="1" ht="21.6" customHeight="1" x14ac:dyDescent="0.4"/>
    <row r="233" s="60" customFormat="1" ht="21.6" customHeight="1" x14ac:dyDescent="0.4"/>
    <row r="234" s="60" customFormat="1" ht="21.6" customHeight="1" x14ac:dyDescent="0.4"/>
    <row r="235" s="60" customFormat="1" ht="21.6" customHeight="1" x14ac:dyDescent="0.4"/>
    <row r="236" s="60" customFormat="1" ht="21.6" customHeight="1" x14ac:dyDescent="0.4"/>
    <row r="237" s="60" customFormat="1" ht="21.6" customHeight="1" x14ac:dyDescent="0.4"/>
    <row r="238" s="60" customFormat="1" ht="21.6" customHeight="1" x14ac:dyDescent="0.4"/>
    <row r="239" s="60" customFormat="1" ht="21.6" customHeight="1" x14ac:dyDescent="0.4"/>
    <row r="240" s="60" customFormat="1" ht="21.6" customHeight="1" x14ac:dyDescent="0.4"/>
    <row r="241" s="60" customFormat="1" ht="21.6" customHeight="1" x14ac:dyDescent="0.4"/>
    <row r="242" s="60" customFormat="1" ht="21.6" customHeight="1" x14ac:dyDescent="0.4"/>
    <row r="243" s="60" customFormat="1" ht="21.6" customHeight="1" x14ac:dyDescent="0.4"/>
    <row r="244" s="60" customFormat="1" ht="21.6" customHeight="1" x14ac:dyDescent="0.4"/>
    <row r="245" s="60" customFormat="1" ht="21.6" customHeight="1" x14ac:dyDescent="0.4"/>
    <row r="246" s="60" customFormat="1" ht="21.6" customHeight="1" x14ac:dyDescent="0.4"/>
    <row r="247" s="60" customFormat="1" ht="21.6" customHeight="1" x14ac:dyDescent="0.4"/>
    <row r="248" s="60" customFormat="1" ht="21.6" customHeight="1" x14ac:dyDescent="0.4"/>
    <row r="249" s="60" customFormat="1" ht="21.6" customHeight="1" x14ac:dyDescent="0.4"/>
    <row r="250" s="60" customFormat="1" ht="21.6" customHeight="1" x14ac:dyDescent="0.4"/>
    <row r="251" s="60" customFormat="1" ht="21.6" customHeight="1" x14ac:dyDescent="0.4"/>
    <row r="252" s="60" customFormat="1" ht="21.6" customHeight="1" x14ac:dyDescent="0.4"/>
    <row r="253" s="60" customFormat="1" ht="21.6" customHeight="1" x14ac:dyDescent="0.4"/>
    <row r="254" s="60" customFormat="1" ht="21.6" customHeight="1" x14ac:dyDescent="0.4"/>
    <row r="255" s="60" customFormat="1" ht="21.6" customHeight="1" x14ac:dyDescent="0.4"/>
    <row r="256" s="60" customFormat="1" ht="21.6" customHeight="1" x14ac:dyDescent="0.4"/>
    <row r="257" s="60" customFormat="1" ht="21.6" customHeight="1" x14ac:dyDescent="0.4"/>
    <row r="258" s="60" customFormat="1" ht="21.6" customHeight="1" x14ac:dyDescent="0.4"/>
    <row r="259" s="60" customFormat="1" ht="21.6" customHeight="1" x14ac:dyDescent="0.4"/>
    <row r="260" s="60" customFormat="1" ht="21.6" customHeight="1" x14ac:dyDescent="0.4"/>
    <row r="261" s="60" customFormat="1" ht="21.6" customHeight="1" x14ac:dyDescent="0.4"/>
    <row r="262" s="60" customFormat="1" ht="21.6" customHeight="1" x14ac:dyDescent="0.4"/>
    <row r="263" s="60" customFormat="1" ht="21.6" customHeight="1" x14ac:dyDescent="0.4"/>
    <row r="264" s="60" customFormat="1" ht="21.6" customHeight="1" x14ac:dyDescent="0.4"/>
    <row r="265" s="60" customFormat="1" ht="21.6" customHeight="1" x14ac:dyDescent="0.4"/>
    <row r="266" s="60" customFormat="1" ht="21.6" customHeight="1" x14ac:dyDescent="0.4"/>
    <row r="267" s="60" customFormat="1" ht="21.6" customHeight="1" x14ac:dyDescent="0.4"/>
    <row r="268" s="60" customFormat="1" ht="21.6" customHeight="1" x14ac:dyDescent="0.4"/>
    <row r="269" s="60" customFormat="1" ht="21.6" customHeight="1" x14ac:dyDescent="0.4"/>
    <row r="270" s="60" customFormat="1" ht="21.6" customHeight="1" x14ac:dyDescent="0.4"/>
    <row r="271" s="60" customFormat="1" ht="21.6" customHeight="1" x14ac:dyDescent="0.4"/>
    <row r="272" s="60" customFormat="1" ht="21.6" customHeight="1" x14ac:dyDescent="0.4"/>
    <row r="273" s="60" customFormat="1" ht="21.6" customHeight="1" x14ac:dyDescent="0.4"/>
    <row r="274" s="60" customFormat="1" ht="21.6" customHeight="1" x14ac:dyDescent="0.4"/>
    <row r="275" s="60" customFormat="1" ht="21.6" customHeight="1" x14ac:dyDescent="0.4"/>
    <row r="276" s="60" customFormat="1" ht="21.6" customHeight="1" x14ac:dyDescent="0.4"/>
    <row r="277" s="60" customFormat="1" ht="21.6" customHeight="1" x14ac:dyDescent="0.4"/>
    <row r="278" s="60" customFormat="1" ht="21.6" customHeight="1" x14ac:dyDescent="0.4"/>
    <row r="279" s="60" customFormat="1" ht="21.6" customHeight="1" x14ac:dyDescent="0.4"/>
    <row r="280" s="60" customFormat="1" ht="21.6" customHeight="1" x14ac:dyDescent="0.4"/>
    <row r="281" s="60" customFormat="1" ht="21.6" customHeight="1" x14ac:dyDescent="0.4"/>
    <row r="282" s="60" customFormat="1" ht="21.6" customHeight="1" x14ac:dyDescent="0.4"/>
    <row r="283" s="60" customFormat="1" ht="21.6" customHeight="1" x14ac:dyDescent="0.4"/>
    <row r="284" s="60" customFormat="1" ht="21.6" customHeight="1" x14ac:dyDescent="0.4"/>
    <row r="285" s="60" customFormat="1" ht="21.6" customHeight="1" x14ac:dyDescent="0.4"/>
    <row r="286" s="60" customFormat="1" ht="21.6" customHeight="1" x14ac:dyDescent="0.4"/>
    <row r="287" s="60" customFormat="1" ht="21.6" customHeight="1" x14ac:dyDescent="0.4"/>
    <row r="288" s="60" customFormat="1" ht="21.6" customHeight="1" x14ac:dyDescent="0.4"/>
    <row r="289" s="60" customFormat="1" ht="21.6" customHeight="1" x14ac:dyDescent="0.4"/>
    <row r="290" s="60" customFormat="1" ht="21.6" customHeight="1" x14ac:dyDescent="0.4"/>
    <row r="291" s="60" customFormat="1" ht="21.6" customHeight="1" x14ac:dyDescent="0.4"/>
    <row r="292" s="60" customFormat="1" ht="21.6" customHeight="1" x14ac:dyDescent="0.4"/>
    <row r="293" s="60" customFormat="1" ht="21.6" customHeight="1" x14ac:dyDescent="0.4"/>
    <row r="294" s="60" customFormat="1" ht="21.6" customHeight="1" x14ac:dyDescent="0.4"/>
    <row r="295" s="60" customFormat="1" ht="21.6" customHeight="1" x14ac:dyDescent="0.4"/>
    <row r="296" s="60" customFormat="1" ht="21.6" customHeight="1" x14ac:dyDescent="0.4"/>
    <row r="297" s="60" customFormat="1" ht="21.6" customHeight="1" x14ac:dyDescent="0.4"/>
    <row r="298" s="60" customFormat="1" ht="21.6" customHeight="1" x14ac:dyDescent="0.4"/>
    <row r="299" s="60" customFormat="1" ht="21.6" customHeight="1" x14ac:dyDescent="0.4"/>
    <row r="300" s="60" customFormat="1" ht="21.6" customHeight="1" x14ac:dyDescent="0.4"/>
    <row r="301" s="60" customFormat="1" ht="21.6" customHeight="1" x14ac:dyDescent="0.4"/>
  </sheetData>
  <mergeCells count="6">
    <mergeCell ref="H82:J82"/>
    <mergeCell ref="H5:J5"/>
    <mergeCell ref="H43:J43"/>
    <mergeCell ref="A39:J39"/>
    <mergeCell ref="A40:J40"/>
    <mergeCell ref="A41:J41"/>
  </mergeCells>
  <phoneticPr fontId="24" type="noConversion"/>
  <pageMargins left="0.98425196850393704" right="0.11811023622047245" top="0.59055118110236227" bottom="0.31496062992125984" header="0.31496062992125984" footer="0.31496062992125984"/>
  <pageSetup paperSize="250" orientation="portrait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A3" sqref="A3:I3"/>
    </sheetView>
  </sheetViews>
  <sheetFormatPr defaultRowHeight="22.5" customHeight="1" x14ac:dyDescent="0.4"/>
  <cols>
    <col min="1" max="1" width="12" style="210" customWidth="1"/>
    <col min="2" max="2" width="10.5703125" style="210" customWidth="1"/>
    <col min="3" max="16384" width="9.140625" style="210"/>
  </cols>
  <sheetData>
    <row r="1" spans="1:9" ht="22.5" customHeight="1" x14ac:dyDescent="0.45">
      <c r="A1" s="219" t="str">
        <f>+งบกำไรขาดทุน!A1</f>
        <v xml:space="preserve">CCN-TECH PUBLIC COMPANY LIMITED </v>
      </c>
      <c r="B1" s="220"/>
      <c r="C1" s="220"/>
      <c r="D1" s="220"/>
      <c r="E1" s="220"/>
      <c r="F1" s="220"/>
      <c r="G1" s="220"/>
      <c r="H1" s="220"/>
      <c r="I1" s="220"/>
    </row>
    <row r="2" spans="1:9" ht="22.5" customHeight="1" x14ac:dyDescent="0.4">
      <c r="A2" s="218" t="s">
        <v>164</v>
      </c>
      <c r="B2" s="218"/>
      <c r="C2" s="218"/>
      <c r="D2" s="218"/>
      <c r="E2" s="218"/>
      <c r="F2" s="218"/>
      <c r="G2" s="218"/>
      <c r="H2" s="218"/>
      <c r="I2" s="218"/>
    </row>
    <row r="3" spans="1:9" ht="22.5" customHeight="1" x14ac:dyDescent="0.45">
      <c r="A3" s="220" t="str">
        <f>+'งบเปลี่ยนแปลงฯ  '!A3</f>
        <v>FOR THE YEAR  ENDED DECEMBER 31, 2016</v>
      </c>
      <c r="B3" s="220"/>
      <c r="C3" s="220"/>
      <c r="D3" s="220"/>
      <c r="E3" s="220"/>
      <c r="F3" s="220"/>
      <c r="G3" s="220"/>
      <c r="H3" s="220"/>
      <c r="I3" s="220"/>
    </row>
  </sheetData>
  <mergeCells count="3">
    <mergeCell ref="A2:I2"/>
    <mergeCell ref="A1:I1"/>
    <mergeCell ref="A3:I3"/>
  </mergeCells>
  <pageMargins left="1.3779527559055118" right="0" top="3.2677165354330708" bottom="0" header="0.31496062992125984" footer="0.31496062992125984"/>
  <pageSetup paperSize="2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</vt:lpstr>
      <vt:lpstr>งบเปลี่ยนแปลงฯ  </vt:lpstr>
      <vt:lpstr>งบกระแสเงินสด</vt:lpstr>
      <vt:lpstr>Sheet1</vt:lpstr>
      <vt:lpstr>งบกระแสเงินสด!Print_Area</vt:lpstr>
      <vt:lpstr>งบกำไรขาดทุน!Print_Area</vt:lpstr>
      <vt:lpstr>'งบเปลี่ยนแปลงฯ  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Neelapha M.</cp:lastModifiedBy>
  <cp:lastPrinted>2017-02-21T12:03:11Z</cp:lastPrinted>
  <dcterms:created xsi:type="dcterms:W3CDTF">2005-02-17T07:09:07Z</dcterms:created>
  <dcterms:modified xsi:type="dcterms:W3CDTF">2017-02-21T12:52:29Z</dcterms:modified>
</cp:coreProperties>
</file>