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backupFile="1"/>
  <bookViews>
    <workbookView xWindow="11520" yWindow="-180" windowWidth="11055" windowHeight="9270"/>
  </bookViews>
  <sheets>
    <sheet name="BS" sheetId="1" r:id="rId1"/>
    <sheet name="PL&amp;CF" sheetId="13" r:id="rId2"/>
    <sheet name="ce-consolidated" sheetId="14" r:id="rId3"/>
    <sheet name="ce-separated" sheetId="15" r:id="rId4"/>
    <sheet name="000" sheetId="2" state="veryHidden" r:id="rId5"/>
  </sheets>
  <definedNames>
    <definedName name="_xlnm.Print_Area" localSheetId="0">BS!$A$1:$M$102</definedName>
    <definedName name="_xlnm.Print_Area" localSheetId="2">'ce-consolidated'!$A$1:$AF$39</definedName>
    <definedName name="_xlnm.Print_Area" localSheetId="3">'ce-separated'!$A$1:$U$31</definedName>
    <definedName name="_xlnm.Print_Area" localSheetId="1">'PL&amp;CF'!$A$1:$L$268</definedName>
  </definedNames>
  <calcPr calcId="124519"/>
</workbook>
</file>

<file path=xl/calcChain.xml><?xml version="1.0" encoding="utf-8"?>
<calcChain xmlns="http://schemas.openxmlformats.org/spreadsheetml/2006/main">
  <c r="E211" i="13"/>
  <c r="E168"/>
  <c r="J91" i="1"/>
  <c r="J89"/>
  <c r="J87"/>
  <c r="J86"/>
  <c r="F91"/>
  <c r="F89"/>
  <c r="F87"/>
  <c r="F86"/>
  <c r="AD30" i="14"/>
  <c r="AD32" s="1"/>
  <c r="AD37" s="1"/>
  <c r="F93" i="1" s="1"/>
  <c r="AF36" i="14"/>
  <c r="AB36"/>
  <c r="Z36"/>
  <c r="AB34"/>
  <c r="AF34"/>
  <c r="Z34"/>
  <c r="AB33"/>
  <c r="AF33"/>
  <c r="Z33"/>
  <c r="AB31"/>
  <c r="AF31"/>
  <c r="Z31"/>
  <c r="Z32"/>
  <c r="Z37"/>
  <c r="Z30"/>
  <c r="K78" i="13"/>
  <c r="K80"/>
  <c r="I78"/>
  <c r="I80"/>
  <c r="G78"/>
  <c r="G80"/>
  <c r="E78"/>
  <c r="E80"/>
  <c r="K62"/>
  <c r="I62"/>
  <c r="I70"/>
  <c r="I82"/>
  <c r="G62"/>
  <c r="E62"/>
  <c r="E70"/>
  <c r="E82"/>
  <c r="I12"/>
  <c r="G12"/>
  <c r="G22"/>
  <c r="G24"/>
  <c r="G26"/>
  <c r="E12"/>
  <c r="E22"/>
  <c r="E24"/>
  <c r="E26"/>
  <c r="F56" i="1"/>
  <c r="H56"/>
  <c r="J56"/>
  <c r="F35"/>
  <c r="F34"/>
  <c r="F17"/>
  <c r="K251" i="13"/>
  <c r="I251"/>
  <c r="E251"/>
  <c r="G251"/>
  <c r="G211"/>
  <c r="I68"/>
  <c r="J35" i="1"/>
  <c r="J36"/>
  <c r="J34"/>
  <c r="J70"/>
  <c r="J71"/>
  <c r="J69"/>
  <c r="J17"/>
  <c r="J14" i="15"/>
  <c r="J17"/>
  <c r="L14"/>
  <c r="N14"/>
  <c r="P14"/>
  <c r="P17"/>
  <c r="R14"/>
  <c r="R17"/>
  <c r="T11"/>
  <c r="T16"/>
  <c r="T15"/>
  <c r="N17"/>
  <c r="L17"/>
  <c r="T13"/>
  <c r="T12"/>
  <c r="Z29" i="14"/>
  <c r="AB29"/>
  <c r="AF29"/>
  <c r="AB26"/>
  <c r="Z26"/>
  <c r="AB22"/>
  <c r="AF22"/>
  <c r="Z22"/>
  <c r="AB24"/>
  <c r="Z24"/>
  <c r="AB23"/>
  <c r="AF23"/>
  <c r="Z23"/>
  <c r="AB20"/>
  <c r="Z20"/>
  <c r="AB19"/>
  <c r="AB21"/>
  <c r="AB27"/>
  <c r="Z19"/>
  <c r="Z21"/>
  <c r="Z27"/>
  <c r="AB18"/>
  <c r="Z18"/>
  <c r="AD21"/>
  <c r="AD27"/>
  <c r="X21"/>
  <c r="X27"/>
  <c r="V21"/>
  <c r="V27"/>
  <c r="T21"/>
  <c r="R21"/>
  <c r="R27"/>
  <c r="P21"/>
  <c r="P27"/>
  <c r="N21"/>
  <c r="L21"/>
  <c r="L27"/>
  <c r="J21"/>
  <c r="J27"/>
  <c r="H21"/>
  <c r="H27"/>
  <c r="W27"/>
  <c r="AF26"/>
  <c r="AF24"/>
  <c r="T27"/>
  <c r="AF20"/>
  <c r="AF18"/>
  <c r="K211" i="13"/>
  <c r="K68"/>
  <c r="K70"/>
  <c r="K82"/>
  <c r="G68"/>
  <c r="K20"/>
  <c r="K12"/>
  <c r="K22"/>
  <c r="K24"/>
  <c r="K26"/>
  <c r="G20"/>
  <c r="L92" i="1"/>
  <c r="L94"/>
  <c r="H92"/>
  <c r="H94"/>
  <c r="L70"/>
  <c r="L69"/>
  <c r="L56"/>
  <c r="L71"/>
  <c r="H70"/>
  <c r="H71"/>
  <c r="H95"/>
  <c r="H69"/>
  <c r="L35"/>
  <c r="L36"/>
  <c r="L34"/>
  <c r="L17"/>
  <c r="H35"/>
  <c r="H34"/>
  <c r="H17"/>
  <c r="H36"/>
  <c r="E20" i="13"/>
  <c r="I211"/>
  <c r="T19" i="15"/>
  <c r="W37" i="14"/>
  <c r="X32"/>
  <c r="X37"/>
  <c r="V32"/>
  <c r="V37"/>
  <c r="T32"/>
  <c r="T37"/>
  <c r="R32"/>
  <c r="R37"/>
  <c r="P32"/>
  <c r="P37"/>
  <c r="L32"/>
  <c r="L37"/>
  <c r="J32"/>
  <c r="J37"/>
  <c r="H32"/>
  <c r="H37"/>
  <c r="E68" i="13"/>
  <c r="T23" i="15"/>
  <c r="R22"/>
  <c r="R24"/>
  <c r="N22"/>
  <c r="N24"/>
  <c r="L22"/>
  <c r="L24"/>
  <c r="J22"/>
  <c r="J24"/>
  <c r="F70" i="1"/>
  <c r="F69"/>
  <c r="T21" i="15"/>
  <c r="I20" i="13"/>
  <c r="I22"/>
  <c r="I24"/>
  <c r="I26"/>
  <c r="T14" i="15"/>
  <c r="T17"/>
  <c r="N27" i="14"/>
  <c r="L95" i="1"/>
  <c r="AF19" i="14"/>
  <c r="AF21"/>
  <c r="AF27"/>
  <c r="F71" i="1"/>
  <c r="F36"/>
  <c r="G70" i="13"/>
  <c r="G82"/>
  <c r="I28"/>
  <c r="I99"/>
  <c r="I158"/>
  <c r="I169"/>
  <c r="I174"/>
  <c r="I253"/>
  <c r="I255"/>
  <c r="G28"/>
  <c r="G99"/>
  <c r="G158"/>
  <c r="G169"/>
  <c r="G174"/>
  <c r="G253"/>
  <c r="G255"/>
  <c r="K28"/>
  <c r="K99"/>
  <c r="K158"/>
  <c r="K169"/>
  <c r="K174"/>
  <c r="K253"/>
  <c r="K255"/>
  <c r="E99"/>
  <c r="E158"/>
  <c r="E169"/>
  <c r="E174"/>
  <c r="E253"/>
  <c r="E255"/>
  <c r="E28"/>
  <c r="G50"/>
  <c r="G84"/>
  <c r="G89"/>
  <c r="G87"/>
  <c r="G33"/>
  <c r="G31"/>
  <c r="E50"/>
  <c r="E84"/>
  <c r="E89"/>
  <c r="E87"/>
  <c r="E33"/>
  <c r="E31"/>
  <c r="N30" i="14"/>
  <c r="K31" i="13"/>
  <c r="K50"/>
  <c r="K84"/>
  <c r="K87"/>
  <c r="I50"/>
  <c r="I84"/>
  <c r="I87"/>
  <c r="P20" i="15"/>
  <c r="P22" s="1"/>
  <c r="P24" s="1"/>
  <c r="J90" i="1" s="1"/>
  <c r="J92" s="1"/>
  <c r="J94" s="1"/>
  <c r="J95" s="1"/>
  <c r="I31" i="13"/>
  <c r="T20" i="15"/>
  <c r="T22" s="1"/>
  <c r="T24" s="1"/>
  <c r="AB30" i="14"/>
  <c r="AF30" s="1"/>
  <c r="AF32" s="1"/>
  <c r="AF37" s="1"/>
  <c r="N32"/>
  <c r="N37" s="1"/>
  <c r="F90" i="1" s="1"/>
  <c r="F92" s="1"/>
  <c r="F94" s="1"/>
  <c r="F95" s="1"/>
  <c r="AB32" i="14" l="1"/>
  <c r="AB37" s="1"/>
</calcChain>
</file>

<file path=xl/sharedStrings.xml><?xml version="1.0" encoding="utf-8"?>
<sst xmlns="http://schemas.openxmlformats.org/spreadsheetml/2006/main" count="479" uniqueCount="355">
  <si>
    <t>Note</t>
  </si>
  <si>
    <t>The accompanying notes are an integral part of the financial statements.</t>
  </si>
  <si>
    <t>Supplement disclosures of cash flows information</t>
  </si>
  <si>
    <t>Share capital</t>
  </si>
  <si>
    <t>Share premium</t>
  </si>
  <si>
    <t>issued and</t>
  </si>
  <si>
    <t>Share</t>
  </si>
  <si>
    <t>of subsidiary</t>
  </si>
  <si>
    <t>Unappropriated</t>
  </si>
  <si>
    <t>fully paid</t>
  </si>
  <si>
    <t>premium</t>
  </si>
  <si>
    <t>companies</t>
  </si>
  <si>
    <t>Total</t>
  </si>
  <si>
    <t>Cash flows from investing activities</t>
  </si>
  <si>
    <t>Retained earnings</t>
  </si>
  <si>
    <t>Cash flows from operating activities</t>
  </si>
  <si>
    <t>Consolidated financial statements</t>
  </si>
  <si>
    <t>Separate financial statements</t>
  </si>
  <si>
    <t>Cash flows from financing activities</t>
  </si>
  <si>
    <t>Samart Corporation Public Company Limited and its subsidiaries</t>
  </si>
  <si>
    <t>Cash and cash equivalents</t>
  </si>
  <si>
    <t>Other current assets</t>
  </si>
  <si>
    <t xml:space="preserve">   Others</t>
  </si>
  <si>
    <t>Current assets</t>
  </si>
  <si>
    <t>Assets</t>
  </si>
  <si>
    <t>Total current assets</t>
  </si>
  <si>
    <t>Non-current assets</t>
  </si>
  <si>
    <t>Restricted bank deposits</t>
  </si>
  <si>
    <t>Other non-current assets</t>
  </si>
  <si>
    <t xml:space="preserve">   Deposits</t>
  </si>
  <si>
    <t>Total other non-current assets</t>
  </si>
  <si>
    <t>Total non-current assets</t>
  </si>
  <si>
    <t>Total assets</t>
  </si>
  <si>
    <t>Current liabilities</t>
  </si>
  <si>
    <t>Liabilities and shareholders' equity</t>
  </si>
  <si>
    <t>Other current liabilities</t>
  </si>
  <si>
    <t>Total current liabilities</t>
  </si>
  <si>
    <t>Non-current liabilities</t>
  </si>
  <si>
    <t>Liabilities and shareholders' equity (continued)</t>
  </si>
  <si>
    <t>Total other non-current liabilities</t>
  </si>
  <si>
    <t>Total non-current liabilities</t>
  </si>
  <si>
    <t>Total liabilities</t>
  </si>
  <si>
    <t>Shareholders' equity</t>
  </si>
  <si>
    <t xml:space="preserve">   Registered</t>
  </si>
  <si>
    <t xml:space="preserve">Total shareholders' equity </t>
  </si>
  <si>
    <t>Total liabilities and shareholders' equity</t>
  </si>
  <si>
    <t>Directors</t>
  </si>
  <si>
    <t>Other income</t>
  </si>
  <si>
    <t xml:space="preserve">   Interest income</t>
  </si>
  <si>
    <t>Revenues</t>
  </si>
  <si>
    <t>Total revenues</t>
  </si>
  <si>
    <t>Expenses</t>
  </si>
  <si>
    <t>Total expenses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</si>
  <si>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</si>
  <si>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</si>
  <si>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</si>
  <si>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</si>
  <si>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</si>
  <si>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</si>
  <si>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Selling expenses</t>
  </si>
  <si>
    <t>Administrative expenses</t>
  </si>
  <si>
    <t>Total equity</t>
  </si>
  <si>
    <t>attributable to</t>
  </si>
  <si>
    <t>Finance cost</t>
  </si>
  <si>
    <t xml:space="preserve">   Appropriated - statutory reserve</t>
  </si>
  <si>
    <t xml:space="preserve">   Unappropriated</t>
  </si>
  <si>
    <t xml:space="preserve">Appropriated </t>
  </si>
  <si>
    <t>Accrued income</t>
  </si>
  <si>
    <t>Cash flows from operating activities (continued)</t>
  </si>
  <si>
    <t xml:space="preserve">   Cash paid for corporate income tax</t>
  </si>
  <si>
    <t xml:space="preserve">Non-cash items </t>
  </si>
  <si>
    <t xml:space="preserve">   Transfer inventories to equipment</t>
  </si>
  <si>
    <t>Other expenses</t>
  </si>
  <si>
    <t xml:space="preserve"> reserve</t>
  </si>
  <si>
    <t xml:space="preserve">Cash paid to settle long-term loans from </t>
  </si>
  <si>
    <t xml:space="preserve">   Accrued income</t>
  </si>
  <si>
    <t xml:space="preserve">Service income </t>
  </si>
  <si>
    <t>Cost of services</t>
  </si>
  <si>
    <t>Total comprehensive income attributable to:</t>
  </si>
  <si>
    <t>Equity holders of the Company</t>
  </si>
  <si>
    <t>Non-controlling interests of the subsidiaries</t>
  </si>
  <si>
    <t>Profit attributable to:</t>
  </si>
  <si>
    <t>shareholders of</t>
  </si>
  <si>
    <t>the Company</t>
  </si>
  <si>
    <t>Total other</t>
  </si>
  <si>
    <t>components of</t>
  </si>
  <si>
    <t>shareholders'</t>
  </si>
  <si>
    <t>equity</t>
  </si>
  <si>
    <t>Other components of shareholders' equity</t>
  </si>
  <si>
    <t>Non-controlling</t>
  </si>
  <si>
    <t>subsidiaries</t>
  </si>
  <si>
    <t xml:space="preserve">   Transfer equipment to intangible assets</t>
  </si>
  <si>
    <t>Equity attributable to owners of the Company</t>
  </si>
  <si>
    <t>Trade and other receivables</t>
  </si>
  <si>
    <t xml:space="preserve">Short-term loans </t>
  </si>
  <si>
    <t>Investments in subsidiaries</t>
  </si>
  <si>
    <t xml:space="preserve">Property, plant and equipment </t>
  </si>
  <si>
    <t xml:space="preserve">Prepaid rental to a related company </t>
  </si>
  <si>
    <t>Goodwill</t>
  </si>
  <si>
    <t>Intangible assets</t>
  </si>
  <si>
    <t>Assets held for future projects</t>
  </si>
  <si>
    <t>Trade and other payables</t>
  </si>
  <si>
    <t>Accrued project cost</t>
  </si>
  <si>
    <t>Difference on</t>
  </si>
  <si>
    <t>Other comprehensive  income</t>
  </si>
  <si>
    <t>Exchange</t>
  </si>
  <si>
    <t>differences on</t>
  </si>
  <si>
    <t>translation</t>
  </si>
  <si>
    <t xml:space="preserve">of fianancial </t>
  </si>
  <si>
    <t xml:space="preserve">in value of </t>
  </si>
  <si>
    <t>statements</t>
  </si>
  <si>
    <t>available-</t>
  </si>
  <si>
    <t xml:space="preserve">in foreign </t>
  </si>
  <si>
    <t>for-sale</t>
  </si>
  <si>
    <t>interest of the</t>
  </si>
  <si>
    <t>currencies</t>
  </si>
  <si>
    <t xml:space="preserve">Exchange differences on translation of </t>
  </si>
  <si>
    <t xml:space="preserve">   financial statements in foreign currencies</t>
  </si>
  <si>
    <t>Statement of financial position (continued)</t>
  </si>
  <si>
    <t xml:space="preserve">Basic earnings per share </t>
  </si>
  <si>
    <t xml:space="preserve">   Profit attributable to equity holders of the Company</t>
  </si>
  <si>
    <t xml:space="preserve">Diluted earnings per share </t>
  </si>
  <si>
    <t>Profit before tax</t>
  </si>
  <si>
    <t xml:space="preserve">   finance lease agreements</t>
  </si>
  <si>
    <t xml:space="preserve">Inventories </t>
  </si>
  <si>
    <t>Income tax payable</t>
  </si>
  <si>
    <t xml:space="preserve">Non-controlling interests of the subsidiaries </t>
  </si>
  <si>
    <t xml:space="preserve">      in trading securities</t>
  </si>
  <si>
    <t>Net cash flows used in investing activities</t>
  </si>
  <si>
    <t>Dividend paid</t>
  </si>
  <si>
    <t>Statement of financial position</t>
  </si>
  <si>
    <t xml:space="preserve">Temporary investments </t>
  </si>
  <si>
    <t>Decrease in non-controlling interests of the subsidiaries</t>
  </si>
  <si>
    <t xml:space="preserve">      1,006,503,910 ordinary shares of Baht 1 each</t>
  </si>
  <si>
    <t>Other non-current liabilities</t>
  </si>
  <si>
    <t xml:space="preserve">   Trade and other receivables</t>
  </si>
  <si>
    <t xml:space="preserve">   Trade and other payables</t>
  </si>
  <si>
    <t xml:space="preserve">Cash received from repayment from short-term loans </t>
  </si>
  <si>
    <t xml:space="preserve">Cash paid to settle short-term loans from </t>
  </si>
  <si>
    <t xml:space="preserve">   Acquisitions of equipment under finance leases</t>
  </si>
  <si>
    <t xml:space="preserve">      agreements</t>
  </si>
  <si>
    <t xml:space="preserve">Surplus on  </t>
  </si>
  <si>
    <t>Surplus on</t>
  </si>
  <si>
    <t>investments</t>
  </si>
  <si>
    <t xml:space="preserve">        </t>
  </si>
  <si>
    <t>- statutory</t>
  </si>
  <si>
    <t xml:space="preserve">   net of current portion</t>
  </si>
  <si>
    <t>Long-term loans from financial institutions -</t>
  </si>
  <si>
    <t>Income statement</t>
  </si>
  <si>
    <t>Profit before income tax expenses</t>
  </si>
  <si>
    <t>Income tax expenses</t>
  </si>
  <si>
    <t xml:space="preserve">Statement of comprehensive income </t>
  </si>
  <si>
    <t>Income tax effect</t>
  </si>
  <si>
    <t>Profit before finance cost and income tax expenses</t>
  </si>
  <si>
    <t xml:space="preserve">   investments </t>
  </si>
  <si>
    <t xml:space="preserve">   Unrealised (gain) loss on exchange</t>
  </si>
  <si>
    <t xml:space="preserve">   Cash paid for interest expenses</t>
  </si>
  <si>
    <t>Cash received from finance lease receivables</t>
  </si>
  <si>
    <t>Statement of cash flows</t>
  </si>
  <si>
    <t>Profit for the year</t>
  </si>
  <si>
    <t xml:space="preserve">Cash and cash equivalents at end of the year </t>
  </si>
  <si>
    <t xml:space="preserve">Total comprehensive income for the year </t>
  </si>
  <si>
    <t>(Unit: Baht)</t>
  </si>
  <si>
    <t xml:space="preserve">Adjustments to reconcile net income before tax to </t>
  </si>
  <si>
    <t xml:space="preserve">   net cash provided by (paid from) operating activities</t>
  </si>
  <si>
    <t xml:space="preserve">   Transfer equipment to expense</t>
  </si>
  <si>
    <t xml:space="preserve">   Interest expense</t>
  </si>
  <si>
    <t>Income from operating activities before changes</t>
  </si>
  <si>
    <t>Operating assets (increase) decrease</t>
  </si>
  <si>
    <t>Operating liabilities increase (decrease)</t>
  </si>
  <si>
    <t>Cash paid to provide short-term loans to related parties</t>
  </si>
  <si>
    <t xml:space="preserve">   to related parties</t>
  </si>
  <si>
    <t>Proceeds from short-term loans from financial institutions</t>
  </si>
  <si>
    <t xml:space="preserve">   financial institutions </t>
  </si>
  <si>
    <t xml:space="preserve">Proceeds from bill of exchange </t>
  </si>
  <si>
    <t xml:space="preserve">Cash paid to settle bill of exchange </t>
  </si>
  <si>
    <t xml:space="preserve">Cash paid to settle liabilities under </t>
  </si>
  <si>
    <t xml:space="preserve">Net cash flows from (used in) financing activities </t>
  </si>
  <si>
    <t xml:space="preserve">Cash and cash equivalents at beginning of the year </t>
  </si>
  <si>
    <t xml:space="preserve">   Issued and fully paid-up </t>
  </si>
  <si>
    <t>Available-for-sale investments</t>
  </si>
  <si>
    <t>Statement of cash flows (continued)</t>
  </si>
  <si>
    <t>Loss on changes in value of available-for-sale</t>
  </si>
  <si>
    <t xml:space="preserve">Issued and </t>
  </si>
  <si>
    <t>fully paid-up</t>
  </si>
  <si>
    <t>share capital</t>
  </si>
  <si>
    <t>revaluation of</t>
  </si>
  <si>
    <t>on changes</t>
  </si>
  <si>
    <t>Deficit</t>
  </si>
  <si>
    <t xml:space="preserve">      for purchase of inventories </t>
  </si>
  <si>
    <t>Net cash flows from operating activities</t>
  </si>
  <si>
    <t xml:space="preserve">   in subsidiaries</t>
  </si>
  <si>
    <t xml:space="preserve">Cash paid for additional purchase of investments </t>
  </si>
  <si>
    <t xml:space="preserve">   Gain on disposal of temporary investments</t>
  </si>
  <si>
    <t xml:space="preserve">   Cash received from income tax refundable</t>
  </si>
  <si>
    <t xml:space="preserve">   from dividend payment</t>
  </si>
  <si>
    <t xml:space="preserve">   Increase in fixed asset payable</t>
  </si>
  <si>
    <t xml:space="preserve">Statement of changes in shareholders' equity </t>
  </si>
  <si>
    <t>Balance as at 31 December 2014</t>
  </si>
  <si>
    <t xml:space="preserve">Separate financial statements </t>
  </si>
  <si>
    <t>Investment properties</t>
  </si>
  <si>
    <t xml:space="preserve">Provision for long-term employee benefits </t>
  </si>
  <si>
    <t xml:space="preserve"> investments in </t>
  </si>
  <si>
    <t xml:space="preserve"> subsidiaries</t>
  </si>
  <si>
    <t xml:space="preserve"> arising from</t>
  </si>
  <si>
    <t xml:space="preserve">  changes in </t>
  </si>
  <si>
    <t xml:space="preserve">shareholding </t>
  </si>
  <si>
    <t xml:space="preserve"> percentage at </t>
  </si>
  <si>
    <t xml:space="preserve">the book value </t>
  </si>
  <si>
    <t>of subsidiaries</t>
  </si>
  <si>
    <t>Deferred tax assets</t>
  </si>
  <si>
    <t xml:space="preserve">Profit for the year </t>
  </si>
  <si>
    <t xml:space="preserve">Other comprehensive income for the year </t>
  </si>
  <si>
    <t>Deferred tax liabilities</t>
  </si>
  <si>
    <t xml:space="preserve">   Gain on disposal of investments in subsidiaries </t>
  </si>
  <si>
    <t xml:space="preserve">   Provision for long-term employee benefits </t>
  </si>
  <si>
    <t xml:space="preserve">   Depreciation </t>
  </si>
  <si>
    <t xml:space="preserve">   Gain on compensation received from insurance</t>
  </si>
  <si>
    <t xml:space="preserve">Cash paid to debentures redemption </t>
  </si>
  <si>
    <t>Repayment of short-term loans from unrelated parties</t>
  </si>
  <si>
    <t>Repayment of settle short-term loans from related parties</t>
  </si>
  <si>
    <t>Proceeds from long-term loans from related parties</t>
  </si>
  <si>
    <t xml:space="preserve">   Loss on write-off equipment</t>
  </si>
  <si>
    <t>land</t>
  </si>
  <si>
    <t xml:space="preserve">   Transfer intangible asset to cost</t>
  </si>
  <si>
    <t xml:space="preserve">   Amortisation of intangible asset</t>
  </si>
  <si>
    <t xml:space="preserve">   Depreciation of assets held for future projects </t>
  </si>
  <si>
    <t xml:space="preserve">   Amortisation of interest income under finance lease</t>
  </si>
  <si>
    <t xml:space="preserve">   Gain on revaluation of investment property</t>
  </si>
  <si>
    <t>Cash paid for investment in associate</t>
  </si>
  <si>
    <t>Proceeds from short-term loans from unrelated parties</t>
  </si>
  <si>
    <t xml:space="preserve">      forward exchange contracts</t>
  </si>
  <si>
    <t xml:space="preserve">   Amortisation of prepaid rental to a related company</t>
  </si>
  <si>
    <t xml:space="preserve">   Loss on the subsidairies liquidation</t>
  </si>
  <si>
    <t>Cash received from interest income</t>
  </si>
  <si>
    <t xml:space="preserve">Net increase (decrease) in cash and cash equivalents </t>
  </si>
  <si>
    <t>Changes in shareholding percentage in subsidiaries</t>
  </si>
  <si>
    <t xml:space="preserve">Cash paid to purchase available-for-sale investments </t>
  </si>
  <si>
    <t>Other components of</t>
  </si>
  <si>
    <t>shareholders' equity</t>
  </si>
  <si>
    <t xml:space="preserve">Cash received from insurance claims </t>
  </si>
  <si>
    <t xml:space="preserve">lower (higher) than </t>
  </si>
  <si>
    <t xml:space="preserve"> of land </t>
  </si>
  <si>
    <t>revaluation</t>
  </si>
  <si>
    <t xml:space="preserve">Increase in non-controlling interests of the subsidiaries </t>
  </si>
  <si>
    <t xml:space="preserve">   from proceeds of ordinary shares of subsidiaries</t>
  </si>
  <si>
    <t>Balance as at 31 December 2015</t>
  </si>
  <si>
    <t>Long-term loans from subsidiary companies</t>
  </si>
  <si>
    <t xml:space="preserve">Liabilities under finance lease agreements -  </t>
  </si>
  <si>
    <t xml:space="preserve">Earnings per share </t>
  </si>
  <si>
    <t xml:space="preserve">   Bad debts and doubtful accounts </t>
  </si>
  <si>
    <t xml:space="preserve">   Gain on disposals of available-for-sale investmetns </t>
  </si>
  <si>
    <t>Bank overdrafts and short-term loans from financial institutions</t>
  </si>
  <si>
    <t>Current portion of long-term loans from financial institutions</t>
  </si>
  <si>
    <t>Current portion of liabilities under finance lease agreements</t>
  </si>
  <si>
    <t xml:space="preserve">      net realisable value</t>
  </si>
  <si>
    <t xml:space="preserve">      deducted at source  </t>
  </si>
  <si>
    <t>Proceeds from issuance debentures</t>
  </si>
  <si>
    <t xml:space="preserve">   Reversal in allowance for warranty </t>
  </si>
  <si>
    <t>Finance lease receivables -  net of current portion</t>
  </si>
  <si>
    <t xml:space="preserve">      1,207,804,692 ordinary shares of Baht 1 each</t>
  </si>
  <si>
    <t xml:space="preserve">   in associates, finance cost and income tax expenses</t>
  </si>
  <si>
    <t>Other comprehensive income (loss):</t>
  </si>
  <si>
    <t xml:space="preserve">   profit or loss in subsequent periods:</t>
  </si>
  <si>
    <t xml:space="preserve">   profit or loss in subsequent periods - net of income tax</t>
  </si>
  <si>
    <t xml:space="preserve">Other comprehensive income (loss) not to be reclassified to </t>
  </si>
  <si>
    <t>Actuarial loss</t>
  </si>
  <si>
    <t>Other comprehensive income (loss) for the year</t>
  </si>
  <si>
    <t>Current portion of finance lease receivables</t>
  </si>
  <si>
    <t>Investments in associates</t>
  </si>
  <si>
    <t xml:space="preserve">   Increase (decrease) in allowance for withholding tax </t>
  </si>
  <si>
    <t>7, 14</t>
  </si>
  <si>
    <t>Profit before share of loss from investments</t>
  </si>
  <si>
    <t>Share of loss from investments in associates</t>
  </si>
  <si>
    <t xml:space="preserve">   Allowance for diminution in value of advance</t>
  </si>
  <si>
    <t>Decrease in fixed deposits</t>
  </si>
  <si>
    <t>Debentures - net of current portion</t>
  </si>
  <si>
    <t>Current portion of debentures</t>
  </si>
  <si>
    <t xml:space="preserve">   from dividend payment of subsidiaries</t>
  </si>
  <si>
    <t xml:space="preserve">   Share of loss on investment in associated companies</t>
  </si>
  <si>
    <t xml:space="preserve">      intangible assets   </t>
  </si>
  <si>
    <t xml:space="preserve">Cash paid for acquisition of equipment </t>
  </si>
  <si>
    <t xml:space="preserve">Proceeds from partial sale of investments </t>
  </si>
  <si>
    <t xml:space="preserve">As at 31 December 2016 </t>
  </si>
  <si>
    <t xml:space="preserve">For the year ended 31 December 2016 </t>
  </si>
  <si>
    <t>For the year ended 31 December 2016</t>
  </si>
  <si>
    <t>Balance as at 31 December 2016</t>
  </si>
  <si>
    <t xml:space="preserve">Balance as at 31 December 2015 </t>
  </si>
  <si>
    <t>Revenues from contract work</t>
  </si>
  <si>
    <t>Revenues from sales</t>
  </si>
  <si>
    <t xml:space="preserve">Cost of sales </t>
  </si>
  <si>
    <t>Cost of contract work</t>
  </si>
  <si>
    <t xml:space="preserve">Other comprehensive income (loss) reclassified or to be </t>
  </si>
  <si>
    <t>Dividend paid (Note 41)</t>
  </si>
  <si>
    <t>Transfer to statutory reserve (Note 33)</t>
  </si>
  <si>
    <t>15, 35</t>
  </si>
  <si>
    <t>18, 35</t>
  </si>
  <si>
    <t xml:space="preserve">   Increase (decrease) in reduction cost of inventory to </t>
  </si>
  <si>
    <t xml:space="preserve">   Cash received from value added tax refundable </t>
  </si>
  <si>
    <t xml:space="preserve">   Reversal of loss from liquidation in subsidiary </t>
  </si>
  <si>
    <t>Cash paid for acquisition of investment in subsidiaries</t>
  </si>
  <si>
    <t>Cash flows from disposal of investments in subsidiaries</t>
  </si>
  <si>
    <t xml:space="preserve">Net cash outflows from liquidation of investments in subsidiary </t>
  </si>
  <si>
    <t xml:space="preserve">   Transfer equipment to other current assets </t>
  </si>
  <si>
    <t>Cash received from loan under finance lease agreement</t>
  </si>
  <si>
    <t xml:space="preserve">Proceed from short-term loans from related parties </t>
  </si>
  <si>
    <t>Proceed from sale of investments in associate</t>
  </si>
  <si>
    <t xml:space="preserve">   Write-off withholding tax dedcuted at source</t>
  </si>
  <si>
    <t xml:space="preserve">Proceed from sale of temporary investments </t>
  </si>
  <si>
    <t xml:space="preserve">   in trading securities</t>
  </si>
  <si>
    <t>8, 35</t>
  </si>
  <si>
    <t xml:space="preserve">   (Gain) loss on change in value of temporary investment</t>
  </si>
  <si>
    <t>8, 35, 37</t>
  </si>
  <si>
    <t xml:space="preserve">Reclassification of exchange differences on translation of </t>
  </si>
  <si>
    <t xml:space="preserve">   financial statements in foreign currencies of disposed</t>
  </si>
  <si>
    <t xml:space="preserve">   subsidiaries to profit or loss</t>
  </si>
  <si>
    <t>Reclassification of exchange difference on translation of</t>
  </si>
  <si>
    <t xml:space="preserve">   financial statements due to subsidairy company's liquidation</t>
  </si>
  <si>
    <t xml:space="preserve">Reclassification of loss on changes in value of disposed  </t>
  </si>
  <si>
    <t xml:space="preserve">   available-for-sale investments to profit or loss </t>
  </si>
  <si>
    <t>Reversal of deferred tax from actuarial loss on defined</t>
  </si>
  <si>
    <t xml:space="preserve">   benefit plan</t>
  </si>
  <si>
    <t xml:space="preserve">   (Gain) loss on changes in fair value of</t>
  </si>
  <si>
    <t xml:space="preserve">   Gain on disposal of plant, equipment and </t>
  </si>
  <si>
    <t>Increase (decrease) in non-controlling interests of subsidiaries</t>
  </si>
  <si>
    <t xml:space="preserve">      and value added tax</t>
  </si>
  <si>
    <t>Decrease in restricted bank deposits</t>
  </si>
  <si>
    <t xml:space="preserve">   Receivable from sale of investment in subsidiary</t>
  </si>
  <si>
    <t xml:space="preserve">   Write-off inventory</t>
  </si>
  <si>
    <t xml:space="preserve">      and sales promotion receivables </t>
  </si>
  <si>
    <t xml:space="preserve">   Allowance for diminution in value of other receivables  </t>
  </si>
  <si>
    <t xml:space="preserve">   Gain on disposal of investments in associates</t>
  </si>
  <si>
    <t xml:space="preserve">   Amortisation of deferred interests expense under</t>
  </si>
  <si>
    <t xml:space="preserve">      finance lease agreements</t>
  </si>
  <si>
    <t xml:space="preserve">   Write-off other current assets</t>
  </si>
  <si>
    <t>Decrease in trust receipts</t>
  </si>
  <si>
    <t>Increase in translation adjustments</t>
  </si>
  <si>
    <t xml:space="preserve">   Loss on impairment of equipment</t>
  </si>
  <si>
    <t xml:space="preserve">   Increase in intangible asset payable</t>
  </si>
  <si>
    <t>Increase (decrease) in bank overdrafts</t>
  </si>
  <si>
    <t xml:space="preserve">   reclassified to profit or loss:</t>
  </si>
  <si>
    <t xml:space="preserve">Other comprehensive income reclassified or to be </t>
  </si>
  <si>
    <t xml:space="preserve">   reclassified to profit or loss - net of income tax</t>
  </si>
  <si>
    <t>Total comprehensive income (loss) for the year</t>
  </si>
  <si>
    <t xml:space="preserve">Total comprehensive income (loss) for the year </t>
  </si>
  <si>
    <t>Cash paid to provide short-term loan to unrelated party</t>
  </si>
  <si>
    <t>Proceed from disposal of available-for-sale investments</t>
  </si>
  <si>
    <t>Cash paid for purchase of temporary's investments</t>
  </si>
  <si>
    <t>Cash paid for acquisition of intangible assets</t>
  </si>
  <si>
    <t xml:space="preserve">   Loss from write-off goodwill </t>
  </si>
  <si>
    <t xml:space="preserve">Cash received from repayment from short-term loans to </t>
  </si>
  <si>
    <t xml:space="preserve">   employees</t>
  </si>
  <si>
    <t>Cash paid to provide short-term loans to employees</t>
  </si>
  <si>
    <t>Cash received from subsidiary's liquidation</t>
  </si>
  <si>
    <t xml:space="preserve">Proceeds from disposal of plant and equipment  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</si>
</sst>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88" formatCode="#,##0.0_);\(#,##0.0\)"/>
    <numFmt numFmtId="189" formatCode="#,##0.0_);[Red]\(#,##0.0\)"/>
    <numFmt numFmtId="190" formatCode="_(* #,##0_);_(* \(#,##0\);_(* &quot;-&quot;??_);_(@_)"/>
    <numFmt numFmtId="195" formatCode="_([$€-2]\ * #,##0.00_);_([$€-2]\ * \(#,##0.00\);_([$€-2]\ * &quot;-&quot;??_);_(@_)"/>
    <numFmt numFmtId="204" formatCode="#,##0;\(#,##0\)"/>
    <numFmt numFmtId="205" formatCode="\$#,##0.00;\(\$#,##0.00\)"/>
    <numFmt numFmtId="206" formatCode="\$#,##0;\(\$#,##0\)"/>
    <numFmt numFmtId="209" formatCode="_(* #,##0.0000_);_(* \(#,##0.0000\);_(* &quot;-&quot;_);_(@_)"/>
  </numFmts>
  <fonts count="20">
    <font>
      <sz val="10"/>
      <name val="ApFont"/>
    </font>
    <font>
      <sz val="10"/>
      <name val="ApFont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204" fontId="11" fillId="0" borderId="0"/>
    <xf numFmtId="205" fontId="11" fillId="0" borderId="0"/>
    <xf numFmtId="206" fontId="11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2" fillId="0" borderId="0"/>
    <xf numFmtId="189" fontId="13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</cellStyleXfs>
  <cellXfs count="185">
    <xf numFmtId="0" fontId="0" fillId="0" borderId="0" xfId="0"/>
    <xf numFmtId="37" fontId="5" fillId="0" borderId="0" xfId="9" applyNumberFormat="1" applyFont="1" applyFill="1" applyAlignment="1">
      <alignment horizontal="center"/>
    </xf>
    <xf numFmtId="41" fontId="4" fillId="0" borderId="0" xfId="9" applyNumberFormat="1" applyFont="1" applyFill="1" applyBorder="1" applyAlignment="1">
      <alignment horizontal="right"/>
    </xf>
    <xf numFmtId="41" fontId="4" fillId="0" borderId="0" xfId="9" applyNumberFormat="1" applyFont="1" applyFill="1" applyAlignment="1"/>
    <xf numFmtId="41" fontId="4" fillId="0" borderId="3" xfId="9" applyNumberFormat="1" applyFont="1" applyFill="1" applyBorder="1" applyAlignment="1">
      <alignment horizontal="right"/>
    </xf>
    <xf numFmtId="41" fontId="4" fillId="0" borderId="3" xfId="9" applyNumberFormat="1" applyFont="1" applyFill="1" applyBorder="1" applyAlignment="1"/>
    <xf numFmtId="38" fontId="4" fillId="0" borderId="0" xfId="9" applyNumberFormat="1" applyFont="1" applyFill="1" applyAlignment="1"/>
    <xf numFmtId="37" fontId="4" fillId="0" borderId="0" xfId="9" applyNumberFormat="1" applyFont="1" applyFill="1" applyAlignment="1"/>
    <xf numFmtId="41" fontId="4" fillId="0" borderId="0" xfId="9" applyNumberFormat="1" applyFont="1" applyFill="1" applyBorder="1" applyAlignment="1"/>
    <xf numFmtId="41" fontId="4" fillId="0" borderId="0" xfId="9" applyNumberFormat="1" applyFont="1" applyFill="1" applyBorder="1" applyAlignment="1">
      <alignment horizontal="center"/>
    </xf>
    <xf numFmtId="188" fontId="5" fillId="0" borderId="0" xfId="9" applyNumberFormat="1" applyFont="1" applyFill="1" applyAlignment="1">
      <alignment horizontal="center"/>
    </xf>
    <xf numFmtId="37" fontId="4" fillId="0" borderId="0" xfId="9" applyNumberFormat="1" applyFont="1" applyFill="1" applyAlignment="1">
      <alignment horizontal="right"/>
    </xf>
    <xf numFmtId="37" fontId="3" fillId="0" borderId="0" xfId="9" applyNumberFormat="1" applyFont="1" applyFill="1" applyAlignment="1"/>
    <xf numFmtId="41" fontId="4" fillId="0" borderId="4" xfId="9" applyNumberFormat="1" applyFont="1" applyFill="1" applyBorder="1" applyAlignment="1"/>
    <xf numFmtId="37" fontId="4" fillId="0" borderId="0" xfId="9" applyNumberFormat="1" applyFont="1" applyFill="1" applyBorder="1" applyAlignment="1"/>
    <xf numFmtId="190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Alignment="1"/>
    <xf numFmtId="190" fontId="4" fillId="0" borderId="0" xfId="0" applyNumberFormat="1" applyFont="1" applyFill="1" applyBorder="1" applyAlignment="1">
      <alignment horizontal="right"/>
    </xf>
    <xf numFmtId="190" fontId="4" fillId="0" borderId="5" xfId="0" applyNumberFormat="1" applyFont="1" applyFill="1" applyBorder="1" applyAlignment="1">
      <alignment horizontal="right"/>
    </xf>
    <xf numFmtId="190" fontId="4" fillId="0" borderId="4" xfId="0" applyNumberFormat="1" applyFont="1" applyFill="1" applyBorder="1" applyAlignment="1">
      <alignment horizontal="center"/>
    </xf>
    <xf numFmtId="190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right"/>
    </xf>
    <xf numFmtId="49" fontId="17" fillId="0" borderId="0" xfId="0" applyNumberFormat="1" applyFont="1" applyFill="1" applyAlignment="1"/>
    <xf numFmtId="195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41" fontId="4" fillId="0" borderId="5" xfId="9" applyNumberFormat="1" applyFont="1" applyFill="1" applyBorder="1" applyAlignment="1">
      <alignment horizontal="center"/>
    </xf>
    <xf numFmtId="41" fontId="4" fillId="0" borderId="0" xfId="9" applyNumberFormat="1" applyFont="1" applyFill="1" applyAlignment="1">
      <alignment horizontal="center"/>
    </xf>
    <xf numFmtId="41" fontId="4" fillId="0" borderId="0" xfId="9" applyNumberFormat="1" applyFont="1" applyFill="1" applyAlignment="1">
      <alignment horizontal="right"/>
    </xf>
    <xf numFmtId="49" fontId="18" fillId="0" borderId="0" xfId="0" applyNumberFormat="1" applyFont="1" applyFill="1" applyAlignment="1"/>
    <xf numFmtId="195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41" fontId="4" fillId="0" borderId="5" xfId="9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41" fontId="4" fillId="0" borderId="4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/>
    <xf numFmtId="38" fontId="4" fillId="0" borderId="0" xfId="0" applyNumberFormat="1" applyFont="1" applyFill="1" applyAlignment="1"/>
    <xf numFmtId="38" fontId="4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38" fontId="4" fillId="0" borderId="3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1" fontId="7" fillId="0" borderId="6" xfId="0" applyNumberFormat="1" applyFont="1" applyFill="1" applyBorder="1" applyAlignment="1">
      <alignment horizontal="right"/>
    </xf>
    <xf numFmtId="41" fontId="4" fillId="0" borderId="6" xfId="9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41" fontId="9" fillId="0" borderId="0" xfId="0" applyNumberFormat="1" applyFont="1" applyAlignment="1"/>
    <xf numFmtId="41" fontId="9" fillId="0" borderId="0" xfId="0" applyNumberFormat="1" applyFont="1" applyBorder="1" applyAlignment="1"/>
    <xf numFmtId="41" fontId="9" fillId="0" borderId="0" xfId="0" applyNumberFormat="1" applyFont="1" applyAlignment="1">
      <alignment horizontal="right"/>
    </xf>
    <xf numFmtId="41" fontId="10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left"/>
    </xf>
    <xf numFmtId="41" fontId="9" fillId="0" borderId="3" xfId="0" applyNumberFormat="1" applyFont="1" applyBorder="1" applyAlignment="1">
      <alignment horizontal="center"/>
    </xf>
    <xf numFmtId="190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Border="1" applyAlignment="1">
      <alignment horizontal="center"/>
    </xf>
    <xf numFmtId="190" fontId="9" fillId="0" borderId="3" xfId="0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center"/>
    </xf>
    <xf numFmtId="41" fontId="9" fillId="0" borderId="0" xfId="0" quotePrefix="1" applyNumberFormat="1" applyFont="1" applyBorder="1" applyAlignment="1">
      <alignment horizontal="center"/>
    </xf>
    <xf numFmtId="41" fontId="9" fillId="0" borderId="0" xfId="11" applyNumberFormat="1" applyFont="1" applyAlignment="1"/>
    <xf numFmtId="41" fontId="9" fillId="0" borderId="0" xfId="0" applyNumberFormat="1" applyFont="1" applyFill="1" applyBorder="1" applyAlignment="1"/>
    <xf numFmtId="41" fontId="9" fillId="0" borderId="0" xfId="0" applyNumberFormat="1" applyFont="1" applyBorder="1" applyAlignment="1">
      <alignment horizontal="right"/>
    </xf>
    <xf numFmtId="41" fontId="9" fillId="0" borderId="0" xfId="0" applyNumberFormat="1" applyFont="1" applyFill="1" applyAlignment="1"/>
    <xf numFmtId="190" fontId="10" fillId="0" borderId="0" xfId="0" applyNumberFormat="1" applyFont="1" applyFill="1" applyBorder="1" applyAlignment="1"/>
    <xf numFmtId="190" fontId="9" fillId="0" borderId="0" xfId="0" applyNumberFormat="1" applyFont="1" applyFill="1" applyAlignment="1"/>
    <xf numFmtId="190" fontId="10" fillId="0" borderId="0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/>
    <xf numFmtId="41" fontId="9" fillId="0" borderId="3" xfId="0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37" fontId="5" fillId="0" borderId="0" xfId="9" applyNumberFormat="1" applyFont="1" applyFill="1" applyBorder="1" applyAlignment="1">
      <alignment horizontal="center"/>
    </xf>
    <xf numFmtId="41" fontId="4" fillId="0" borderId="6" xfId="9" applyNumberFormat="1" applyFont="1" applyFill="1" applyBorder="1" applyAlignment="1">
      <alignment horizontal="right"/>
    </xf>
    <xf numFmtId="37" fontId="8" fillId="0" borderId="0" xfId="9" applyNumberFormat="1" applyFont="1" applyFill="1" applyAlignment="1">
      <alignment horizontal="center"/>
    </xf>
    <xf numFmtId="0" fontId="4" fillId="0" borderId="0" xfId="9" applyNumberFormat="1" applyFont="1" applyFill="1" applyAlignment="1">
      <alignment horizontal="center"/>
    </xf>
    <xf numFmtId="0" fontId="8" fillId="0" borderId="0" xfId="9" applyNumberFormat="1" applyFont="1" applyFill="1" applyAlignment="1">
      <alignment horizontal="right"/>
    </xf>
    <xf numFmtId="37" fontId="4" fillId="0" borderId="0" xfId="9" applyNumberFormat="1" applyFont="1" applyFill="1" applyAlignment="1">
      <alignment horizontal="left"/>
    </xf>
    <xf numFmtId="41" fontId="4" fillId="0" borderId="0" xfId="9" applyNumberFormat="1" applyFont="1" applyFill="1" applyAlignment="1">
      <alignment horizontal="left"/>
    </xf>
    <xf numFmtId="41" fontId="4" fillId="0" borderId="7" xfId="9" applyNumberFormat="1" applyFont="1" applyFill="1" applyBorder="1" applyAlignment="1">
      <alignment horizontal="right"/>
    </xf>
    <xf numFmtId="41" fontId="4" fillId="0" borderId="8" xfId="9" applyNumberFormat="1" applyFont="1" applyFill="1" applyBorder="1" applyAlignment="1">
      <alignment horizontal="right"/>
    </xf>
    <xf numFmtId="41" fontId="4" fillId="0" borderId="5" xfId="9" applyNumberFormat="1" applyFont="1" applyFill="1" applyBorder="1" applyAlignment="1">
      <alignment horizontal="right"/>
    </xf>
    <xf numFmtId="41" fontId="4" fillId="0" borderId="7" xfId="9" applyNumberFormat="1" applyFont="1" applyFill="1" applyBorder="1" applyAlignment="1"/>
    <xf numFmtId="39" fontId="5" fillId="0" borderId="0" xfId="9" applyNumberFormat="1" applyFont="1" applyFill="1" applyAlignment="1">
      <alignment horizontal="center"/>
    </xf>
    <xf numFmtId="41" fontId="4" fillId="0" borderId="3" xfId="9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37" fontId="4" fillId="0" borderId="9" xfId="0" applyNumberFormat="1" applyFont="1" applyFill="1" applyBorder="1" applyAlignment="1"/>
    <xf numFmtId="41" fontId="4" fillId="0" borderId="6" xfId="9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41" fontId="4" fillId="0" borderId="0" xfId="0" applyNumberFormat="1" applyFont="1" applyFill="1" applyBorder="1" applyAlignment="1"/>
    <xf numFmtId="188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0" fontId="4" fillId="0" borderId="0" xfId="9" applyFont="1" applyFill="1" applyAlignment="1"/>
    <xf numFmtId="37" fontId="5" fillId="0" borderId="0" xfId="0" applyNumberFormat="1" applyFont="1" applyFill="1" applyAlignment="1"/>
    <xf numFmtId="41" fontId="7" fillId="0" borderId="0" xfId="0" applyNumberFormat="1" applyFont="1" applyFill="1" applyAlignment="1">
      <alignment horizontal="left"/>
    </xf>
    <xf numFmtId="41" fontId="7" fillId="0" borderId="5" xfId="0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right"/>
    </xf>
    <xf numFmtId="41" fontId="15" fillId="0" borderId="0" xfId="0" applyNumberFormat="1" applyFont="1" applyAlignment="1"/>
    <xf numFmtId="41" fontId="16" fillId="0" borderId="0" xfId="0" applyNumberFormat="1" applyFont="1" applyAlignment="1">
      <alignment horizontal="center"/>
    </xf>
    <xf numFmtId="41" fontId="16" fillId="0" borderId="0" xfId="0" applyNumberFormat="1" applyFont="1" applyAlignment="1"/>
    <xf numFmtId="41" fontId="15" fillId="0" borderId="0" xfId="0" applyNumberFormat="1" applyFont="1" applyAlignment="1">
      <alignment horizontal="left"/>
    </xf>
    <xf numFmtId="41" fontId="16" fillId="0" borderId="0" xfId="0" applyNumberFormat="1" applyFont="1" applyBorder="1" applyAlignment="1"/>
    <xf numFmtId="41" fontId="16" fillId="0" borderId="0" xfId="0" applyNumberFormat="1" applyFont="1" applyAlignment="1">
      <alignment horizontal="right"/>
    </xf>
    <xf numFmtId="41" fontId="16" fillId="0" borderId="3" xfId="0" applyNumberFormat="1" applyFont="1" applyBorder="1" applyAlignment="1">
      <alignment horizontal="center"/>
    </xf>
    <xf numFmtId="190" fontId="16" fillId="0" borderId="0" xfId="0" applyNumberFormat="1" applyFont="1" applyFill="1" applyBorder="1" applyAlignment="1">
      <alignment horizontal="center"/>
    </xf>
    <xf numFmtId="41" fontId="16" fillId="0" borderId="0" xfId="0" applyNumberFormat="1" applyFont="1" applyBorder="1" applyAlignment="1">
      <alignment horizontal="center"/>
    </xf>
    <xf numFmtId="190" fontId="16" fillId="0" borderId="0" xfId="0" applyNumberFormat="1" applyFont="1" applyFill="1" applyBorder="1" applyAlignment="1"/>
    <xf numFmtId="190" fontId="16" fillId="0" borderId="3" xfId="0" applyNumberFormat="1" applyFont="1" applyFill="1" applyBorder="1" applyAlignment="1">
      <alignment horizontal="center"/>
    </xf>
    <xf numFmtId="41" fontId="16" fillId="0" borderId="3" xfId="0" applyNumberFormat="1" applyFont="1" applyBorder="1" applyAlignment="1"/>
    <xf numFmtId="190" fontId="16" fillId="0" borderId="0" xfId="0" applyNumberFormat="1" applyFont="1" applyFill="1" applyAlignment="1">
      <alignment horizontal="center"/>
    </xf>
    <xf numFmtId="41" fontId="16" fillId="0" borderId="0" xfId="0" quotePrefix="1" applyNumberFormat="1" applyFont="1" applyBorder="1" applyAlignment="1">
      <alignment horizontal="center"/>
    </xf>
    <xf numFmtId="41" fontId="16" fillId="0" borderId="0" xfId="0" applyNumberFormat="1" applyFont="1" applyFill="1" applyBorder="1" applyAlignment="1">
      <alignment horizontal="right"/>
    </xf>
    <xf numFmtId="41" fontId="16" fillId="0" borderId="0" xfId="0" applyNumberFormat="1" applyFont="1" applyFill="1" applyBorder="1" applyAlignment="1">
      <alignment horizontal="center"/>
    </xf>
    <xf numFmtId="41" fontId="16" fillId="0" borderId="3" xfId="0" applyNumberFormat="1" applyFont="1" applyFill="1" applyBorder="1" applyAlignment="1">
      <alignment horizontal="center"/>
    </xf>
    <xf numFmtId="41" fontId="16" fillId="0" borderId="3" xfId="0" applyNumberFormat="1" applyFont="1" applyFill="1" applyBorder="1" applyAlignment="1">
      <alignment horizontal="right"/>
    </xf>
    <xf numFmtId="41" fontId="16" fillId="0" borderId="0" xfId="11" applyNumberFormat="1" applyFont="1" applyAlignment="1"/>
    <xf numFmtId="41" fontId="16" fillId="0" borderId="0" xfId="0" applyNumberFormat="1" applyFont="1" applyFill="1" applyBorder="1" applyAlignment="1"/>
    <xf numFmtId="41" fontId="16" fillId="0" borderId="0" xfId="0" applyNumberFormat="1" applyFont="1" applyFill="1" applyAlignment="1"/>
    <xf numFmtId="41" fontId="15" fillId="0" borderId="0" xfId="11" applyNumberFormat="1" applyFont="1" applyAlignment="1"/>
    <xf numFmtId="41" fontId="16" fillId="0" borderId="4" xfId="0" applyNumberFormat="1" applyFont="1" applyFill="1" applyBorder="1" applyAlignment="1">
      <alignment horizontal="right"/>
    </xf>
    <xf numFmtId="41" fontId="16" fillId="0" borderId="0" xfId="0" applyNumberFormat="1" applyFont="1" applyBorder="1" applyAlignment="1">
      <alignment horizontal="right"/>
    </xf>
    <xf numFmtId="190" fontId="16" fillId="0" borderId="3" xfId="0" applyNumberFormat="1" applyFont="1" applyFill="1" applyBorder="1" applyAlignment="1"/>
    <xf numFmtId="43" fontId="4" fillId="0" borderId="5" xfId="0" applyNumberFormat="1" applyFont="1" applyFill="1" applyBorder="1" applyAlignment="1">
      <alignment horizontal="right"/>
    </xf>
    <xf numFmtId="43" fontId="4" fillId="0" borderId="0" xfId="9" applyNumberFormat="1" applyFont="1" applyFill="1" applyBorder="1" applyAlignment="1"/>
    <xf numFmtId="43" fontId="4" fillId="0" borderId="0" xfId="9" applyNumberFormat="1" applyFont="1" applyFill="1" applyAlignment="1"/>
    <xf numFmtId="41" fontId="9" fillId="0" borderId="10" xfId="0" applyNumberFormat="1" applyFont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41" fontId="16" fillId="0" borderId="10" xfId="0" applyNumberFormat="1" applyFont="1" applyBorder="1" applyAlignment="1">
      <alignment horizontal="center"/>
    </xf>
    <xf numFmtId="37" fontId="4" fillId="0" borderId="3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 wrapText="1"/>
    </xf>
    <xf numFmtId="41" fontId="10" fillId="0" borderId="0" xfId="11" applyNumberFormat="1" applyFont="1" applyAlignment="1"/>
    <xf numFmtId="38" fontId="4" fillId="0" borderId="0" xfId="0" applyNumberFormat="1" applyFont="1" applyFill="1" applyBorder="1" applyAlignment="1">
      <alignment horizontal="right"/>
    </xf>
    <xf numFmtId="38" fontId="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left"/>
    </xf>
    <xf numFmtId="41" fontId="4" fillId="0" borderId="10" xfId="9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37" fontId="4" fillId="0" borderId="0" xfId="10" applyNumberFormat="1" applyFont="1" applyFill="1" applyAlignment="1"/>
    <xf numFmtId="49" fontId="18" fillId="0" borderId="0" xfId="8" applyNumberFormat="1" applyFont="1" applyFill="1" applyAlignment="1"/>
    <xf numFmtId="49" fontId="18" fillId="0" borderId="0" xfId="0" applyNumberFormat="1" applyFont="1" applyFill="1" applyBorder="1" applyAlignment="1"/>
    <xf numFmtId="190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right"/>
    </xf>
    <xf numFmtId="49" fontId="18" fillId="0" borderId="0" xfId="8" applyNumberFormat="1" applyFont="1" applyFill="1" applyBorder="1" applyAlignment="1"/>
    <xf numFmtId="209" fontId="7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center"/>
    </xf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190" fontId="16" fillId="0" borderId="6" xfId="0" applyNumberFormat="1" applyFont="1" applyFill="1" applyBorder="1" applyAlignment="1">
      <alignment horizontal="center"/>
    </xf>
    <xf numFmtId="190" fontId="9" fillId="0" borderId="3" xfId="0" applyNumberFormat="1" applyFont="1" applyFill="1" applyBorder="1" applyAlignment="1">
      <alignment horizontal="center"/>
    </xf>
    <xf numFmtId="190" fontId="10" fillId="0" borderId="3" xfId="0" applyNumberFormat="1" applyFont="1" applyFill="1" applyBorder="1" applyAlignment="1">
      <alignment horizontal="center"/>
    </xf>
  </cellXfs>
  <cellStyles count="14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8"/>
    <cellStyle name="Normal_Samart Corp" xfId="9"/>
    <cellStyle name="Normal_Samart Corp 2" xfId="10"/>
    <cellStyle name="Percent" xfId="11" builtinId="5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0570" name="Line 7"/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0571" name="Line 8"/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2714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4169" name="Line 8"/>
        <xdr:cNvSpPr>
          <a:spLocks noChangeShapeType="1"/>
        </xdr:cNvSpPr>
      </xdr:nvSpPr>
      <xdr:spPr bwMode="auto">
        <a:xfrm>
          <a:off x="2714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showGridLines="0" tabSelected="1" view="pageBreakPreview" zoomScale="95" zoomScaleNormal="115" zoomScaleSheetLayoutView="95" workbookViewId="0"/>
  </sheetViews>
  <sheetFormatPr defaultColWidth="10.7109375" defaultRowHeight="18" customHeight="1"/>
  <cols>
    <col min="1" max="1" width="28.5703125" style="22" customWidth="1"/>
    <col min="2" max="2" width="4.85546875" style="22" customWidth="1"/>
    <col min="3" max="3" width="14.42578125" style="23" customWidth="1"/>
    <col min="4" max="4" width="5.42578125" style="56" customWidth="1"/>
    <col min="5" max="5" width="1.42578125" style="22" customWidth="1"/>
    <col min="6" max="6" width="14.42578125" style="56" customWidth="1"/>
    <col min="7" max="7" width="0.5703125" style="56" customWidth="1"/>
    <col min="8" max="8" width="14.42578125" style="56" customWidth="1"/>
    <col min="9" max="9" width="0.5703125" style="22" customWidth="1"/>
    <col min="10" max="10" width="14.42578125" style="56" customWidth="1"/>
    <col min="11" max="11" width="0.5703125" style="56" customWidth="1"/>
    <col min="12" max="12" width="14.42578125" style="56" customWidth="1"/>
    <col min="13" max="13" width="0.5703125" style="31" customWidth="1"/>
    <col min="14" max="16384" width="10.7109375" style="22"/>
  </cols>
  <sheetData>
    <row r="1" spans="1:13" ht="18" customHeight="1">
      <c r="A1" s="32" t="s">
        <v>19</v>
      </c>
      <c r="B1" s="29"/>
      <c r="C1" s="30"/>
      <c r="D1" s="57"/>
      <c r="E1" s="29"/>
      <c r="F1" s="57"/>
      <c r="G1" s="57"/>
      <c r="H1" s="57"/>
      <c r="I1" s="29"/>
      <c r="J1" s="57"/>
      <c r="K1" s="57"/>
      <c r="L1" s="57"/>
    </row>
    <row r="2" spans="1:13" ht="18" customHeight="1">
      <c r="A2" s="32" t="s">
        <v>130</v>
      </c>
      <c r="B2" s="29"/>
      <c r="C2" s="30"/>
      <c r="D2" s="57"/>
      <c r="E2" s="29"/>
      <c r="F2" s="57"/>
      <c r="G2" s="57"/>
      <c r="H2" s="57"/>
      <c r="I2" s="29"/>
      <c r="J2" s="57"/>
      <c r="K2" s="57"/>
      <c r="L2" s="57"/>
    </row>
    <row r="3" spans="1:13" ht="18" customHeight="1">
      <c r="A3" s="32" t="s">
        <v>283</v>
      </c>
      <c r="B3" s="29"/>
      <c r="C3" s="30"/>
      <c r="D3" s="57"/>
      <c r="E3" s="29"/>
      <c r="F3" s="57"/>
      <c r="G3" s="57"/>
      <c r="H3" s="57"/>
      <c r="I3" s="29"/>
      <c r="J3" s="57"/>
      <c r="K3" s="57"/>
      <c r="L3" s="57"/>
    </row>
    <row r="4" spans="1:13" ht="18" customHeight="1">
      <c r="A4" s="33"/>
      <c r="C4" s="22"/>
      <c r="D4" s="26"/>
      <c r="E4" s="26"/>
      <c r="F4" s="26"/>
      <c r="G4" s="26"/>
      <c r="H4" s="26"/>
      <c r="I4" s="26"/>
      <c r="J4" s="26"/>
      <c r="K4" s="26"/>
      <c r="L4" s="31" t="s">
        <v>162</v>
      </c>
    </row>
    <row r="5" spans="1:13" ht="18" customHeight="1">
      <c r="D5" s="23"/>
      <c r="E5" s="23"/>
      <c r="F5" s="179" t="s">
        <v>16</v>
      </c>
      <c r="G5" s="179"/>
      <c r="H5" s="179"/>
      <c r="I5" s="61"/>
      <c r="J5" s="179" t="s">
        <v>17</v>
      </c>
      <c r="K5" s="179"/>
      <c r="L5" s="179"/>
      <c r="M5" s="156"/>
    </row>
    <row r="6" spans="1:13" ht="18" customHeight="1">
      <c r="A6" s="33"/>
      <c r="D6" s="35" t="s">
        <v>0</v>
      </c>
      <c r="E6" s="35"/>
      <c r="F6" s="166">
        <v>2016</v>
      </c>
      <c r="G6" s="36"/>
      <c r="H6" s="166">
        <v>2015</v>
      </c>
      <c r="I6" s="36"/>
      <c r="J6" s="166">
        <v>2016</v>
      </c>
      <c r="K6" s="166"/>
      <c r="L6" s="166">
        <v>2015</v>
      </c>
    </row>
    <row r="7" spans="1:13" ht="21" customHeight="1">
      <c r="A7" s="32" t="s">
        <v>24</v>
      </c>
      <c r="B7" s="93"/>
      <c r="D7" s="35"/>
      <c r="E7" s="35"/>
      <c r="F7" s="157"/>
      <c r="G7" s="166"/>
      <c r="H7" s="157"/>
      <c r="I7" s="167"/>
      <c r="J7" s="157"/>
      <c r="K7" s="157"/>
      <c r="L7" s="157"/>
    </row>
    <row r="8" spans="1:13" ht="21" customHeight="1">
      <c r="A8" s="32" t="s">
        <v>23</v>
      </c>
      <c r="D8" s="23"/>
      <c r="E8" s="23"/>
      <c r="G8" s="22"/>
    </row>
    <row r="9" spans="1:13" ht="21" customHeight="1">
      <c r="A9" s="93" t="s">
        <v>20</v>
      </c>
      <c r="B9" s="93"/>
      <c r="D9" s="1">
        <v>7</v>
      </c>
      <c r="E9" s="1"/>
      <c r="F9" s="43">
        <v>2210502760</v>
      </c>
      <c r="G9" s="43"/>
      <c r="H9" s="43">
        <v>1998625629</v>
      </c>
      <c r="I9" s="43"/>
      <c r="J9" s="43">
        <v>91278641</v>
      </c>
      <c r="K9" s="43"/>
      <c r="L9" s="43">
        <v>165110643</v>
      </c>
      <c r="M9" s="43"/>
    </row>
    <row r="10" spans="1:13" ht="21" customHeight="1">
      <c r="A10" s="93" t="s">
        <v>131</v>
      </c>
      <c r="B10" s="93"/>
      <c r="D10" s="1">
        <v>8</v>
      </c>
      <c r="E10" s="1"/>
      <c r="F10" s="43">
        <v>23372941</v>
      </c>
      <c r="G10" s="43"/>
      <c r="H10" s="43">
        <v>22080615</v>
      </c>
      <c r="I10" s="43"/>
      <c r="J10" s="2">
        <v>13200375</v>
      </c>
      <c r="K10" s="2"/>
      <c r="L10" s="2">
        <v>13176875</v>
      </c>
      <c r="M10" s="2"/>
    </row>
    <row r="11" spans="1:13" ht="21" customHeight="1">
      <c r="A11" s="93" t="s">
        <v>93</v>
      </c>
      <c r="B11" s="93"/>
      <c r="D11" s="1">
        <v>9</v>
      </c>
      <c r="E11" s="95"/>
      <c r="F11" s="2">
        <v>8998371756</v>
      </c>
      <c r="G11" s="2"/>
      <c r="H11" s="2">
        <v>10927191248</v>
      </c>
      <c r="I11" s="2"/>
      <c r="J11" s="2">
        <v>329263518</v>
      </c>
      <c r="K11" s="2"/>
      <c r="L11" s="2">
        <v>378503132</v>
      </c>
      <c r="M11" s="2"/>
    </row>
    <row r="12" spans="1:13" ht="21" customHeight="1">
      <c r="A12" s="93" t="s">
        <v>67</v>
      </c>
      <c r="B12" s="93"/>
      <c r="D12" s="1"/>
      <c r="E12" s="95"/>
      <c r="F12" s="2">
        <v>3158465182</v>
      </c>
      <c r="G12" s="2"/>
      <c r="H12" s="2">
        <v>2982276730</v>
      </c>
      <c r="I12" s="2"/>
      <c r="J12" s="2">
        <v>409080102</v>
      </c>
      <c r="K12" s="2"/>
      <c r="L12" s="2">
        <v>856314782</v>
      </c>
      <c r="M12" s="2"/>
    </row>
    <row r="13" spans="1:13" ht="21" customHeight="1">
      <c r="A13" s="93" t="s">
        <v>94</v>
      </c>
      <c r="B13" s="93"/>
      <c r="D13" s="1">
        <v>10</v>
      </c>
      <c r="E13" s="95"/>
      <c r="F13" s="2">
        <v>12041516</v>
      </c>
      <c r="G13" s="2"/>
      <c r="H13" s="2">
        <v>188017</v>
      </c>
      <c r="I13" s="2"/>
      <c r="J13" s="2">
        <v>1226891333</v>
      </c>
      <c r="K13" s="2"/>
      <c r="L13" s="2">
        <v>928423916</v>
      </c>
      <c r="M13" s="2"/>
    </row>
    <row r="14" spans="1:13" ht="21" customHeight="1">
      <c r="A14" s="93" t="s">
        <v>124</v>
      </c>
      <c r="B14" s="93"/>
      <c r="D14" s="1">
        <v>11</v>
      </c>
      <c r="E14" s="95"/>
      <c r="F14" s="2">
        <v>1231077549</v>
      </c>
      <c r="G14" s="2"/>
      <c r="H14" s="2">
        <v>1894596065</v>
      </c>
      <c r="I14" s="2"/>
      <c r="J14" s="2">
        <v>0</v>
      </c>
      <c r="K14" s="2"/>
      <c r="L14" s="2">
        <v>14342542</v>
      </c>
      <c r="M14" s="2"/>
    </row>
    <row r="15" spans="1:13" ht="21" customHeight="1">
      <c r="A15" s="93" t="s">
        <v>268</v>
      </c>
      <c r="B15" s="93"/>
      <c r="D15" s="1">
        <v>12</v>
      </c>
      <c r="E15" s="95"/>
      <c r="F15" s="2">
        <v>12436734</v>
      </c>
      <c r="G15" s="2"/>
      <c r="H15" s="2">
        <v>60076211</v>
      </c>
      <c r="I15" s="2"/>
      <c r="J15" s="2">
        <v>0</v>
      </c>
      <c r="K15" s="2"/>
      <c r="L15" s="2">
        <v>0</v>
      </c>
      <c r="M15" s="2"/>
    </row>
    <row r="16" spans="1:13" ht="21" customHeight="1">
      <c r="A16" s="93" t="s">
        <v>21</v>
      </c>
      <c r="B16" s="93"/>
      <c r="D16" s="1">
        <v>13</v>
      </c>
      <c r="E16" s="95"/>
      <c r="F16" s="2">
        <v>1397647008</v>
      </c>
      <c r="G16" s="2"/>
      <c r="H16" s="2">
        <v>1504016179</v>
      </c>
      <c r="I16" s="2"/>
      <c r="J16" s="2">
        <v>79050948</v>
      </c>
      <c r="K16" s="2"/>
      <c r="L16" s="2">
        <v>152231515</v>
      </c>
      <c r="M16" s="2"/>
    </row>
    <row r="17" spans="1:13" ht="21" customHeight="1">
      <c r="A17" s="32" t="s">
        <v>25</v>
      </c>
      <c r="D17" s="1"/>
      <c r="E17" s="1"/>
      <c r="F17" s="96">
        <f>SUM(F9:F16)</f>
        <v>17043915446</v>
      </c>
      <c r="G17" s="43"/>
      <c r="H17" s="96">
        <f>SUM(H9:H16)</f>
        <v>19389050694</v>
      </c>
      <c r="I17" s="43"/>
      <c r="J17" s="96">
        <f>SUM(J9:J16)</f>
        <v>2148764917</v>
      </c>
      <c r="K17" s="2"/>
      <c r="L17" s="96">
        <f>SUM(L9:L16)</f>
        <v>2508103405</v>
      </c>
    </row>
    <row r="18" spans="1:13" ht="21" customHeight="1">
      <c r="A18" s="32" t="s">
        <v>26</v>
      </c>
      <c r="D18" s="1"/>
      <c r="E18" s="97"/>
      <c r="F18" s="98"/>
      <c r="G18" s="36"/>
      <c r="H18" s="98"/>
      <c r="I18" s="99"/>
      <c r="J18" s="98"/>
      <c r="K18" s="98"/>
      <c r="L18" s="98"/>
    </row>
    <row r="19" spans="1:13" ht="21" customHeight="1">
      <c r="A19" s="93" t="s">
        <v>27</v>
      </c>
      <c r="B19" s="93"/>
      <c r="D19" s="1" t="s">
        <v>271</v>
      </c>
      <c r="E19" s="1"/>
      <c r="F19" s="9">
        <v>105207405</v>
      </c>
      <c r="G19" s="9"/>
      <c r="H19" s="9">
        <v>215612558</v>
      </c>
      <c r="I19" s="8"/>
      <c r="J19" s="9">
        <v>0</v>
      </c>
      <c r="K19" s="2"/>
      <c r="L19" s="9">
        <v>0</v>
      </c>
      <c r="M19" s="2"/>
    </row>
    <row r="20" spans="1:13" ht="21" customHeight="1">
      <c r="A20" s="93" t="s">
        <v>180</v>
      </c>
      <c r="B20" s="93"/>
      <c r="D20" s="1">
        <v>15</v>
      </c>
      <c r="E20" s="1"/>
      <c r="F20" s="9">
        <v>70271514</v>
      </c>
      <c r="G20" s="9"/>
      <c r="H20" s="9">
        <v>175718886</v>
      </c>
      <c r="I20" s="8"/>
      <c r="J20" s="9">
        <v>0</v>
      </c>
      <c r="K20" s="2"/>
      <c r="L20" s="9">
        <v>0</v>
      </c>
      <c r="M20" s="2"/>
    </row>
    <row r="21" spans="1:13" ht="21" customHeight="1">
      <c r="A21" s="93" t="s">
        <v>269</v>
      </c>
      <c r="B21" s="93"/>
      <c r="D21" s="1">
        <v>16</v>
      </c>
      <c r="E21" s="1"/>
      <c r="F21" s="9">
        <v>3277564</v>
      </c>
      <c r="G21" s="9"/>
      <c r="H21" s="9">
        <v>10778085</v>
      </c>
      <c r="I21" s="8"/>
      <c r="J21" s="9">
        <v>0</v>
      </c>
      <c r="K21" s="2"/>
      <c r="L21" s="9">
        <v>0</v>
      </c>
      <c r="M21" s="2"/>
    </row>
    <row r="22" spans="1:13" ht="21" customHeight="1">
      <c r="A22" s="93" t="s">
        <v>95</v>
      </c>
      <c r="B22" s="93"/>
      <c r="D22" s="1">
        <v>17</v>
      </c>
      <c r="E22" s="100"/>
      <c r="F22" s="9">
        <v>0</v>
      </c>
      <c r="G22" s="9"/>
      <c r="H22" s="9">
        <v>0</v>
      </c>
      <c r="I22" s="8"/>
      <c r="J22" s="43">
        <v>6850387999</v>
      </c>
      <c r="K22" s="43"/>
      <c r="L22" s="43">
        <v>6850387999</v>
      </c>
      <c r="M22" s="43"/>
    </row>
    <row r="23" spans="1:13" ht="21" customHeight="1">
      <c r="A23" s="93" t="s">
        <v>259</v>
      </c>
      <c r="B23" s="93"/>
      <c r="D23" s="1">
        <v>12</v>
      </c>
      <c r="E23" s="100"/>
      <c r="F23" s="43">
        <v>0</v>
      </c>
      <c r="G23" s="42"/>
      <c r="H23" s="43">
        <v>12526251</v>
      </c>
      <c r="I23" s="101"/>
      <c r="J23" s="43">
        <v>0</v>
      </c>
      <c r="K23" s="43"/>
      <c r="L23" s="43">
        <v>0</v>
      </c>
      <c r="M23" s="43"/>
    </row>
    <row r="24" spans="1:13" ht="21" customHeight="1">
      <c r="A24" s="93" t="s">
        <v>200</v>
      </c>
      <c r="B24" s="93"/>
      <c r="D24" s="1">
        <v>18</v>
      </c>
      <c r="E24" s="100"/>
      <c r="F24" s="43">
        <v>83136000</v>
      </c>
      <c r="G24" s="42"/>
      <c r="H24" s="43">
        <v>76788250</v>
      </c>
      <c r="I24" s="101"/>
      <c r="J24" s="9">
        <v>0</v>
      </c>
      <c r="K24" s="43"/>
      <c r="L24" s="9">
        <v>0</v>
      </c>
      <c r="M24" s="43"/>
    </row>
    <row r="25" spans="1:13" ht="21" customHeight="1">
      <c r="A25" s="22" t="s">
        <v>96</v>
      </c>
      <c r="D25" s="1">
        <v>19</v>
      </c>
      <c r="E25" s="100"/>
      <c r="F25" s="2">
        <v>5383289476</v>
      </c>
      <c r="G25" s="2"/>
      <c r="H25" s="2">
        <v>5768960692</v>
      </c>
      <c r="I25" s="2"/>
      <c r="J25" s="2">
        <v>329316999</v>
      </c>
      <c r="K25" s="2"/>
      <c r="L25" s="2">
        <v>320693599</v>
      </c>
      <c r="M25" s="2"/>
    </row>
    <row r="26" spans="1:13" ht="21" customHeight="1">
      <c r="A26" s="22" t="s">
        <v>97</v>
      </c>
      <c r="D26" s="1">
        <v>20</v>
      </c>
      <c r="E26" s="1"/>
      <c r="F26" s="2">
        <v>154441700</v>
      </c>
      <c r="G26" s="2"/>
      <c r="H26" s="2">
        <v>166964000</v>
      </c>
      <c r="I26" s="2"/>
      <c r="J26" s="2">
        <v>154441700</v>
      </c>
      <c r="K26" s="2"/>
      <c r="L26" s="2">
        <v>166964000</v>
      </c>
      <c r="M26" s="2"/>
    </row>
    <row r="27" spans="1:13" ht="21" customHeight="1">
      <c r="A27" s="22" t="s">
        <v>98</v>
      </c>
      <c r="D27" s="95">
        <v>21</v>
      </c>
      <c r="E27" s="95"/>
      <c r="F27" s="9">
        <v>392797808</v>
      </c>
      <c r="G27" s="2"/>
      <c r="H27" s="9">
        <v>392816372</v>
      </c>
      <c r="I27" s="2"/>
      <c r="J27" s="9">
        <v>0</v>
      </c>
      <c r="K27" s="2"/>
      <c r="L27" s="9">
        <v>0</v>
      </c>
      <c r="M27" s="2"/>
    </row>
    <row r="28" spans="1:13" ht="21" customHeight="1">
      <c r="A28" s="22" t="s">
        <v>99</v>
      </c>
      <c r="D28" s="1">
        <v>22</v>
      </c>
      <c r="E28" s="1"/>
      <c r="F28" s="9">
        <v>1500056871</v>
      </c>
      <c r="G28" s="2"/>
      <c r="H28" s="9">
        <v>800616142</v>
      </c>
      <c r="I28" s="2"/>
      <c r="J28" s="9">
        <v>54969945</v>
      </c>
      <c r="K28" s="2"/>
      <c r="L28" s="9">
        <v>0</v>
      </c>
      <c r="M28" s="2"/>
    </row>
    <row r="29" spans="1:13" ht="21" customHeight="1">
      <c r="A29" s="22" t="s">
        <v>100</v>
      </c>
      <c r="D29" s="1">
        <v>23</v>
      </c>
      <c r="E29" s="1"/>
      <c r="F29" s="2">
        <v>23701560</v>
      </c>
      <c r="G29" s="2"/>
      <c r="H29" s="2">
        <v>23911300</v>
      </c>
      <c r="I29" s="2"/>
      <c r="J29" s="2">
        <v>23701560</v>
      </c>
      <c r="K29" s="2"/>
      <c r="L29" s="2">
        <v>23911300</v>
      </c>
      <c r="M29" s="2"/>
    </row>
    <row r="30" spans="1:13" ht="21" customHeight="1">
      <c r="A30" s="22" t="s">
        <v>210</v>
      </c>
      <c r="D30" s="1">
        <v>39</v>
      </c>
      <c r="E30" s="1"/>
      <c r="F30" s="43">
        <v>334343125</v>
      </c>
      <c r="G30" s="2"/>
      <c r="H30" s="43">
        <v>189690836</v>
      </c>
      <c r="I30" s="2"/>
      <c r="J30" s="2">
        <v>0</v>
      </c>
      <c r="K30" s="2"/>
      <c r="L30" s="2">
        <v>0</v>
      </c>
      <c r="M30" s="2"/>
    </row>
    <row r="31" spans="1:13" ht="21" customHeight="1">
      <c r="A31" s="22" t="s">
        <v>28</v>
      </c>
      <c r="D31" s="1"/>
      <c r="E31" s="1"/>
      <c r="F31" s="43"/>
      <c r="G31" s="43"/>
      <c r="H31" s="43"/>
      <c r="I31" s="43"/>
      <c r="J31" s="43"/>
      <c r="K31" s="43"/>
      <c r="M31" s="2"/>
    </row>
    <row r="32" spans="1:13" ht="21" customHeight="1">
      <c r="A32" s="22" t="s">
        <v>29</v>
      </c>
      <c r="D32" s="1"/>
      <c r="E32" s="1"/>
      <c r="F32" s="102">
        <v>68671528</v>
      </c>
      <c r="G32" s="2"/>
      <c r="H32" s="102">
        <v>65820545</v>
      </c>
      <c r="I32" s="2"/>
      <c r="J32" s="102">
        <v>5785215</v>
      </c>
      <c r="K32" s="2"/>
      <c r="L32" s="102">
        <v>4251407</v>
      </c>
      <c r="M32" s="2"/>
    </row>
    <row r="33" spans="1:13" ht="21" customHeight="1">
      <c r="A33" s="22" t="s">
        <v>22</v>
      </c>
      <c r="D33" s="1"/>
      <c r="E33" s="1"/>
      <c r="F33" s="103">
        <v>52898901</v>
      </c>
      <c r="G33" s="2"/>
      <c r="H33" s="103">
        <v>27797652</v>
      </c>
      <c r="I33" s="2"/>
      <c r="J33" s="103">
        <v>10671677</v>
      </c>
      <c r="K33" s="2"/>
      <c r="L33" s="103">
        <v>9497874</v>
      </c>
      <c r="M33" s="2"/>
    </row>
    <row r="34" spans="1:13" ht="21" customHeight="1">
      <c r="A34" s="22" t="s">
        <v>30</v>
      </c>
      <c r="D34" s="1"/>
      <c r="E34" s="1"/>
      <c r="F34" s="96">
        <f>SUM(F32:F33)</f>
        <v>121570429</v>
      </c>
      <c r="G34" s="22"/>
      <c r="H34" s="96">
        <f>SUM(H32:H33)</f>
        <v>93618197</v>
      </c>
      <c r="I34" s="2"/>
      <c r="J34" s="96">
        <f>SUM(J32:J33)</f>
        <v>16456892</v>
      </c>
      <c r="K34" s="2"/>
      <c r="L34" s="96">
        <f>SUM(L32:L33)</f>
        <v>13749281</v>
      </c>
      <c r="M34" s="7"/>
    </row>
    <row r="35" spans="1:13" ht="21" customHeight="1">
      <c r="A35" s="32" t="s">
        <v>31</v>
      </c>
      <c r="D35" s="1"/>
      <c r="E35" s="1"/>
      <c r="F35" s="4">
        <f>SUM(F19:F33)</f>
        <v>8172093452</v>
      </c>
      <c r="G35" s="2"/>
      <c r="H35" s="4">
        <f>SUM(H19:H33)</f>
        <v>7928001569</v>
      </c>
      <c r="I35" s="2"/>
      <c r="J35" s="4">
        <f>SUM(J19:J33)</f>
        <v>7429275095</v>
      </c>
      <c r="K35" s="2"/>
      <c r="L35" s="4">
        <f>SUM(L19:L33)</f>
        <v>7375706179</v>
      </c>
      <c r="M35" s="7"/>
    </row>
    <row r="36" spans="1:13" ht="21" customHeight="1" thickBot="1">
      <c r="A36" s="32" t="s">
        <v>32</v>
      </c>
      <c r="D36" s="1"/>
      <c r="E36" s="1"/>
      <c r="F36" s="104">
        <f>SUM(F17+F35)</f>
        <v>25216008898</v>
      </c>
      <c r="G36" s="2"/>
      <c r="H36" s="104">
        <f>SUM(H17+H35)</f>
        <v>27317052263</v>
      </c>
      <c r="I36" s="2"/>
      <c r="J36" s="104">
        <f>SUM(J17+J35)</f>
        <v>9578040012</v>
      </c>
      <c r="K36" s="2"/>
      <c r="L36" s="104">
        <f>SUM(L17+L35)</f>
        <v>9883809584</v>
      </c>
      <c r="M36" s="2"/>
    </row>
    <row r="37" spans="1:13" ht="21" customHeight="1" thickTop="1">
      <c r="D37" s="50"/>
      <c r="E37" s="50"/>
      <c r="F37" s="50"/>
      <c r="G37" s="50"/>
      <c r="H37" s="50"/>
      <c r="I37" s="50"/>
      <c r="J37" s="50"/>
      <c r="K37" s="50"/>
      <c r="L37" s="50"/>
    </row>
    <row r="38" spans="1:13" ht="21" customHeight="1">
      <c r="A38" s="22" t="s">
        <v>1</v>
      </c>
    </row>
    <row r="39" spans="1:13" ht="21" customHeight="1">
      <c r="A39" s="32" t="s">
        <v>19</v>
      </c>
      <c r="B39" s="29"/>
      <c r="C39" s="30"/>
      <c r="D39" s="57"/>
      <c r="E39" s="29"/>
      <c r="F39" s="57"/>
      <c r="G39" s="57"/>
      <c r="H39" s="57"/>
      <c r="I39" s="29"/>
      <c r="J39" s="57"/>
      <c r="K39" s="57"/>
      <c r="L39" s="57"/>
    </row>
    <row r="40" spans="1:13" ht="21" customHeight="1">
      <c r="A40" s="32" t="s">
        <v>118</v>
      </c>
      <c r="B40" s="29"/>
      <c r="C40" s="30"/>
      <c r="D40" s="57"/>
      <c r="E40" s="29"/>
      <c r="F40" s="57"/>
      <c r="G40" s="57"/>
      <c r="H40" s="57"/>
      <c r="I40" s="29"/>
      <c r="J40" s="57"/>
      <c r="K40" s="57"/>
      <c r="L40" s="57"/>
    </row>
    <row r="41" spans="1:13" ht="18" customHeight="1">
      <c r="A41" s="32" t="s">
        <v>283</v>
      </c>
      <c r="B41" s="29"/>
      <c r="C41" s="30"/>
      <c r="D41" s="57"/>
      <c r="E41" s="29"/>
      <c r="F41" s="57"/>
      <c r="G41" s="57"/>
      <c r="H41" s="57"/>
      <c r="I41" s="29"/>
      <c r="J41" s="57"/>
      <c r="K41" s="57"/>
      <c r="L41" s="57"/>
    </row>
    <row r="42" spans="1:13" ht="19.5" customHeight="1">
      <c r="A42" s="93"/>
      <c r="B42" s="29"/>
      <c r="C42" s="29"/>
      <c r="D42" s="29"/>
      <c r="E42" s="26"/>
      <c r="F42" s="26"/>
      <c r="G42" s="26"/>
      <c r="H42" s="26"/>
      <c r="I42" s="26"/>
      <c r="J42" s="26"/>
      <c r="K42" s="26"/>
      <c r="L42" s="27" t="s">
        <v>162</v>
      </c>
      <c r="M42" s="22"/>
    </row>
    <row r="43" spans="1:13" ht="18" customHeight="1">
      <c r="D43" s="23"/>
      <c r="E43" s="23"/>
      <c r="F43" s="179" t="s">
        <v>16</v>
      </c>
      <c r="G43" s="179"/>
      <c r="H43" s="179"/>
      <c r="I43" s="61"/>
      <c r="J43" s="179" t="s">
        <v>17</v>
      </c>
      <c r="K43" s="179"/>
      <c r="L43" s="179"/>
      <c r="M43" s="156"/>
    </row>
    <row r="44" spans="1:13" ht="18" customHeight="1">
      <c r="A44" s="33"/>
      <c r="D44" s="35" t="s">
        <v>0</v>
      </c>
      <c r="E44" s="35"/>
      <c r="F44" s="166">
        <v>2016</v>
      </c>
      <c r="G44" s="36"/>
      <c r="H44" s="166">
        <v>2015</v>
      </c>
      <c r="I44" s="36"/>
      <c r="J44" s="166">
        <v>2016</v>
      </c>
      <c r="K44" s="166"/>
      <c r="L44" s="166">
        <v>2015</v>
      </c>
    </row>
    <row r="45" spans="1:13" ht="21" customHeight="1">
      <c r="A45" s="32" t="s">
        <v>34</v>
      </c>
      <c r="D45" s="23"/>
      <c r="E45" s="23"/>
      <c r="G45" s="22"/>
    </row>
    <row r="46" spans="1:13" ht="21" customHeight="1">
      <c r="A46" s="32" t="s">
        <v>33</v>
      </c>
      <c r="D46" s="23"/>
      <c r="E46" s="23"/>
      <c r="G46" s="22"/>
    </row>
    <row r="47" spans="1:13" ht="21" customHeight="1">
      <c r="A47" s="22" t="s">
        <v>252</v>
      </c>
      <c r="D47" s="1">
        <v>24</v>
      </c>
      <c r="E47" s="1"/>
      <c r="F47" s="42">
        <v>9059368958</v>
      </c>
      <c r="G47" s="8"/>
      <c r="H47" s="42">
        <v>10202660133</v>
      </c>
      <c r="I47" s="3"/>
      <c r="J47" s="42">
        <v>1290000000</v>
      </c>
      <c r="K47" s="3"/>
      <c r="L47" s="42">
        <v>1055000000</v>
      </c>
      <c r="M47" s="3"/>
    </row>
    <row r="48" spans="1:13" ht="21" customHeight="1">
      <c r="A48" s="22" t="s">
        <v>101</v>
      </c>
      <c r="D48" s="1">
        <v>25</v>
      </c>
      <c r="E48" s="1"/>
      <c r="F48" s="42">
        <v>2262170708</v>
      </c>
      <c r="G48" s="8"/>
      <c r="H48" s="42">
        <v>2795882266</v>
      </c>
      <c r="I48" s="3"/>
      <c r="J48" s="42">
        <v>435390446</v>
      </c>
      <c r="K48" s="3"/>
      <c r="L48" s="42">
        <v>888477056</v>
      </c>
      <c r="M48" s="3"/>
    </row>
    <row r="49" spans="1:33" ht="21" customHeight="1">
      <c r="A49" s="22" t="s">
        <v>94</v>
      </c>
      <c r="D49" s="1">
        <v>26</v>
      </c>
      <c r="E49" s="1"/>
      <c r="F49" s="42">
        <v>22641070</v>
      </c>
      <c r="G49" s="8"/>
      <c r="H49" s="42">
        <v>22153500</v>
      </c>
      <c r="I49" s="3"/>
      <c r="J49" s="42">
        <v>146000000</v>
      </c>
      <c r="K49" s="3"/>
      <c r="L49" s="42">
        <v>176000000</v>
      </c>
      <c r="M49" s="3"/>
    </row>
    <row r="50" spans="1:33" ht="21" customHeight="1">
      <c r="A50" s="22" t="s">
        <v>277</v>
      </c>
      <c r="D50" s="1">
        <v>27</v>
      </c>
      <c r="E50" s="1"/>
      <c r="F50" s="42">
        <v>880000000</v>
      </c>
      <c r="G50" s="8"/>
      <c r="H50" s="42">
        <v>870000000</v>
      </c>
      <c r="I50" s="3"/>
      <c r="J50" s="42">
        <v>0</v>
      </c>
      <c r="K50" s="3"/>
      <c r="L50" s="42">
        <v>0</v>
      </c>
      <c r="M50" s="3"/>
    </row>
    <row r="51" spans="1:33" ht="21" customHeight="1">
      <c r="A51" s="22" t="s">
        <v>253</v>
      </c>
      <c r="D51" s="1">
        <v>28</v>
      </c>
      <c r="E51" s="1"/>
      <c r="F51" s="42">
        <v>5446823</v>
      </c>
      <c r="G51" s="8"/>
      <c r="H51" s="42">
        <v>104594678</v>
      </c>
      <c r="I51" s="3"/>
      <c r="J51" s="42">
        <v>0</v>
      </c>
      <c r="K51" s="3"/>
      <c r="L51" s="42">
        <v>0</v>
      </c>
      <c r="M51" s="3"/>
      <c r="AG51" s="22" t="s">
        <v>162</v>
      </c>
    </row>
    <row r="52" spans="1:33" ht="21" customHeight="1">
      <c r="A52" s="22" t="s">
        <v>254</v>
      </c>
      <c r="D52" s="1">
        <v>29</v>
      </c>
      <c r="E52" s="1"/>
      <c r="F52" s="42">
        <v>17194306</v>
      </c>
      <c r="G52" s="8"/>
      <c r="H52" s="42">
        <v>30429825</v>
      </c>
      <c r="I52" s="3"/>
      <c r="J52" s="42">
        <v>6830116</v>
      </c>
      <c r="K52" s="3"/>
      <c r="L52" s="42">
        <v>10811413</v>
      </c>
      <c r="M52" s="3"/>
    </row>
    <row r="53" spans="1:33" ht="21" customHeight="1">
      <c r="A53" s="22" t="s">
        <v>125</v>
      </c>
      <c r="D53" s="1"/>
      <c r="E53" s="1"/>
      <c r="F53" s="42">
        <v>76047595</v>
      </c>
      <c r="G53" s="8"/>
      <c r="H53" s="42">
        <v>71553971</v>
      </c>
      <c r="I53" s="3"/>
      <c r="J53" s="42">
        <v>0</v>
      </c>
      <c r="K53" s="42"/>
      <c r="L53" s="42">
        <v>0</v>
      </c>
      <c r="M53" s="3"/>
    </row>
    <row r="54" spans="1:33" ht="21" customHeight="1">
      <c r="A54" s="22" t="s">
        <v>102</v>
      </c>
      <c r="D54" s="1"/>
      <c r="E54" s="1"/>
      <c r="F54" s="42">
        <v>871955756</v>
      </c>
      <c r="G54" s="8"/>
      <c r="H54" s="42">
        <v>630102333</v>
      </c>
      <c r="I54" s="3"/>
      <c r="J54" s="42">
        <v>71934917</v>
      </c>
      <c r="K54" s="3"/>
      <c r="L54" s="42">
        <v>27182842</v>
      </c>
      <c r="M54" s="3"/>
    </row>
    <row r="55" spans="1:33" ht="21" customHeight="1">
      <c r="A55" s="22" t="s">
        <v>35</v>
      </c>
      <c r="D55" s="1">
        <v>30</v>
      </c>
      <c r="E55" s="1"/>
      <c r="F55" s="42">
        <v>504657281</v>
      </c>
      <c r="G55" s="8"/>
      <c r="H55" s="42">
        <v>590427966</v>
      </c>
      <c r="I55" s="3"/>
      <c r="J55" s="42">
        <v>30336404</v>
      </c>
      <c r="K55" s="3"/>
      <c r="L55" s="42">
        <v>150377902</v>
      </c>
      <c r="M55" s="3"/>
    </row>
    <row r="56" spans="1:33" ht="21" customHeight="1">
      <c r="A56" s="32" t="s">
        <v>36</v>
      </c>
      <c r="D56" s="23"/>
      <c r="E56" s="23"/>
      <c r="F56" s="96">
        <f>SUM(F47:F55)</f>
        <v>13699482497</v>
      </c>
      <c r="G56" s="2"/>
      <c r="H56" s="96">
        <f>SUM(H47:H55)</f>
        <v>15317804672</v>
      </c>
      <c r="I56" s="2"/>
      <c r="J56" s="96">
        <f>SUM(J47:J55)</f>
        <v>1980491883</v>
      </c>
      <c r="K56" s="2"/>
      <c r="L56" s="96">
        <f>SUM(L47:L55)</f>
        <v>2307849213</v>
      </c>
    </row>
    <row r="57" spans="1:33" ht="21" customHeight="1">
      <c r="A57" s="32" t="s">
        <v>37</v>
      </c>
      <c r="D57" s="23"/>
      <c r="E57" s="23"/>
      <c r="F57" s="2"/>
      <c r="G57" s="2"/>
      <c r="H57" s="2"/>
      <c r="I57" s="2"/>
      <c r="J57" s="2"/>
      <c r="K57" s="2"/>
      <c r="L57" s="2"/>
    </row>
    <row r="58" spans="1:33" ht="21" customHeight="1">
      <c r="A58" s="50" t="s">
        <v>247</v>
      </c>
      <c r="D58" s="1">
        <v>6</v>
      </c>
      <c r="E58" s="1"/>
      <c r="F58" s="42">
        <v>0</v>
      </c>
      <c r="G58" s="2"/>
      <c r="H58" s="42">
        <v>0</v>
      </c>
      <c r="I58" s="3"/>
      <c r="J58" s="42">
        <v>728000000</v>
      </c>
      <c r="K58" s="43"/>
      <c r="L58" s="42">
        <v>728000000</v>
      </c>
      <c r="M58" s="43"/>
    </row>
    <row r="59" spans="1:33" ht="21" customHeight="1">
      <c r="A59" s="50" t="s">
        <v>276</v>
      </c>
      <c r="D59" s="1">
        <v>27</v>
      </c>
      <c r="E59" s="1"/>
      <c r="F59" s="42">
        <v>2985000000</v>
      </c>
      <c r="G59" s="2"/>
      <c r="H59" s="42">
        <v>3285000000</v>
      </c>
      <c r="I59" s="3"/>
      <c r="J59" s="42">
        <v>2500000000</v>
      </c>
      <c r="K59" s="43"/>
      <c r="L59" s="42">
        <v>2500000000</v>
      </c>
      <c r="M59" s="43"/>
    </row>
    <row r="60" spans="1:33" ht="21" customHeight="1">
      <c r="A60" s="22" t="s">
        <v>147</v>
      </c>
      <c r="D60" s="1"/>
      <c r="E60" s="1"/>
      <c r="F60" s="3"/>
      <c r="G60" s="8"/>
      <c r="H60" s="3"/>
      <c r="I60" s="3"/>
      <c r="J60" s="3"/>
      <c r="K60" s="3"/>
      <c r="L60" s="3"/>
      <c r="M60" s="3"/>
    </row>
    <row r="61" spans="1:33" ht="21" customHeight="1">
      <c r="A61" s="22" t="s">
        <v>146</v>
      </c>
      <c r="D61" s="1">
        <v>28</v>
      </c>
      <c r="E61" s="1"/>
      <c r="F61" s="43">
        <v>247500000</v>
      </c>
      <c r="G61" s="8"/>
      <c r="H61" s="43">
        <v>2946066</v>
      </c>
      <c r="I61" s="3"/>
      <c r="J61" s="43">
        <v>0</v>
      </c>
      <c r="K61" s="3"/>
      <c r="L61" s="43">
        <v>0</v>
      </c>
      <c r="M61" s="3"/>
    </row>
    <row r="62" spans="1:33" ht="21" customHeight="1">
      <c r="A62" s="22" t="s">
        <v>248</v>
      </c>
      <c r="D62" s="1"/>
      <c r="E62" s="1"/>
      <c r="F62" s="42"/>
      <c r="G62" s="8"/>
      <c r="H62" s="42"/>
      <c r="I62" s="3"/>
      <c r="J62" s="6"/>
      <c r="K62" s="6"/>
      <c r="L62" s="6"/>
      <c r="M62" s="3"/>
    </row>
    <row r="63" spans="1:33" ht="21" customHeight="1">
      <c r="A63" s="22" t="s">
        <v>146</v>
      </c>
      <c r="D63" s="1">
        <v>29</v>
      </c>
      <c r="E63" s="1"/>
      <c r="F63" s="43">
        <v>24042836</v>
      </c>
      <c r="G63" s="8"/>
      <c r="H63" s="43">
        <v>37482144</v>
      </c>
      <c r="I63" s="3"/>
      <c r="J63" s="42">
        <v>19564650</v>
      </c>
      <c r="K63" s="3"/>
      <c r="L63" s="42">
        <v>24896277</v>
      </c>
      <c r="M63" s="3"/>
    </row>
    <row r="64" spans="1:33" ht="21" customHeight="1">
      <c r="A64" s="22" t="s">
        <v>201</v>
      </c>
      <c r="D64" s="1">
        <v>31</v>
      </c>
      <c r="E64" s="1"/>
      <c r="F64" s="43">
        <v>219349995</v>
      </c>
      <c r="G64" s="8"/>
      <c r="H64" s="43">
        <v>204591340</v>
      </c>
      <c r="I64" s="8"/>
      <c r="J64" s="43">
        <v>43568834</v>
      </c>
      <c r="K64" s="3"/>
      <c r="L64" s="43">
        <v>33939307</v>
      </c>
      <c r="M64" s="3"/>
    </row>
    <row r="65" spans="1:13" ht="21" customHeight="1">
      <c r="A65" s="22" t="s">
        <v>213</v>
      </c>
      <c r="D65" s="1">
        <v>39</v>
      </c>
      <c r="E65" s="1"/>
      <c r="F65" s="43">
        <v>118706361</v>
      </c>
      <c r="G65" s="8"/>
      <c r="H65" s="43">
        <v>134366944</v>
      </c>
      <c r="I65" s="8"/>
      <c r="J65" s="43">
        <v>4906891</v>
      </c>
      <c r="K65" s="3"/>
      <c r="L65" s="43">
        <v>8382167</v>
      </c>
      <c r="M65" s="3"/>
    </row>
    <row r="66" spans="1:13" ht="21" customHeight="1">
      <c r="A66" s="22" t="s">
        <v>134</v>
      </c>
      <c r="D66" s="1"/>
      <c r="E66" s="1"/>
      <c r="F66" s="3"/>
      <c r="G66" s="8"/>
      <c r="H66" s="3"/>
      <c r="I66" s="3"/>
      <c r="J66" s="3"/>
      <c r="K66" s="3"/>
      <c r="L66" s="3"/>
      <c r="M66" s="3"/>
    </row>
    <row r="67" spans="1:13" ht="21" customHeight="1">
      <c r="A67" s="22" t="s">
        <v>29</v>
      </c>
      <c r="D67" s="1"/>
      <c r="E67" s="1"/>
      <c r="F67" s="105">
        <v>13413685</v>
      </c>
      <c r="G67" s="8"/>
      <c r="H67" s="105">
        <v>13231211</v>
      </c>
      <c r="I67" s="3"/>
      <c r="J67" s="105">
        <v>14199781</v>
      </c>
      <c r="K67" s="3"/>
      <c r="L67" s="105">
        <v>14199781</v>
      </c>
      <c r="M67" s="3"/>
    </row>
    <row r="68" spans="1:13" ht="21" customHeight="1">
      <c r="A68" s="22" t="s">
        <v>22</v>
      </c>
      <c r="D68" s="1"/>
      <c r="E68" s="1"/>
      <c r="F68" s="103">
        <v>1992170</v>
      </c>
      <c r="G68" s="9"/>
      <c r="H68" s="103">
        <v>3729907</v>
      </c>
      <c r="I68" s="42"/>
      <c r="J68" s="103">
        <v>0</v>
      </c>
      <c r="K68" s="8"/>
      <c r="L68" s="103">
        <v>0</v>
      </c>
      <c r="M68" s="8"/>
    </row>
    <row r="69" spans="1:13" ht="21" customHeight="1">
      <c r="A69" s="22" t="s">
        <v>39</v>
      </c>
      <c r="D69" s="1"/>
      <c r="E69" s="1"/>
      <c r="F69" s="96">
        <f>SUM(F67:F68)</f>
        <v>15405855</v>
      </c>
      <c r="G69" s="2"/>
      <c r="H69" s="96">
        <f>SUM(H67:H68)</f>
        <v>16961118</v>
      </c>
      <c r="I69" s="43"/>
      <c r="J69" s="96">
        <f>SUM(J67:J68)</f>
        <v>14199781</v>
      </c>
      <c r="K69" s="2"/>
      <c r="L69" s="96">
        <f>SUM(L67:L68)</f>
        <v>14199781</v>
      </c>
      <c r="M69" s="11"/>
    </row>
    <row r="70" spans="1:13" ht="21" customHeight="1">
      <c r="A70" s="32" t="s">
        <v>40</v>
      </c>
      <c r="D70" s="23"/>
      <c r="E70" s="23"/>
      <c r="F70" s="4">
        <f>SUM(F57:F68)</f>
        <v>3610005047</v>
      </c>
      <c r="G70" s="2"/>
      <c r="H70" s="4">
        <f>SUM(H57:H68)</f>
        <v>3681347612</v>
      </c>
      <c r="I70" s="43"/>
      <c r="J70" s="4">
        <f>SUM(J57:J68)</f>
        <v>3310240156</v>
      </c>
      <c r="K70" s="2"/>
      <c r="L70" s="4">
        <f>SUM(L57:L68)</f>
        <v>3309417532</v>
      </c>
    </row>
    <row r="71" spans="1:13" ht="21" customHeight="1">
      <c r="A71" s="32" t="s">
        <v>41</v>
      </c>
      <c r="D71" s="23"/>
      <c r="E71" s="23"/>
      <c r="F71" s="5">
        <f>SUM(F56,F70)</f>
        <v>17309487544</v>
      </c>
      <c r="G71" s="2"/>
      <c r="H71" s="5">
        <f>SUM(H56,H70)</f>
        <v>18999152284</v>
      </c>
      <c r="I71" s="8"/>
      <c r="J71" s="5">
        <f>SUM(J56,J70)</f>
        <v>5290732039</v>
      </c>
      <c r="K71" s="8"/>
      <c r="L71" s="5">
        <f>SUM(L56,L70)</f>
        <v>5617266745</v>
      </c>
    </row>
    <row r="72" spans="1:13" ht="21" customHeight="1">
      <c r="A72" s="50"/>
      <c r="B72" s="50"/>
    </row>
    <row r="73" spans="1:13" ht="21" customHeight="1">
      <c r="A73" s="22" t="s">
        <v>1</v>
      </c>
      <c r="D73" s="22"/>
      <c r="F73" s="22"/>
      <c r="G73" s="22"/>
      <c r="H73" s="22"/>
    </row>
    <row r="74" spans="1:13" ht="21" customHeight="1">
      <c r="A74" s="32" t="s">
        <v>19</v>
      </c>
      <c r="B74" s="29"/>
      <c r="C74" s="30"/>
      <c r="D74" s="57"/>
      <c r="E74" s="29"/>
      <c r="F74" s="57"/>
      <c r="G74" s="57"/>
      <c r="H74" s="57"/>
    </row>
    <row r="75" spans="1:13" ht="21" customHeight="1">
      <c r="A75" s="32" t="s">
        <v>118</v>
      </c>
      <c r="B75" s="29"/>
      <c r="C75" s="30"/>
      <c r="D75" s="57"/>
      <c r="E75" s="29"/>
      <c r="F75" s="57"/>
      <c r="G75" s="57"/>
      <c r="H75" s="57"/>
      <c r="I75" s="29"/>
      <c r="J75" s="57"/>
      <c r="K75" s="57"/>
      <c r="L75" s="57"/>
    </row>
    <row r="76" spans="1:13" ht="18" customHeight="1">
      <c r="A76" s="32" t="s">
        <v>283</v>
      </c>
      <c r="B76" s="29"/>
      <c r="C76" s="30"/>
      <c r="D76" s="57"/>
      <c r="E76" s="29"/>
      <c r="F76" s="57"/>
      <c r="G76" s="57"/>
      <c r="H76" s="57"/>
      <c r="I76" s="29"/>
      <c r="J76" s="57"/>
      <c r="K76" s="57"/>
      <c r="L76" s="57"/>
    </row>
    <row r="77" spans="1:13" ht="18" customHeight="1">
      <c r="A77" s="33"/>
      <c r="C77" s="22"/>
      <c r="D77" s="26"/>
      <c r="E77" s="26"/>
      <c r="F77" s="26"/>
      <c r="G77" s="26"/>
      <c r="H77" s="26"/>
      <c r="I77" s="26"/>
      <c r="J77" s="26"/>
      <c r="K77" s="26"/>
      <c r="L77" s="31" t="s">
        <v>162</v>
      </c>
    </row>
    <row r="78" spans="1:13" ht="18" customHeight="1">
      <c r="D78" s="23"/>
      <c r="E78" s="23"/>
      <c r="F78" s="179" t="s">
        <v>16</v>
      </c>
      <c r="G78" s="179"/>
      <c r="H78" s="179"/>
      <c r="I78" s="61"/>
      <c r="J78" s="179" t="s">
        <v>17</v>
      </c>
      <c r="K78" s="179"/>
      <c r="L78" s="179"/>
      <c r="M78" s="156"/>
    </row>
    <row r="79" spans="1:13" ht="18" customHeight="1">
      <c r="A79" s="33"/>
      <c r="D79" s="35" t="s">
        <v>0</v>
      </c>
      <c r="E79" s="35"/>
      <c r="F79" s="166">
        <v>2016</v>
      </c>
      <c r="G79" s="36"/>
      <c r="H79" s="166">
        <v>2015</v>
      </c>
      <c r="I79" s="36"/>
      <c r="J79" s="166">
        <v>2016</v>
      </c>
      <c r="K79" s="166"/>
      <c r="L79" s="166">
        <v>2015</v>
      </c>
    </row>
    <row r="80" spans="1:13" ht="21" customHeight="1">
      <c r="A80" s="32" t="s">
        <v>38</v>
      </c>
      <c r="D80" s="35"/>
      <c r="E80" s="35"/>
      <c r="F80" s="94"/>
      <c r="G80" s="36"/>
      <c r="H80" s="94"/>
      <c r="I80" s="37"/>
      <c r="J80" s="94"/>
      <c r="K80" s="94"/>
      <c r="L80" s="94"/>
    </row>
    <row r="81" spans="1:13" ht="21" customHeight="1">
      <c r="A81" s="32" t="s">
        <v>42</v>
      </c>
      <c r="D81" s="23"/>
      <c r="E81" s="23"/>
      <c r="G81" s="22"/>
    </row>
    <row r="82" spans="1:13" ht="21" customHeight="1">
      <c r="A82" s="22" t="s">
        <v>3</v>
      </c>
      <c r="D82" s="1">
        <v>32</v>
      </c>
      <c r="E82" s="23"/>
      <c r="G82" s="22"/>
    </row>
    <row r="83" spans="1:13" ht="21" customHeight="1">
      <c r="A83" s="22" t="s">
        <v>43</v>
      </c>
      <c r="D83" s="7"/>
      <c r="E83" s="23"/>
      <c r="G83" s="22"/>
    </row>
    <row r="84" spans="1:13" ht="21" customHeight="1" thickBot="1">
      <c r="A84" s="22" t="s">
        <v>260</v>
      </c>
      <c r="D84" s="1"/>
      <c r="E84" s="23"/>
      <c r="F84" s="47">
        <v>1207804692</v>
      </c>
      <c r="G84" s="3"/>
      <c r="H84" s="47">
        <v>1207804692</v>
      </c>
      <c r="I84" s="3"/>
      <c r="J84" s="47">
        <v>1207804692</v>
      </c>
      <c r="K84" s="8"/>
      <c r="L84" s="47">
        <v>1207804692</v>
      </c>
      <c r="M84" s="11"/>
    </row>
    <row r="85" spans="1:13" ht="21" customHeight="1" thickTop="1">
      <c r="A85" s="22" t="s">
        <v>179</v>
      </c>
      <c r="D85" s="1"/>
      <c r="E85" s="23"/>
      <c r="F85" s="8"/>
      <c r="G85" s="43"/>
      <c r="H85" s="8"/>
      <c r="I85" s="43"/>
      <c r="J85" s="8"/>
      <c r="K85" s="2"/>
      <c r="L85" s="2"/>
    </row>
    <row r="86" spans="1:13" ht="21" customHeight="1">
      <c r="A86" s="22" t="s">
        <v>133</v>
      </c>
      <c r="D86" s="10"/>
      <c r="E86" s="1"/>
      <c r="F86" s="8">
        <f>'ce-consolidated'!H37</f>
        <v>1006503910</v>
      </c>
      <c r="G86" s="3"/>
      <c r="H86" s="8">
        <v>1006503910</v>
      </c>
      <c r="I86" s="3"/>
      <c r="J86" s="8">
        <f>'ce-separated'!J24</f>
        <v>1006503910</v>
      </c>
      <c r="K86" s="3"/>
      <c r="L86" s="8">
        <v>1006503910</v>
      </c>
      <c r="M86" s="3"/>
    </row>
    <row r="87" spans="1:13" ht="21" customHeight="1">
      <c r="A87" s="22" t="s">
        <v>4</v>
      </c>
      <c r="D87" s="106"/>
      <c r="E87" s="1"/>
      <c r="F87" s="8">
        <f>'ce-consolidated'!J37</f>
        <v>243404011</v>
      </c>
      <c r="G87" s="3"/>
      <c r="H87" s="8">
        <v>243404011</v>
      </c>
      <c r="I87" s="3"/>
      <c r="J87" s="8">
        <f>'ce-separated'!L24</f>
        <v>243404011</v>
      </c>
      <c r="K87" s="3"/>
      <c r="L87" s="8">
        <v>243404011</v>
      </c>
      <c r="M87" s="3"/>
    </row>
    <row r="88" spans="1:13" ht="21" customHeight="1">
      <c r="A88" s="22" t="s">
        <v>14</v>
      </c>
      <c r="D88" s="1"/>
      <c r="E88" s="1"/>
      <c r="F88" s="3"/>
      <c r="G88" s="3"/>
      <c r="H88" s="42"/>
      <c r="I88" s="3"/>
      <c r="J88" s="42"/>
      <c r="K88" s="42"/>
      <c r="L88" s="42"/>
      <c r="M88" s="42"/>
    </row>
    <row r="89" spans="1:13" ht="21" customHeight="1">
      <c r="A89" s="22" t="s">
        <v>64</v>
      </c>
      <c r="D89" s="1">
        <v>33</v>
      </c>
      <c r="E89" s="1"/>
      <c r="F89" s="43">
        <f>'ce-consolidated'!L37</f>
        <v>120780469</v>
      </c>
      <c r="G89" s="3"/>
      <c r="H89" s="43">
        <v>120780469</v>
      </c>
      <c r="I89" s="3"/>
      <c r="J89" s="43">
        <f>'ce-separated'!N24</f>
        <v>120780469</v>
      </c>
      <c r="K89" s="42"/>
      <c r="L89" s="43">
        <v>120780469</v>
      </c>
      <c r="M89" s="42"/>
    </row>
    <row r="90" spans="1:13" ht="21" customHeight="1">
      <c r="A90" s="22" t="s">
        <v>65</v>
      </c>
      <c r="D90" s="1"/>
      <c r="E90" s="1"/>
      <c r="F90" s="2">
        <f>'ce-consolidated'!N37</f>
        <v>5104698280</v>
      </c>
      <c r="G90" s="8"/>
      <c r="H90" s="2">
        <v>5345108504</v>
      </c>
      <c r="I90" s="8"/>
      <c r="J90" s="43">
        <f>'ce-separated'!P24</f>
        <v>2790720983</v>
      </c>
      <c r="K90" s="8"/>
      <c r="L90" s="43">
        <v>2769955849</v>
      </c>
      <c r="M90" s="8"/>
    </row>
    <row r="91" spans="1:13" ht="21" customHeight="1">
      <c r="A91" s="22" t="s">
        <v>88</v>
      </c>
      <c r="D91" s="1"/>
      <c r="E91" s="1"/>
      <c r="F91" s="5">
        <f>'ce-consolidated'!Z37</f>
        <v>-701409358</v>
      </c>
      <c r="G91" s="3"/>
      <c r="H91" s="5">
        <v>-706635422</v>
      </c>
      <c r="I91" s="3"/>
      <c r="J91" s="5">
        <f>'ce-separated'!R24</f>
        <v>125898600</v>
      </c>
      <c r="K91" s="42"/>
      <c r="L91" s="5">
        <v>125898600</v>
      </c>
      <c r="M91" s="42"/>
    </row>
    <row r="92" spans="1:13" ht="21" customHeight="1">
      <c r="A92" s="22" t="s">
        <v>92</v>
      </c>
      <c r="D92" s="23"/>
      <c r="E92" s="1"/>
      <c r="F92" s="2">
        <f>SUM(F86:F91)</f>
        <v>5773977312</v>
      </c>
      <c r="G92" s="3"/>
      <c r="H92" s="2">
        <f>SUM(H86:H91)</f>
        <v>6009161472</v>
      </c>
      <c r="I92" s="3"/>
      <c r="J92" s="2">
        <f>SUM(J86:J91)</f>
        <v>4287307973</v>
      </c>
      <c r="K92" s="2"/>
      <c r="L92" s="2">
        <f>SUM(L86:L91)</f>
        <v>4266542839</v>
      </c>
      <c r="M92" s="3"/>
    </row>
    <row r="93" spans="1:13" ht="21" customHeight="1">
      <c r="A93" s="22" t="s">
        <v>80</v>
      </c>
      <c r="D93" s="1"/>
      <c r="E93" s="1"/>
      <c r="F93" s="107">
        <f>'ce-consolidated'!AD37</f>
        <v>2132544042</v>
      </c>
      <c r="G93" s="3"/>
      <c r="H93" s="107">
        <v>2308738507</v>
      </c>
      <c r="I93" s="3"/>
      <c r="J93" s="107">
        <v>0</v>
      </c>
      <c r="K93" s="9"/>
      <c r="L93" s="107">
        <v>0</v>
      </c>
      <c r="M93" s="3"/>
    </row>
    <row r="94" spans="1:13" ht="21" customHeight="1">
      <c r="A94" s="32" t="s">
        <v>44</v>
      </c>
      <c r="D94" s="23"/>
      <c r="E94" s="23"/>
      <c r="F94" s="108">
        <f>SUM(F92:F93)</f>
        <v>7906521354</v>
      </c>
      <c r="G94" s="43"/>
      <c r="H94" s="108">
        <f>SUM(H92:H93)</f>
        <v>8317899979</v>
      </c>
      <c r="I94" s="43"/>
      <c r="J94" s="108">
        <f>SUM(J92:J93)</f>
        <v>4287307973</v>
      </c>
      <c r="K94" s="49"/>
      <c r="L94" s="108">
        <f>SUM(L92:L93)</f>
        <v>4266542839</v>
      </c>
      <c r="M94" s="11"/>
    </row>
    <row r="95" spans="1:13" ht="21" customHeight="1" thickBot="1">
      <c r="A95" s="32" t="s">
        <v>45</v>
      </c>
      <c r="D95" s="23"/>
      <c r="E95" s="23"/>
      <c r="F95" s="109">
        <f>SUM(F71,F94)</f>
        <v>25216008898</v>
      </c>
      <c r="G95" s="43"/>
      <c r="H95" s="109">
        <f>SUM(H71,H94)</f>
        <v>27317052263</v>
      </c>
      <c r="I95" s="43"/>
      <c r="J95" s="109">
        <f>SUM(J71,J94)</f>
        <v>9578040012</v>
      </c>
      <c r="K95" s="49"/>
      <c r="L95" s="109">
        <f>SUM(L71,L94)</f>
        <v>9883809584</v>
      </c>
      <c r="M95" s="11"/>
    </row>
    <row r="96" spans="1:13" ht="21" customHeight="1" thickTop="1">
      <c r="A96" s="50"/>
      <c r="B96" s="50"/>
      <c r="D96" s="23"/>
      <c r="E96" s="23"/>
      <c r="F96" s="49"/>
      <c r="G96" s="27"/>
      <c r="H96" s="49"/>
      <c r="I96" s="27"/>
      <c r="J96" s="49"/>
      <c r="K96" s="49"/>
      <c r="L96" s="49"/>
      <c r="M96" s="27"/>
    </row>
    <row r="97" spans="1:12" ht="21" customHeight="1">
      <c r="A97" s="22" t="s">
        <v>1</v>
      </c>
    </row>
    <row r="98" spans="1:12" ht="21" customHeight="1">
      <c r="D98" s="50"/>
      <c r="E98" s="50"/>
      <c r="F98" s="50"/>
      <c r="G98" s="50"/>
      <c r="H98" s="50"/>
      <c r="I98" s="50"/>
      <c r="J98" s="50"/>
      <c r="K98" s="50"/>
      <c r="L98" s="50"/>
    </row>
    <row r="99" spans="1:12" ht="21" customHeight="1">
      <c r="A99" s="110"/>
      <c r="B99" s="110"/>
      <c r="C99" s="24"/>
      <c r="D99" s="23"/>
    </row>
    <row r="100" spans="1:12" ht="21" customHeight="1">
      <c r="C100" s="22"/>
      <c r="D100" s="23"/>
    </row>
    <row r="101" spans="1:12" ht="21" customHeight="1">
      <c r="C101" s="22" t="s">
        <v>46</v>
      </c>
      <c r="D101" s="23"/>
    </row>
    <row r="102" spans="1:12" ht="21" customHeight="1">
      <c r="A102" s="110"/>
      <c r="B102" s="110"/>
      <c r="C102" s="24"/>
      <c r="D102" s="23"/>
    </row>
  </sheetData>
  <mergeCells count="6">
    <mergeCell ref="J78:L78"/>
    <mergeCell ref="J5:L5"/>
    <mergeCell ref="J43:L43"/>
    <mergeCell ref="F5:H5"/>
    <mergeCell ref="F43:H43"/>
    <mergeCell ref="F78:H78"/>
  </mergeCells>
  <phoneticPr fontId="0" type="noConversion"/>
  <printOptions horizontalCentered="1" gridLinesSet="0"/>
  <pageMargins left="0.66929133858267698" right="0.118110236220472" top="0.59055118110236204" bottom="0.196850393700787" header="0.511811023622047" footer="0.23622047244094499"/>
  <pageSetup paperSize="9" scale="80" orientation="portrait" r:id="rId1"/>
  <headerFooter alignWithMargins="0"/>
  <rowBreaks count="2" manualBreakCount="2">
    <brk id="38" max="16383" man="1"/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68"/>
  <sheetViews>
    <sheetView showGridLines="0" view="pageBreakPreview" zoomScaleNormal="120" zoomScaleSheetLayoutView="100" workbookViewId="0">
      <selection activeCell="A2" sqref="A2"/>
    </sheetView>
  </sheetViews>
  <sheetFormatPr defaultColWidth="10.7109375" defaultRowHeight="19.5" customHeight="1"/>
  <cols>
    <col min="1" max="1" width="40.7109375" style="22" customWidth="1"/>
    <col min="2" max="2" width="1.7109375" style="22" customWidth="1"/>
    <col min="3" max="3" width="7" style="23" customWidth="1"/>
    <col min="4" max="4" width="1.28515625" style="23" customWidth="1"/>
    <col min="5" max="5" width="14.7109375" style="56" customWidth="1"/>
    <col min="6" max="6" width="0.42578125" style="22" customWidth="1"/>
    <col min="7" max="7" width="14.7109375" style="56" customWidth="1"/>
    <col min="8" max="8" width="0.42578125" style="22" customWidth="1"/>
    <col min="9" max="9" width="14.7109375" style="56" customWidth="1"/>
    <col min="10" max="10" width="0.42578125" style="22" customWidth="1"/>
    <col min="11" max="11" width="14.7109375" style="56" customWidth="1"/>
    <col min="12" max="12" width="0.5703125" style="31" customWidth="1"/>
    <col min="13" max="16384" width="10.7109375" style="22"/>
  </cols>
  <sheetData>
    <row r="1" spans="1:11" ht="19.5" customHeight="1">
      <c r="A1" s="32" t="s">
        <v>19</v>
      </c>
      <c r="B1" s="29"/>
      <c r="C1" s="30"/>
      <c r="D1" s="30"/>
      <c r="E1" s="57"/>
      <c r="F1" s="29"/>
      <c r="G1" s="57"/>
      <c r="H1" s="29"/>
      <c r="I1" s="57"/>
      <c r="J1" s="29"/>
      <c r="K1" s="57"/>
    </row>
    <row r="2" spans="1:11" ht="19.5" customHeight="1">
      <c r="A2" s="58" t="s">
        <v>148</v>
      </c>
      <c r="B2" s="29"/>
      <c r="C2" s="30"/>
      <c r="D2" s="30"/>
      <c r="E2" s="57"/>
      <c r="F2" s="29"/>
      <c r="G2" s="57"/>
      <c r="H2" s="29"/>
      <c r="I2" s="57"/>
      <c r="J2" s="29"/>
      <c r="K2" s="57"/>
    </row>
    <row r="3" spans="1:11" ht="19.5" customHeight="1">
      <c r="A3" s="32" t="s">
        <v>284</v>
      </c>
      <c r="B3" s="29"/>
      <c r="C3" s="30"/>
      <c r="D3" s="30"/>
      <c r="E3" s="57"/>
      <c r="F3" s="29"/>
      <c r="G3" s="57"/>
      <c r="H3" s="29"/>
      <c r="I3" s="57"/>
      <c r="J3" s="29"/>
      <c r="K3" s="57"/>
    </row>
    <row r="4" spans="1:11" ht="19.5" customHeight="1">
      <c r="C4" s="22"/>
      <c r="D4" s="22"/>
      <c r="I4" s="27"/>
      <c r="K4" s="27" t="s">
        <v>162</v>
      </c>
    </row>
    <row r="5" spans="1:11" ht="19.5" customHeight="1">
      <c r="E5" s="59"/>
      <c r="F5" s="60" t="s">
        <v>16</v>
      </c>
      <c r="G5" s="59"/>
      <c r="H5" s="61"/>
      <c r="I5" s="59"/>
      <c r="J5" s="60" t="s">
        <v>17</v>
      </c>
      <c r="K5" s="59"/>
    </row>
    <row r="6" spans="1:11" ht="19.5" customHeight="1">
      <c r="C6" s="35" t="s">
        <v>0</v>
      </c>
      <c r="D6" s="35"/>
      <c r="E6" s="36">
        <v>2016</v>
      </c>
      <c r="F6" s="36"/>
      <c r="G6" s="36">
        <v>2015</v>
      </c>
      <c r="H6" s="37"/>
      <c r="I6" s="62">
        <v>2016</v>
      </c>
      <c r="J6" s="37"/>
      <c r="K6" s="36">
        <v>2015</v>
      </c>
    </row>
    <row r="7" spans="1:11" ht="19.5" customHeight="1">
      <c r="A7" s="113" t="s">
        <v>49</v>
      </c>
      <c r="E7" s="162"/>
      <c r="G7" s="162"/>
      <c r="I7" s="163"/>
      <c r="K7" s="163"/>
    </row>
    <row r="8" spans="1:11" ht="19.5" customHeight="1">
      <c r="A8" s="22" t="s">
        <v>289</v>
      </c>
      <c r="E8" s="2">
        <v>3100453194</v>
      </c>
      <c r="F8" s="3"/>
      <c r="G8" s="2">
        <v>7333510391</v>
      </c>
      <c r="H8" s="3"/>
      <c r="I8" s="3">
        <v>0</v>
      </c>
      <c r="J8" s="3"/>
      <c r="K8" s="3">
        <v>0</v>
      </c>
    </row>
    <row r="9" spans="1:11" ht="19.5" customHeight="1">
      <c r="A9" s="22" t="s">
        <v>288</v>
      </c>
      <c r="C9" s="23">
        <v>34</v>
      </c>
      <c r="E9" s="2">
        <v>3490890932</v>
      </c>
      <c r="F9" s="3"/>
      <c r="G9" s="2">
        <v>4323480029</v>
      </c>
      <c r="H9" s="3"/>
      <c r="I9" s="3">
        <v>164831021</v>
      </c>
      <c r="J9" s="3"/>
      <c r="K9" s="3">
        <v>780452681</v>
      </c>
    </row>
    <row r="10" spans="1:11" ht="19.5" customHeight="1">
      <c r="A10" s="22" t="s">
        <v>76</v>
      </c>
      <c r="E10" s="2">
        <v>7084182294</v>
      </c>
      <c r="F10" s="3"/>
      <c r="G10" s="2">
        <v>6709101551</v>
      </c>
      <c r="H10" s="3"/>
      <c r="I10" s="2">
        <v>14556980</v>
      </c>
      <c r="J10" s="3"/>
      <c r="K10" s="2">
        <v>18967000</v>
      </c>
    </row>
    <row r="11" spans="1:11" ht="19.5" customHeight="1">
      <c r="A11" s="22" t="s">
        <v>47</v>
      </c>
      <c r="C11" s="1">
        <v>35</v>
      </c>
      <c r="D11" s="1"/>
      <c r="E11" s="4">
        <v>208208002</v>
      </c>
      <c r="F11" s="3"/>
      <c r="G11" s="4">
        <v>220340119</v>
      </c>
      <c r="H11" s="3"/>
      <c r="I11" s="4">
        <v>877991136</v>
      </c>
      <c r="J11" s="3"/>
      <c r="K11" s="4">
        <v>1102476259</v>
      </c>
    </row>
    <row r="12" spans="1:11" ht="19.5" customHeight="1">
      <c r="A12" s="32" t="s">
        <v>50</v>
      </c>
      <c r="C12" s="1"/>
      <c r="D12" s="1"/>
      <c r="E12" s="5">
        <f>SUM(E8:E11)</f>
        <v>13883734422</v>
      </c>
      <c r="F12" s="3"/>
      <c r="G12" s="5">
        <f>SUM(G8:G11)</f>
        <v>18586432090</v>
      </c>
      <c r="H12" s="3"/>
      <c r="I12" s="5">
        <f>SUM(I8:I11)</f>
        <v>1057379137</v>
      </c>
      <c r="J12" s="3"/>
      <c r="K12" s="5">
        <f>SUM(K8:K11)</f>
        <v>1901895940</v>
      </c>
    </row>
    <row r="13" spans="1:11" ht="19.5" customHeight="1">
      <c r="A13" s="113" t="s">
        <v>51</v>
      </c>
      <c r="C13" s="23">
        <v>36</v>
      </c>
      <c r="E13" s="3"/>
      <c r="F13" s="7"/>
      <c r="G13" s="3"/>
      <c r="H13" s="7"/>
      <c r="I13" s="3"/>
      <c r="J13" s="7"/>
      <c r="K13" s="3"/>
    </row>
    <row r="14" spans="1:11" ht="19.5" customHeight="1">
      <c r="A14" s="22" t="s">
        <v>290</v>
      </c>
      <c r="E14" s="8">
        <v>2870479435</v>
      </c>
      <c r="F14" s="3"/>
      <c r="G14" s="8">
        <v>6289043042</v>
      </c>
      <c r="H14" s="3"/>
      <c r="I14" s="8">
        <v>0</v>
      </c>
      <c r="J14" s="3"/>
      <c r="K14" s="3">
        <v>0</v>
      </c>
    </row>
    <row r="15" spans="1:11" ht="19.5" customHeight="1">
      <c r="A15" s="22" t="s">
        <v>291</v>
      </c>
      <c r="C15" s="23">
        <v>34</v>
      </c>
      <c r="E15" s="8">
        <v>2998769806</v>
      </c>
      <c r="F15" s="3"/>
      <c r="G15" s="8">
        <v>3130170353</v>
      </c>
      <c r="H15" s="3"/>
      <c r="I15" s="8">
        <v>146038001</v>
      </c>
      <c r="J15" s="3"/>
      <c r="K15" s="8">
        <v>724461137</v>
      </c>
    </row>
    <row r="16" spans="1:11" ht="19.5" customHeight="1">
      <c r="A16" s="22" t="s">
        <v>77</v>
      </c>
      <c r="E16" s="8">
        <v>5170930883</v>
      </c>
      <c r="F16" s="3"/>
      <c r="G16" s="8">
        <v>4915908521</v>
      </c>
      <c r="H16" s="3"/>
      <c r="I16" s="8">
        <v>14120271</v>
      </c>
      <c r="J16" s="3"/>
      <c r="K16" s="8">
        <v>18399927</v>
      </c>
    </row>
    <row r="17" spans="1:13" ht="19.5" customHeight="1">
      <c r="A17" s="22" t="s">
        <v>59</v>
      </c>
      <c r="D17" s="23">
        <v>1090740438</v>
      </c>
      <c r="E17" s="8">
        <v>882849273</v>
      </c>
      <c r="F17" s="3"/>
      <c r="G17" s="8">
        <v>1199405109</v>
      </c>
      <c r="H17" s="3"/>
      <c r="I17" s="9">
        <v>0</v>
      </c>
      <c r="J17" s="3"/>
      <c r="K17" s="9">
        <v>0</v>
      </c>
    </row>
    <row r="18" spans="1:13" ht="19.5" customHeight="1">
      <c r="A18" s="22" t="s">
        <v>60</v>
      </c>
      <c r="E18" s="8">
        <v>1356097375</v>
      </c>
      <c r="F18" s="3"/>
      <c r="G18" s="8">
        <v>1354440269</v>
      </c>
      <c r="H18" s="3"/>
      <c r="I18" s="8">
        <v>368034432</v>
      </c>
      <c r="J18" s="3"/>
      <c r="K18" s="8">
        <v>383762189</v>
      </c>
    </row>
    <row r="19" spans="1:13" ht="19.5" customHeight="1">
      <c r="A19" s="24" t="s">
        <v>72</v>
      </c>
      <c r="C19" s="1">
        <v>37</v>
      </c>
      <c r="E19" s="4">
        <v>78939786</v>
      </c>
      <c r="F19" s="2"/>
      <c r="G19" s="4">
        <v>56676274</v>
      </c>
      <c r="H19" s="2"/>
      <c r="I19" s="4">
        <v>0</v>
      </c>
      <c r="J19" s="2"/>
      <c r="K19" s="4">
        <v>8555693</v>
      </c>
    </row>
    <row r="20" spans="1:13" ht="19.5" customHeight="1">
      <c r="A20" s="32" t="s">
        <v>52</v>
      </c>
      <c r="C20" s="1"/>
      <c r="E20" s="5">
        <f>SUM(E14:E19)</f>
        <v>13358066558</v>
      </c>
      <c r="F20" s="3"/>
      <c r="G20" s="5">
        <f>SUM(G14:G19)</f>
        <v>16945643568</v>
      </c>
      <c r="H20" s="3"/>
      <c r="I20" s="5">
        <f>SUM(I14:I19)</f>
        <v>528192704</v>
      </c>
      <c r="J20" s="3"/>
      <c r="K20" s="5">
        <f>SUM(K14:K19)</f>
        <v>1135178946</v>
      </c>
    </row>
    <row r="21" spans="1:13" ht="19.5" customHeight="1">
      <c r="A21" s="32" t="s">
        <v>272</v>
      </c>
      <c r="C21" s="1"/>
      <c r="E21" s="8"/>
      <c r="F21" s="3"/>
      <c r="G21" s="8"/>
      <c r="H21" s="3"/>
      <c r="I21" s="8"/>
      <c r="J21" s="3"/>
      <c r="K21" s="8"/>
    </row>
    <row r="22" spans="1:13" ht="19.5" customHeight="1">
      <c r="A22" s="32" t="s">
        <v>261</v>
      </c>
      <c r="C22" s="1"/>
      <c r="E22" s="8">
        <f>E12-E20</f>
        <v>525667864</v>
      </c>
      <c r="F22" s="3"/>
      <c r="G22" s="8">
        <f>G12-G20</f>
        <v>1640788522</v>
      </c>
      <c r="H22" s="3"/>
      <c r="I22" s="8">
        <f>I12-I20</f>
        <v>529186433</v>
      </c>
      <c r="J22" s="3"/>
      <c r="K22" s="8">
        <f>K12-K20</f>
        <v>766716994</v>
      </c>
    </row>
    <row r="23" spans="1:13" ht="19.5" customHeight="1">
      <c r="A23" s="50" t="s">
        <v>273</v>
      </c>
      <c r="C23" s="10">
        <v>16.2</v>
      </c>
      <c r="D23" s="1"/>
      <c r="E23" s="5">
        <v>-6668692</v>
      </c>
      <c r="F23" s="3"/>
      <c r="G23" s="5">
        <v>-6425358</v>
      </c>
      <c r="H23" s="3"/>
      <c r="I23" s="5">
        <v>0</v>
      </c>
      <c r="J23" s="3"/>
      <c r="K23" s="5">
        <v>0</v>
      </c>
      <c r="L23" s="11"/>
      <c r="M23" s="7"/>
    </row>
    <row r="24" spans="1:13" ht="19.5" customHeight="1">
      <c r="A24" s="32" t="s">
        <v>153</v>
      </c>
      <c r="C24" s="1"/>
      <c r="E24" s="8">
        <f>SUM(E22:E23)</f>
        <v>518999172</v>
      </c>
      <c r="F24" s="3"/>
      <c r="G24" s="8">
        <f>SUM(G22:G23)</f>
        <v>1634363164</v>
      </c>
      <c r="H24" s="3"/>
      <c r="I24" s="8">
        <f>SUM(I22:I23)</f>
        <v>529186433</v>
      </c>
      <c r="J24" s="3"/>
      <c r="K24" s="8">
        <f>SUM(K22:K23)</f>
        <v>766716994</v>
      </c>
    </row>
    <row r="25" spans="1:13" ht="19.5" customHeight="1">
      <c r="A25" s="50" t="s">
        <v>63</v>
      </c>
      <c r="C25" s="1">
        <v>38</v>
      </c>
      <c r="D25" s="1"/>
      <c r="E25" s="5">
        <v>-502318118</v>
      </c>
      <c r="F25" s="3"/>
      <c r="G25" s="5">
        <v>-540535409</v>
      </c>
      <c r="H25" s="3"/>
      <c r="I25" s="5">
        <v>-147092343</v>
      </c>
      <c r="J25" s="3"/>
      <c r="K25" s="5">
        <v>-156901643</v>
      </c>
      <c r="L25" s="11"/>
      <c r="M25" s="7"/>
    </row>
    <row r="26" spans="1:13" ht="19.5" customHeight="1">
      <c r="A26" s="12" t="s">
        <v>149</v>
      </c>
      <c r="C26" s="10"/>
      <c r="E26" s="8">
        <f>SUM(E24:E25)</f>
        <v>16681054</v>
      </c>
      <c r="F26" s="3"/>
      <c r="G26" s="8">
        <f>SUM(G24:G25)</f>
        <v>1093827755</v>
      </c>
      <c r="H26" s="3"/>
      <c r="I26" s="8">
        <f>SUM(I24:I25)</f>
        <v>382094090</v>
      </c>
      <c r="J26" s="3"/>
      <c r="K26" s="8">
        <f>SUM(K24:K25)</f>
        <v>609815351</v>
      </c>
    </row>
    <row r="27" spans="1:13" ht="19.5" customHeight="1">
      <c r="A27" s="50" t="s">
        <v>150</v>
      </c>
      <c r="C27" s="1">
        <v>39</v>
      </c>
      <c r="D27" s="1"/>
      <c r="E27" s="5">
        <v>-58772115</v>
      </c>
      <c r="F27" s="8"/>
      <c r="G27" s="5">
        <v>-107041817</v>
      </c>
      <c r="H27" s="8"/>
      <c r="I27" s="4">
        <v>-49372346</v>
      </c>
      <c r="J27" s="9"/>
      <c r="K27" s="4">
        <v>-27196911</v>
      </c>
      <c r="L27" s="11"/>
      <c r="M27" s="7"/>
    </row>
    <row r="28" spans="1:13" ht="19.5" customHeight="1" thickBot="1">
      <c r="A28" s="32" t="s">
        <v>159</v>
      </c>
      <c r="C28" s="1"/>
      <c r="E28" s="13">
        <f>SUM(E26:E27)</f>
        <v>-42091061</v>
      </c>
      <c r="F28" s="3"/>
      <c r="G28" s="13">
        <f>SUM(G26:G27)</f>
        <v>986785938</v>
      </c>
      <c r="H28" s="3"/>
      <c r="I28" s="13">
        <f>SUM(I26:I27)</f>
        <v>332721744</v>
      </c>
      <c r="J28" s="3"/>
      <c r="K28" s="13">
        <f>SUM(K26:K27)</f>
        <v>582618440</v>
      </c>
      <c r="L28" s="22"/>
    </row>
    <row r="29" spans="1:13" ht="19.5" customHeight="1" thickTop="1">
      <c r="A29" s="50"/>
      <c r="C29" s="1"/>
      <c r="E29" s="14"/>
      <c r="F29" s="7"/>
      <c r="G29" s="14"/>
      <c r="H29" s="7"/>
      <c r="I29" s="14"/>
      <c r="J29" s="7"/>
      <c r="K29" s="14"/>
      <c r="L29" s="22"/>
    </row>
    <row r="30" spans="1:13" ht="19.5" customHeight="1">
      <c r="A30" s="32" t="s">
        <v>81</v>
      </c>
      <c r="C30" s="153"/>
      <c r="D30" s="53"/>
      <c r="E30" s="15"/>
      <c r="F30" s="121"/>
      <c r="G30" s="15"/>
      <c r="H30" s="16"/>
      <c r="I30" s="15"/>
      <c r="J30" s="15"/>
      <c r="K30" s="15"/>
      <c r="L30" s="22"/>
    </row>
    <row r="31" spans="1:13" ht="19.5" customHeight="1" thickBot="1">
      <c r="A31" s="50" t="s">
        <v>79</v>
      </c>
      <c r="C31" s="153"/>
      <c r="D31" s="53"/>
      <c r="E31" s="17">
        <f>SUM(E33-E32)</f>
        <v>71184818</v>
      </c>
      <c r="F31" s="16"/>
      <c r="G31" s="17">
        <f>SUM(G33-G32)</f>
        <v>807687824</v>
      </c>
      <c r="H31" s="16"/>
      <c r="I31" s="18">
        <f>I28</f>
        <v>332721744</v>
      </c>
      <c r="J31" s="15"/>
      <c r="K31" s="18">
        <f>K28</f>
        <v>582618440</v>
      </c>
      <c r="L31" s="22"/>
    </row>
    <row r="32" spans="1:13" ht="19.5" customHeight="1" thickTop="1">
      <c r="A32" s="50" t="s">
        <v>126</v>
      </c>
      <c r="C32" s="153"/>
      <c r="D32" s="53"/>
      <c r="E32" s="49">
        <v>-113275879</v>
      </c>
      <c r="F32" s="16"/>
      <c r="G32" s="49">
        <v>179098114</v>
      </c>
      <c r="H32" s="16"/>
      <c r="I32" s="15"/>
      <c r="J32" s="15"/>
      <c r="K32" s="15"/>
      <c r="L32" s="22"/>
    </row>
    <row r="33" spans="1:12" ht="19.5" customHeight="1" thickBot="1">
      <c r="A33" s="32"/>
      <c r="C33" s="154"/>
      <c r="D33" s="53"/>
      <c r="E33" s="19">
        <f>SUM(E28)</f>
        <v>-42091061</v>
      </c>
      <c r="F33" s="164"/>
      <c r="G33" s="19">
        <f>SUM(G28)</f>
        <v>986785938</v>
      </c>
      <c r="H33" s="20"/>
      <c r="I33" s="20"/>
      <c r="J33" s="20"/>
      <c r="K33" s="20"/>
      <c r="L33" s="22"/>
    </row>
    <row r="34" spans="1:12" ht="19.5" customHeight="1" thickTop="1">
      <c r="A34" s="32"/>
      <c r="C34" s="22"/>
      <c r="D34" s="53"/>
      <c r="E34" s="15"/>
      <c r="F34" s="164"/>
      <c r="G34" s="15"/>
      <c r="H34" s="16"/>
      <c r="I34" s="15"/>
      <c r="J34" s="15"/>
      <c r="K34" s="15"/>
      <c r="L34" s="22"/>
    </row>
    <row r="35" spans="1:12" ht="19.5" customHeight="1">
      <c r="A35" s="113" t="s">
        <v>249</v>
      </c>
      <c r="C35" s="153">
        <v>40</v>
      </c>
      <c r="D35" s="53"/>
      <c r="E35" s="15"/>
      <c r="F35" s="164"/>
      <c r="G35" s="15"/>
      <c r="H35" s="15"/>
      <c r="I35" s="15"/>
      <c r="J35" s="15"/>
      <c r="K35" s="15"/>
      <c r="L35" s="22"/>
    </row>
    <row r="36" spans="1:12" ht="19.5" customHeight="1">
      <c r="A36" s="22" t="s">
        <v>119</v>
      </c>
      <c r="I36" s="22"/>
      <c r="K36" s="22"/>
      <c r="L36" s="22"/>
    </row>
    <row r="37" spans="1:12" ht="19.5" customHeight="1" thickBot="1">
      <c r="A37" s="22" t="s">
        <v>120</v>
      </c>
      <c r="C37" s="22"/>
      <c r="E37" s="149">
        <v>7.0000000000000007E-2</v>
      </c>
      <c r="F37" s="21"/>
      <c r="G37" s="149">
        <v>0.8</v>
      </c>
      <c r="H37" s="21"/>
      <c r="I37" s="149">
        <v>0.33</v>
      </c>
      <c r="J37" s="112"/>
      <c r="K37" s="149">
        <v>0.57999999999999996</v>
      </c>
      <c r="L37" s="22"/>
    </row>
    <row r="38" spans="1:12" ht="19.5" customHeight="1" thickTop="1">
      <c r="E38" s="150"/>
      <c r="F38" s="151"/>
      <c r="G38" s="150"/>
      <c r="H38" s="151"/>
      <c r="I38" s="150"/>
      <c r="J38" s="151"/>
      <c r="K38" s="150"/>
      <c r="L38" s="22"/>
    </row>
    <row r="39" spans="1:12" ht="19.5" customHeight="1">
      <c r="A39" s="22" t="s">
        <v>121</v>
      </c>
      <c r="E39" s="21"/>
      <c r="F39" s="21"/>
      <c r="G39" s="21"/>
      <c r="H39" s="21"/>
      <c r="I39" s="21"/>
      <c r="J39" s="21"/>
      <c r="K39" s="21"/>
      <c r="L39" s="22"/>
    </row>
    <row r="40" spans="1:12" ht="19.5" customHeight="1" thickBot="1">
      <c r="A40" s="22" t="s">
        <v>120</v>
      </c>
      <c r="E40" s="149">
        <v>7.0000000000000007E-2</v>
      </c>
      <c r="F40" s="21"/>
      <c r="G40" s="149">
        <v>0.8</v>
      </c>
      <c r="H40" s="21"/>
      <c r="I40" s="149">
        <v>0.33</v>
      </c>
      <c r="J40" s="112"/>
      <c r="K40" s="149">
        <v>0.57999999999999996</v>
      </c>
      <c r="L40" s="22"/>
    </row>
    <row r="41" spans="1:12" ht="19.5" customHeight="1" thickTop="1">
      <c r="E41" s="24"/>
      <c r="G41" s="24"/>
      <c r="I41" s="24"/>
      <c r="K41" s="24"/>
      <c r="L41" s="22"/>
    </row>
    <row r="42" spans="1:12" ht="19.5" customHeight="1">
      <c r="A42" s="22" t="s">
        <v>1</v>
      </c>
      <c r="E42" s="25"/>
      <c r="G42" s="25"/>
      <c r="I42" s="25"/>
      <c r="K42" s="25"/>
      <c r="L42" s="22"/>
    </row>
    <row r="43" spans="1:12" ht="19.5" customHeight="1">
      <c r="A43" s="28" t="s">
        <v>19</v>
      </c>
      <c r="B43" s="29"/>
      <c r="C43" s="30"/>
      <c r="D43" s="30"/>
      <c r="E43" s="26"/>
      <c r="F43" s="26"/>
      <c r="G43" s="26"/>
      <c r="H43" s="26"/>
      <c r="I43" s="26"/>
      <c r="J43" s="26"/>
      <c r="K43" s="26"/>
    </row>
    <row r="44" spans="1:12" ht="19.5" customHeight="1">
      <c r="A44" s="32" t="s">
        <v>151</v>
      </c>
      <c r="B44" s="29"/>
      <c r="C44" s="30"/>
      <c r="D44" s="30"/>
      <c r="E44" s="26"/>
      <c r="F44" s="26"/>
      <c r="G44" s="26"/>
      <c r="H44" s="26"/>
      <c r="I44" s="26"/>
      <c r="J44" s="26"/>
      <c r="K44" s="26"/>
    </row>
    <row r="45" spans="1:12" ht="19.5" customHeight="1">
      <c r="A45" s="32" t="s">
        <v>284</v>
      </c>
      <c r="B45" s="29"/>
      <c r="C45" s="30"/>
      <c r="D45" s="30"/>
      <c r="E45" s="57"/>
      <c r="F45" s="29"/>
      <c r="G45" s="57"/>
      <c r="H45" s="29"/>
      <c r="I45" s="57"/>
      <c r="J45" s="29"/>
      <c r="K45" s="57"/>
    </row>
    <row r="46" spans="1:12" ht="19.5" customHeight="1">
      <c r="C46" s="22"/>
      <c r="D46" s="22"/>
      <c r="I46" s="27"/>
      <c r="K46" s="27" t="s">
        <v>162</v>
      </c>
    </row>
    <row r="47" spans="1:12" ht="19.5" customHeight="1">
      <c r="E47" s="59"/>
      <c r="F47" s="60" t="s">
        <v>16</v>
      </c>
      <c r="G47" s="59"/>
      <c r="H47" s="61"/>
      <c r="I47" s="59"/>
      <c r="J47" s="60" t="s">
        <v>17</v>
      </c>
      <c r="K47" s="59"/>
    </row>
    <row r="48" spans="1:12" ht="19.5" customHeight="1">
      <c r="C48" s="35" t="s">
        <v>0</v>
      </c>
      <c r="D48" s="35"/>
      <c r="E48" s="36">
        <v>2016</v>
      </c>
      <c r="F48" s="36"/>
      <c r="G48" s="36">
        <v>2015</v>
      </c>
      <c r="H48" s="37"/>
      <c r="I48" s="62">
        <v>2016</v>
      </c>
      <c r="J48" s="37"/>
      <c r="K48" s="36">
        <v>2015</v>
      </c>
    </row>
    <row r="49" spans="1:35" ht="19.5" customHeight="1">
      <c r="C49" s="35"/>
      <c r="D49" s="35"/>
      <c r="E49" s="36"/>
      <c r="F49" s="36"/>
      <c r="G49" s="94"/>
      <c r="H49" s="37"/>
      <c r="I49" s="62"/>
      <c r="J49" s="37"/>
      <c r="K49" s="94"/>
    </row>
    <row r="50" spans="1:35" ht="19.5" customHeight="1" thickBot="1">
      <c r="A50" s="38" t="s">
        <v>159</v>
      </c>
      <c r="B50" s="16"/>
      <c r="C50" s="39"/>
      <c r="D50" s="40"/>
      <c r="E50" s="41">
        <f>SUM(E28)</f>
        <v>-42091061</v>
      </c>
      <c r="F50" s="42"/>
      <c r="G50" s="41">
        <f>SUM(G28)</f>
        <v>986785938</v>
      </c>
      <c r="H50" s="43"/>
      <c r="I50" s="41">
        <f>SUM(I28)</f>
        <v>332721744</v>
      </c>
      <c r="J50" s="42"/>
      <c r="K50" s="41">
        <f>SUM(K28)</f>
        <v>582618440</v>
      </c>
    </row>
    <row r="51" spans="1:35" ht="19.5" customHeight="1" thickTop="1">
      <c r="A51" s="44"/>
      <c r="B51" s="16"/>
      <c r="C51" s="45"/>
      <c r="D51" s="46"/>
      <c r="E51" s="9"/>
      <c r="F51" s="42"/>
      <c r="G51" s="9"/>
      <c r="H51" s="43"/>
      <c r="I51" s="9"/>
      <c r="J51" s="42"/>
      <c r="K51" s="9"/>
    </row>
    <row r="52" spans="1:35" ht="19.5" customHeight="1">
      <c r="A52" s="38" t="s">
        <v>262</v>
      </c>
      <c r="B52" s="16"/>
      <c r="C52" s="39"/>
      <c r="D52" s="40"/>
      <c r="E52" s="9"/>
      <c r="F52" s="42"/>
      <c r="G52" s="9"/>
      <c r="H52" s="43"/>
      <c r="I52" s="9"/>
      <c r="J52" s="42"/>
      <c r="K52" s="9"/>
    </row>
    <row r="53" spans="1:35" ht="19.5" customHeight="1">
      <c r="A53" s="168" t="s">
        <v>292</v>
      </c>
      <c r="B53" s="16"/>
      <c r="C53" s="39"/>
      <c r="D53" s="40"/>
      <c r="E53" s="9"/>
      <c r="F53" s="42"/>
      <c r="G53" s="9"/>
      <c r="H53" s="43"/>
      <c r="I53" s="9"/>
      <c r="J53" s="42"/>
      <c r="K53" s="9"/>
    </row>
    <row r="54" spans="1:35" ht="19.5" customHeight="1">
      <c r="A54" s="168" t="s">
        <v>340</v>
      </c>
      <c r="B54" s="16"/>
      <c r="C54" s="39"/>
      <c r="D54" s="40"/>
      <c r="E54" s="9"/>
      <c r="F54" s="42"/>
      <c r="G54" s="9"/>
      <c r="H54" s="43"/>
      <c r="I54" s="9"/>
      <c r="J54" s="42"/>
      <c r="K54" s="9"/>
    </row>
    <row r="55" spans="1:35" ht="19.5" customHeight="1">
      <c r="A55" s="44" t="s">
        <v>116</v>
      </c>
      <c r="B55" s="16"/>
      <c r="C55" s="39"/>
      <c r="D55" s="40"/>
      <c r="E55" s="9"/>
      <c r="F55" s="98"/>
      <c r="G55" s="9"/>
      <c r="H55" s="43"/>
      <c r="I55" s="9"/>
      <c r="J55" s="42"/>
      <c r="K55" s="9"/>
    </row>
    <row r="56" spans="1:35" ht="19.5" customHeight="1">
      <c r="A56" s="7" t="s">
        <v>117</v>
      </c>
      <c r="B56" s="16"/>
      <c r="D56" s="46"/>
      <c r="E56" s="42">
        <v>546863</v>
      </c>
      <c r="F56" s="3"/>
      <c r="G56" s="42">
        <v>122336441</v>
      </c>
      <c r="H56" s="3"/>
      <c r="I56" s="42">
        <v>0</v>
      </c>
      <c r="J56" s="42"/>
      <c r="K56" s="42">
        <v>0</v>
      </c>
    </row>
    <row r="57" spans="1:35" ht="19.5" customHeight="1">
      <c r="A57" s="169" t="s">
        <v>313</v>
      </c>
      <c r="B57" s="16"/>
      <c r="D57" s="46"/>
      <c r="E57" s="42"/>
      <c r="F57" s="3"/>
      <c r="G57" s="42"/>
      <c r="H57" s="3"/>
      <c r="I57" s="42"/>
      <c r="J57" s="42"/>
      <c r="K57" s="42"/>
    </row>
    <row r="58" spans="1:35" ht="19.5" customHeight="1">
      <c r="A58" s="169" t="s">
        <v>314</v>
      </c>
      <c r="B58" s="16"/>
      <c r="D58" s="46"/>
      <c r="E58" s="42"/>
      <c r="F58" s="3"/>
      <c r="G58" s="42"/>
      <c r="H58" s="3"/>
      <c r="I58" s="42"/>
      <c r="J58" s="42"/>
      <c r="K58" s="42"/>
    </row>
    <row r="59" spans="1:35" ht="19.5" customHeight="1">
      <c r="A59" s="169" t="s">
        <v>315</v>
      </c>
      <c r="B59" s="16"/>
      <c r="D59" s="46"/>
      <c r="E59" s="42">
        <v>-28155032</v>
      </c>
      <c r="F59" s="3"/>
      <c r="G59" s="42">
        <v>0</v>
      </c>
      <c r="H59" s="3"/>
      <c r="I59" s="42">
        <v>0</v>
      </c>
      <c r="J59" s="42"/>
      <c r="K59" s="42">
        <v>0</v>
      </c>
    </row>
    <row r="60" spans="1:35" ht="19.5" customHeight="1">
      <c r="A60" s="169" t="s">
        <v>316</v>
      </c>
      <c r="B60" s="16"/>
      <c r="D60" s="46"/>
      <c r="E60" s="42"/>
      <c r="F60" s="3"/>
      <c r="G60" s="42"/>
      <c r="H60" s="3"/>
      <c r="I60" s="42"/>
      <c r="J60" s="42"/>
      <c r="K60" s="42"/>
    </row>
    <row r="61" spans="1:35" ht="19.5" customHeight="1">
      <c r="A61" s="169" t="s">
        <v>317</v>
      </c>
      <c r="B61" s="16"/>
      <c r="D61" s="46"/>
      <c r="E61" s="42">
        <v>33003</v>
      </c>
      <c r="F61" s="3"/>
      <c r="G61" s="42">
        <v>0</v>
      </c>
      <c r="H61" s="3"/>
      <c r="I61" s="42">
        <v>0</v>
      </c>
      <c r="J61" s="42"/>
      <c r="K61" s="42">
        <v>0</v>
      </c>
    </row>
    <row r="62" spans="1:35" ht="19.5" customHeight="1">
      <c r="A62" s="7"/>
      <c r="B62" s="16"/>
      <c r="D62" s="46"/>
      <c r="E62" s="111">
        <f>SUM(E56:E61)</f>
        <v>-27575166</v>
      </c>
      <c r="F62" s="3"/>
      <c r="G62" s="111">
        <f>SUM(G56:G61)</f>
        <v>122336441</v>
      </c>
      <c r="H62" s="3"/>
      <c r="I62" s="111">
        <f>SUM(I56:I61)</f>
        <v>0</v>
      </c>
      <c r="J62" s="42"/>
      <c r="K62" s="111">
        <f>SUM(K56:K61)</f>
        <v>0</v>
      </c>
    </row>
    <row r="63" spans="1:35" ht="19.5" customHeight="1">
      <c r="A63" s="7" t="s">
        <v>182</v>
      </c>
      <c r="B63" s="16"/>
      <c r="D63" s="46"/>
      <c r="E63" s="42"/>
      <c r="F63" s="3"/>
      <c r="G63" s="42"/>
      <c r="H63" s="3"/>
      <c r="I63" s="9"/>
      <c r="J63" s="42"/>
      <c r="K63" s="9"/>
    </row>
    <row r="64" spans="1:35" ht="19.5" customHeight="1">
      <c r="A64" s="7" t="s">
        <v>154</v>
      </c>
      <c r="B64" s="16"/>
      <c r="C64" s="23">
        <v>15</v>
      </c>
      <c r="D64" s="46"/>
      <c r="E64" s="42">
        <v>-17412251</v>
      </c>
      <c r="F64" s="3"/>
      <c r="G64" s="42">
        <v>-72959878</v>
      </c>
      <c r="H64" s="3"/>
      <c r="I64" s="42">
        <v>0</v>
      </c>
      <c r="J64" s="42"/>
      <c r="K64" s="42">
        <v>0</v>
      </c>
      <c r="AI64" s="22" t="s">
        <v>162</v>
      </c>
    </row>
    <row r="65" spans="1:12" ht="19.5" customHeight="1">
      <c r="A65" s="169" t="s">
        <v>318</v>
      </c>
      <c r="B65" s="16"/>
      <c r="D65" s="46"/>
      <c r="E65" s="42"/>
      <c r="F65" s="3"/>
      <c r="G65" s="42"/>
      <c r="H65" s="3"/>
      <c r="I65" s="42"/>
      <c r="J65" s="42"/>
      <c r="K65" s="42"/>
    </row>
    <row r="66" spans="1:12" ht="19.5" customHeight="1">
      <c r="A66" s="169" t="s">
        <v>319</v>
      </c>
      <c r="B66" s="16"/>
      <c r="C66" s="23">
        <v>15</v>
      </c>
      <c r="D66" s="46"/>
      <c r="E66" s="42">
        <v>55263603</v>
      </c>
      <c r="F66" s="3"/>
      <c r="G66" s="42">
        <v>0</v>
      </c>
      <c r="H66" s="3"/>
      <c r="I66" s="42">
        <v>0</v>
      </c>
      <c r="J66" s="42">
        <v>0</v>
      </c>
      <c r="K66" s="42">
        <v>0</v>
      </c>
    </row>
    <row r="67" spans="1:12" ht="19.5" customHeight="1">
      <c r="A67" s="7" t="s">
        <v>152</v>
      </c>
      <c r="B67" s="16"/>
      <c r="C67" s="23">
        <v>39</v>
      </c>
      <c r="D67" s="46"/>
      <c r="E67" s="42">
        <v>-7570271</v>
      </c>
      <c r="F67" s="3"/>
      <c r="G67" s="42">
        <v>14591976</v>
      </c>
      <c r="H67" s="3"/>
      <c r="I67" s="42">
        <v>0</v>
      </c>
      <c r="J67" s="42"/>
      <c r="K67" s="42">
        <v>0</v>
      </c>
    </row>
    <row r="68" spans="1:12" ht="19.5" customHeight="1">
      <c r="A68" s="7"/>
      <c r="B68" s="16"/>
      <c r="D68" s="46"/>
      <c r="E68" s="69">
        <f>SUM(E64:E67)</f>
        <v>30281081</v>
      </c>
      <c r="F68" s="3"/>
      <c r="G68" s="69">
        <f>SUM(G64:G67)</f>
        <v>-58367902</v>
      </c>
      <c r="H68" s="3"/>
      <c r="I68" s="69">
        <f>SUM(I64:I67)</f>
        <v>0</v>
      </c>
      <c r="J68" s="42"/>
      <c r="K68" s="69">
        <f>SUM(K64:K67)</f>
        <v>0</v>
      </c>
    </row>
    <row r="69" spans="1:12" ht="19.5" customHeight="1">
      <c r="A69" s="44" t="s">
        <v>341</v>
      </c>
      <c r="B69" s="16"/>
      <c r="C69" s="39"/>
      <c r="D69" s="40"/>
      <c r="E69" s="9"/>
      <c r="F69" s="42"/>
      <c r="G69" s="9"/>
      <c r="H69" s="43"/>
      <c r="I69" s="9"/>
      <c r="J69" s="42"/>
      <c r="K69" s="9"/>
    </row>
    <row r="70" spans="1:12" ht="19.5" customHeight="1">
      <c r="A70" s="44" t="s">
        <v>342</v>
      </c>
      <c r="B70" s="16"/>
      <c r="C70" s="39"/>
      <c r="D70" s="40"/>
      <c r="E70" s="9">
        <f>E62+E68</f>
        <v>2705915</v>
      </c>
      <c r="F70" s="42"/>
      <c r="G70" s="9">
        <f>G62+G68</f>
        <v>63968539</v>
      </c>
      <c r="H70" s="43"/>
      <c r="I70" s="107">
        <f>I62+I68</f>
        <v>0</v>
      </c>
      <c r="J70" s="42"/>
      <c r="K70" s="107">
        <f>K62+K68</f>
        <v>0</v>
      </c>
    </row>
    <row r="71" spans="1:12" ht="19.5" customHeight="1">
      <c r="A71" s="7"/>
      <c r="B71" s="16"/>
      <c r="D71" s="46"/>
      <c r="E71" s="165"/>
      <c r="F71" s="3"/>
      <c r="G71" s="165"/>
      <c r="H71" s="3"/>
      <c r="I71" s="8"/>
      <c r="J71" s="42"/>
      <c r="K71" s="8"/>
    </row>
    <row r="72" spans="1:12" ht="19.5" customHeight="1">
      <c r="A72" s="168" t="s">
        <v>265</v>
      </c>
      <c r="B72" s="16"/>
      <c r="C72" s="39"/>
      <c r="D72" s="40"/>
      <c r="E72" s="9"/>
      <c r="F72" s="42"/>
      <c r="G72" s="9"/>
      <c r="H72" s="43"/>
      <c r="I72" s="9"/>
      <c r="J72" s="42"/>
      <c r="K72" s="9"/>
    </row>
    <row r="73" spans="1:12" ht="19.5" customHeight="1">
      <c r="A73" s="168" t="s">
        <v>263</v>
      </c>
      <c r="B73" s="16"/>
      <c r="C73" s="39"/>
      <c r="D73" s="40"/>
      <c r="E73" s="9"/>
      <c r="F73" s="42"/>
      <c r="G73" s="9"/>
      <c r="H73" s="43"/>
      <c r="I73" s="9"/>
      <c r="J73" s="42"/>
      <c r="K73" s="9"/>
    </row>
    <row r="74" spans="1:12" ht="19.5" customHeight="1">
      <c r="A74" s="44" t="s">
        <v>266</v>
      </c>
      <c r="B74" s="16"/>
      <c r="C74" s="23">
        <v>31</v>
      </c>
      <c r="D74" s="40"/>
      <c r="E74" s="9">
        <v>2242282</v>
      </c>
      <c r="F74" s="98"/>
      <c r="G74" s="9">
        <v>-38656398</v>
      </c>
      <c r="H74" s="123"/>
      <c r="I74" s="9">
        <v>0</v>
      </c>
      <c r="J74" s="98"/>
      <c r="K74" s="9">
        <v>-6489263</v>
      </c>
    </row>
    <row r="75" spans="1:12" s="24" customFormat="1" ht="24" customHeight="1">
      <c r="A75" s="171" t="s">
        <v>152</v>
      </c>
      <c r="B75" s="172"/>
      <c r="C75" s="173">
        <v>39</v>
      </c>
      <c r="D75" s="174"/>
      <c r="E75" s="9">
        <v>-448456</v>
      </c>
      <c r="F75" s="175"/>
      <c r="G75" s="9">
        <v>7475279</v>
      </c>
      <c r="H75" s="176"/>
      <c r="I75" s="9">
        <v>0</v>
      </c>
      <c r="J75" s="175"/>
      <c r="K75" s="9">
        <v>1297853</v>
      </c>
      <c r="L75" s="63"/>
    </row>
    <row r="76" spans="1:12" s="24" customFormat="1" ht="24" customHeight="1">
      <c r="A76" s="177" t="s">
        <v>320</v>
      </c>
      <c r="B76" s="172"/>
      <c r="C76" s="173"/>
      <c r="D76" s="174"/>
      <c r="E76" s="9"/>
      <c r="F76" s="175"/>
      <c r="G76" s="9"/>
      <c r="H76" s="176"/>
      <c r="I76" s="9"/>
      <c r="J76" s="175"/>
      <c r="K76" s="9"/>
      <c r="L76" s="63"/>
    </row>
    <row r="77" spans="1:12" ht="19.5" customHeight="1">
      <c r="A77" s="170" t="s">
        <v>321</v>
      </c>
      <c r="B77" s="16"/>
      <c r="C77" s="173">
        <v>39</v>
      </c>
      <c r="D77" s="40"/>
      <c r="E77" s="107">
        <v>-32035</v>
      </c>
      <c r="F77" s="98"/>
      <c r="G77" s="107">
        <v>0</v>
      </c>
      <c r="H77" s="123"/>
      <c r="I77" s="107">
        <v>0</v>
      </c>
      <c r="J77" s="98"/>
      <c r="K77" s="107">
        <v>0</v>
      </c>
    </row>
    <row r="78" spans="1:12" ht="19.5" customHeight="1">
      <c r="A78" s="38"/>
      <c r="B78" s="16"/>
      <c r="D78" s="40"/>
      <c r="E78" s="111">
        <f>SUM(E74:E77)</f>
        <v>1761791</v>
      </c>
      <c r="F78" s="98"/>
      <c r="G78" s="111">
        <f>SUM(G74:G77)</f>
        <v>-31181119</v>
      </c>
      <c r="H78" s="43"/>
      <c r="I78" s="111">
        <f>SUM(I74:I77)</f>
        <v>0</v>
      </c>
      <c r="J78" s="42"/>
      <c r="K78" s="111">
        <f>SUM(K74:K77)</f>
        <v>-5191410</v>
      </c>
    </row>
    <row r="79" spans="1:12" ht="19.5" customHeight="1">
      <c r="A79" s="44" t="s">
        <v>265</v>
      </c>
      <c r="B79" s="16"/>
      <c r="C79" s="39"/>
      <c r="D79" s="40"/>
      <c r="E79" s="9"/>
      <c r="F79" s="42"/>
      <c r="G79" s="9"/>
      <c r="H79" s="43"/>
      <c r="I79" s="9"/>
      <c r="J79" s="42"/>
      <c r="K79" s="9"/>
    </row>
    <row r="80" spans="1:12" ht="19.5" customHeight="1">
      <c r="A80" s="44" t="s">
        <v>264</v>
      </c>
      <c r="B80" s="16"/>
      <c r="C80" s="39"/>
      <c r="D80" s="40"/>
      <c r="E80" s="9">
        <f>E78</f>
        <v>1761791</v>
      </c>
      <c r="F80" s="42"/>
      <c r="G80" s="9">
        <f>G78</f>
        <v>-31181119</v>
      </c>
      <c r="H80" s="43"/>
      <c r="I80" s="107">
        <f>I78</f>
        <v>0</v>
      </c>
      <c r="J80" s="42"/>
      <c r="K80" s="107">
        <f>K78</f>
        <v>-5191410</v>
      </c>
    </row>
    <row r="81" spans="1:12" ht="19.5" customHeight="1">
      <c r="A81" s="7"/>
      <c r="B81" s="16"/>
      <c r="D81" s="46"/>
      <c r="E81" s="165"/>
      <c r="F81" s="3"/>
      <c r="G81" s="165"/>
      <c r="H81" s="3"/>
      <c r="I81" s="8"/>
      <c r="J81" s="42"/>
      <c r="K81" s="8"/>
    </row>
    <row r="82" spans="1:12" ht="19.5" customHeight="1">
      <c r="A82" s="38" t="s">
        <v>267</v>
      </c>
      <c r="B82" s="16"/>
      <c r="C82" s="45"/>
      <c r="D82" s="46"/>
      <c r="E82" s="5">
        <f>E70+E80</f>
        <v>4467706</v>
      </c>
      <c r="F82" s="3"/>
      <c r="G82" s="5">
        <f>G70+G80</f>
        <v>32787420</v>
      </c>
      <c r="H82" s="8"/>
      <c r="I82" s="5">
        <f>I70+I80</f>
        <v>0</v>
      </c>
      <c r="J82" s="9"/>
      <c r="K82" s="5">
        <f>K70+K80</f>
        <v>-5191410</v>
      </c>
    </row>
    <row r="83" spans="1:12" ht="19.5" customHeight="1">
      <c r="A83" s="44"/>
      <c r="B83" s="16"/>
      <c r="C83" s="45"/>
      <c r="D83" s="46"/>
      <c r="E83" s="48"/>
      <c r="F83" s="48"/>
      <c r="G83" s="48"/>
      <c r="H83" s="48"/>
      <c r="I83" s="48"/>
      <c r="J83" s="48"/>
      <c r="K83" s="48"/>
    </row>
    <row r="84" spans="1:12" ht="19.5" customHeight="1" thickBot="1">
      <c r="A84" s="38" t="s">
        <v>343</v>
      </c>
      <c r="B84" s="16"/>
      <c r="C84" s="39"/>
      <c r="D84" s="40"/>
      <c r="E84" s="47">
        <f>E50+E82</f>
        <v>-37623355</v>
      </c>
      <c r="F84" s="3"/>
      <c r="G84" s="47">
        <f>G50+G82</f>
        <v>1019573358</v>
      </c>
      <c r="H84" s="3"/>
      <c r="I84" s="47">
        <f>I50+I82</f>
        <v>332721744</v>
      </c>
      <c r="J84" s="42"/>
      <c r="K84" s="47">
        <f>K50+K82</f>
        <v>577427030</v>
      </c>
    </row>
    <row r="85" spans="1:12" ht="19.5" customHeight="1" thickTop="1">
      <c r="A85" s="44"/>
      <c r="B85" s="16"/>
      <c r="C85" s="45"/>
      <c r="D85" s="46"/>
      <c r="E85" s="8"/>
      <c r="F85" s="3"/>
      <c r="G85" s="8"/>
      <c r="H85" s="3"/>
      <c r="I85" s="8"/>
      <c r="J85" s="42"/>
      <c r="K85" s="8"/>
    </row>
    <row r="86" spans="1:12" ht="19.5" customHeight="1">
      <c r="A86" s="32" t="s">
        <v>78</v>
      </c>
      <c r="B86" s="16"/>
      <c r="C86" s="45"/>
      <c r="D86" s="46"/>
      <c r="E86" s="27"/>
      <c r="F86" s="48"/>
      <c r="G86" s="27"/>
      <c r="H86" s="48"/>
      <c r="I86" s="49"/>
      <c r="J86" s="49"/>
      <c r="K86" s="49"/>
    </row>
    <row r="87" spans="1:12" ht="19.5" customHeight="1" thickBot="1">
      <c r="A87" s="50" t="s">
        <v>79</v>
      </c>
      <c r="B87" s="16"/>
      <c r="C87" s="45"/>
      <c r="D87" s="46"/>
      <c r="E87" s="49">
        <f>E89-E88</f>
        <v>76772450</v>
      </c>
      <c r="F87" s="48"/>
      <c r="G87" s="49">
        <f>G89-G88</f>
        <v>870150332</v>
      </c>
      <c r="H87" s="48"/>
      <c r="I87" s="109">
        <f>SUM(I84:I86)</f>
        <v>332721744</v>
      </c>
      <c r="J87" s="49"/>
      <c r="K87" s="109">
        <f>SUM(K84:K86)</f>
        <v>577427030</v>
      </c>
    </row>
    <row r="88" spans="1:12" ht="19.5" customHeight="1" thickTop="1">
      <c r="A88" s="50" t="s">
        <v>80</v>
      </c>
      <c r="B88" s="16"/>
      <c r="C88" s="45"/>
      <c r="D88" s="46"/>
      <c r="E88" s="49">
        <v>-114395805</v>
      </c>
      <c r="F88" s="48"/>
      <c r="G88" s="49">
        <v>149423026</v>
      </c>
      <c r="H88" s="48"/>
      <c r="I88" s="49"/>
      <c r="J88" s="49"/>
      <c r="K88" s="49"/>
    </row>
    <row r="89" spans="1:12" ht="19.5" customHeight="1" thickBot="1">
      <c r="A89" s="44"/>
      <c r="B89" s="16"/>
      <c r="C89" s="45"/>
      <c r="D89" s="46"/>
      <c r="E89" s="51">
        <f>E84</f>
        <v>-37623355</v>
      </c>
      <c r="F89" s="34"/>
      <c r="G89" s="51">
        <f>G84</f>
        <v>1019573358</v>
      </c>
      <c r="H89" s="34"/>
      <c r="I89" s="49"/>
      <c r="J89" s="49"/>
      <c r="K89" s="49"/>
    </row>
    <row r="90" spans="1:12" ht="19.5" customHeight="1" thickTop="1">
      <c r="E90" s="24"/>
      <c r="G90" s="24"/>
      <c r="I90" s="24"/>
      <c r="K90" s="24"/>
      <c r="L90" s="22"/>
    </row>
    <row r="91" spans="1:12" ht="19.5" customHeight="1">
      <c r="A91" s="22" t="s">
        <v>1</v>
      </c>
      <c r="E91" s="25"/>
      <c r="G91" s="25"/>
      <c r="I91" s="25"/>
      <c r="K91" s="25"/>
      <c r="L91" s="22"/>
    </row>
    <row r="92" spans="1:12" ht="19.350000000000001" customHeight="1">
      <c r="A92" s="28" t="s">
        <v>19</v>
      </c>
      <c r="B92" s="29"/>
      <c r="C92" s="30"/>
      <c r="D92" s="30"/>
      <c r="E92" s="26"/>
      <c r="F92" s="26"/>
      <c r="G92" s="26"/>
      <c r="H92" s="26"/>
      <c r="I92" s="26"/>
      <c r="J92" s="26"/>
      <c r="K92" s="26"/>
    </row>
    <row r="93" spans="1:12" ht="19.350000000000001" customHeight="1">
      <c r="A93" s="32" t="s">
        <v>158</v>
      </c>
      <c r="B93" s="29"/>
      <c r="C93" s="30"/>
      <c r="D93" s="30"/>
      <c r="E93" s="26"/>
      <c r="F93" s="26"/>
      <c r="G93" s="26"/>
      <c r="H93" s="26"/>
      <c r="I93" s="26"/>
      <c r="J93" s="26"/>
      <c r="K93" s="26"/>
    </row>
    <row r="94" spans="1:12" ht="19.350000000000001" customHeight="1">
      <c r="A94" s="32" t="s">
        <v>285</v>
      </c>
      <c r="B94" s="29"/>
      <c r="C94" s="30"/>
      <c r="D94" s="30"/>
      <c r="E94" s="26"/>
      <c r="F94" s="26"/>
      <c r="G94" s="26"/>
      <c r="H94" s="26"/>
      <c r="I94" s="26"/>
      <c r="J94" s="26"/>
      <c r="K94" s="26"/>
    </row>
    <row r="95" spans="1:12" ht="19.350000000000001" customHeight="1">
      <c r="A95" s="93"/>
      <c r="B95" s="29"/>
      <c r="C95" s="29"/>
      <c r="D95" s="29"/>
      <c r="E95" s="26"/>
      <c r="F95" s="26"/>
      <c r="G95" s="26"/>
      <c r="H95" s="26"/>
      <c r="I95" s="26"/>
      <c r="J95" s="26"/>
      <c r="K95" s="26"/>
      <c r="L95" s="27" t="s">
        <v>162</v>
      </c>
    </row>
    <row r="96" spans="1:12" ht="19.350000000000001" customHeight="1">
      <c r="E96" s="59"/>
      <c r="F96" s="60" t="s">
        <v>16</v>
      </c>
      <c r="G96" s="59"/>
      <c r="H96" s="61"/>
      <c r="I96" s="59"/>
      <c r="J96" s="60" t="s">
        <v>17</v>
      </c>
      <c r="K96" s="59"/>
    </row>
    <row r="97" spans="1:11" ht="19.350000000000001" customHeight="1">
      <c r="C97" s="35" t="s">
        <v>0</v>
      </c>
      <c r="D97" s="35"/>
      <c r="E97" s="36">
        <v>2016</v>
      </c>
      <c r="F97" s="36"/>
      <c r="G97" s="36">
        <v>2015</v>
      </c>
      <c r="H97" s="37"/>
      <c r="I97" s="62">
        <v>2016</v>
      </c>
      <c r="J97" s="37"/>
      <c r="K97" s="36">
        <v>2015</v>
      </c>
    </row>
    <row r="98" spans="1:11" ht="19.350000000000001" customHeight="1">
      <c r="A98" s="113" t="s">
        <v>15</v>
      </c>
      <c r="B98" s="113"/>
    </row>
    <row r="99" spans="1:11" ht="19.350000000000001" customHeight="1">
      <c r="A99" s="22" t="s">
        <v>122</v>
      </c>
      <c r="E99" s="114">
        <f>E26</f>
        <v>16681054</v>
      </c>
      <c r="F99" s="114"/>
      <c r="G99" s="114">
        <f>G26</f>
        <v>1093827755</v>
      </c>
      <c r="H99" s="114"/>
      <c r="I99" s="114">
        <f>I26</f>
        <v>382094090</v>
      </c>
      <c r="J99" s="49"/>
      <c r="K99" s="114">
        <f>K26</f>
        <v>609815351</v>
      </c>
    </row>
    <row r="100" spans="1:11" ht="19.350000000000001" customHeight="1">
      <c r="A100" s="93" t="s">
        <v>163</v>
      </c>
      <c r="E100" s="52"/>
      <c r="F100" s="52"/>
      <c r="G100" s="52"/>
      <c r="H100" s="52"/>
      <c r="I100" s="52"/>
      <c r="J100" s="52"/>
      <c r="K100" s="52"/>
    </row>
    <row r="101" spans="1:11" ht="19.350000000000001" customHeight="1">
      <c r="A101" s="93" t="s">
        <v>164</v>
      </c>
      <c r="E101" s="52"/>
      <c r="F101" s="52"/>
      <c r="G101" s="52"/>
      <c r="H101" s="52"/>
      <c r="I101" s="54"/>
      <c r="J101" s="52"/>
      <c r="K101" s="54"/>
    </row>
    <row r="102" spans="1:11" ht="19.350000000000001" customHeight="1">
      <c r="A102" s="93" t="s">
        <v>155</v>
      </c>
      <c r="D102" s="53"/>
      <c r="E102" s="52">
        <v>-3870840</v>
      </c>
      <c r="F102" s="52"/>
      <c r="G102" s="52">
        <v>-10394862</v>
      </c>
      <c r="H102" s="52"/>
      <c r="I102" s="52">
        <v>-1559330</v>
      </c>
      <c r="J102" s="52"/>
      <c r="K102" s="52">
        <v>181764</v>
      </c>
    </row>
    <row r="103" spans="1:11" ht="19.350000000000001" customHeight="1">
      <c r="A103" s="93" t="s">
        <v>193</v>
      </c>
      <c r="C103" s="53"/>
      <c r="D103" s="53"/>
      <c r="E103" s="52"/>
      <c r="F103" s="52"/>
      <c r="H103" s="52"/>
      <c r="I103" s="55"/>
      <c r="J103" s="55"/>
      <c r="K103" s="55"/>
    </row>
    <row r="104" spans="1:11" ht="19.350000000000001" customHeight="1">
      <c r="A104" s="93" t="s">
        <v>127</v>
      </c>
      <c r="C104" s="53" t="s">
        <v>310</v>
      </c>
      <c r="D104" s="53"/>
      <c r="E104" s="52">
        <v>0</v>
      </c>
      <c r="F104" s="52"/>
      <c r="G104" s="54">
        <v>-13990731</v>
      </c>
      <c r="H104" s="52"/>
      <c r="I104" s="54">
        <v>0</v>
      </c>
      <c r="J104" s="52"/>
      <c r="K104" s="54">
        <v>-4545935</v>
      </c>
    </row>
    <row r="105" spans="1:11" ht="19.350000000000001" customHeight="1">
      <c r="A105" s="93" t="s">
        <v>311</v>
      </c>
      <c r="E105" s="52"/>
      <c r="F105" s="52"/>
      <c r="G105" s="54"/>
      <c r="H105" s="52"/>
      <c r="I105" s="54"/>
      <c r="J105" s="52"/>
      <c r="K105" s="54"/>
    </row>
    <row r="106" spans="1:11" ht="19.350000000000001" customHeight="1">
      <c r="A106" s="93" t="s">
        <v>127</v>
      </c>
      <c r="C106" s="53" t="s">
        <v>312</v>
      </c>
      <c r="D106" s="53"/>
      <c r="E106" s="52">
        <v>-1310314</v>
      </c>
      <c r="F106" s="52"/>
      <c r="G106" s="52">
        <v>11409962</v>
      </c>
      <c r="H106" s="52"/>
      <c r="I106" s="52">
        <v>-23500</v>
      </c>
      <c r="J106" s="52"/>
      <c r="K106" s="52">
        <v>3573740</v>
      </c>
    </row>
    <row r="107" spans="1:11" ht="19.350000000000001" customHeight="1">
      <c r="A107" s="93" t="s">
        <v>322</v>
      </c>
      <c r="D107" s="53"/>
      <c r="E107" s="52"/>
      <c r="F107" s="52"/>
      <c r="G107" s="52"/>
      <c r="H107" s="52"/>
      <c r="I107" s="52"/>
      <c r="J107" s="52"/>
      <c r="K107" s="52"/>
    </row>
    <row r="108" spans="1:11" ht="19.350000000000001" customHeight="1">
      <c r="A108" s="93" t="s">
        <v>231</v>
      </c>
      <c r="D108" s="53"/>
      <c r="E108" s="52">
        <v>-554269</v>
      </c>
      <c r="F108" s="52"/>
      <c r="G108" s="52">
        <v>24060326</v>
      </c>
      <c r="H108" s="52"/>
      <c r="I108" s="52">
        <v>-51826</v>
      </c>
      <c r="J108" s="52"/>
      <c r="K108" s="52">
        <v>18773469</v>
      </c>
    </row>
    <row r="109" spans="1:11" ht="19.350000000000001" customHeight="1">
      <c r="A109" s="93" t="s">
        <v>250</v>
      </c>
      <c r="C109" s="53"/>
      <c r="D109" s="53"/>
      <c r="E109" s="52">
        <v>29260106</v>
      </c>
      <c r="F109" s="52"/>
      <c r="G109" s="52">
        <v>18916442</v>
      </c>
      <c r="H109" s="52"/>
      <c r="I109" s="52">
        <v>0</v>
      </c>
      <c r="J109" s="52"/>
      <c r="K109" s="52">
        <v>0</v>
      </c>
    </row>
    <row r="110" spans="1:11" ht="19.350000000000001" customHeight="1">
      <c r="A110" s="93" t="s">
        <v>297</v>
      </c>
      <c r="C110" s="53"/>
      <c r="D110" s="53"/>
      <c r="E110" s="52"/>
      <c r="F110" s="52"/>
      <c r="G110" s="52"/>
      <c r="H110" s="52"/>
      <c r="I110" s="52"/>
      <c r="J110" s="52"/>
      <c r="K110" s="52"/>
    </row>
    <row r="111" spans="1:11" ht="19.350000000000001" customHeight="1">
      <c r="A111" s="93" t="s">
        <v>255</v>
      </c>
      <c r="E111" s="52">
        <v>299548501</v>
      </c>
      <c r="F111" s="52"/>
      <c r="G111" s="54">
        <v>-27514206</v>
      </c>
      <c r="H111" s="52"/>
      <c r="I111" s="54">
        <v>0</v>
      </c>
      <c r="J111" s="52"/>
      <c r="K111" s="54">
        <v>0</v>
      </c>
    </row>
    <row r="112" spans="1:11" ht="19.350000000000001" customHeight="1">
      <c r="A112" s="93" t="s">
        <v>328</v>
      </c>
      <c r="E112" s="52">
        <v>23918207</v>
      </c>
      <c r="F112" s="52"/>
      <c r="G112" s="54">
        <v>0</v>
      </c>
      <c r="H112" s="52"/>
      <c r="I112" s="54">
        <v>0</v>
      </c>
      <c r="J112" s="52"/>
      <c r="K112" s="54">
        <v>0</v>
      </c>
    </row>
    <row r="113" spans="1:11" ht="19.350000000000001" customHeight="1">
      <c r="A113" s="93" t="s">
        <v>330</v>
      </c>
      <c r="E113" s="52"/>
      <c r="I113" s="52"/>
      <c r="J113" s="52"/>
      <c r="K113" s="52"/>
    </row>
    <row r="114" spans="1:11" ht="19.350000000000001" customHeight="1">
      <c r="A114" s="93" t="s">
        <v>329</v>
      </c>
      <c r="C114" s="53"/>
      <c r="D114" s="53"/>
      <c r="E114" s="52">
        <v>45090281</v>
      </c>
      <c r="F114" s="52"/>
      <c r="G114" s="52">
        <v>20592075</v>
      </c>
      <c r="H114" s="52"/>
      <c r="I114" s="52">
        <v>0</v>
      </c>
      <c r="J114" s="52"/>
      <c r="K114" s="52">
        <v>0</v>
      </c>
    </row>
    <row r="115" spans="1:11" ht="19.350000000000001" customHeight="1">
      <c r="A115" s="93" t="s">
        <v>274</v>
      </c>
      <c r="E115" s="52"/>
      <c r="I115" s="52"/>
      <c r="K115" s="52"/>
    </row>
    <row r="116" spans="1:11" ht="19.350000000000001" customHeight="1">
      <c r="A116" s="93" t="s">
        <v>189</v>
      </c>
      <c r="C116" s="53"/>
      <c r="D116" s="53"/>
      <c r="E116" s="52">
        <v>0</v>
      </c>
      <c r="F116" s="52"/>
      <c r="G116" s="52">
        <v>4182910</v>
      </c>
      <c r="H116" s="52"/>
      <c r="I116" s="52">
        <v>0</v>
      </c>
      <c r="J116" s="52"/>
      <c r="K116" s="52">
        <v>0</v>
      </c>
    </row>
    <row r="117" spans="1:11" ht="19.350000000000001" customHeight="1">
      <c r="A117" s="93" t="s">
        <v>270</v>
      </c>
      <c r="C117" s="53"/>
      <c r="D117" s="53"/>
      <c r="E117" s="52"/>
      <c r="F117" s="52"/>
      <c r="H117" s="52"/>
      <c r="I117" s="52"/>
      <c r="J117" s="52"/>
      <c r="K117" s="52"/>
    </row>
    <row r="118" spans="1:11" ht="19.350000000000001" customHeight="1">
      <c r="A118" s="93" t="s">
        <v>256</v>
      </c>
      <c r="C118" s="53"/>
      <c r="D118" s="53"/>
      <c r="E118" s="52">
        <v>0</v>
      </c>
      <c r="F118" s="52"/>
      <c r="G118" s="52">
        <v>5586755</v>
      </c>
      <c r="H118" s="52"/>
      <c r="I118" s="52">
        <v>0</v>
      </c>
      <c r="J118" s="52"/>
      <c r="K118" s="52">
        <v>-2452057</v>
      </c>
    </row>
    <row r="119" spans="1:11" ht="19.350000000000001" customHeight="1">
      <c r="A119" s="93" t="s">
        <v>307</v>
      </c>
      <c r="C119" s="53"/>
      <c r="D119" s="53"/>
      <c r="E119" s="52"/>
      <c r="F119" s="52"/>
      <c r="G119" s="52"/>
      <c r="H119" s="52"/>
      <c r="I119" s="52"/>
      <c r="J119" s="52"/>
      <c r="K119" s="52"/>
    </row>
    <row r="120" spans="1:11" ht="19.350000000000001" customHeight="1">
      <c r="A120" s="93" t="s">
        <v>325</v>
      </c>
      <c r="C120" s="53"/>
      <c r="D120" s="53"/>
      <c r="E120" s="52">
        <v>4894661</v>
      </c>
      <c r="F120" s="52"/>
      <c r="G120" s="52">
        <v>0</v>
      </c>
      <c r="H120" s="52"/>
      <c r="I120" s="52">
        <v>3559757</v>
      </c>
      <c r="J120" s="52"/>
      <c r="K120" s="52">
        <v>0</v>
      </c>
    </row>
    <row r="121" spans="1:11" ht="19.350000000000001" customHeight="1">
      <c r="A121" s="93" t="s">
        <v>251</v>
      </c>
      <c r="C121" s="53" t="s">
        <v>295</v>
      </c>
      <c r="D121" s="53"/>
      <c r="E121" s="52">
        <v>-11235210</v>
      </c>
      <c r="F121" s="52"/>
      <c r="G121" s="52">
        <v>-4889745</v>
      </c>
      <c r="H121" s="52"/>
      <c r="I121" s="52">
        <v>0</v>
      </c>
      <c r="J121" s="52"/>
      <c r="K121" s="52">
        <v>0</v>
      </c>
    </row>
    <row r="122" spans="1:11" ht="19.350000000000001" customHeight="1">
      <c r="A122" s="93" t="s">
        <v>279</v>
      </c>
      <c r="C122" s="23">
        <v>16</v>
      </c>
      <c r="D122" s="53"/>
      <c r="E122" s="52">
        <v>6668692</v>
      </c>
      <c r="F122" s="52"/>
      <c r="G122" s="52">
        <v>6425358</v>
      </c>
      <c r="H122" s="52"/>
      <c r="I122" s="52">
        <v>0</v>
      </c>
      <c r="J122" s="52"/>
      <c r="K122" s="52">
        <v>0</v>
      </c>
    </row>
    <row r="123" spans="1:11" ht="19.350000000000001" customHeight="1">
      <c r="A123" s="93" t="s">
        <v>331</v>
      </c>
      <c r="C123" s="23">
        <v>35</v>
      </c>
      <c r="D123" s="53"/>
      <c r="E123" s="52">
        <v>-12167911</v>
      </c>
      <c r="F123" s="52"/>
      <c r="G123" s="52">
        <v>0</v>
      </c>
      <c r="H123" s="52"/>
      <c r="I123" s="52">
        <v>0</v>
      </c>
      <c r="J123" s="52"/>
      <c r="K123" s="52">
        <v>0</v>
      </c>
    </row>
    <row r="124" spans="1:11" ht="19.350000000000001" customHeight="1">
      <c r="A124" s="93" t="s">
        <v>214</v>
      </c>
      <c r="C124" s="53">
        <v>35</v>
      </c>
      <c r="D124" s="53"/>
      <c r="E124" s="52">
        <v>-39409099</v>
      </c>
      <c r="F124" s="52"/>
      <c r="G124" s="54">
        <v>0</v>
      </c>
      <c r="H124" s="52"/>
      <c r="I124" s="54">
        <v>0</v>
      </c>
      <c r="J124" s="52"/>
      <c r="K124" s="54">
        <v>0</v>
      </c>
    </row>
    <row r="125" spans="1:11" ht="19.5" customHeight="1">
      <c r="A125" s="93" t="s">
        <v>233</v>
      </c>
      <c r="C125" s="115"/>
      <c r="D125" s="53"/>
      <c r="E125" s="52">
        <v>0</v>
      </c>
      <c r="F125" s="52"/>
      <c r="G125" s="54">
        <v>0</v>
      </c>
      <c r="H125" s="52"/>
      <c r="I125" s="54">
        <v>0</v>
      </c>
      <c r="J125" s="52"/>
      <c r="K125" s="54">
        <v>375408</v>
      </c>
    </row>
    <row r="126" spans="1:11" ht="19.5" customHeight="1">
      <c r="A126" s="93" t="s">
        <v>228</v>
      </c>
      <c r="C126" s="53" t="s">
        <v>296</v>
      </c>
      <c r="D126" s="53"/>
      <c r="E126" s="52">
        <v>-6347750</v>
      </c>
      <c r="F126" s="52"/>
      <c r="G126" s="54">
        <v>-2115750</v>
      </c>
      <c r="H126" s="52"/>
      <c r="I126" s="54">
        <v>0</v>
      </c>
      <c r="J126" s="52"/>
      <c r="K126" s="54">
        <v>0</v>
      </c>
    </row>
    <row r="127" spans="1:11" ht="19.350000000000001" customHeight="1">
      <c r="A127" s="93" t="s">
        <v>165</v>
      </c>
      <c r="E127" s="52">
        <v>1062421</v>
      </c>
      <c r="F127" s="52"/>
      <c r="G127" s="52">
        <v>4008635</v>
      </c>
      <c r="H127" s="52"/>
      <c r="I127" s="52">
        <v>661507</v>
      </c>
      <c r="J127" s="52"/>
      <c r="K127" s="52">
        <v>0</v>
      </c>
    </row>
    <row r="128" spans="1:11" ht="19.350000000000001" customHeight="1">
      <c r="A128" s="93" t="s">
        <v>216</v>
      </c>
      <c r="C128" s="23">
        <v>19</v>
      </c>
      <c r="E128" s="52">
        <v>1573374585</v>
      </c>
      <c r="F128" s="52"/>
      <c r="G128" s="52">
        <v>1424031122</v>
      </c>
      <c r="H128" s="52"/>
      <c r="I128" s="52">
        <v>28095384</v>
      </c>
      <c r="J128" s="52"/>
      <c r="K128" s="52">
        <v>32684385</v>
      </c>
    </row>
    <row r="129" spans="1:11" ht="19.350000000000001" customHeight="1">
      <c r="A129" s="93" t="s">
        <v>323</v>
      </c>
      <c r="E129" s="52"/>
      <c r="F129" s="52"/>
      <c r="G129" s="52"/>
      <c r="H129" s="52"/>
      <c r="I129" s="52"/>
      <c r="J129" s="52"/>
      <c r="K129" s="52"/>
    </row>
    <row r="130" spans="1:11" ht="19.350000000000001" customHeight="1">
      <c r="A130" s="93" t="s">
        <v>280</v>
      </c>
      <c r="C130" s="53">
        <v>35</v>
      </c>
      <c r="E130" s="52">
        <v>-4414105</v>
      </c>
      <c r="F130" s="52"/>
      <c r="G130" s="54">
        <v>-47501234</v>
      </c>
      <c r="H130" s="52"/>
      <c r="I130" s="54">
        <v>-90645</v>
      </c>
      <c r="J130" s="52"/>
      <c r="K130" s="54">
        <v>-41886585</v>
      </c>
    </row>
    <row r="131" spans="1:11" ht="19.350000000000001" customHeight="1">
      <c r="A131" s="93" t="s">
        <v>222</v>
      </c>
      <c r="E131" s="52">
        <v>123944</v>
      </c>
      <c r="F131" s="52"/>
      <c r="G131" s="52">
        <v>0</v>
      </c>
      <c r="H131" s="52"/>
      <c r="I131" s="52">
        <v>0</v>
      </c>
      <c r="J131" s="52"/>
      <c r="K131" s="52">
        <v>0</v>
      </c>
    </row>
    <row r="132" spans="1:11" ht="19.350000000000001" customHeight="1">
      <c r="A132" s="93" t="s">
        <v>337</v>
      </c>
      <c r="E132" s="52">
        <v>17426452</v>
      </c>
      <c r="F132" s="52"/>
      <c r="G132" s="52">
        <v>0</v>
      </c>
      <c r="H132" s="52"/>
      <c r="I132" s="52">
        <v>0</v>
      </c>
      <c r="J132" s="52"/>
      <c r="K132" s="52">
        <v>0</v>
      </c>
    </row>
    <row r="133" spans="1:11" ht="19.350000000000001" customHeight="1">
      <c r="A133" s="93" t="s">
        <v>217</v>
      </c>
      <c r="C133" s="23">
        <v>35</v>
      </c>
      <c r="E133" s="52">
        <v>-249931</v>
      </c>
      <c r="F133" s="52"/>
      <c r="G133" s="52">
        <v>-215404</v>
      </c>
      <c r="H133" s="52"/>
      <c r="I133" s="52">
        <v>0</v>
      </c>
      <c r="J133" s="52"/>
      <c r="K133" s="52">
        <v>0</v>
      </c>
    </row>
    <row r="134" spans="1:11" ht="19.350000000000001" customHeight="1">
      <c r="A134" s="93" t="s">
        <v>232</v>
      </c>
      <c r="C134" s="23">
        <v>20</v>
      </c>
      <c r="E134" s="52">
        <v>12522300</v>
      </c>
      <c r="F134" s="52"/>
      <c r="G134" s="52">
        <v>12522300</v>
      </c>
      <c r="H134" s="52"/>
      <c r="I134" s="52">
        <v>12522300</v>
      </c>
      <c r="J134" s="52"/>
      <c r="K134" s="52">
        <v>12522300</v>
      </c>
    </row>
    <row r="135" spans="1:11" ht="19.350000000000001" customHeight="1">
      <c r="A135" s="93" t="s">
        <v>225</v>
      </c>
      <c r="C135" s="23">
        <v>22</v>
      </c>
      <c r="E135" s="52">
        <v>129459660</v>
      </c>
      <c r="F135" s="52"/>
      <c r="G135" s="52">
        <v>128816966</v>
      </c>
      <c r="H135" s="52"/>
      <c r="I135" s="52">
        <v>30055</v>
      </c>
      <c r="J135" s="52"/>
      <c r="K135" s="52">
        <v>0</v>
      </c>
    </row>
    <row r="136" spans="1:11" ht="19.350000000000001" customHeight="1">
      <c r="A136" s="93" t="s">
        <v>224</v>
      </c>
      <c r="E136" s="52">
        <v>347383</v>
      </c>
      <c r="F136" s="52"/>
      <c r="G136" s="52">
        <v>1513098</v>
      </c>
      <c r="H136" s="52"/>
      <c r="I136" s="52">
        <v>0</v>
      </c>
      <c r="J136" s="52"/>
      <c r="K136" s="52">
        <v>0</v>
      </c>
    </row>
    <row r="137" spans="1:11" ht="19.350000000000001" customHeight="1">
      <c r="A137" s="93" t="s">
        <v>226</v>
      </c>
      <c r="C137" s="23">
        <v>23</v>
      </c>
      <c r="E137" s="52">
        <v>209740</v>
      </c>
      <c r="F137" s="52"/>
      <c r="G137" s="52">
        <v>209740</v>
      </c>
      <c r="H137" s="52"/>
      <c r="I137" s="52">
        <v>209740</v>
      </c>
      <c r="J137" s="52"/>
      <c r="K137" s="52">
        <v>209740</v>
      </c>
    </row>
    <row r="138" spans="1:11" ht="19.350000000000001" customHeight="1">
      <c r="A138" s="93" t="s">
        <v>227</v>
      </c>
      <c r="C138" s="53"/>
      <c r="E138" s="52">
        <v>-4390084</v>
      </c>
      <c r="F138" s="52"/>
      <c r="G138" s="54">
        <v>-6603158</v>
      </c>
      <c r="H138" s="52"/>
      <c r="I138" s="52">
        <v>0</v>
      </c>
      <c r="J138" s="52"/>
      <c r="K138" s="52">
        <v>0</v>
      </c>
    </row>
    <row r="139" spans="1:11" ht="19.350000000000001" customHeight="1">
      <c r="A139" s="93" t="s">
        <v>332</v>
      </c>
      <c r="E139" s="52"/>
      <c r="F139" s="52"/>
      <c r="G139" s="22"/>
      <c r="H139" s="52"/>
      <c r="I139" s="52"/>
      <c r="J139" s="52"/>
      <c r="K139" s="52"/>
    </row>
    <row r="140" spans="1:11" ht="19.350000000000001" customHeight="1">
      <c r="A140" s="93" t="s">
        <v>333</v>
      </c>
      <c r="C140" s="23">
        <v>38</v>
      </c>
      <c r="E140" s="52">
        <v>2280845</v>
      </c>
      <c r="F140" s="52"/>
      <c r="G140" s="22">
        <v>2838276</v>
      </c>
      <c r="H140" s="52"/>
      <c r="I140" s="52">
        <v>948347</v>
      </c>
      <c r="J140" s="52"/>
      <c r="K140" s="52">
        <v>521954</v>
      </c>
    </row>
    <row r="141" spans="1:11" ht="19.350000000000001" customHeight="1">
      <c r="A141" s="93" t="s">
        <v>334</v>
      </c>
      <c r="E141" s="52">
        <v>0</v>
      </c>
      <c r="F141" s="52"/>
      <c r="G141" s="52">
        <v>0</v>
      </c>
      <c r="H141" s="52"/>
      <c r="I141" s="52">
        <v>0</v>
      </c>
      <c r="J141" s="52"/>
      <c r="K141" s="52">
        <v>12324732</v>
      </c>
    </row>
    <row r="142" spans="1:11" ht="19.350000000000001" customHeight="1">
      <c r="E142" s="52"/>
      <c r="F142" s="52"/>
      <c r="G142" s="52"/>
      <c r="H142" s="52"/>
      <c r="I142" s="22"/>
      <c r="J142" s="48"/>
      <c r="K142" s="22"/>
    </row>
    <row r="143" spans="1:11" ht="19.350000000000001" customHeight="1">
      <c r="A143" s="22" t="s">
        <v>1</v>
      </c>
      <c r="E143" s="52"/>
      <c r="F143" s="52"/>
      <c r="G143" s="52"/>
      <c r="H143" s="52"/>
      <c r="I143" s="52"/>
      <c r="K143" s="52"/>
    </row>
    <row r="144" spans="1:11" ht="19.5" customHeight="1">
      <c r="A144" s="32" t="s">
        <v>19</v>
      </c>
      <c r="B144" s="29"/>
      <c r="C144" s="30"/>
      <c r="D144" s="30"/>
      <c r="E144" s="57"/>
      <c r="F144" s="29"/>
      <c r="G144" s="57"/>
      <c r="H144" s="29"/>
      <c r="I144" s="57"/>
      <c r="J144" s="29"/>
      <c r="K144" s="57"/>
    </row>
    <row r="145" spans="1:12" ht="19.5" customHeight="1">
      <c r="A145" s="32" t="s">
        <v>181</v>
      </c>
      <c r="B145" s="29"/>
      <c r="C145" s="30"/>
      <c r="D145" s="30"/>
      <c r="E145" s="57"/>
      <c r="F145" s="29"/>
      <c r="G145" s="57"/>
      <c r="H145" s="29"/>
      <c r="I145" s="57"/>
      <c r="J145" s="29"/>
      <c r="K145" s="57"/>
    </row>
    <row r="146" spans="1:12" ht="19.5" customHeight="1">
      <c r="A146" s="32" t="s">
        <v>285</v>
      </c>
      <c r="B146" s="29"/>
      <c r="C146" s="30"/>
      <c r="D146" s="30"/>
      <c r="E146" s="26"/>
      <c r="F146" s="26"/>
      <c r="G146" s="26"/>
      <c r="H146" s="26"/>
      <c r="I146" s="26"/>
      <c r="J146" s="26"/>
      <c r="K146" s="26"/>
    </row>
    <row r="147" spans="1:12" ht="19.5" customHeight="1">
      <c r="A147" s="93"/>
      <c r="B147" s="29"/>
      <c r="C147" s="29"/>
      <c r="D147" s="29"/>
      <c r="E147" s="26"/>
      <c r="F147" s="26"/>
      <c r="G147" s="26"/>
      <c r="H147" s="26"/>
      <c r="I147" s="26"/>
      <c r="J147" s="26"/>
      <c r="K147" s="26"/>
      <c r="L147" s="27" t="s">
        <v>162</v>
      </c>
    </row>
    <row r="148" spans="1:12" ht="19.5" customHeight="1">
      <c r="E148" s="59"/>
      <c r="F148" s="60" t="s">
        <v>16</v>
      </c>
      <c r="G148" s="59"/>
      <c r="H148" s="61"/>
      <c r="I148" s="59"/>
      <c r="J148" s="60" t="s">
        <v>17</v>
      </c>
      <c r="K148" s="59"/>
    </row>
    <row r="149" spans="1:12" ht="19.5" customHeight="1">
      <c r="C149" s="35"/>
      <c r="D149" s="35"/>
      <c r="E149" s="36">
        <v>2016</v>
      </c>
      <c r="F149" s="36"/>
      <c r="G149" s="36">
        <v>2015</v>
      </c>
      <c r="H149" s="37"/>
      <c r="I149" s="62">
        <v>2016</v>
      </c>
      <c r="J149" s="37"/>
      <c r="K149" s="36">
        <v>2015</v>
      </c>
    </row>
    <row r="150" spans="1:12" ht="19.5" customHeight="1">
      <c r="A150" s="28" t="s">
        <v>68</v>
      </c>
      <c r="B150" s="113"/>
      <c r="E150" s="26"/>
      <c r="F150" s="26"/>
      <c r="G150" s="26"/>
      <c r="H150" s="26"/>
      <c r="I150" s="26"/>
      <c r="J150" s="26"/>
      <c r="K150" s="26"/>
    </row>
    <row r="151" spans="1:12" ht="19.350000000000001" customHeight="1">
      <c r="A151" s="93" t="s">
        <v>258</v>
      </c>
      <c r="E151" s="52">
        <v>-824000</v>
      </c>
      <c r="F151" s="52"/>
      <c r="G151" s="52">
        <v>-10208000</v>
      </c>
      <c r="H151" s="52"/>
      <c r="I151" s="52">
        <v>0</v>
      </c>
      <c r="J151" s="52"/>
      <c r="K151" s="52">
        <v>0</v>
      </c>
    </row>
    <row r="152" spans="1:12" ht="19.350000000000001" customHeight="1">
      <c r="A152" s="93" t="s">
        <v>215</v>
      </c>
      <c r="C152" s="53"/>
      <c r="D152" s="53"/>
      <c r="E152" s="52">
        <v>17000937</v>
      </c>
      <c r="F152" s="52"/>
      <c r="G152" s="52">
        <v>16515351</v>
      </c>
      <c r="H152" s="52"/>
      <c r="I152" s="52">
        <v>9629527</v>
      </c>
      <c r="J152" s="52"/>
      <c r="K152" s="52">
        <v>2881563</v>
      </c>
    </row>
    <row r="153" spans="1:12" ht="19.350000000000001" customHeight="1">
      <c r="A153" s="93" t="s">
        <v>48</v>
      </c>
      <c r="C153" s="53"/>
      <c r="E153" s="52">
        <v>-10086076</v>
      </c>
      <c r="F153" s="52"/>
      <c r="G153" s="52">
        <v>-9856016</v>
      </c>
      <c r="H153" s="52"/>
      <c r="I153" s="52">
        <v>-24371127</v>
      </c>
      <c r="J153" s="52"/>
      <c r="K153" s="52">
        <v>-26740874</v>
      </c>
    </row>
    <row r="154" spans="1:12" ht="19.350000000000001" customHeight="1">
      <c r="A154" s="93" t="s">
        <v>166</v>
      </c>
      <c r="C154" s="53"/>
      <c r="E154" s="52">
        <v>485385472</v>
      </c>
      <c r="F154" s="52"/>
      <c r="G154" s="52">
        <v>518899615</v>
      </c>
      <c r="H154" s="52"/>
      <c r="I154" s="52">
        <v>145600287</v>
      </c>
      <c r="J154" s="52"/>
      <c r="K154" s="52">
        <v>155944933</v>
      </c>
      <c r="L154" s="55"/>
    </row>
    <row r="155" spans="1:12" ht="19.5" customHeight="1">
      <c r="A155" s="93" t="s">
        <v>349</v>
      </c>
      <c r="C155" s="53"/>
      <c r="D155" s="53"/>
      <c r="E155" s="52">
        <v>893509</v>
      </c>
      <c r="F155" s="52"/>
      <c r="G155" s="54">
        <v>0</v>
      </c>
      <c r="H155" s="52"/>
      <c r="I155" s="54">
        <v>0</v>
      </c>
      <c r="J155" s="52"/>
      <c r="K155" s="54">
        <v>0</v>
      </c>
    </row>
    <row r="156" spans="1:12" ht="19.5" customHeight="1">
      <c r="A156" s="93" t="s">
        <v>299</v>
      </c>
      <c r="C156" s="53"/>
      <c r="D156" s="53"/>
      <c r="E156" s="64">
        <v>-51600</v>
      </c>
      <c r="F156" s="52"/>
      <c r="G156" s="64">
        <v>0</v>
      </c>
      <c r="H156" s="52"/>
      <c r="I156" s="64">
        <v>0</v>
      </c>
      <c r="J156" s="52"/>
      <c r="K156" s="64">
        <v>0</v>
      </c>
    </row>
    <row r="157" spans="1:12" ht="19.5" customHeight="1">
      <c r="A157" s="93" t="s">
        <v>167</v>
      </c>
      <c r="E157" s="3"/>
      <c r="F157" s="3"/>
      <c r="G157" s="3"/>
      <c r="H157" s="3"/>
      <c r="I157" s="3"/>
      <c r="J157" s="52"/>
      <c r="K157" s="3"/>
      <c r="L157" s="55"/>
    </row>
    <row r="158" spans="1:12" ht="19.5" customHeight="1">
      <c r="A158" s="93" t="s">
        <v>53</v>
      </c>
      <c r="E158" s="52">
        <f>SUM(E151:E156,E99:E141)</f>
        <v>2571237561</v>
      </c>
      <c r="F158" s="9"/>
      <c r="G158" s="52">
        <f>SUM(G151:G156,G99:G141)</f>
        <v>3161067580</v>
      </c>
      <c r="H158" s="9"/>
      <c r="I158" s="52">
        <f>SUM(I151:I156,I99:I141)</f>
        <v>557254566</v>
      </c>
      <c r="J158" s="52"/>
      <c r="K158" s="52">
        <f>SUM(K151:K156,K99:K141)</f>
        <v>774183888</v>
      </c>
      <c r="L158" s="55"/>
    </row>
    <row r="159" spans="1:12" ht="19.5" customHeight="1">
      <c r="A159" s="93" t="s">
        <v>168</v>
      </c>
      <c r="E159" s="66"/>
      <c r="F159" s="67"/>
      <c r="G159" s="66"/>
      <c r="H159" s="67"/>
      <c r="I159" s="52"/>
      <c r="J159" s="116"/>
      <c r="K159" s="52"/>
    </row>
    <row r="160" spans="1:12" ht="19.5" customHeight="1">
      <c r="A160" s="93" t="s">
        <v>135</v>
      </c>
      <c r="C160" s="115"/>
      <c r="D160" s="53"/>
      <c r="E160" s="52">
        <v>1863415545.1099999</v>
      </c>
      <c r="F160" s="52"/>
      <c r="G160" s="52">
        <v>-2199372727</v>
      </c>
      <c r="H160" s="52"/>
      <c r="I160" s="52">
        <v>50333330</v>
      </c>
      <c r="J160" s="52"/>
      <c r="K160" s="52">
        <v>-136669326</v>
      </c>
    </row>
    <row r="161" spans="1:12" ht="19.5" customHeight="1">
      <c r="A161" s="93" t="s">
        <v>54</v>
      </c>
      <c r="C161" s="53"/>
      <c r="D161" s="53"/>
      <c r="E161" s="52">
        <v>222523246</v>
      </c>
      <c r="F161" s="52"/>
      <c r="G161" s="52">
        <v>1709850736</v>
      </c>
      <c r="H161" s="52"/>
      <c r="I161" s="52">
        <v>14342542</v>
      </c>
      <c r="J161" s="52"/>
      <c r="K161" s="52">
        <v>-1885029</v>
      </c>
    </row>
    <row r="162" spans="1:12" ht="19.5" customHeight="1">
      <c r="A162" s="93" t="s">
        <v>75</v>
      </c>
      <c r="C162" s="53"/>
      <c r="D162" s="53"/>
      <c r="E162" s="52">
        <v>-178059293.11000001</v>
      </c>
      <c r="F162" s="52"/>
      <c r="G162" s="52">
        <v>173321204</v>
      </c>
      <c r="H162" s="52"/>
      <c r="I162" s="52">
        <v>447234680</v>
      </c>
      <c r="J162" s="52"/>
      <c r="K162" s="52">
        <v>-132213181</v>
      </c>
    </row>
    <row r="163" spans="1:12" ht="19.5" customHeight="1">
      <c r="A163" s="93" t="s">
        <v>55</v>
      </c>
      <c r="C163" s="53"/>
      <c r="D163" s="53"/>
      <c r="E163" s="52">
        <v>54819511</v>
      </c>
      <c r="F163" s="52"/>
      <c r="G163" s="52">
        <v>152003144</v>
      </c>
      <c r="H163" s="52"/>
      <c r="I163" s="52">
        <v>80750790</v>
      </c>
      <c r="J163" s="52"/>
      <c r="K163" s="52">
        <v>34022205</v>
      </c>
    </row>
    <row r="164" spans="1:12" ht="19.5" customHeight="1">
      <c r="A164" s="93" t="s">
        <v>56</v>
      </c>
      <c r="C164" s="53"/>
      <c r="D164" s="53"/>
      <c r="E164" s="52">
        <v>-26916632</v>
      </c>
      <c r="F164" s="52"/>
      <c r="G164" s="52">
        <v>23883825</v>
      </c>
      <c r="H164" s="52"/>
      <c r="I164" s="52">
        <v>-2787428</v>
      </c>
      <c r="J164" s="52"/>
      <c r="K164" s="52">
        <v>-67914</v>
      </c>
    </row>
    <row r="165" spans="1:12" ht="19.5" customHeight="1">
      <c r="A165" s="93" t="s">
        <v>169</v>
      </c>
      <c r="C165" s="53"/>
      <c r="D165" s="53"/>
      <c r="E165" s="52"/>
      <c r="F165" s="52"/>
      <c r="G165" s="52"/>
      <c r="H165" s="52"/>
      <c r="I165" s="52"/>
      <c r="J165" s="52"/>
      <c r="K165" s="52"/>
    </row>
    <row r="166" spans="1:12" ht="19.5" customHeight="1">
      <c r="A166" s="93" t="s">
        <v>136</v>
      </c>
      <c r="C166" s="53"/>
      <c r="D166" s="53"/>
      <c r="E166" s="52">
        <v>-136863776</v>
      </c>
      <c r="F166" s="52"/>
      <c r="G166" s="52">
        <v>-327930013</v>
      </c>
      <c r="H166" s="52"/>
      <c r="I166" s="52">
        <v>-457249999</v>
      </c>
      <c r="J166" s="52"/>
      <c r="K166" s="52">
        <v>347025434</v>
      </c>
    </row>
    <row r="167" spans="1:12" s="24" customFormat="1" ht="19.5" customHeight="1">
      <c r="A167" s="93" t="s">
        <v>57</v>
      </c>
      <c r="B167" s="22"/>
      <c r="C167" s="65"/>
      <c r="D167" s="65"/>
      <c r="E167" s="52">
        <v>-95664174</v>
      </c>
      <c r="F167" s="52"/>
      <c r="G167" s="52">
        <v>73754937</v>
      </c>
      <c r="H167" s="52"/>
      <c r="I167" s="52">
        <v>-120041498</v>
      </c>
      <c r="J167" s="52"/>
      <c r="K167" s="52">
        <v>83120935</v>
      </c>
      <c r="L167" s="63"/>
    </row>
    <row r="168" spans="1:12" s="24" customFormat="1" ht="19.5" customHeight="1">
      <c r="A168" s="93" t="s">
        <v>58</v>
      </c>
      <c r="B168" s="22"/>
      <c r="C168" s="65"/>
      <c r="D168" s="65"/>
      <c r="E168" s="64">
        <f>-1555264+1</f>
        <v>-1555263</v>
      </c>
      <c r="F168" s="52"/>
      <c r="G168" s="64">
        <v>760208</v>
      </c>
      <c r="H168" s="52"/>
      <c r="I168" s="64">
        <v>0</v>
      </c>
      <c r="J168" s="52"/>
      <c r="K168" s="64">
        <v>-2029867</v>
      </c>
      <c r="L168" s="63"/>
    </row>
    <row r="169" spans="1:12" ht="19.5" customHeight="1">
      <c r="A169" s="93" t="s">
        <v>15</v>
      </c>
      <c r="E169" s="52">
        <f>SUM(E158:E168)</f>
        <v>4272936725</v>
      </c>
      <c r="G169" s="52">
        <f>SUM(G158:G168)</f>
        <v>2767338894</v>
      </c>
      <c r="I169" s="52">
        <f>SUM(I158:I168)</f>
        <v>569836983</v>
      </c>
      <c r="J169" s="52"/>
      <c r="K169" s="52">
        <f>SUM(K158:K168)</f>
        <v>965487145</v>
      </c>
    </row>
    <row r="170" spans="1:12" s="24" customFormat="1" ht="19.5" customHeight="1">
      <c r="A170" s="93" t="s">
        <v>156</v>
      </c>
      <c r="B170" s="22"/>
      <c r="C170" s="65"/>
      <c r="D170" s="65"/>
      <c r="E170" s="52">
        <v>-490930716</v>
      </c>
      <c r="F170" s="52"/>
      <c r="G170" s="52">
        <v>-519259096</v>
      </c>
      <c r="H170" s="52"/>
      <c r="I170" s="52">
        <v>-146265109</v>
      </c>
      <c r="J170" s="52"/>
      <c r="K170" s="52">
        <v>-147915627</v>
      </c>
      <c r="L170" s="63"/>
    </row>
    <row r="171" spans="1:12" s="24" customFormat="1" ht="19.5" customHeight="1">
      <c r="A171" s="93" t="s">
        <v>69</v>
      </c>
      <c r="B171" s="22"/>
      <c r="C171" s="65"/>
      <c r="D171" s="65"/>
      <c r="E171" s="52">
        <v>-396618999</v>
      </c>
      <c r="F171" s="52"/>
      <c r="G171" s="52">
        <v>-404630170</v>
      </c>
      <c r="H171" s="52"/>
      <c r="I171" s="52">
        <v>-69605025</v>
      </c>
      <c r="J171" s="52"/>
      <c r="K171" s="52">
        <v>-63925189</v>
      </c>
      <c r="L171" s="63"/>
    </row>
    <row r="172" spans="1:12" ht="19.5" customHeight="1">
      <c r="A172" s="93" t="s">
        <v>194</v>
      </c>
      <c r="C172" s="65"/>
      <c r="D172" s="65"/>
      <c r="E172" s="52">
        <v>213480778</v>
      </c>
      <c r="F172" s="52"/>
      <c r="G172" s="52">
        <v>289216980</v>
      </c>
      <c r="H172" s="52"/>
      <c r="I172" s="52">
        <v>8501235</v>
      </c>
      <c r="J172" s="52"/>
      <c r="K172" s="52">
        <v>8173524</v>
      </c>
    </row>
    <row r="173" spans="1:12" ht="19.5" customHeight="1">
      <c r="A173" s="93" t="s">
        <v>298</v>
      </c>
      <c r="C173" s="65"/>
      <c r="D173" s="65"/>
      <c r="E173" s="52">
        <v>22786000</v>
      </c>
      <c r="F173" s="52"/>
      <c r="G173" s="52">
        <v>0</v>
      </c>
      <c r="H173" s="52"/>
      <c r="I173" s="52">
        <v>0</v>
      </c>
      <c r="J173" s="52"/>
      <c r="K173" s="52">
        <v>0</v>
      </c>
    </row>
    <row r="174" spans="1:12" ht="19.5" customHeight="1">
      <c r="A174" s="28" t="s">
        <v>190</v>
      </c>
      <c r="E174" s="68">
        <f>SUM(E169:E173)</f>
        <v>3621653788</v>
      </c>
      <c r="F174" s="52"/>
      <c r="G174" s="68">
        <f>SUM(G169:G173)</f>
        <v>2132666608</v>
      </c>
      <c r="H174" s="52"/>
      <c r="I174" s="68">
        <f>SUM(I169:I173)</f>
        <v>362468084</v>
      </c>
      <c r="J174" s="52"/>
      <c r="K174" s="68">
        <f>SUM(K169:K173)</f>
        <v>761819853</v>
      </c>
    </row>
    <row r="175" spans="1:12" ht="19.5" customHeight="1">
      <c r="C175" s="30"/>
      <c r="D175" s="30"/>
      <c r="E175" s="117"/>
      <c r="F175" s="118"/>
      <c r="G175" s="117"/>
      <c r="H175" s="118"/>
      <c r="I175" s="117"/>
      <c r="J175" s="118"/>
      <c r="K175" s="117"/>
    </row>
    <row r="176" spans="1:12" ht="19.5" customHeight="1">
      <c r="A176" s="22" t="s">
        <v>1</v>
      </c>
    </row>
    <row r="177" spans="1:12" ht="18.75" customHeight="1">
      <c r="A177" s="32" t="s">
        <v>19</v>
      </c>
      <c r="B177" s="29"/>
      <c r="C177" s="30"/>
      <c r="D177" s="30"/>
      <c r="E177" s="57"/>
      <c r="F177" s="29"/>
      <c r="G177" s="57"/>
      <c r="H177" s="29"/>
      <c r="I177" s="57"/>
      <c r="J177" s="29"/>
      <c r="K177" s="57"/>
    </row>
    <row r="178" spans="1:12" ht="18.75" customHeight="1">
      <c r="A178" s="32" t="s">
        <v>181</v>
      </c>
      <c r="B178" s="29"/>
      <c r="C178" s="30"/>
      <c r="D178" s="30"/>
      <c r="E178" s="57"/>
      <c r="F178" s="29"/>
      <c r="G178" s="57"/>
      <c r="H178" s="29"/>
      <c r="I178" s="57"/>
      <c r="J178" s="29"/>
      <c r="K178" s="57"/>
    </row>
    <row r="179" spans="1:12" ht="18.75" customHeight="1">
      <c r="A179" s="32" t="s">
        <v>285</v>
      </c>
      <c r="B179" s="29"/>
      <c r="C179" s="30"/>
      <c r="D179" s="30"/>
      <c r="E179" s="26"/>
      <c r="F179" s="26"/>
      <c r="G179" s="26"/>
      <c r="H179" s="26"/>
      <c r="I179" s="26"/>
      <c r="J179" s="26"/>
      <c r="K179" s="26"/>
    </row>
    <row r="180" spans="1:12" ht="18.75" customHeight="1">
      <c r="A180" s="93"/>
      <c r="B180" s="29"/>
      <c r="C180" s="29"/>
      <c r="D180" s="29"/>
      <c r="E180" s="26"/>
      <c r="F180" s="26"/>
      <c r="G180" s="26"/>
      <c r="H180" s="26"/>
      <c r="I180" s="26"/>
      <c r="J180" s="26"/>
      <c r="K180" s="26"/>
      <c r="L180" s="27" t="s">
        <v>162</v>
      </c>
    </row>
    <row r="181" spans="1:12" ht="18.75" customHeight="1">
      <c r="E181" s="59"/>
      <c r="F181" s="60" t="s">
        <v>16</v>
      </c>
      <c r="G181" s="59"/>
      <c r="H181" s="61"/>
      <c r="I181" s="59"/>
      <c r="J181" s="60" t="s">
        <v>17</v>
      </c>
      <c r="K181" s="59"/>
    </row>
    <row r="182" spans="1:12" ht="18.75" customHeight="1">
      <c r="C182" s="35" t="s">
        <v>0</v>
      </c>
      <c r="D182" s="35"/>
      <c r="E182" s="36">
        <v>2016</v>
      </c>
      <c r="F182" s="36"/>
      <c r="G182" s="36">
        <v>2015</v>
      </c>
      <c r="H182" s="37"/>
      <c r="I182" s="62">
        <v>2016</v>
      </c>
      <c r="J182" s="37"/>
      <c r="K182" s="36">
        <v>2015</v>
      </c>
    </row>
    <row r="183" spans="1:12" ht="18.75" customHeight="1">
      <c r="A183" s="28" t="s">
        <v>13</v>
      </c>
      <c r="B183" s="113"/>
      <c r="E183" s="70"/>
      <c r="F183" s="67"/>
      <c r="G183" s="70"/>
      <c r="H183" s="67"/>
      <c r="I183" s="70"/>
      <c r="J183" s="116"/>
      <c r="K183" s="70"/>
    </row>
    <row r="184" spans="1:12" ht="18.75" customHeight="1">
      <c r="A184" s="93" t="s">
        <v>170</v>
      </c>
      <c r="C184" s="53">
        <v>6</v>
      </c>
      <c r="D184" s="53"/>
      <c r="E184" s="52">
        <v>0</v>
      </c>
      <c r="F184" s="52"/>
      <c r="G184" s="52">
        <v>0</v>
      </c>
      <c r="H184" s="52"/>
      <c r="I184" s="52">
        <v>-811880000</v>
      </c>
      <c r="J184" s="52"/>
      <c r="K184" s="52">
        <v>-965410000</v>
      </c>
    </row>
    <row r="185" spans="1:12" ht="18.75" customHeight="1">
      <c r="A185" s="93" t="s">
        <v>137</v>
      </c>
      <c r="C185" s="53"/>
      <c r="D185" s="53"/>
      <c r="E185" s="52"/>
      <c r="F185" s="52"/>
      <c r="H185" s="52"/>
      <c r="I185" s="52"/>
      <c r="J185" s="52"/>
      <c r="K185" s="52"/>
    </row>
    <row r="186" spans="1:12" ht="18.75" customHeight="1">
      <c r="A186" s="93" t="s">
        <v>171</v>
      </c>
      <c r="C186" s="53">
        <v>6</v>
      </c>
      <c r="D186" s="53"/>
      <c r="E186" s="52">
        <v>0</v>
      </c>
      <c r="F186" s="52"/>
      <c r="G186" s="52">
        <v>0</v>
      </c>
      <c r="H186" s="52"/>
      <c r="I186" s="52">
        <v>513400000</v>
      </c>
      <c r="J186" s="52"/>
      <c r="K186" s="52">
        <v>348000000</v>
      </c>
    </row>
    <row r="187" spans="1:12" ht="18.75" customHeight="1">
      <c r="A187" s="93" t="s">
        <v>345</v>
      </c>
      <c r="C187" s="53"/>
      <c r="D187" s="53"/>
      <c r="E187" s="52">
        <v>-12000000</v>
      </c>
      <c r="F187" s="52"/>
      <c r="G187" s="54">
        <v>0</v>
      </c>
      <c r="H187" s="52"/>
      <c r="I187" s="54">
        <v>0</v>
      </c>
      <c r="J187" s="52"/>
      <c r="K187" s="54">
        <v>0</v>
      </c>
    </row>
    <row r="188" spans="1:12" s="24" customFormat="1" ht="18.75" customHeight="1">
      <c r="A188" s="71" t="s">
        <v>350</v>
      </c>
      <c r="B188" s="22"/>
      <c r="C188" s="53"/>
      <c r="D188" s="53"/>
      <c r="F188" s="52"/>
      <c r="H188" s="52"/>
      <c r="I188" s="52"/>
      <c r="J188" s="52"/>
      <c r="K188" s="52"/>
      <c r="L188" s="63"/>
    </row>
    <row r="189" spans="1:12" s="24" customFormat="1" ht="18.75" customHeight="1">
      <c r="A189" s="71" t="s">
        <v>351</v>
      </c>
      <c r="B189" s="22"/>
      <c r="C189" s="53"/>
      <c r="D189" s="53"/>
      <c r="E189" s="52">
        <v>441501</v>
      </c>
      <c r="F189" s="52"/>
      <c r="G189" s="54">
        <v>285954</v>
      </c>
      <c r="H189" s="52"/>
      <c r="I189" s="52">
        <v>12583</v>
      </c>
      <c r="J189" s="52"/>
      <c r="K189" s="52">
        <v>7284</v>
      </c>
      <c r="L189" s="63"/>
    </row>
    <row r="190" spans="1:12" s="24" customFormat="1" ht="18.75" customHeight="1">
      <c r="A190" s="93" t="s">
        <v>352</v>
      </c>
      <c r="B190" s="22"/>
      <c r="C190" s="53"/>
      <c r="D190" s="53"/>
      <c r="E190" s="52">
        <v>-35000</v>
      </c>
      <c r="F190" s="52"/>
      <c r="G190" s="54">
        <v>-221287</v>
      </c>
      <c r="H190" s="52"/>
      <c r="I190" s="52">
        <v>0</v>
      </c>
      <c r="J190" s="52"/>
      <c r="K190" s="52">
        <v>-15100</v>
      </c>
      <c r="L190" s="63"/>
    </row>
    <row r="191" spans="1:12" ht="18.75" customHeight="1">
      <c r="A191" s="93" t="s">
        <v>234</v>
      </c>
      <c r="C191" s="53"/>
      <c r="D191" s="53"/>
      <c r="E191" s="52">
        <v>9966022</v>
      </c>
      <c r="F191" s="67"/>
      <c r="G191" s="70">
        <v>10246580</v>
      </c>
      <c r="H191" s="67"/>
      <c r="I191" s="70">
        <v>23051431</v>
      </c>
      <c r="J191" s="67"/>
      <c r="K191" s="70">
        <v>25473818</v>
      </c>
    </row>
    <row r="192" spans="1:12" ht="18.75" customHeight="1">
      <c r="A192" s="93" t="s">
        <v>275</v>
      </c>
      <c r="C192" s="53"/>
      <c r="D192" s="53"/>
      <c r="E192" s="52">
        <v>17988</v>
      </c>
      <c r="F192" s="52"/>
      <c r="G192" s="70">
        <v>8996549</v>
      </c>
      <c r="H192" s="52"/>
      <c r="I192" s="52">
        <v>0</v>
      </c>
      <c r="J192" s="52"/>
      <c r="K192" s="52">
        <v>0</v>
      </c>
    </row>
    <row r="193" spans="1:12" ht="18.75" customHeight="1">
      <c r="A193" s="93" t="s">
        <v>326</v>
      </c>
      <c r="C193" s="53"/>
      <c r="D193" s="53"/>
      <c r="E193" s="52">
        <v>110405153</v>
      </c>
      <c r="F193" s="52"/>
      <c r="G193" s="52">
        <v>72005022</v>
      </c>
      <c r="H193" s="52"/>
      <c r="I193" s="52">
        <v>0</v>
      </c>
      <c r="J193" s="52"/>
      <c r="K193" s="52">
        <v>0</v>
      </c>
    </row>
    <row r="194" spans="1:12" ht="18.75" customHeight="1">
      <c r="A194" s="93" t="s">
        <v>157</v>
      </c>
      <c r="C194" s="53"/>
      <c r="D194" s="53"/>
      <c r="E194" s="52">
        <v>63949798</v>
      </c>
      <c r="F194" s="52"/>
      <c r="G194" s="52">
        <v>37654975</v>
      </c>
      <c r="H194" s="52"/>
      <c r="I194" s="52">
        <v>0</v>
      </c>
      <c r="J194" s="52"/>
      <c r="K194" s="52">
        <v>0</v>
      </c>
    </row>
    <row r="195" spans="1:12" ht="18.75" customHeight="1">
      <c r="A195" s="93" t="s">
        <v>308</v>
      </c>
      <c r="C195" s="22"/>
      <c r="E195" s="52"/>
      <c r="G195" s="52"/>
      <c r="H195" s="52"/>
      <c r="I195" s="52"/>
      <c r="J195" s="52"/>
      <c r="K195" s="52"/>
    </row>
    <row r="196" spans="1:12" ht="18.75" customHeight="1">
      <c r="A196" s="93" t="s">
        <v>309</v>
      </c>
      <c r="C196" s="53">
        <v>8</v>
      </c>
      <c r="D196" s="53"/>
      <c r="E196" s="52">
        <v>0</v>
      </c>
      <c r="F196" s="52"/>
      <c r="G196" s="54">
        <v>139616470</v>
      </c>
      <c r="H196" s="52"/>
      <c r="I196" s="54">
        <v>0</v>
      </c>
      <c r="J196" s="52"/>
      <c r="K196" s="54">
        <v>72617442</v>
      </c>
    </row>
    <row r="197" spans="1:12" ht="18.75" customHeight="1">
      <c r="A197" s="93" t="s">
        <v>347</v>
      </c>
      <c r="C197" s="53"/>
      <c r="D197" s="53"/>
      <c r="E197" s="52"/>
      <c r="F197" s="52"/>
      <c r="G197" s="54"/>
      <c r="H197" s="52"/>
      <c r="I197" s="54"/>
      <c r="J197" s="52"/>
      <c r="K197" s="54"/>
    </row>
    <row r="198" spans="1:12" s="24" customFormat="1" ht="18.75" customHeight="1">
      <c r="A198" s="93" t="s">
        <v>309</v>
      </c>
      <c r="B198" s="22"/>
      <c r="C198" s="53">
        <v>8</v>
      </c>
      <c r="D198" s="53"/>
      <c r="E198" s="52">
        <v>0</v>
      </c>
      <c r="F198" s="52"/>
      <c r="G198" s="54">
        <v>-36354937</v>
      </c>
      <c r="H198" s="52"/>
      <c r="I198" s="54">
        <v>0</v>
      </c>
      <c r="J198" s="52"/>
      <c r="K198" s="54">
        <v>-18265755</v>
      </c>
      <c r="L198" s="63"/>
    </row>
    <row r="199" spans="1:12" ht="18.75" customHeight="1">
      <c r="A199" s="93" t="s">
        <v>346</v>
      </c>
      <c r="C199" s="53">
        <v>15</v>
      </c>
      <c r="D199" s="53"/>
      <c r="E199" s="52">
        <v>154533934</v>
      </c>
      <c r="F199" s="52"/>
      <c r="G199" s="52">
        <v>31822865</v>
      </c>
      <c r="H199" s="52"/>
      <c r="I199" s="52">
        <v>0</v>
      </c>
      <c r="J199" s="52"/>
      <c r="K199" s="52">
        <v>0</v>
      </c>
    </row>
    <row r="200" spans="1:12" ht="18.75" customHeight="1">
      <c r="A200" s="93" t="s">
        <v>237</v>
      </c>
      <c r="C200" s="53">
        <v>15</v>
      </c>
      <c r="D200" s="53"/>
      <c r="E200" s="52">
        <v>0</v>
      </c>
      <c r="F200" s="52"/>
      <c r="G200" s="52">
        <v>-8252859</v>
      </c>
      <c r="H200" s="52"/>
      <c r="I200" s="52">
        <v>0</v>
      </c>
      <c r="J200" s="52"/>
      <c r="K200" s="52">
        <v>0</v>
      </c>
    </row>
    <row r="201" spans="1:12" ht="18.75" customHeight="1">
      <c r="A201" s="93" t="s">
        <v>229</v>
      </c>
      <c r="C201" s="53"/>
      <c r="D201" s="53"/>
      <c r="E201" s="52">
        <v>0</v>
      </c>
      <c r="F201" s="52"/>
      <c r="G201" s="52">
        <v>-9999799</v>
      </c>
      <c r="H201" s="52"/>
      <c r="I201" s="52">
        <v>0</v>
      </c>
      <c r="J201" s="52"/>
      <c r="K201" s="52">
        <v>0</v>
      </c>
    </row>
    <row r="202" spans="1:12" ht="18.75" customHeight="1">
      <c r="A202" s="93" t="s">
        <v>300</v>
      </c>
      <c r="C202" s="53"/>
      <c r="D202" s="53"/>
      <c r="E202" s="52">
        <v>-1292482</v>
      </c>
      <c r="F202" s="52"/>
      <c r="G202" s="52">
        <v>0</v>
      </c>
      <c r="H202" s="52"/>
      <c r="I202" s="52">
        <v>0</v>
      </c>
      <c r="J202" s="52"/>
      <c r="K202" s="52">
        <v>0</v>
      </c>
    </row>
    <row r="203" spans="1:12" ht="18.75" customHeight="1">
      <c r="A203" s="93" t="s">
        <v>301</v>
      </c>
      <c r="C203" s="53"/>
      <c r="D203" s="53"/>
      <c r="E203" s="52">
        <v>-5203039</v>
      </c>
      <c r="F203" s="52"/>
      <c r="G203" s="52">
        <v>0</v>
      </c>
      <c r="H203" s="52"/>
      <c r="I203" s="52">
        <v>0</v>
      </c>
      <c r="J203" s="52"/>
      <c r="K203" s="52">
        <v>0</v>
      </c>
    </row>
    <row r="204" spans="1:12" ht="18.75" customHeight="1">
      <c r="A204" s="93" t="s">
        <v>302</v>
      </c>
      <c r="C204" s="53"/>
      <c r="D204" s="53"/>
      <c r="E204" s="52">
        <v>-36450</v>
      </c>
      <c r="F204" s="52"/>
      <c r="G204" s="52">
        <v>0</v>
      </c>
      <c r="H204" s="52"/>
      <c r="I204" s="52">
        <v>0</v>
      </c>
      <c r="J204" s="52"/>
      <c r="K204" s="52">
        <v>0</v>
      </c>
    </row>
    <row r="205" spans="1:12" ht="18.75" customHeight="1">
      <c r="A205" s="93" t="s">
        <v>353</v>
      </c>
      <c r="C205" s="53"/>
      <c r="D205" s="53"/>
      <c r="E205" s="52">
        <v>0</v>
      </c>
      <c r="F205" s="52"/>
      <c r="G205" s="52">
        <v>0</v>
      </c>
      <c r="H205" s="52"/>
      <c r="I205" s="52">
        <v>0</v>
      </c>
      <c r="J205" s="52"/>
      <c r="K205" s="52">
        <v>13286642</v>
      </c>
    </row>
    <row r="206" spans="1:12" ht="18.75" customHeight="1">
      <c r="A206" s="93" t="s">
        <v>354</v>
      </c>
      <c r="C206" s="53"/>
      <c r="D206" s="53"/>
      <c r="E206" s="52">
        <v>28986834</v>
      </c>
      <c r="F206" s="52"/>
      <c r="G206" s="52">
        <v>51272022</v>
      </c>
      <c r="H206" s="52"/>
      <c r="I206" s="52">
        <v>240281</v>
      </c>
      <c r="J206" s="52"/>
      <c r="K206" s="52">
        <v>42731338</v>
      </c>
    </row>
    <row r="207" spans="1:12" ht="18.75" customHeight="1">
      <c r="A207" s="93" t="s">
        <v>281</v>
      </c>
      <c r="C207" s="53"/>
      <c r="D207" s="53"/>
      <c r="E207" s="52">
        <v>-1267634942</v>
      </c>
      <c r="F207" s="52"/>
      <c r="G207" s="52">
        <v>-2303811717</v>
      </c>
      <c r="H207" s="52"/>
      <c r="I207" s="52">
        <v>-43906500</v>
      </c>
      <c r="J207" s="52"/>
      <c r="K207" s="52">
        <v>-37654757</v>
      </c>
    </row>
    <row r="208" spans="1:12" ht="18.75" customHeight="1">
      <c r="A208" s="93" t="s">
        <v>240</v>
      </c>
      <c r="C208" s="53"/>
      <c r="D208" s="53"/>
      <c r="E208" s="52">
        <v>287800</v>
      </c>
      <c r="F208" s="52"/>
      <c r="G208" s="54">
        <v>227225</v>
      </c>
      <c r="H208" s="52"/>
      <c r="I208" s="52">
        <v>0</v>
      </c>
      <c r="J208" s="52"/>
      <c r="K208" s="52">
        <v>0</v>
      </c>
    </row>
    <row r="209" spans="1:12" ht="18.75" customHeight="1">
      <c r="A209" s="93" t="s">
        <v>348</v>
      </c>
      <c r="C209" s="53"/>
      <c r="D209" s="53"/>
      <c r="E209" s="52">
        <v>-822073500</v>
      </c>
      <c r="F209" s="52"/>
      <c r="G209" s="52">
        <v>-21049881</v>
      </c>
      <c r="H209" s="52"/>
      <c r="I209" s="52">
        <v>0</v>
      </c>
      <c r="J209" s="52"/>
      <c r="K209" s="52">
        <v>0</v>
      </c>
    </row>
    <row r="210" spans="1:12" ht="18.75" customHeight="1">
      <c r="A210" s="93" t="s">
        <v>324</v>
      </c>
      <c r="C210" s="53"/>
      <c r="D210" s="53"/>
      <c r="E210" s="52">
        <v>-32547908</v>
      </c>
      <c r="F210" s="52"/>
      <c r="G210" s="52">
        <v>8382171</v>
      </c>
      <c r="H210" s="52"/>
      <c r="I210" s="52">
        <v>0</v>
      </c>
      <c r="J210" s="52"/>
      <c r="K210" s="52">
        <v>0</v>
      </c>
    </row>
    <row r="211" spans="1:12" ht="18.75" customHeight="1">
      <c r="A211" s="28" t="s">
        <v>128</v>
      </c>
      <c r="E211" s="68">
        <f>SUM(E184:E210)</f>
        <v>-1772234291</v>
      </c>
      <c r="G211" s="68">
        <f>SUM(G184:G210)</f>
        <v>-2019180647</v>
      </c>
      <c r="H211" s="52"/>
      <c r="I211" s="68">
        <f>SUM(I184:I210)</f>
        <v>-319082205</v>
      </c>
      <c r="J211" s="52"/>
      <c r="K211" s="68">
        <f>SUM(K184:K210)</f>
        <v>-519229088</v>
      </c>
    </row>
    <row r="212" spans="1:12" ht="18.75" customHeight="1">
      <c r="A212" s="50"/>
      <c r="B212" s="50"/>
      <c r="E212" s="22"/>
      <c r="G212" s="22"/>
      <c r="H212" s="119"/>
      <c r="I212" s="22"/>
      <c r="J212" s="119"/>
      <c r="K212" s="22"/>
    </row>
    <row r="213" spans="1:12" ht="18.75" customHeight="1">
      <c r="A213" s="22" t="s">
        <v>1</v>
      </c>
      <c r="E213" s="22"/>
      <c r="G213" s="22"/>
    </row>
    <row r="214" spans="1:12" ht="17.850000000000001" customHeight="1">
      <c r="A214" s="32" t="s">
        <v>19</v>
      </c>
      <c r="B214" s="29"/>
      <c r="C214" s="30"/>
      <c r="D214" s="30"/>
      <c r="E214" s="57"/>
      <c r="F214" s="29"/>
      <c r="G214" s="57"/>
      <c r="H214" s="29"/>
      <c r="I214" s="57"/>
      <c r="J214" s="29"/>
      <c r="K214" s="57"/>
    </row>
    <row r="215" spans="1:12" ht="17.850000000000001" customHeight="1">
      <c r="A215" s="32" t="s">
        <v>181</v>
      </c>
      <c r="B215" s="29"/>
      <c r="C215" s="30"/>
      <c r="D215" s="30"/>
      <c r="E215" s="57"/>
      <c r="F215" s="29"/>
      <c r="G215" s="57"/>
      <c r="H215" s="29"/>
      <c r="I215" s="57"/>
      <c r="J215" s="29"/>
      <c r="K215" s="57"/>
    </row>
    <row r="216" spans="1:12" ht="17.850000000000001" customHeight="1">
      <c r="A216" s="32" t="s">
        <v>285</v>
      </c>
      <c r="B216" s="29"/>
      <c r="C216" s="30"/>
      <c r="D216" s="30"/>
      <c r="E216" s="26"/>
      <c r="F216" s="26"/>
      <c r="G216" s="26"/>
      <c r="H216" s="26"/>
      <c r="I216" s="26"/>
      <c r="J216" s="26"/>
      <c r="K216" s="26"/>
    </row>
    <row r="217" spans="1:12" ht="17.850000000000001" customHeight="1">
      <c r="A217" s="93"/>
      <c r="B217" s="29"/>
      <c r="C217" s="29"/>
      <c r="D217" s="29"/>
      <c r="E217" s="26"/>
      <c r="F217" s="26"/>
      <c r="G217" s="26"/>
      <c r="H217" s="26"/>
      <c r="I217" s="26"/>
      <c r="J217" s="26"/>
      <c r="K217" s="26"/>
      <c r="L217" s="27" t="s">
        <v>162</v>
      </c>
    </row>
    <row r="218" spans="1:12" ht="17.850000000000001" customHeight="1">
      <c r="E218" s="59"/>
      <c r="F218" s="60" t="s">
        <v>16</v>
      </c>
      <c r="G218" s="59"/>
      <c r="H218" s="61"/>
      <c r="I218" s="59"/>
      <c r="J218" s="60" t="s">
        <v>17</v>
      </c>
      <c r="K218" s="59"/>
    </row>
    <row r="219" spans="1:12" ht="17.850000000000001" customHeight="1">
      <c r="C219" s="35" t="s">
        <v>0</v>
      </c>
      <c r="D219" s="35"/>
      <c r="E219" s="36">
        <v>2016</v>
      </c>
      <c r="F219" s="36"/>
      <c r="G219" s="36">
        <v>2015</v>
      </c>
      <c r="H219" s="37"/>
      <c r="I219" s="62">
        <v>2016</v>
      </c>
      <c r="J219" s="37"/>
      <c r="K219" s="36">
        <v>2015</v>
      </c>
    </row>
    <row r="220" spans="1:12" ht="17.850000000000001" customHeight="1">
      <c r="A220" s="28" t="s">
        <v>18</v>
      </c>
      <c r="C220" s="120"/>
      <c r="D220" s="120"/>
      <c r="E220" s="26"/>
      <c r="F220" s="116"/>
      <c r="G220" s="26"/>
      <c r="H220" s="116"/>
      <c r="I220" s="121"/>
      <c r="J220" s="116"/>
      <c r="K220" s="121"/>
    </row>
    <row r="221" spans="1:12" ht="17.850000000000001" customHeight="1">
      <c r="A221" s="93" t="s">
        <v>306</v>
      </c>
      <c r="C221" s="53">
        <v>16</v>
      </c>
      <c r="D221" s="120"/>
      <c r="E221" s="52">
        <v>12999740</v>
      </c>
      <c r="F221" s="116"/>
      <c r="G221" s="26">
        <v>0</v>
      </c>
      <c r="H221" s="116"/>
      <c r="I221" s="121">
        <v>0</v>
      </c>
      <c r="J221" s="116"/>
      <c r="K221" s="121">
        <v>0</v>
      </c>
    </row>
    <row r="222" spans="1:12" ht="17.850000000000001" customHeight="1">
      <c r="A222" s="93" t="s">
        <v>282</v>
      </c>
      <c r="C222" s="53"/>
      <c r="D222" s="53"/>
      <c r="E222" s="52"/>
      <c r="F222" s="52"/>
      <c r="G222" s="52"/>
      <c r="H222" s="52"/>
      <c r="I222" s="52"/>
      <c r="J222" s="52"/>
      <c r="K222" s="52"/>
    </row>
    <row r="223" spans="1:12" ht="17.850000000000001" customHeight="1">
      <c r="A223" s="93" t="s">
        <v>191</v>
      </c>
      <c r="C223" s="53"/>
      <c r="D223" s="53"/>
      <c r="E223" s="52">
        <v>0</v>
      </c>
      <c r="F223" s="52"/>
      <c r="G223" s="52">
        <v>37672824</v>
      </c>
      <c r="H223" s="52"/>
      <c r="I223" s="52">
        <v>0</v>
      </c>
      <c r="J223" s="52"/>
      <c r="K223" s="52">
        <v>0</v>
      </c>
    </row>
    <row r="224" spans="1:12" ht="17.850000000000001" customHeight="1">
      <c r="A224" s="93" t="s">
        <v>192</v>
      </c>
      <c r="C224" s="53"/>
      <c r="D224" s="53"/>
      <c r="E224" s="52"/>
      <c r="F224" s="52"/>
      <c r="H224" s="52"/>
      <c r="I224" s="52"/>
      <c r="J224" s="52"/>
      <c r="K224" s="52"/>
    </row>
    <row r="225" spans="1:12" ht="17.850000000000001" customHeight="1">
      <c r="A225" s="93" t="s">
        <v>191</v>
      </c>
      <c r="C225" s="53"/>
      <c r="D225" s="53"/>
      <c r="E225" s="52">
        <v>0</v>
      </c>
      <c r="F225" s="52"/>
      <c r="G225" s="52">
        <v>-67758842</v>
      </c>
      <c r="H225" s="52"/>
      <c r="I225" s="52">
        <v>0</v>
      </c>
      <c r="J225" s="52"/>
      <c r="K225" s="52">
        <v>-5996496</v>
      </c>
    </row>
    <row r="226" spans="1:12" ht="17.850000000000001" customHeight="1">
      <c r="A226" s="93" t="s">
        <v>339</v>
      </c>
      <c r="B226" s="113"/>
      <c r="C226" s="53"/>
      <c r="D226" s="53"/>
      <c r="E226" s="52">
        <v>88654241</v>
      </c>
      <c r="F226" s="54"/>
      <c r="G226" s="52">
        <v>-69235662</v>
      </c>
      <c r="H226" s="54"/>
      <c r="I226" s="52">
        <v>0</v>
      </c>
      <c r="J226" s="54"/>
      <c r="K226" s="52">
        <v>0</v>
      </c>
    </row>
    <row r="227" spans="1:12" ht="17.850000000000001" customHeight="1">
      <c r="A227" s="93" t="s">
        <v>172</v>
      </c>
      <c r="C227" s="53"/>
      <c r="D227" s="53"/>
      <c r="E227" s="52">
        <v>7497669946</v>
      </c>
      <c r="F227" s="54"/>
      <c r="G227" s="52">
        <v>16922625845</v>
      </c>
      <c r="H227" s="54"/>
      <c r="I227" s="52">
        <v>1040000000</v>
      </c>
      <c r="J227" s="54"/>
      <c r="K227" s="52">
        <v>7046695502</v>
      </c>
    </row>
    <row r="228" spans="1:12" ht="17.850000000000001" customHeight="1">
      <c r="A228" s="93" t="s">
        <v>138</v>
      </c>
      <c r="C228" s="53"/>
      <c r="D228" s="53"/>
      <c r="E228" s="52"/>
      <c r="I228" s="52"/>
      <c r="J228" s="54"/>
      <c r="K228" s="52"/>
    </row>
    <row r="229" spans="1:12" ht="17.850000000000001" customHeight="1">
      <c r="A229" s="93" t="s">
        <v>173</v>
      </c>
      <c r="C229" s="53"/>
      <c r="D229" s="53"/>
      <c r="E229" s="52">
        <v>-7823720477</v>
      </c>
      <c r="F229" s="54"/>
      <c r="G229" s="52">
        <v>-15628406733</v>
      </c>
      <c r="H229" s="54"/>
      <c r="I229" s="52">
        <v>-860000000</v>
      </c>
      <c r="J229" s="54"/>
      <c r="K229" s="52">
        <v>-9277245487</v>
      </c>
    </row>
    <row r="230" spans="1:12" ht="17.850000000000001" customHeight="1">
      <c r="A230" s="93" t="s">
        <v>335</v>
      </c>
      <c r="C230" s="53"/>
      <c r="D230" s="53"/>
      <c r="E230" s="52">
        <v>-885555450</v>
      </c>
      <c r="F230" s="52"/>
      <c r="G230" s="52">
        <v>-2882910984</v>
      </c>
      <c r="H230" s="52"/>
      <c r="I230" s="52">
        <v>0</v>
      </c>
      <c r="J230" s="52"/>
      <c r="K230" s="52">
        <v>0</v>
      </c>
    </row>
    <row r="231" spans="1:12" ht="17.850000000000001" customHeight="1">
      <c r="A231" s="93" t="s">
        <v>174</v>
      </c>
      <c r="C231" s="53"/>
      <c r="D231" s="53"/>
      <c r="E231" s="52">
        <v>1244560650</v>
      </c>
      <c r="F231" s="54"/>
      <c r="G231" s="52">
        <v>1505000000</v>
      </c>
      <c r="H231" s="54"/>
      <c r="I231" s="52">
        <v>500000000</v>
      </c>
      <c r="J231" s="54"/>
      <c r="K231" s="52">
        <v>805000000</v>
      </c>
    </row>
    <row r="232" spans="1:12" ht="17.850000000000001" customHeight="1">
      <c r="A232" s="93" t="s">
        <v>175</v>
      </c>
      <c r="C232" s="53"/>
      <c r="D232" s="53"/>
      <c r="E232" s="52">
        <v>-1265000000</v>
      </c>
      <c r="F232" s="54"/>
      <c r="G232" s="52">
        <v>-920000000</v>
      </c>
      <c r="H232" s="54"/>
      <c r="I232" s="52">
        <v>-445000000</v>
      </c>
      <c r="J232" s="54"/>
      <c r="K232" s="52">
        <v>-320000000</v>
      </c>
    </row>
    <row r="233" spans="1:12" ht="17.850000000000001" customHeight="1">
      <c r="A233" s="93" t="s">
        <v>305</v>
      </c>
      <c r="C233" s="53">
        <v>6</v>
      </c>
      <c r="D233" s="53"/>
      <c r="E233" s="52">
        <v>0</v>
      </c>
      <c r="F233" s="52"/>
      <c r="G233" s="52">
        <v>0</v>
      </c>
      <c r="H233" s="52"/>
      <c r="I233" s="52">
        <v>146000000</v>
      </c>
      <c r="J233" s="52"/>
      <c r="K233" s="52">
        <v>0</v>
      </c>
    </row>
    <row r="234" spans="1:12" ht="17.850000000000001" customHeight="1">
      <c r="A234" s="93" t="s">
        <v>220</v>
      </c>
      <c r="C234" s="23">
        <v>6</v>
      </c>
      <c r="E234" s="52">
        <v>0</v>
      </c>
      <c r="F234" s="49"/>
      <c r="G234" s="52">
        <v>0</v>
      </c>
      <c r="H234" s="49"/>
      <c r="I234" s="49">
        <v>-176000000</v>
      </c>
      <c r="J234" s="49"/>
      <c r="K234" s="49">
        <v>-191000000</v>
      </c>
      <c r="L234" s="22"/>
    </row>
    <row r="235" spans="1:12" ht="17.850000000000001" customHeight="1">
      <c r="A235" s="93" t="s">
        <v>219</v>
      </c>
      <c r="E235" s="52">
        <v>-262202</v>
      </c>
      <c r="F235" s="49"/>
      <c r="G235" s="52">
        <v>-26815905</v>
      </c>
      <c r="H235" s="49"/>
      <c r="I235" s="49">
        <v>0</v>
      </c>
      <c r="J235" s="49"/>
      <c r="K235" s="49">
        <v>0</v>
      </c>
    </row>
    <row r="236" spans="1:12" ht="17.850000000000001" customHeight="1">
      <c r="A236" s="93" t="s">
        <v>230</v>
      </c>
      <c r="E236" s="52">
        <v>220000</v>
      </c>
      <c r="F236" s="49"/>
      <c r="G236" s="52">
        <v>30675000</v>
      </c>
      <c r="H236" s="49"/>
      <c r="I236" s="49">
        <v>0</v>
      </c>
      <c r="J236" s="49"/>
      <c r="K236" s="49">
        <v>0</v>
      </c>
    </row>
    <row r="237" spans="1:12" ht="17.850000000000001" customHeight="1">
      <c r="A237" s="93" t="s">
        <v>257</v>
      </c>
      <c r="C237" s="53">
        <v>27</v>
      </c>
      <c r="D237" s="53"/>
      <c r="E237" s="52">
        <v>810000000</v>
      </c>
      <c r="F237" s="52"/>
      <c r="G237" s="52">
        <v>4355000000</v>
      </c>
      <c r="H237" s="52"/>
      <c r="I237" s="52">
        <v>0</v>
      </c>
      <c r="J237" s="52"/>
      <c r="K237" s="52">
        <v>2500000000</v>
      </c>
    </row>
    <row r="238" spans="1:12" ht="17.850000000000001" customHeight="1">
      <c r="A238" s="93" t="s">
        <v>218</v>
      </c>
      <c r="C238" s="53">
        <v>27</v>
      </c>
      <c r="D238" s="53"/>
      <c r="E238" s="52">
        <v>-1100000000</v>
      </c>
      <c r="F238" s="52"/>
      <c r="G238" s="52">
        <v>-1760000000</v>
      </c>
      <c r="H238" s="52"/>
      <c r="I238" s="52">
        <v>0</v>
      </c>
      <c r="J238" s="52"/>
      <c r="K238" s="52">
        <v>0</v>
      </c>
    </row>
    <row r="239" spans="1:12" ht="17.850000000000001" customHeight="1">
      <c r="A239" s="93" t="s">
        <v>221</v>
      </c>
      <c r="C239" s="53"/>
      <c r="D239" s="53"/>
      <c r="E239" s="52">
        <v>250000000</v>
      </c>
      <c r="F239" s="52"/>
      <c r="G239" s="52">
        <v>0</v>
      </c>
      <c r="H239" s="52"/>
      <c r="I239" s="52">
        <v>0</v>
      </c>
      <c r="J239" s="52"/>
      <c r="K239" s="52">
        <v>0</v>
      </c>
    </row>
    <row r="240" spans="1:12" ht="17.850000000000001" customHeight="1">
      <c r="A240" s="93" t="s">
        <v>74</v>
      </c>
      <c r="C240" s="53"/>
      <c r="D240" s="53"/>
      <c r="E240" s="52"/>
      <c r="I240" s="52"/>
      <c r="J240" s="52"/>
      <c r="K240" s="52"/>
    </row>
    <row r="241" spans="1:11" ht="17.850000000000001" customHeight="1">
      <c r="A241" s="93" t="s">
        <v>173</v>
      </c>
      <c r="C241" s="53"/>
      <c r="D241" s="53"/>
      <c r="E241" s="52">
        <v>-104278222</v>
      </c>
      <c r="F241" s="52"/>
      <c r="G241" s="52">
        <v>-338642850</v>
      </c>
      <c r="H241" s="52"/>
      <c r="I241" s="52">
        <v>0</v>
      </c>
      <c r="J241" s="52"/>
      <c r="K241" s="52">
        <v>0</v>
      </c>
    </row>
    <row r="242" spans="1:11" ht="17.850000000000001" customHeight="1">
      <c r="A242" s="93" t="s">
        <v>304</v>
      </c>
      <c r="C242" s="53"/>
      <c r="D242" s="53"/>
      <c r="E242" s="52">
        <v>1765000</v>
      </c>
      <c r="F242" s="52"/>
      <c r="G242" s="52">
        <v>0</v>
      </c>
      <c r="H242" s="52"/>
      <c r="I242" s="52">
        <v>1765000</v>
      </c>
      <c r="J242" s="52"/>
      <c r="K242" s="52">
        <v>0</v>
      </c>
    </row>
    <row r="243" spans="1:11" ht="17.850000000000001" customHeight="1">
      <c r="A243" s="93" t="s">
        <v>176</v>
      </c>
      <c r="C243" s="53"/>
      <c r="D243" s="53"/>
      <c r="E243" s="52"/>
      <c r="G243" s="52"/>
      <c r="I243" s="52"/>
      <c r="J243" s="26"/>
      <c r="K243" s="52"/>
    </row>
    <row r="244" spans="1:11" ht="17.850000000000001" customHeight="1">
      <c r="A244" s="93" t="s">
        <v>123</v>
      </c>
      <c r="C244" s="53"/>
      <c r="D244" s="53"/>
      <c r="E244" s="52">
        <v>-33192163</v>
      </c>
      <c r="G244" s="52">
        <v>-23777014</v>
      </c>
      <c r="I244" s="52">
        <v>-12026271</v>
      </c>
      <c r="J244" s="26"/>
      <c r="K244" s="52">
        <v>-4146302</v>
      </c>
    </row>
    <row r="245" spans="1:11" ht="17.850000000000001" customHeight="1">
      <c r="A245" s="93" t="s">
        <v>129</v>
      </c>
      <c r="C245" s="53">
        <v>41</v>
      </c>
      <c r="D245" s="53"/>
      <c r="E245" s="52">
        <v>-311956610</v>
      </c>
      <c r="F245" s="52"/>
      <c r="G245" s="52">
        <v>-734602651</v>
      </c>
      <c r="H245" s="52"/>
      <c r="I245" s="52">
        <v>-311956610</v>
      </c>
      <c r="J245" s="52"/>
      <c r="K245" s="52">
        <v>-734602651</v>
      </c>
    </row>
    <row r="246" spans="1:11" ht="17.850000000000001" customHeight="1">
      <c r="A246" s="93" t="s">
        <v>244</v>
      </c>
      <c r="C246" s="53"/>
      <c r="D246" s="53"/>
      <c r="E246" s="52"/>
      <c r="F246" s="52"/>
      <c r="H246" s="52"/>
      <c r="I246" s="52"/>
      <c r="J246" s="52"/>
      <c r="K246" s="52"/>
    </row>
    <row r="247" spans="1:11" ht="17.850000000000001" customHeight="1">
      <c r="A247" s="93" t="s">
        <v>245</v>
      </c>
      <c r="C247" s="53"/>
      <c r="D247" s="53"/>
      <c r="E247" s="52">
        <v>14087500</v>
      </c>
      <c r="F247" s="52"/>
      <c r="G247" s="52">
        <v>0</v>
      </c>
      <c r="H247" s="52"/>
      <c r="I247" s="52">
        <v>0</v>
      </c>
      <c r="J247" s="52"/>
      <c r="K247" s="52">
        <v>0</v>
      </c>
    </row>
    <row r="248" spans="1:11" ht="17.850000000000001" customHeight="1">
      <c r="A248" s="93" t="s">
        <v>236</v>
      </c>
      <c r="C248" s="53"/>
      <c r="D248" s="53"/>
      <c r="E248" s="52">
        <v>252741</v>
      </c>
      <c r="F248" s="52"/>
      <c r="G248" s="52">
        <v>10075759</v>
      </c>
      <c r="H248" s="52"/>
      <c r="I248" s="52">
        <v>0</v>
      </c>
      <c r="J248" s="52"/>
      <c r="K248" s="52">
        <v>0</v>
      </c>
    </row>
    <row r="249" spans="1:11" ht="17.850000000000001" customHeight="1">
      <c r="A249" s="93" t="s">
        <v>132</v>
      </c>
      <c r="C249" s="115"/>
      <c r="D249" s="53"/>
      <c r="E249" s="52"/>
      <c r="F249" s="52"/>
      <c r="G249" s="52"/>
      <c r="H249" s="52"/>
      <c r="I249" s="52"/>
      <c r="J249" s="52"/>
      <c r="K249" s="52"/>
    </row>
    <row r="250" spans="1:11" ht="17.850000000000001" customHeight="1">
      <c r="A250" s="93" t="s">
        <v>195</v>
      </c>
      <c r="C250" s="115"/>
      <c r="D250" s="53"/>
      <c r="E250" s="52">
        <v>-60803671</v>
      </c>
      <c r="F250" s="52"/>
      <c r="G250" s="52">
        <v>-186333451</v>
      </c>
      <c r="H250" s="52"/>
      <c r="I250" s="52">
        <v>0</v>
      </c>
      <c r="J250" s="52"/>
      <c r="K250" s="52">
        <v>0</v>
      </c>
    </row>
    <row r="251" spans="1:11" ht="17.850000000000001" customHeight="1">
      <c r="A251" s="28" t="s">
        <v>177</v>
      </c>
      <c r="C251" s="53"/>
      <c r="D251" s="53"/>
      <c r="E251" s="68">
        <f>SUM(E221:E250)</f>
        <v>-1664558977</v>
      </c>
      <c r="F251" s="52"/>
      <c r="G251" s="68">
        <f>SUM(G221:G250)</f>
        <v>222565336</v>
      </c>
      <c r="H251" s="52"/>
      <c r="I251" s="68">
        <f>SUM(I221:I250)</f>
        <v>-117217881</v>
      </c>
      <c r="J251" s="52"/>
      <c r="K251" s="68">
        <f>SUM(K221:K250)</f>
        <v>-181295434</v>
      </c>
    </row>
    <row r="252" spans="1:11" ht="17.850000000000001" customHeight="1">
      <c r="A252" s="28" t="s">
        <v>336</v>
      </c>
      <c r="C252" s="53"/>
      <c r="D252" s="53"/>
      <c r="E252" s="68">
        <v>27016611</v>
      </c>
      <c r="F252" s="52"/>
      <c r="G252" s="68">
        <v>30489886</v>
      </c>
      <c r="H252" s="52"/>
      <c r="I252" s="68">
        <v>0</v>
      </c>
      <c r="J252" s="52"/>
      <c r="K252" s="68">
        <v>0</v>
      </c>
    </row>
    <row r="253" spans="1:11" ht="17.850000000000001" customHeight="1">
      <c r="A253" s="93" t="s">
        <v>235</v>
      </c>
      <c r="C253" s="53"/>
      <c r="D253" s="53"/>
      <c r="E253" s="52">
        <f>E174+E211+E251+E252</f>
        <v>211877131</v>
      </c>
      <c r="F253" s="52"/>
      <c r="G253" s="52">
        <f>G174+G211+G251+G252</f>
        <v>366541183</v>
      </c>
      <c r="H253" s="52"/>
      <c r="I253" s="52">
        <f>I174+I211+I251+I252</f>
        <v>-73832002</v>
      </c>
      <c r="J253" s="52"/>
      <c r="K253" s="52">
        <f>K174+K211+K251+K252</f>
        <v>61295331</v>
      </c>
    </row>
    <row r="254" spans="1:11" ht="17.850000000000001" customHeight="1">
      <c r="A254" s="93" t="s">
        <v>178</v>
      </c>
      <c r="C254" s="22"/>
      <c r="D254" s="22"/>
      <c r="E254" s="64">
        <v>1998625629</v>
      </c>
      <c r="F254" s="52"/>
      <c r="G254" s="64">
        <v>1632084446</v>
      </c>
      <c r="H254" s="52"/>
      <c r="I254" s="64">
        <v>165110643</v>
      </c>
      <c r="J254" s="52"/>
      <c r="K254" s="64">
        <v>103815312</v>
      </c>
    </row>
    <row r="255" spans="1:11" ht="17.850000000000001" customHeight="1" thickBot="1">
      <c r="A255" s="28" t="s">
        <v>160</v>
      </c>
      <c r="C255" s="53"/>
      <c r="D255" s="53"/>
      <c r="E255" s="122">
        <f>SUM(E253:E254)</f>
        <v>2210502760</v>
      </c>
      <c r="F255" s="52"/>
      <c r="G255" s="122">
        <f>SUM(G253:G254)</f>
        <v>1998625629</v>
      </c>
      <c r="H255" s="52"/>
      <c r="I255" s="122">
        <f>SUM(I253:I254)</f>
        <v>91278641</v>
      </c>
      <c r="J255" s="52"/>
      <c r="K255" s="122">
        <f>SUM(K253:K254)</f>
        <v>165110643</v>
      </c>
    </row>
    <row r="256" spans="1:11" ht="17.850000000000001" customHeight="1" thickTop="1">
      <c r="E256" s="178"/>
      <c r="F256" s="52"/>
      <c r="G256" s="52"/>
      <c r="H256" s="52"/>
      <c r="I256" s="52"/>
      <c r="J256" s="52"/>
      <c r="K256" s="52"/>
    </row>
    <row r="257" spans="1:13" ht="17.850000000000001" customHeight="1">
      <c r="A257" s="28" t="s">
        <v>2</v>
      </c>
      <c r="C257" s="53"/>
      <c r="D257" s="53"/>
      <c r="E257" s="48"/>
      <c r="F257" s="48"/>
      <c r="G257" s="48"/>
      <c r="H257" s="48"/>
      <c r="I257" s="48"/>
      <c r="J257" s="48"/>
      <c r="K257" s="48"/>
    </row>
    <row r="258" spans="1:13" ht="17.850000000000001" customHeight="1">
      <c r="A258" s="93" t="s">
        <v>70</v>
      </c>
      <c r="C258" s="53"/>
      <c r="D258" s="53"/>
      <c r="E258" s="54"/>
      <c r="F258" s="54"/>
      <c r="G258" s="54"/>
      <c r="H258" s="54"/>
      <c r="I258" s="54"/>
      <c r="J258" s="54"/>
      <c r="K258" s="54"/>
    </row>
    <row r="259" spans="1:13" ht="17.850000000000001" customHeight="1">
      <c r="A259" s="22" t="s">
        <v>327</v>
      </c>
      <c r="C259" s="53"/>
      <c r="D259" s="53"/>
      <c r="E259" s="54">
        <v>15299750</v>
      </c>
      <c r="F259" s="54"/>
      <c r="G259" s="54">
        <v>0</v>
      </c>
      <c r="H259" s="54"/>
      <c r="I259" s="54">
        <v>0</v>
      </c>
      <c r="J259" s="54"/>
      <c r="K259" s="54">
        <v>0</v>
      </c>
      <c r="L259" s="54"/>
      <c r="M259" s="54"/>
    </row>
    <row r="260" spans="1:13" ht="17.850000000000001" customHeight="1">
      <c r="A260" s="93" t="s">
        <v>71</v>
      </c>
      <c r="C260" s="53"/>
      <c r="D260" s="53"/>
      <c r="E260" s="54">
        <v>112994790</v>
      </c>
      <c r="F260" s="54"/>
      <c r="G260" s="54">
        <v>97004668</v>
      </c>
      <c r="H260" s="54"/>
      <c r="I260" s="54">
        <v>0</v>
      </c>
      <c r="J260" s="54"/>
      <c r="K260" s="54">
        <v>0</v>
      </c>
      <c r="L260" s="54"/>
      <c r="M260" s="54"/>
    </row>
    <row r="261" spans="1:13" ht="17.850000000000001" customHeight="1">
      <c r="A261" s="22" t="s">
        <v>91</v>
      </c>
      <c r="C261" s="53"/>
      <c r="D261" s="53"/>
      <c r="E261" s="54">
        <v>10786101</v>
      </c>
      <c r="F261" s="54"/>
      <c r="G261" s="54">
        <v>14115967</v>
      </c>
      <c r="H261" s="54"/>
      <c r="I261" s="54">
        <v>0</v>
      </c>
      <c r="J261" s="54"/>
      <c r="K261" s="54">
        <v>0</v>
      </c>
      <c r="L261" s="55"/>
    </row>
    <row r="262" spans="1:13" ht="17.850000000000001" customHeight="1">
      <c r="A262" s="93" t="s">
        <v>196</v>
      </c>
      <c r="C262" s="53"/>
      <c r="D262" s="53"/>
      <c r="E262" s="54">
        <v>0</v>
      </c>
      <c r="F262" s="54"/>
      <c r="G262" s="54">
        <v>120909074</v>
      </c>
      <c r="H262" s="54"/>
      <c r="I262" s="54">
        <v>0</v>
      </c>
      <c r="J262" s="54"/>
      <c r="K262" s="54">
        <v>3361866</v>
      </c>
      <c r="L262" s="55"/>
    </row>
    <row r="263" spans="1:13" ht="17.850000000000001" customHeight="1">
      <c r="A263" s="93" t="s">
        <v>338</v>
      </c>
      <c r="C263" s="53"/>
      <c r="D263" s="53"/>
      <c r="E263" s="54">
        <v>0</v>
      </c>
      <c r="F263" s="54"/>
      <c r="G263" s="54">
        <v>0</v>
      </c>
      <c r="H263" s="54"/>
      <c r="I263" s="54">
        <v>55000000</v>
      </c>
      <c r="J263" s="54"/>
      <c r="K263" s="54">
        <v>0</v>
      </c>
      <c r="L263" s="55"/>
    </row>
    <row r="264" spans="1:13" ht="17.850000000000001" customHeight="1">
      <c r="A264" s="93" t="s">
        <v>139</v>
      </c>
      <c r="C264" s="53"/>
      <c r="D264" s="53"/>
      <c r="F264" s="54"/>
      <c r="I264" s="22"/>
      <c r="K264" s="22"/>
      <c r="L264" s="55"/>
    </row>
    <row r="265" spans="1:13" ht="17.850000000000001" customHeight="1">
      <c r="A265" s="93" t="s">
        <v>140</v>
      </c>
      <c r="C265" s="53"/>
      <c r="D265" s="53"/>
      <c r="E265" s="54">
        <v>2471491</v>
      </c>
      <c r="F265" s="54"/>
      <c r="G265" s="54">
        <v>31188770</v>
      </c>
      <c r="H265" s="54"/>
      <c r="I265" s="54">
        <v>0</v>
      </c>
      <c r="J265" s="54"/>
      <c r="K265" s="54">
        <v>31188770</v>
      </c>
      <c r="L265" s="55"/>
    </row>
    <row r="266" spans="1:13" ht="17.850000000000001" customHeight="1">
      <c r="A266" s="93" t="s">
        <v>303</v>
      </c>
      <c r="C266" s="53"/>
      <c r="D266" s="53"/>
      <c r="E266" s="54">
        <v>2453292</v>
      </c>
      <c r="F266" s="54"/>
      <c r="G266" s="54">
        <v>0</v>
      </c>
      <c r="H266" s="54"/>
      <c r="I266" s="54">
        <v>2453292</v>
      </c>
      <c r="J266" s="54"/>
      <c r="K266" s="54">
        <v>0</v>
      </c>
      <c r="L266" s="55"/>
    </row>
    <row r="267" spans="1:13" ht="17.850000000000001" customHeight="1">
      <c r="I267" s="22"/>
      <c r="K267" s="22"/>
    </row>
    <row r="268" spans="1:13" ht="17.850000000000001" customHeight="1">
      <c r="A268" s="22" t="s">
        <v>1</v>
      </c>
      <c r="I268" s="22"/>
      <c r="K268" s="22"/>
    </row>
  </sheetData>
  <printOptions horizontalCentered="1" gridLinesSet="0"/>
  <pageMargins left="0.59055118110236204" right="0.196850393700787" top="0.59055118110236204" bottom="0.196850393700787" header="0.511811023622047" footer="0.196850393700787"/>
  <pageSetup paperSize="9" scale="80" orientation="portrait" r:id="rId1"/>
  <headerFooter alignWithMargins="0"/>
  <rowBreaks count="5" manualBreakCount="5">
    <brk id="42" max="16383" man="1"/>
    <brk id="91" max="16383" man="1"/>
    <brk id="143" max="16383" man="1"/>
    <brk id="176" max="16383" man="1"/>
    <brk id="21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9"/>
  <sheetViews>
    <sheetView showGridLines="0" view="pageBreakPreview" topLeftCell="A15" zoomScale="77" zoomScaleSheetLayoutView="77" workbookViewId="0">
      <selection activeCell="M51" sqref="M51"/>
    </sheetView>
  </sheetViews>
  <sheetFormatPr defaultRowHeight="14.45" customHeight="1"/>
  <cols>
    <col min="1" max="1" width="20.5703125" style="126" customWidth="1"/>
    <col min="2" max="3" width="1.28515625" style="126" customWidth="1"/>
    <col min="4" max="4" width="7.85546875" style="126" customWidth="1"/>
    <col min="5" max="5" width="5.7109375" style="126" customWidth="1"/>
    <col min="6" max="6" width="0.7109375" style="126" customWidth="1"/>
    <col min="7" max="7" width="0.7109375" style="128" customWidth="1"/>
    <col min="8" max="8" width="10.7109375" style="126" customWidth="1"/>
    <col min="9" max="9" width="0.7109375" style="128" customWidth="1"/>
    <col min="10" max="10" width="10.7109375" style="126" customWidth="1"/>
    <col min="11" max="11" width="0.7109375" style="128" customWidth="1"/>
    <col min="12" max="12" width="10.7109375" style="126" customWidth="1"/>
    <col min="13" max="13" width="0.7109375" style="128" customWidth="1"/>
    <col min="14" max="14" width="10.7109375" style="126" customWidth="1"/>
    <col min="15" max="15" width="0.7109375" style="128" customWidth="1"/>
    <col min="16" max="16" width="10.7109375" style="126" customWidth="1"/>
    <col min="17" max="17" width="0.7109375" style="128" customWidth="1"/>
    <col min="18" max="18" width="10.7109375" style="126" customWidth="1"/>
    <col min="19" max="19" width="0.7109375" style="126" customWidth="1"/>
    <col min="20" max="20" width="10.7109375" style="126" customWidth="1"/>
    <col min="21" max="21" width="0.7109375" style="128" customWidth="1"/>
    <col min="22" max="22" width="10.7109375" style="128" customWidth="1"/>
    <col min="23" max="23" width="0.7109375" style="128" customWidth="1"/>
    <col min="24" max="24" width="10.7109375" style="128" customWidth="1"/>
    <col min="25" max="25" width="0.7109375" style="128" customWidth="1"/>
    <col min="26" max="26" width="10.7109375" style="126" customWidth="1"/>
    <col min="27" max="27" width="0.7109375" style="126" customWidth="1"/>
    <col min="28" max="28" width="10.7109375" style="126" customWidth="1"/>
    <col min="29" max="29" width="0.7109375" style="126" customWidth="1"/>
    <col min="30" max="30" width="10.7109375" style="126" customWidth="1"/>
    <col min="31" max="31" width="0.7109375" style="126" customWidth="1"/>
    <col min="32" max="32" width="10.7109375" style="126" customWidth="1"/>
    <col min="33" max="16384" width="9.140625" style="126"/>
  </cols>
  <sheetData>
    <row r="1" spans="1:32" ht="14.45" customHeight="1">
      <c r="A1" s="124" t="s">
        <v>19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D1" s="125"/>
    </row>
    <row r="2" spans="1:32" ht="14.45" customHeight="1">
      <c r="A2" s="127" t="s">
        <v>197</v>
      </c>
      <c r="B2" s="127"/>
      <c r="C2" s="127"/>
      <c r="D2" s="127"/>
      <c r="E2" s="127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D2" s="125"/>
    </row>
    <row r="3" spans="1:32" ht="14.45" customHeight="1">
      <c r="A3" s="124" t="s">
        <v>285</v>
      </c>
      <c r="B3" s="124"/>
      <c r="C3" s="124"/>
      <c r="D3" s="124"/>
      <c r="E3" s="124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D3" s="125"/>
    </row>
    <row r="4" spans="1:32" ht="14.45" customHeight="1">
      <c r="F4" s="128"/>
      <c r="P4" s="128"/>
      <c r="R4" s="128"/>
      <c r="S4" s="128"/>
      <c r="U4" s="126"/>
      <c r="V4" s="126"/>
      <c r="W4" s="126"/>
      <c r="X4" s="126"/>
      <c r="Y4" s="126"/>
      <c r="AF4" s="129" t="s">
        <v>162</v>
      </c>
    </row>
    <row r="5" spans="1:32" ht="14.45" customHeight="1">
      <c r="C5" s="128"/>
      <c r="D5" s="128"/>
      <c r="H5" s="180" t="s">
        <v>16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</row>
    <row r="6" spans="1:32" ht="14.45" customHeight="1">
      <c r="C6" s="128"/>
      <c r="D6" s="128"/>
      <c r="H6" s="181" t="s">
        <v>92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</row>
    <row r="7" spans="1:32" ht="14.45" customHeight="1">
      <c r="C7" s="128"/>
      <c r="D7" s="128"/>
      <c r="J7" s="128"/>
      <c r="L7" s="128"/>
      <c r="O7" s="131"/>
      <c r="P7" s="182" t="s">
        <v>88</v>
      </c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32"/>
      <c r="AB7" s="132"/>
    </row>
    <row r="8" spans="1:32" ht="14.45" customHeight="1">
      <c r="C8" s="132"/>
      <c r="D8" s="132"/>
      <c r="G8" s="132"/>
      <c r="H8" s="132"/>
      <c r="I8" s="132"/>
      <c r="J8" s="132"/>
      <c r="K8" s="132"/>
      <c r="L8" s="132"/>
      <c r="M8" s="132"/>
      <c r="N8" s="133"/>
      <c r="O8" s="133"/>
      <c r="P8" s="133"/>
      <c r="Q8" s="133"/>
      <c r="R8" s="133"/>
      <c r="S8" s="133"/>
      <c r="T8" s="133"/>
      <c r="U8" s="133"/>
      <c r="V8" s="133"/>
      <c r="W8" s="132"/>
      <c r="X8" s="139" t="s">
        <v>103</v>
      </c>
      <c r="Y8" s="132"/>
      <c r="Z8" s="132"/>
      <c r="AA8" s="132"/>
      <c r="AB8" s="132"/>
      <c r="AD8" s="132"/>
    </row>
    <row r="9" spans="1:32" ht="14.45" customHeight="1">
      <c r="C9" s="132"/>
      <c r="D9" s="132"/>
      <c r="G9" s="132"/>
      <c r="H9" s="132"/>
      <c r="I9" s="132"/>
      <c r="J9" s="132"/>
      <c r="K9" s="132"/>
      <c r="L9" s="132"/>
      <c r="M9" s="132"/>
      <c r="N9" s="132"/>
      <c r="P9" s="132"/>
      <c r="Q9" s="132"/>
      <c r="R9" s="132"/>
      <c r="S9" s="132"/>
      <c r="T9" s="132"/>
      <c r="U9" s="132"/>
      <c r="V9" s="132"/>
      <c r="W9" s="132"/>
      <c r="X9" s="139" t="s">
        <v>202</v>
      </c>
      <c r="Y9" s="132"/>
      <c r="Z9" s="132"/>
      <c r="AA9" s="132"/>
      <c r="AB9" s="132"/>
      <c r="AD9" s="132"/>
    </row>
    <row r="10" spans="1:32" ht="14.45" customHeight="1">
      <c r="C10" s="132"/>
      <c r="D10" s="132"/>
      <c r="G10" s="132"/>
      <c r="H10" s="132"/>
      <c r="I10" s="132"/>
      <c r="J10" s="132"/>
      <c r="K10" s="132"/>
      <c r="L10" s="132"/>
      <c r="M10" s="132"/>
      <c r="O10" s="132"/>
      <c r="P10" s="148" t="s">
        <v>104</v>
      </c>
      <c r="Q10" s="148"/>
      <c r="R10" s="148"/>
      <c r="U10" s="126"/>
      <c r="V10" s="126"/>
      <c r="W10" s="132"/>
      <c r="X10" s="139" t="s">
        <v>203</v>
      </c>
      <c r="Y10" s="132"/>
      <c r="Z10" s="132"/>
      <c r="AA10" s="132"/>
      <c r="AB10" s="132"/>
      <c r="AD10" s="132"/>
    </row>
    <row r="11" spans="1:32" ht="14.45" customHeight="1">
      <c r="G11" s="132"/>
      <c r="H11" s="132"/>
      <c r="I11" s="132"/>
      <c r="J11" s="132"/>
      <c r="K11" s="132"/>
      <c r="L11" s="132"/>
      <c r="M11" s="132"/>
      <c r="N11" s="132"/>
      <c r="O11" s="132"/>
      <c r="P11" s="125" t="s">
        <v>105</v>
      </c>
      <c r="Q11" s="132"/>
      <c r="R11" s="125"/>
      <c r="S11" s="132"/>
      <c r="T11" s="132"/>
      <c r="U11" s="132"/>
      <c r="W11" s="132"/>
      <c r="X11" s="139" t="s">
        <v>204</v>
      </c>
      <c r="Y11" s="132"/>
      <c r="Z11" s="132"/>
      <c r="AA11" s="132"/>
      <c r="AB11" s="132"/>
      <c r="AD11" s="132"/>
    </row>
    <row r="12" spans="1:32" s="125" customFormat="1" ht="14.45" customHeight="1">
      <c r="G12" s="132"/>
      <c r="H12" s="132"/>
      <c r="I12" s="132"/>
      <c r="J12" s="132"/>
      <c r="K12" s="132"/>
      <c r="L12" s="132"/>
      <c r="M12" s="132"/>
      <c r="N12" s="132"/>
      <c r="O12" s="132"/>
      <c r="P12" s="132" t="s">
        <v>106</v>
      </c>
      <c r="Q12" s="132"/>
      <c r="R12" s="132" t="s">
        <v>188</v>
      </c>
      <c r="S12" s="132"/>
      <c r="T12" s="132"/>
      <c r="U12" s="132"/>
      <c r="W12" s="132"/>
      <c r="X12" s="139" t="s">
        <v>205</v>
      </c>
      <c r="Y12" s="132"/>
      <c r="AC12" s="132"/>
      <c r="AE12" s="132"/>
      <c r="AF12" s="132"/>
    </row>
    <row r="13" spans="1:32" s="125" customFormat="1" ht="14.45" customHeight="1">
      <c r="G13" s="132"/>
      <c r="H13" s="132"/>
      <c r="I13" s="132"/>
      <c r="J13" s="132"/>
      <c r="K13" s="132"/>
      <c r="L13" s="132"/>
      <c r="M13" s="132"/>
      <c r="N13" s="132"/>
      <c r="O13" s="132"/>
      <c r="P13" s="132" t="s">
        <v>107</v>
      </c>
      <c r="Q13" s="132"/>
      <c r="R13" s="125" t="s">
        <v>187</v>
      </c>
      <c r="S13" s="132"/>
      <c r="U13" s="132"/>
      <c r="V13" s="132" t="s">
        <v>141</v>
      </c>
      <c r="W13" s="132"/>
      <c r="X13" s="139" t="s">
        <v>206</v>
      </c>
      <c r="Y13" s="132"/>
      <c r="AC13" s="132"/>
      <c r="AE13" s="132"/>
      <c r="AF13" s="132"/>
    </row>
    <row r="14" spans="1:32" s="125" customFormat="1" ht="14.45" customHeight="1">
      <c r="H14" s="132"/>
      <c r="I14" s="132"/>
      <c r="J14" s="132"/>
      <c r="K14" s="132"/>
      <c r="L14" s="130"/>
      <c r="M14" s="130" t="s">
        <v>14</v>
      </c>
      <c r="N14" s="135"/>
      <c r="O14" s="132"/>
      <c r="P14" s="132" t="s">
        <v>108</v>
      </c>
      <c r="Q14" s="132"/>
      <c r="R14" s="125" t="s">
        <v>109</v>
      </c>
      <c r="S14" s="132"/>
      <c r="U14" s="132"/>
      <c r="V14" s="125" t="s">
        <v>243</v>
      </c>
      <c r="W14" s="132"/>
      <c r="X14" s="139" t="s">
        <v>207</v>
      </c>
      <c r="Y14" s="132"/>
      <c r="Z14" s="136" t="s">
        <v>84</v>
      </c>
      <c r="AB14" s="125" t="s">
        <v>61</v>
      </c>
      <c r="AC14" s="132"/>
      <c r="AE14" s="132"/>
      <c r="AF14" s="132"/>
    </row>
    <row r="15" spans="1:32" s="125" customFormat="1" ht="14.45" customHeight="1">
      <c r="H15" s="132" t="s">
        <v>183</v>
      </c>
      <c r="I15" s="132"/>
      <c r="K15" s="132"/>
      <c r="L15" s="155" t="s">
        <v>66</v>
      </c>
      <c r="O15" s="132"/>
      <c r="P15" s="125" t="s">
        <v>110</v>
      </c>
      <c r="R15" s="125" t="s">
        <v>111</v>
      </c>
      <c r="S15" s="132"/>
      <c r="T15" s="125" t="s">
        <v>142</v>
      </c>
      <c r="U15" s="132"/>
      <c r="V15" s="132" t="s">
        <v>242</v>
      </c>
      <c r="W15" s="132"/>
      <c r="X15" s="139" t="s">
        <v>241</v>
      </c>
      <c r="Y15" s="132"/>
      <c r="Z15" s="136" t="s">
        <v>85</v>
      </c>
      <c r="AB15" s="125" t="s">
        <v>62</v>
      </c>
      <c r="AC15" s="132"/>
      <c r="AD15" s="125" t="s">
        <v>89</v>
      </c>
      <c r="AE15" s="132"/>
      <c r="AF15" s="136" t="s">
        <v>12</v>
      </c>
    </row>
    <row r="16" spans="1:32" s="125" customFormat="1" ht="14.45" customHeight="1">
      <c r="H16" s="132" t="s">
        <v>184</v>
      </c>
      <c r="I16" s="132"/>
      <c r="J16" s="125" t="s">
        <v>6</v>
      </c>
      <c r="K16" s="132"/>
      <c r="L16" s="137" t="s">
        <v>145</v>
      </c>
      <c r="M16" s="132"/>
      <c r="N16" s="132"/>
      <c r="O16" s="132"/>
      <c r="P16" s="125" t="s">
        <v>112</v>
      </c>
      <c r="R16" s="125" t="s">
        <v>113</v>
      </c>
      <c r="S16" s="132"/>
      <c r="T16" s="132" t="s">
        <v>186</v>
      </c>
      <c r="U16" s="132"/>
      <c r="V16" s="132" t="s">
        <v>7</v>
      </c>
      <c r="W16" s="132"/>
      <c r="X16" s="139" t="s">
        <v>208</v>
      </c>
      <c r="Y16" s="132"/>
      <c r="Z16" s="136" t="s">
        <v>86</v>
      </c>
      <c r="AB16" s="125" t="s">
        <v>82</v>
      </c>
      <c r="AC16" s="132"/>
      <c r="AD16" s="125" t="s">
        <v>114</v>
      </c>
      <c r="AE16" s="132"/>
      <c r="AF16" s="136" t="s">
        <v>86</v>
      </c>
    </row>
    <row r="17" spans="1:32" s="125" customFormat="1" ht="14.45" customHeight="1">
      <c r="H17" s="130" t="s">
        <v>185</v>
      </c>
      <c r="I17" s="132"/>
      <c r="J17" s="130" t="s">
        <v>10</v>
      </c>
      <c r="K17" s="132"/>
      <c r="L17" s="130" t="s">
        <v>73</v>
      </c>
      <c r="M17" s="132"/>
      <c r="N17" s="130" t="s">
        <v>8</v>
      </c>
      <c r="O17" s="132"/>
      <c r="P17" s="130" t="s">
        <v>115</v>
      </c>
      <c r="Q17" s="132"/>
      <c r="R17" s="130" t="s">
        <v>143</v>
      </c>
      <c r="S17" s="132"/>
      <c r="T17" s="130" t="s">
        <v>223</v>
      </c>
      <c r="U17" s="132"/>
      <c r="V17" s="130" t="s">
        <v>11</v>
      </c>
      <c r="W17" s="132"/>
      <c r="X17" s="140" t="s">
        <v>209</v>
      </c>
      <c r="Y17" s="132"/>
      <c r="Z17" s="134" t="s">
        <v>87</v>
      </c>
      <c r="AB17" s="130" t="s">
        <v>83</v>
      </c>
      <c r="AC17" s="132"/>
      <c r="AD17" s="130" t="s">
        <v>90</v>
      </c>
      <c r="AE17" s="132"/>
      <c r="AF17" s="134" t="s">
        <v>87</v>
      </c>
    </row>
    <row r="18" spans="1:32" ht="14.45" customHeight="1">
      <c r="A18" s="124" t="s">
        <v>198</v>
      </c>
      <c r="B18" s="125"/>
      <c r="G18" s="126"/>
      <c r="H18" s="139">
        <v>1006503910</v>
      </c>
      <c r="I18" s="139"/>
      <c r="J18" s="139">
        <v>243404011</v>
      </c>
      <c r="K18" s="139"/>
      <c r="L18" s="139">
        <v>100660183</v>
      </c>
      <c r="M18" s="139"/>
      <c r="N18" s="139">
        <v>5313435691</v>
      </c>
      <c r="O18" s="139"/>
      <c r="P18" s="139">
        <v>-181790907</v>
      </c>
      <c r="Q18" s="139"/>
      <c r="R18" s="139">
        <v>-34493279</v>
      </c>
      <c r="S18" s="139"/>
      <c r="T18" s="139">
        <v>125898600</v>
      </c>
      <c r="U18" s="139"/>
      <c r="V18" s="139">
        <v>177220699</v>
      </c>
      <c r="W18" s="139"/>
      <c r="X18" s="139">
        <v>-891570237</v>
      </c>
      <c r="Y18" s="139"/>
      <c r="Z18" s="139">
        <f>SUM(P18:X18)</f>
        <v>-804735124</v>
      </c>
      <c r="AA18" s="139"/>
      <c r="AB18" s="139">
        <f>SUM(H18:X18)</f>
        <v>5859268671</v>
      </c>
      <c r="AC18" s="139"/>
      <c r="AD18" s="139">
        <v>2402283442</v>
      </c>
      <c r="AE18" s="139"/>
      <c r="AF18" s="138">
        <f>SUM(AB18:AD18)</f>
        <v>8261552113</v>
      </c>
    </row>
    <row r="19" spans="1:32" ht="14.45" customHeight="1">
      <c r="A19" s="142" t="s">
        <v>159</v>
      </c>
      <c r="B19" s="125"/>
      <c r="G19" s="126"/>
      <c r="H19" s="139">
        <v>0</v>
      </c>
      <c r="I19" s="138"/>
      <c r="J19" s="139">
        <v>0</v>
      </c>
      <c r="K19" s="138"/>
      <c r="L19" s="139">
        <v>0</v>
      </c>
      <c r="M19" s="138"/>
      <c r="N19" s="139">
        <v>807687824</v>
      </c>
      <c r="O19" s="138"/>
      <c r="P19" s="139">
        <v>0</v>
      </c>
      <c r="Q19" s="138"/>
      <c r="R19" s="139">
        <v>0</v>
      </c>
      <c r="S19" s="138"/>
      <c r="T19" s="139">
        <v>0</v>
      </c>
      <c r="U19" s="138"/>
      <c r="V19" s="139">
        <v>0</v>
      </c>
      <c r="W19" s="138"/>
      <c r="X19" s="139">
        <v>0</v>
      </c>
      <c r="Y19" s="139"/>
      <c r="Z19" s="139">
        <f>SUM(P19:X19)</f>
        <v>0</v>
      </c>
      <c r="AA19" s="139"/>
      <c r="AB19" s="139">
        <f>SUM(H19:X19)</f>
        <v>807687824</v>
      </c>
      <c r="AC19" s="139"/>
      <c r="AD19" s="138">
        <v>179098114</v>
      </c>
      <c r="AE19" s="139"/>
      <c r="AF19" s="138">
        <f>SUM(AB19:AD19)</f>
        <v>986785938</v>
      </c>
    </row>
    <row r="20" spans="1:32" ht="14.45" customHeight="1">
      <c r="A20" s="142" t="s">
        <v>267</v>
      </c>
      <c r="B20" s="125"/>
      <c r="G20" s="126"/>
      <c r="H20" s="140">
        <v>0</v>
      </c>
      <c r="I20" s="138"/>
      <c r="J20" s="140">
        <v>0</v>
      </c>
      <c r="K20" s="138"/>
      <c r="L20" s="140">
        <v>0</v>
      </c>
      <c r="M20" s="138"/>
      <c r="N20" s="140">
        <v>-21292074</v>
      </c>
      <c r="O20" s="138"/>
      <c r="P20" s="140">
        <v>113096126</v>
      </c>
      <c r="Q20" s="138"/>
      <c r="R20" s="140">
        <v>-29341544</v>
      </c>
      <c r="S20" s="138"/>
      <c r="T20" s="140">
        <v>0</v>
      </c>
      <c r="U20" s="138"/>
      <c r="V20" s="140">
        <v>0</v>
      </c>
      <c r="W20" s="138"/>
      <c r="X20" s="140">
        <v>0</v>
      </c>
      <c r="Y20" s="139"/>
      <c r="Z20" s="140">
        <f>SUM(P20:X20)</f>
        <v>83754582</v>
      </c>
      <c r="AA20" s="139"/>
      <c r="AB20" s="140">
        <f>SUM(H20:X20)</f>
        <v>62462508</v>
      </c>
      <c r="AC20" s="139"/>
      <c r="AD20" s="140">
        <v>-29675088</v>
      </c>
      <c r="AE20" s="139"/>
      <c r="AF20" s="141">
        <f>SUM(AB20:AD20)</f>
        <v>32787420</v>
      </c>
    </row>
    <row r="21" spans="1:32" ht="14.45" customHeight="1">
      <c r="A21" s="142" t="s">
        <v>344</v>
      </c>
      <c r="B21" s="125"/>
      <c r="G21" s="126"/>
      <c r="H21" s="143">
        <f>SUM(H19:H20)</f>
        <v>0</v>
      </c>
      <c r="I21" s="144"/>
      <c r="J21" s="143">
        <f>SUM(J19:J20)</f>
        <v>0</v>
      </c>
      <c r="K21" s="143"/>
      <c r="L21" s="143">
        <f>SUM(L19:L20)</f>
        <v>0</v>
      </c>
      <c r="M21" s="143"/>
      <c r="N21" s="143">
        <f>SUM(N19:N20)</f>
        <v>786395750</v>
      </c>
      <c r="O21" s="143"/>
      <c r="P21" s="143">
        <f>SUM(P19:P20)</f>
        <v>113096126</v>
      </c>
      <c r="Q21" s="143"/>
      <c r="R21" s="143">
        <f>SUM(R19:R20)</f>
        <v>-29341544</v>
      </c>
      <c r="S21" s="143"/>
      <c r="T21" s="143">
        <f>SUM(T19:T20)</f>
        <v>0</v>
      </c>
      <c r="U21" s="143"/>
      <c r="V21" s="143">
        <f>SUM(V19:V20)</f>
        <v>0</v>
      </c>
      <c r="W21" s="143"/>
      <c r="X21" s="143">
        <f>SUM(X19:X20)</f>
        <v>0</v>
      </c>
      <c r="Y21" s="143"/>
      <c r="Z21" s="143">
        <f>SUM(Z19:Z20)</f>
        <v>83754582</v>
      </c>
      <c r="AA21" s="138"/>
      <c r="AB21" s="143">
        <f>SUM(AB19:AB20)</f>
        <v>870150332</v>
      </c>
      <c r="AC21" s="144"/>
      <c r="AD21" s="143">
        <f>SUM(AD19:AD20)</f>
        <v>149423026</v>
      </c>
      <c r="AE21" s="144"/>
      <c r="AF21" s="143">
        <f>SUM(AF19:AF20)</f>
        <v>1019573358</v>
      </c>
    </row>
    <row r="22" spans="1:32" ht="15" customHeight="1">
      <c r="A22" s="142" t="s">
        <v>294</v>
      </c>
      <c r="G22" s="126"/>
      <c r="H22" s="139">
        <v>0</v>
      </c>
      <c r="I22" s="138"/>
      <c r="J22" s="139">
        <v>0</v>
      </c>
      <c r="K22" s="138"/>
      <c r="L22" s="139">
        <v>20120286</v>
      </c>
      <c r="M22" s="138"/>
      <c r="N22" s="139">
        <v>-20120286</v>
      </c>
      <c r="O22" s="138"/>
      <c r="P22" s="139">
        <v>0</v>
      </c>
      <c r="Q22" s="138"/>
      <c r="R22" s="139">
        <v>0</v>
      </c>
      <c r="S22" s="138"/>
      <c r="T22" s="139">
        <v>0</v>
      </c>
      <c r="U22" s="138"/>
      <c r="V22" s="139">
        <v>0</v>
      </c>
      <c r="W22" s="138"/>
      <c r="X22" s="139">
        <v>0</v>
      </c>
      <c r="Y22" s="139"/>
      <c r="Z22" s="139">
        <f>SUM(P22:X22)</f>
        <v>0</v>
      </c>
      <c r="AA22" s="139"/>
      <c r="AB22" s="139">
        <f>SUM(H22:X22)</f>
        <v>0</v>
      </c>
      <c r="AC22" s="139"/>
      <c r="AD22" s="139">
        <v>0</v>
      </c>
      <c r="AE22" s="139"/>
      <c r="AF22" s="138">
        <f>SUM(AB22:AD22)</f>
        <v>0</v>
      </c>
    </row>
    <row r="23" spans="1:32" ht="14.45" customHeight="1">
      <c r="A23" s="142" t="s">
        <v>293</v>
      </c>
      <c r="B23" s="125"/>
      <c r="G23" s="126"/>
      <c r="H23" s="139">
        <v>0</v>
      </c>
      <c r="I23" s="138"/>
      <c r="J23" s="139">
        <v>0</v>
      </c>
      <c r="K23" s="138"/>
      <c r="L23" s="139">
        <v>0</v>
      </c>
      <c r="M23" s="143"/>
      <c r="N23" s="143">
        <v>-734602651</v>
      </c>
      <c r="O23" s="143"/>
      <c r="P23" s="139">
        <v>0</v>
      </c>
      <c r="Q23" s="138"/>
      <c r="R23" s="139">
        <v>0</v>
      </c>
      <c r="S23" s="138"/>
      <c r="T23" s="139">
        <v>0</v>
      </c>
      <c r="U23" s="138"/>
      <c r="V23" s="139">
        <v>0</v>
      </c>
      <c r="W23" s="138"/>
      <c r="X23" s="139">
        <v>0</v>
      </c>
      <c r="Y23" s="143"/>
      <c r="Z23" s="139">
        <f>SUM(P23:X23)</f>
        <v>0</v>
      </c>
      <c r="AA23" s="139"/>
      <c r="AB23" s="139">
        <f>SUM(H23:X23)</f>
        <v>-734602651</v>
      </c>
      <c r="AC23" s="139"/>
      <c r="AD23" s="139">
        <v>0</v>
      </c>
      <c r="AE23" s="139"/>
      <c r="AF23" s="138">
        <f>SUM(AB23:AD23)</f>
        <v>-734602651</v>
      </c>
    </row>
    <row r="24" spans="1:32" ht="14.45" customHeight="1">
      <c r="A24" s="142" t="s">
        <v>236</v>
      </c>
      <c r="G24" s="126"/>
      <c r="H24" s="139">
        <v>0</v>
      </c>
      <c r="I24" s="138"/>
      <c r="J24" s="139">
        <v>0</v>
      </c>
      <c r="K24" s="138"/>
      <c r="L24" s="139">
        <v>0</v>
      </c>
      <c r="M24" s="138"/>
      <c r="N24" s="139">
        <v>0</v>
      </c>
      <c r="O24" s="138"/>
      <c r="P24" s="139">
        <v>0</v>
      </c>
      <c r="Q24" s="138"/>
      <c r="R24" s="139">
        <v>0</v>
      </c>
      <c r="S24" s="138"/>
      <c r="T24" s="139">
        <v>0</v>
      </c>
      <c r="U24" s="138"/>
      <c r="V24" s="139">
        <v>0</v>
      </c>
      <c r="W24" s="138"/>
      <c r="X24" s="139">
        <v>14345120</v>
      </c>
      <c r="Y24" s="139"/>
      <c r="Z24" s="139">
        <f>SUM(P24:X24)</f>
        <v>14345120</v>
      </c>
      <c r="AA24" s="139"/>
      <c r="AB24" s="139">
        <f>SUM(H24:X24)</f>
        <v>14345120</v>
      </c>
      <c r="AC24" s="139"/>
      <c r="AD24" s="139">
        <v>-56634511</v>
      </c>
      <c r="AE24" s="139"/>
      <c r="AF24" s="138">
        <f>SUM(AB24:AD24)</f>
        <v>-42289391</v>
      </c>
    </row>
    <row r="25" spans="1:32" s="128" customFormat="1" ht="14.45" customHeight="1">
      <c r="A25" s="142" t="s">
        <v>132</v>
      </c>
      <c r="H25" s="139"/>
      <c r="I25" s="138"/>
      <c r="J25" s="139"/>
      <c r="K25" s="138"/>
      <c r="L25" s="139"/>
      <c r="M25" s="138"/>
      <c r="N25" s="139"/>
      <c r="O25" s="138"/>
      <c r="P25" s="139"/>
      <c r="Q25" s="138"/>
      <c r="R25" s="138"/>
      <c r="S25" s="138"/>
      <c r="T25" s="139"/>
      <c r="U25" s="138"/>
      <c r="V25" s="139"/>
      <c r="W25" s="138"/>
      <c r="X25" s="139"/>
      <c r="Y25" s="139"/>
      <c r="Z25" s="138"/>
      <c r="AA25" s="138"/>
      <c r="AB25" s="138"/>
      <c r="AC25" s="138"/>
      <c r="AD25" s="139"/>
      <c r="AE25" s="138"/>
      <c r="AF25" s="138"/>
    </row>
    <row r="26" spans="1:32" s="128" customFormat="1" ht="14.45" customHeight="1">
      <c r="A26" s="142" t="s">
        <v>278</v>
      </c>
      <c r="H26" s="139">
        <v>0</v>
      </c>
      <c r="I26" s="138"/>
      <c r="J26" s="139">
        <v>0</v>
      </c>
      <c r="K26" s="138"/>
      <c r="L26" s="139">
        <v>0</v>
      </c>
      <c r="M26" s="138"/>
      <c r="N26" s="139">
        <v>0</v>
      </c>
      <c r="O26" s="138"/>
      <c r="P26" s="139">
        <v>0</v>
      </c>
      <c r="Q26" s="138"/>
      <c r="R26" s="139">
        <v>0</v>
      </c>
      <c r="S26" s="138"/>
      <c r="T26" s="139">
        <v>0</v>
      </c>
      <c r="U26" s="138"/>
      <c r="V26" s="139">
        <v>0</v>
      </c>
      <c r="W26" s="138"/>
      <c r="X26" s="139">
        <v>0</v>
      </c>
      <c r="Y26" s="139"/>
      <c r="Z26" s="139">
        <f>SUM(P26:X26)</f>
        <v>0</v>
      </c>
      <c r="AA26" s="139"/>
      <c r="AB26" s="139">
        <f>SUM(H26:X26)</f>
        <v>0</v>
      </c>
      <c r="AC26" s="139"/>
      <c r="AD26" s="139">
        <v>-186333450</v>
      </c>
      <c r="AE26" s="139"/>
      <c r="AF26" s="138">
        <f>SUM(AB26:AD26)</f>
        <v>-186333450</v>
      </c>
    </row>
    <row r="27" spans="1:32" ht="14.45" customHeight="1" thickBot="1">
      <c r="A27" s="145" t="s">
        <v>246</v>
      </c>
      <c r="B27" s="145"/>
      <c r="C27" s="145"/>
      <c r="D27" s="145"/>
      <c r="G27" s="126"/>
      <c r="H27" s="146">
        <f>SUM(H21:H26)+H18</f>
        <v>1006503910</v>
      </c>
      <c r="I27" s="138"/>
      <c r="J27" s="146">
        <f>SUM(J21:J26)+J18</f>
        <v>243404011</v>
      </c>
      <c r="K27" s="138"/>
      <c r="L27" s="146">
        <f>SUM(L21:L26)+L18</f>
        <v>120780469</v>
      </c>
      <c r="M27" s="138"/>
      <c r="N27" s="146">
        <f>SUM(N21:N26)+N18</f>
        <v>5345108504</v>
      </c>
      <c r="O27" s="138"/>
      <c r="P27" s="146">
        <f>SUM(P21:P26)+P18</f>
        <v>-68694781</v>
      </c>
      <c r="Q27" s="138"/>
      <c r="R27" s="146">
        <f>SUM(R21:R26)+R18</f>
        <v>-63834823</v>
      </c>
      <c r="S27" s="138"/>
      <c r="T27" s="146">
        <f>SUM(T21:T26)+T18</f>
        <v>125898600</v>
      </c>
      <c r="U27" s="138"/>
      <c r="V27" s="146">
        <f>SUM(V21:V26)+V18</f>
        <v>177220699</v>
      </c>
      <c r="W27" s="138" t="e">
        <f>SUM(#REF!)</f>
        <v>#REF!</v>
      </c>
      <c r="X27" s="146">
        <f>SUM(X21:X26)+X18</f>
        <v>-877225117</v>
      </c>
      <c r="Y27" s="138"/>
      <c r="Z27" s="146">
        <f>SUM(Z21:Z26)+Z18</f>
        <v>-706635422</v>
      </c>
      <c r="AA27" s="138"/>
      <c r="AB27" s="146">
        <f>SUM(AB21:AB26)+AB18</f>
        <v>6009161472</v>
      </c>
      <c r="AC27" s="138"/>
      <c r="AD27" s="146">
        <f>SUM(AD21:AD26)+AD18</f>
        <v>2308738507</v>
      </c>
      <c r="AE27" s="138"/>
      <c r="AF27" s="146">
        <f>SUM(AF21:AF26)+AF18</f>
        <v>8317899979</v>
      </c>
    </row>
    <row r="28" spans="1:32" ht="14.45" customHeight="1" thickTop="1">
      <c r="A28" s="124"/>
      <c r="B28" s="124"/>
      <c r="C28" s="124"/>
      <c r="D28" s="124"/>
      <c r="E28" s="143"/>
      <c r="G28" s="147"/>
      <c r="I28" s="126"/>
      <c r="K28" s="126"/>
      <c r="M28" s="126"/>
      <c r="O28" s="126"/>
      <c r="Q28" s="126"/>
      <c r="U28" s="126"/>
      <c r="V28" s="126"/>
      <c r="W28" s="126"/>
      <c r="X28" s="126"/>
      <c r="Y28" s="126"/>
    </row>
    <row r="29" spans="1:32" ht="14.45" customHeight="1">
      <c r="A29" s="124" t="s">
        <v>287</v>
      </c>
      <c r="B29" s="125"/>
      <c r="G29" s="126"/>
      <c r="H29" s="139">
        <v>1006503910</v>
      </c>
      <c r="I29" s="139"/>
      <c r="J29" s="139">
        <v>243404011</v>
      </c>
      <c r="K29" s="139"/>
      <c r="L29" s="139">
        <v>120780469</v>
      </c>
      <c r="M29" s="139"/>
      <c r="N29" s="139">
        <v>5345108504</v>
      </c>
      <c r="O29" s="139"/>
      <c r="P29" s="139">
        <v>-68694781</v>
      </c>
      <c r="Q29" s="139"/>
      <c r="R29" s="139">
        <v>-63834823</v>
      </c>
      <c r="S29" s="139"/>
      <c r="T29" s="139">
        <v>125898600</v>
      </c>
      <c r="U29" s="139"/>
      <c r="V29" s="139">
        <v>177220699</v>
      </c>
      <c r="W29" s="139"/>
      <c r="X29" s="139">
        <v>-877225117</v>
      </c>
      <c r="Y29" s="139"/>
      <c r="Z29" s="139">
        <f>SUM(P29:X29)</f>
        <v>-706635422</v>
      </c>
      <c r="AA29" s="139"/>
      <c r="AB29" s="139">
        <f>SUM(H29:X29)</f>
        <v>6009161472</v>
      </c>
      <c r="AC29" s="139"/>
      <c r="AD29" s="139">
        <v>2308738507</v>
      </c>
      <c r="AE29" s="139"/>
      <c r="AF29" s="138">
        <f>SUM(AB29:AD29)</f>
        <v>8317899979</v>
      </c>
    </row>
    <row r="30" spans="1:32" ht="14.45" customHeight="1">
      <c r="A30" s="142" t="s">
        <v>159</v>
      </c>
      <c r="B30" s="125"/>
      <c r="G30" s="126"/>
      <c r="H30" s="139">
        <v>0</v>
      </c>
      <c r="I30" s="138"/>
      <c r="J30" s="139">
        <v>0</v>
      </c>
      <c r="K30" s="138"/>
      <c r="L30" s="139">
        <v>0</v>
      </c>
      <c r="M30" s="138"/>
      <c r="N30" s="139">
        <f>'PL&amp;CF'!E31</f>
        <v>71184818</v>
      </c>
      <c r="O30" s="138"/>
      <c r="P30" s="139">
        <v>0</v>
      </c>
      <c r="Q30" s="138"/>
      <c r="R30" s="139">
        <v>0</v>
      </c>
      <c r="S30" s="138"/>
      <c r="T30" s="139">
        <v>0</v>
      </c>
      <c r="U30" s="138"/>
      <c r="V30" s="139">
        <v>0</v>
      </c>
      <c r="W30" s="138"/>
      <c r="X30" s="139">
        <v>0</v>
      </c>
      <c r="Y30" s="139"/>
      <c r="Z30" s="139">
        <f>SUM(P30:X30)</f>
        <v>0</v>
      </c>
      <c r="AA30" s="139"/>
      <c r="AB30" s="139">
        <f>SUM(H30:X30)</f>
        <v>71184818</v>
      </c>
      <c r="AC30" s="139"/>
      <c r="AD30" s="138">
        <f>'PL&amp;CF'!E32</f>
        <v>-113275879</v>
      </c>
      <c r="AE30" s="139"/>
      <c r="AF30" s="138">
        <f>SUM(AB30:AD30)</f>
        <v>-42091061</v>
      </c>
    </row>
    <row r="31" spans="1:32" ht="14.45" customHeight="1">
      <c r="A31" s="142" t="s">
        <v>267</v>
      </c>
      <c r="B31" s="125"/>
      <c r="G31" s="126"/>
      <c r="H31" s="140">
        <v>0</v>
      </c>
      <c r="I31" s="138"/>
      <c r="J31" s="140">
        <v>0</v>
      </c>
      <c r="K31" s="138"/>
      <c r="L31" s="140">
        <v>0</v>
      </c>
      <c r="M31" s="138"/>
      <c r="N31" s="140">
        <v>361568</v>
      </c>
      <c r="O31" s="138"/>
      <c r="P31" s="140">
        <v>-9996235</v>
      </c>
      <c r="Q31" s="138"/>
      <c r="R31" s="140">
        <v>15222299</v>
      </c>
      <c r="S31" s="138"/>
      <c r="T31" s="140">
        <v>0</v>
      </c>
      <c r="U31" s="138"/>
      <c r="V31" s="140">
        <v>0</v>
      </c>
      <c r="W31" s="138"/>
      <c r="X31" s="140">
        <v>0</v>
      </c>
      <c r="Y31" s="139"/>
      <c r="Z31" s="140">
        <f>SUM(P31:X31)</f>
        <v>5226064</v>
      </c>
      <c r="AA31" s="139"/>
      <c r="AB31" s="140">
        <f>SUM(H31:X31)</f>
        <v>5587632</v>
      </c>
      <c r="AC31" s="139"/>
      <c r="AD31" s="140">
        <v>-1119926</v>
      </c>
      <c r="AE31" s="139"/>
      <c r="AF31" s="141">
        <f>SUM(AB31:AD31)</f>
        <v>4467706</v>
      </c>
    </row>
    <row r="32" spans="1:32" ht="14.45" customHeight="1">
      <c r="A32" s="142" t="s">
        <v>344</v>
      </c>
      <c r="B32" s="125"/>
      <c r="G32" s="126"/>
      <c r="H32" s="143">
        <f>SUM(H30:H31)</f>
        <v>0</v>
      </c>
      <c r="I32" s="144"/>
      <c r="J32" s="143">
        <f>SUM(J30:J31)</f>
        <v>0</v>
      </c>
      <c r="K32" s="143"/>
      <c r="L32" s="143">
        <f>SUM(L30:L31)</f>
        <v>0</v>
      </c>
      <c r="M32" s="143"/>
      <c r="N32" s="143">
        <f>SUM(N30:N31)</f>
        <v>71546386</v>
      </c>
      <c r="O32" s="143"/>
      <c r="P32" s="143">
        <f>SUM(P30:P31)</f>
        <v>-9996235</v>
      </c>
      <c r="Q32" s="143"/>
      <c r="R32" s="143">
        <f>SUM(R30:R31)</f>
        <v>15222299</v>
      </c>
      <c r="S32" s="143"/>
      <c r="T32" s="143">
        <f>SUM(T30:T31)</f>
        <v>0</v>
      </c>
      <c r="U32" s="143"/>
      <c r="V32" s="143">
        <f>SUM(V30:V31)</f>
        <v>0</v>
      </c>
      <c r="W32" s="143"/>
      <c r="X32" s="143">
        <f>SUM(X30:X31)</f>
        <v>0</v>
      </c>
      <c r="Y32" s="143"/>
      <c r="Z32" s="143">
        <f>SUM(Z30:Z31)</f>
        <v>5226064</v>
      </c>
      <c r="AA32" s="138"/>
      <c r="AB32" s="143">
        <f>SUM(AB30:AB31)</f>
        <v>76772450</v>
      </c>
      <c r="AC32" s="144"/>
      <c r="AD32" s="143">
        <f>SUM(AD30:AD31)</f>
        <v>-114395805</v>
      </c>
      <c r="AE32" s="144"/>
      <c r="AF32" s="143">
        <f>SUM(AF30:AF31)</f>
        <v>-37623355</v>
      </c>
    </row>
    <row r="33" spans="1:32" ht="14.45" customHeight="1">
      <c r="A33" s="142" t="s">
        <v>293</v>
      </c>
      <c r="B33" s="125"/>
      <c r="G33" s="126"/>
      <c r="H33" s="139">
        <v>0</v>
      </c>
      <c r="I33" s="138"/>
      <c r="J33" s="139">
        <v>0</v>
      </c>
      <c r="K33" s="138"/>
      <c r="L33" s="139">
        <v>0</v>
      </c>
      <c r="M33" s="143"/>
      <c r="N33" s="143">
        <v>-311956610</v>
      </c>
      <c r="O33" s="143"/>
      <c r="P33" s="139">
        <v>0</v>
      </c>
      <c r="Q33" s="138"/>
      <c r="R33" s="139">
        <v>0</v>
      </c>
      <c r="S33" s="138"/>
      <c r="T33" s="139">
        <v>0</v>
      </c>
      <c r="U33" s="138"/>
      <c r="V33" s="139">
        <v>0</v>
      </c>
      <c r="W33" s="138"/>
      <c r="X33" s="139">
        <v>0</v>
      </c>
      <c r="Y33" s="143"/>
      <c r="Z33" s="139">
        <f>SUM(P33:X33)</f>
        <v>0</v>
      </c>
      <c r="AA33" s="139"/>
      <c r="AB33" s="139">
        <f>SUM(H33:X33)</f>
        <v>-311956610</v>
      </c>
      <c r="AC33" s="139"/>
      <c r="AD33" s="139">
        <v>0</v>
      </c>
      <c r="AE33" s="139"/>
      <c r="AF33" s="138">
        <f>SUM(AB33:AD33)</f>
        <v>-311956610</v>
      </c>
    </row>
    <row r="34" spans="1:32" ht="14.45" customHeight="1">
      <c r="A34" s="142" t="s">
        <v>236</v>
      </c>
      <c r="G34" s="126"/>
      <c r="H34" s="139">
        <v>0</v>
      </c>
      <c r="I34" s="138"/>
      <c r="J34" s="139">
        <v>0</v>
      </c>
      <c r="K34" s="138"/>
      <c r="L34" s="139">
        <v>0</v>
      </c>
      <c r="M34" s="138"/>
      <c r="N34" s="139">
        <v>0</v>
      </c>
      <c r="O34" s="138"/>
      <c r="P34" s="139">
        <v>0</v>
      </c>
      <c r="Q34" s="138"/>
      <c r="R34" s="139">
        <v>0</v>
      </c>
      <c r="S34" s="138"/>
      <c r="T34" s="139">
        <v>0</v>
      </c>
      <c r="U34" s="138"/>
      <c r="V34" s="139">
        <v>0</v>
      </c>
      <c r="W34" s="138"/>
      <c r="X34" s="139">
        <v>0</v>
      </c>
      <c r="Y34" s="139"/>
      <c r="Z34" s="139">
        <f>SUM(P34:X34)</f>
        <v>0</v>
      </c>
      <c r="AA34" s="139"/>
      <c r="AB34" s="139">
        <f>SUM(H34:X34)</f>
        <v>0</v>
      </c>
      <c r="AC34" s="139"/>
      <c r="AD34" s="139">
        <v>-994989</v>
      </c>
      <c r="AE34" s="139"/>
      <c r="AF34" s="138">
        <f>SUM(AB34:AD34)</f>
        <v>-994989</v>
      </c>
    </row>
    <row r="35" spans="1:32" s="128" customFormat="1" ht="14.45" customHeight="1">
      <c r="A35" s="142" t="s">
        <v>132</v>
      </c>
      <c r="H35" s="139"/>
      <c r="I35" s="138"/>
      <c r="J35" s="139"/>
      <c r="K35" s="138"/>
      <c r="L35" s="139"/>
      <c r="M35" s="138"/>
      <c r="N35" s="139"/>
      <c r="O35" s="138"/>
      <c r="P35" s="139"/>
      <c r="Q35" s="138"/>
      <c r="R35" s="138"/>
      <c r="S35" s="138"/>
      <c r="T35" s="139"/>
      <c r="U35" s="138"/>
      <c r="V35" s="139"/>
      <c r="W35" s="138"/>
      <c r="X35" s="139"/>
      <c r="Y35" s="139"/>
      <c r="Z35" s="138"/>
      <c r="AA35" s="138"/>
      <c r="AB35" s="138"/>
      <c r="AC35" s="138"/>
      <c r="AD35" s="139"/>
      <c r="AE35" s="138"/>
      <c r="AF35" s="138"/>
    </row>
    <row r="36" spans="1:32" s="128" customFormat="1" ht="14.45" customHeight="1">
      <c r="A36" s="142" t="s">
        <v>278</v>
      </c>
      <c r="H36" s="139">
        <v>0</v>
      </c>
      <c r="I36" s="138"/>
      <c r="J36" s="139">
        <v>0</v>
      </c>
      <c r="K36" s="138"/>
      <c r="L36" s="139">
        <v>0</v>
      </c>
      <c r="M36" s="138"/>
      <c r="N36" s="139">
        <v>0</v>
      </c>
      <c r="O36" s="138"/>
      <c r="P36" s="139">
        <v>0</v>
      </c>
      <c r="Q36" s="138"/>
      <c r="R36" s="139">
        <v>0</v>
      </c>
      <c r="S36" s="138"/>
      <c r="T36" s="139">
        <v>0</v>
      </c>
      <c r="U36" s="138"/>
      <c r="V36" s="139">
        <v>0</v>
      </c>
      <c r="W36" s="138"/>
      <c r="X36" s="139">
        <v>0</v>
      </c>
      <c r="Y36" s="139"/>
      <c r="Z36" s="139">
        <f>SUM(P36:X36)</f>
        <v>0</v>
      </c>
      <c r="AA36" s="139"/>
      <c r="AB36" s="139">
        <f>SUM(H36:X36)</f>
        <v>0</v>
      </c>
      <c r="AC36" s="139"/>
      <c r="AD36" s="139">
        <v>-60803671</v>
      </c>
      <c r="AE36" s="139"/>
      <c r="AF36" s="138">
        <f>SUM(AB36:AD36)</f>
        <v>-60803671</v>
      </c>
    </row>
    <row r="37" spans="1:32" ht="14.45" customHeight="1" thickBot="1">
      <c r="A37" s="145" t="s">
        <v>286</v>
      </c>
      <c r="B37" s="145"/>
      <c r="C37" s="145"/>
      <c r="D37" s="145"/>
      <c r="G37" s="126"/>
      <c r="H37" s="146">
        <f>SUM(H32:H36)+H29</f>
        <v>1006503910</v>
      </c>
      <c r="I37" s="138"/>
      <c r="J37" s="146">
        <f>SUM(J32:J36)+J29</f>
        <v>243404011</v>
      </c>
      <c r="K37" s="138"/>
      <c r="L37" s="146">
        <f>SUM(L32:L36)+L29</f>
        <v>120780469</v>
      </c>
      <c r="M37" s="138"/>
      <c r="N37" s="146">
        <f>SUM(N32:N36)+N29</f>
        <v>5104698280</v>
      </c>
      <c r="O37" s="138"/>
      <c r="P37" s="146">
        <f>SUM(P32:P36)+P29</f>
        <v>-78691016</v>
      </c>
      <c r="Q37" s="138"/>
      <c r="R37" s="146">
        <f>SUM(R32:R36)+R29</f>
        <v>-48612524</v>
      </c>
      <c r="S37" s="138"/>
      <c r="T37" s="146">
        <f>SUM(T32:T36)+T29</f>
        <v>125898600</v>
      </c>
      <c r="U37" s="138"/>
      <c r="V37" s="146">
        <f>SUM(V32:V36)+V29</f>
        <v>177220699</v>
      </c>
      <c r="W37" s="138" t="e">
        <f>SUM(#REF!)</f>
        <v>#REF!</v>
      </c>
      <c r="X37" s="146">
        <f>SUM(X32:X36)+X29</f>
        <v>-877225117</v>
      </c>
      <c r="Y37" s="138"/>
      <c r="Z37" s="146">
        <f>SUM(Z32:Z36)+Z29</f>
        <v>-701409358</v>
      </c>
      <c r="AA37" s="138"/>
      <c r="AB37" s="146">
        <f>SUM(AB32:AB36)+AB29</f>
        <v>5773977312</v>
      </c>
      <c r="AC37" s="138"/>
      <c r="AD37" s="146">
        <f>SUM(AD32:AD36)+AD29</f>
        <v>2132544042</v>
      </c>
      <c r="AE37" s="138"/>
      <c r="AF37" s="146">
        <f>SUM(AF32:AF36)+AF29</f>
        <v>7906521354</v>
      </c>
    </row>
    <row r="38" spans="1:32" ht="14.45" customHeight="1" thickTop="1">
      <c r="A38" s="124"/>
      <c r="B38" s="124"/>
      <c r="C38" s="124"/>
      <c r="D38" s="124"/>
      <c r="E38" s="143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D38" s="147"/>
    </row>
    <row r="39" spans="1:32" ht="14.45" customHeight="1">
      <c r="A39" s="126" t="s">
        <v>1</v>
      </c>
      <c r="G39" s="126"/>
      <c r="I39" s="126"/>
      <c r="K39" s="126"/>
      <c r="M39" s="126"/>
      <c r="O39" s="126"/>
      <c r="Q39" s="126"/>
      <c r="U39" s="126"/>
      <c r="V39" s="126"/>
      <c r="W39" s="126"/>
      <c r="X39" s="126"/>
      <c r="Y39" s="126"/>
    </row>
  </sheetData>
  <mergeCells count="3">
    <mergeCell ref="H5:AF5"/>
    <mergeCell ref="H6:AB6"/>
    <mergeCell ref="P7:Z7"/>
  </mergeCells>
  <printOptions horizontalCentered="1"/>
  <pageMargins left="0.39370078740157499" right="0.43307086614173201" top="0.82677165354330695" bottom="0.27559055118110198" header="0.511811023622047" footer="0.1574803149606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31"/>
  <sheetViews>
    <sheetView showGridLines="0" view="pageBreakPreview" zoomScale="130" zoomScaleNormal="145" zoomScaleSheetLayoutView="130" workbookViewId="0">
      <selection activeCell="C30" sqref="C30"/>
    </sheetView>
  </sheetViews>
  <sheetFormatPr defaultRowHeight="16.5" customHeight="1"/>
  <cols>
    <col min="1" max="1" width="40.42578125" style="72" customWidth="1"/>
    <col min="2" max="2" width="0.85546875" style="73" customWidth="1"/>
    <col min="3" max="3" width="8" style="72" customWidth="1"/>
    <col min="4" max="4" width="1.28515625" style="72" customWidth="1"/>
    <col min="5" max="5" width="0.85546875" style="73" customWidth="1"/>
    <col min="6" max="6" width="11.7109375" style="72" customWidth="1"/>
    <col min="7" max="7" width="0.85546875" style="73" customWidth="1"/>
    <col min="8" max="8" width="11.7109375" style="72" customWidth="1"/>
    <col min="9" max="9" width="0.85546875" style="73" customWidth="1"/>
    <col min="10" max="10" width="11.7109375" style="73" customWidth="1"/>
    <col min="11" max="11" width="0.85546875" style="73" customWidth="1"/>
    <col min="12" max="12" width="11.7109375" style="72" customWidth="1"/>
    <col min="13" max="13" width="0.85546875" style="73" customWidth="1"/>
    <col min="14" max="14" width="11.7109375" style="72" customWidth="1"/>
    <col min="15" max="15" width="1.140625" style="73" customWidth="1"/>
    <col min="16" max="16" width="11.7109375" style="73" customWidth="1"/>
    <col min="17" max="17" width="1.140625" style="73" customWidth="1"/>
    <col min="18" max="18" width="11.7109375" style="73" customWidth="1"/>
    <col min="19" max="19" width="0.85546875" style="73" customWidth="1"/>
    <col min="20" max="20" width="11.7109375" style="72" customWidth="1"/>
    <col min="21" max="21" width="0.85546875" style="72" customWidth="1"/>
    <col min="22" max="22" width="11" style="72" customWidth="1"/>
    <col min="23" max="16384" width="9.140625" style="72"/>
  </cols>
  <sheetData>
    <row r="1" spans="1:21" ht="16.5" customHeight="1">
      <c r="A1" s="75" t="s">
        <v>19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7" t="s">
        <v>197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>
      <c r="A3" s="75" t="s">
        <v>285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 ht="16.5" customHeight="1">
      <c r="B4" s="72"/>
      <c r="C4" s="73"/>
      <c r="D4" s="73"/>
      <c r="F4" s="73"/>
      <c r="H4" s="73"/>
      <c r="M4" s="72"/>
      <c r="O4" s="72"/>
      <c r="P4" s="72"/>
      <c r="R4" s="72"/>
      <c r="U4" s="74" t="s">
        <v>162</v>
      </c>
    </row>
    <row r="5" spans="1:21" s="89" customFormat="1" ht="16.5" customHeight="1">
      <c r="A5" s="82"/>
      <c r="B5" s="88"/>
      <c r="C5" s="88"/>
      <c r="D5" s="88"/>
      <c r="J5" s="184" t="s">
        <v>199</v>
      </c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82"/>
    </row>
    <row r="6" spans="1:21" s="89" customFormat="1" ht="16.5" customHeight="1">
      <c r="A6" s="82"/>
      <c r="B6" s="88"/>
      <c r="C6" s="88"/>
      <c r="D6" s="88"/>
      <c r="E6" s="90"/>
      <c r="J6" s="90"/>
      <c r="K6" s="90"/>
      <c r="L6" s="90"/>
      <c r="M6" s="90"/>
      <c r="N6" s="90"/>
      <c r="O6" s="90"/>
      <c r="P6" s="90"/>
      <c r="Q6" s="90"/>
      <c r="R6" s="79" t="s">
        <v>238</v>
      </c>
      <c r="S6" s="90"/>
      <c r="T6" s="90"/>
      <c r="U6" s="82"/>
    </row>
    <row r="7" spans="1:21" s="82" customFormat="1" ht="16.5" customHeight="1">
      <c r="N7" s="183" t="s">
        <v>14</v>
      </c>
      <c r="O7" s="183"/>
      <c r="P7" s="183"/>
      <c r="R7" s="78" t="s">
        <v>239</v>
      </c>
      <c r="U7" s="79"/>
    </row>
    <row r="8" spans="1:21" s="82" customFormat="1" ht="16.5" customHeight="1">
      <c r="B8" s="82">
        <v>0</v>
      </c>
      <c r="J8" s="80" t="s">
        <v>3</v>
      </c>
      <c r="N8" s="152" t="s">
        <v>66</v>
      </c>
      <c r="R8" s="80" t="s">
        <v>142</v>
      </c>
      <c r="T8" s="80" t="s">
        <v>12</v>
      </c>
      <c r="U8" s="79"/>
    </row>
    <row r="9" spans="1:21" s="82" customFormat="1" ht="16.5" customHeight="1">
      <c r="J9" s="80" t="s">
        <v>5</v>
      </c>
      <c r="L9" s="76" t="s">
        <v>6</v>
      </c>
      <c r="N9" s="83" t="s">
        <v>145</v>
      </c>
      <c r="O9" s="80"/>
      <c r="R9" s="80" t="s">
        <v>186</v>
      </c>
      <c r="T9" s="80" t="s">
        <v>86</v>
      </c>
      <c r="U9" s="79"/>
    </row>
    <row r="10" spans="1:21" s="82" customFormat="1" ht="16.5" customHeight="1">
      <c r="J10" s="78" t="s">
        <v>9</v>
      </c>
      <c r="L10" s="78" t="s">
        <v>10</v>
      </c>
      <c r="N10" s="78" t="s">
        <v>73</v>
      </c>
      <c r="O10" s="80"/>
      <c r="P10" s="81" t="s">
        <v>8</v>
      </c>
      <c r="R10" s="78" t="s">
        <v>223</v>
      </c>
      <c r="T10" s="78" t="s">
        <v>87</v>
      </c>
    </row>
    <row r="11" spans="1:21" ht="16.5" customHeight="1">
      <c r="A11" s="161" t="s">
        <v>198</v>
      </c>
      <c r="B11" s="72"/>
      <c r="G11" s="72"/>
      <c r="I11" s="72"/>
      <c r="J11" s="158">
        <v>1006503910</v>
      </c>
      <c r="K11" s="159"/>
      <c r="L11" s="158">
        <v>243404011</v>
      </c>
      <c r="M11" s="159"/>
      <c r="N11" s="158">
        <v>100660183</v>
      </c>
      <c r="O11" s="158"/>
      <c r="P11" s="158">
        <v>2947251756</v>
      </c>
      <c r="Q11" s="159"/>
      <c r="R11" s="158">
        <v>125898600</v>
      </c>
      <c r="S11" s="160"/>
      <c r="T11" s="158">
        <f>SUM(J11:R11)</f>
        <v>4423718460</v>
      </c>
    </row>
    <row r="12" spans="1:21" ht="16.5" customHeight="1">
      <c r="A12" s="84" t="s">
        <v>211</v>
      </c>
      <c r="B12" s="72"/>
      <c r="G12" s="72"/>
      <c r="I12" s="72"/>
      <c r="J12" s="85">
        <v>0</v>
      </c>
      <c r="L12" s="85">
        <v>0</v>
      </c>
      <c r="M12" s="85"/>
      <c r="N12" s="85">
        <v>0</v>
      </c>
      <c r="O12" s="85"/>
      <c r="P12" s="85">
        <v>582618440</v>
      </c>
      <c r="Q12" s="85"/>
      <c r="R12" s="85">
        <v>0</v>
      </c>
      <c r="S12" s="85">
        <v>0</v>
      </c>
      <c r="T12" s="85">
        <f>SUM(J12:R12)</f>
        <v>582618440</v>
      </c>
    </row>
    <row r="13" spans="1:21" ht="16.5" customHeight="1">
      <c r="A13" s="84" t="s">
        <v>212</v>
      </c>
      <c r="B13" s="72"/>
      <c r="G13" s="72"/>
      <c r="I13" s="72"/>
      <c r="J13" s="92">
        <v>0</v>
      </c>
      <c r="K13" s="72"/>
      <c r="L13" s="92">
        <v>0</v>
      </c>
      <c r="M13" s="87"/>
      <c r="N13" s="92">
        <v>0</v>
      </c>
      <c r="O13" s="87"/>
      <c r="P13" s="92">
        <v>-5191410</v>
      </c>
      <c r="Q13" s="87"/>
      <c r="R13" s="92">
        <v>0</v>
      </c>
      <c r="S13" s="87"/>
      <c r="T13" s="92">
        <f>SUM(J13:R13)</f>
        <v>-5191410</v>
      </c>
    </row>
    <row r="14" spans="1:21" ht="16.5" customHeight="1">
      <c r="A14" s="84" t="s">
        <v>161</v>
      </c>
      <c r="B14" s="72"/>
      <c r="G14" s="72"/>
      <c r="I14" s="72"/>
      <c r="J14" s="85">
        <f>SUM(J12:J13)</f>
        <v>0</v>
      </c>
      <c r="K14" s="72"/>
      <c r="L14" s="85">
        <f>SUM(L12:L13)</f>
        <v>0</v>
      </c>
      <c r="M14" s="87"/>
      <c r="N14" s="85">
        <f>SUM(N12:N13)</f>
        <v>0</v>
      </c>
      <c r="O14" s="87"/>
      <c r="P14" s="85">
        <f>SUM(P12:P13)</f>
        <v>577427030</v>
      </c>
      <c r="Q14" s="87"/>
      <c r="R14" s="85">
        <f>SUM(R12:R13)</f>
        <v>0</v>
      </c>
      <c r="S14" s="87"/>
      <c r="T14" s="85">
        <f>SUM(T12:T13)</f>
        <v>577427030</v>
      </c>
    </row>
    <row r="15" spans="1:21" ht="16.5" customHeight="1">
      <c r="A15" s="84" t="s">
        <v>294</v>
      </c>
      <c r="B15" s="72"/>
      <c r="G15" s="72"/>
      <c r="I15" s="72"/>
      <c r="J15" s="85">
        <v>0</v>
      </c>
      <c r="K15" s="72"/>
      <c r="L15" s="85">
        <v>0</v>
      </c>
      <c r="M15" s="87"/>
      <c r="N15" s="85">
        <v>20120286</v>
      </c>
      <c r="O15" s="85"/>
      <c r="P15" s="85">
        <v>-20120286</v>
      </c>
      <c r="Q15" s="85"/>
      <c r="R15" s="85">
        <v>0</v>
      </c>
      <c r="S15" s="85"/>
      <c r="T15" s="85">
        <f>SUM(J15:R15)</f>
        <v>0</v>
      </c>
    </row>
    <row r="16" spans="1:21" ht="16.5" customHeight="1">
      <c r="A16" s="84" t="s">
        <v>293</v>
      </c>
      <c r="B16" s="72"/>
      <c r="G16" s="72"/>
      <c r="I16" s="72"/>
      <c r="J16" s="85">
        <v>0</v>
      </c>
      <c r="K16" s="72"/>
      <c r="L16" s="85">
        <v>0</v>
      </c>
      <c r="M16" s="87"/>
      <c r="N16" s="85">
        <v>0</v>
      </c>
      <c r="O16" s="85"/>
      <c r="P16" s="85">
        <v>-734602651</v>
      </c>
      <c r="Q16" s="85"/>
      <c r="R16" s="85">
        <v>0</v>
      </c>
      <c r="S16" s="85">
        <v>0</v>
      </c>
      <c r="T16" s="85">
        <f>SUM(J16:R16)</f>
        <v>-734602651</v>
      </c>
    </row>
    <row r="17" spans="1:35" ht="16.5" customHeight="1" thickBot="1">
      <c r="A17" s="75" t="s">
        <v>246</v>
      </c>
      <c r="B17" s="72"/>
      <c r="E17" s="72"/>
      <c r="G17" s="72"/>
      <c r="I17" s="72"/>
      <c r="J17" s="91">
        <f>SUM(J14:J16)+J11</f>
        <v>1006503910</v>
      </c>
      <c r="K17" s="72"/>
      <c r="L17" s="91">
        <f>SUM(L14:L16)+L11</f>
        <v>243404011</v>
      </c>
      <c r="M17" s="85"/>
      <c r="N17" s="91">
        <f>SUM(N14:N16)+N11</f>
        <v>120780469</v>
      </c>
      <c r="O17" s="85"/>
      <c r="P17" s="91">
        <f>SUM(P14:P16)+P11</f>
        <v>2769955849</v>
      </c>
      <c r="Q17" s="85"/>
      <c r="R17" s="91">
        <f>SUM(R14:R16)+R11</f>
        <v>125898600</v>
      </c>
      <c r="S17" s="85"/>
      <c r="T17" s="91">
        <f>SUM(T14:T16)+T11</f>
        <v>4266542839</v>
      </c>
      <c r="U17" s="85"/>
    </row>
    <row r="18" spans="1:35" ht="16.5" customHeight="1" thickTop="1">
      <c r="A18" s="7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</row>
    <row r="19" spans="1:35" ht="16.5" customHeight="1">
      <c r="A19" s="161" t="s">
        <v>287</v>
      </c>
      <c r="B19" s="72"/>
      <c r="G19" s="72"/>
      <c r="I19" s="72"/>
      <c r="J19" s="158">
        <v>1006503910</v>
      </c>
      <c r="K19" s="159"/>
      <c r="L19" s="158">
        <v>243404011</v>
      </c>
      <c r="M19" s="159"/>
      <c r="N19" s="158">
        <v>120780469</v>
      </c>
      <c r="O19" s="158"/>
      <c r="P19" s="158">
        <v>2769955849</v>
      </c>
      <c r="Q19" s="159"/>
      <c r="R19" s="158">
        <v>125898600</v>
      </c>
      <c r="S19" s="160"/>
      <c r="T19" s="158">
        <f>SUM(J19:R19)</f>
        <v>4266542839</v>
      </c>
    </row>
    <row r="20" spans="1:35" ht="16.5" customHeight="1">
      <c r="A20" s="84" t="s">
        <v>211</v>
      </c>
      <c r="B20" s="72"/>
      <c r="G20" s="72"/>
      <c r="I20" s="72"/>
      <c r="J20" s="85">
        <v>0</v>
      </c>
      <c r="L20" s="85">
        <v>0</v>
      </c>
      <c r="M20" s="85"/>
      <c r="N20" s="85">
        <v>0</v>
      </c>
      <c r="O20" s="85"/>
      <c r="P20" s="85">
        <f>'PL&amp;CF'!I87</f>
        <v>332721744</v>
      </c>
      <c r="Q20" s="85"/>
      <c r="R20" s="85">
        <v>0</v>
      </c>
      <c r="S20" s="85">
        <v>0</v>
      </c>
      <c r="T20" s="85">
        <f>SUM(J20:R20)</f>
        <v>332721744</v>
      </c>
    </row>
    <row r="21" spans="1:35" ht="16.5" customHeight="1">
      <c r="A21" s="84" t="s">
        <v>212</v>
      </c>
      <c r="B21" s="72"/>
      <c r="G21" s="72"/>
      <c r="I21" s="72"/>
      <c r="J21" s="92">
        <v>0</v>
      </c>
      <c r="K21" s="72"/>
      <c r="L21" s="92">
        <v>0</v>
      </c>
      <c r="M21" s="87"/>
      <c r="N21" s="92">
        <v>0</v>
      </c>
      <c r="O21" s="87"/>
      <c r="P21" s="92">
        <v>0</v>
      </c>
      <c r="Q21" s="87"/>
      <c r="R21" s="92">
        <v>0</v>
      </c>
      <c r="S21" s="87"/>
      <c r="T21" s="92">
        <f>SUM(J21:R21)</f>
        <v>0</v>
      </c>
    </row>
    <row r="22" spans="1:35" ht="16.5" customHeight="1">
      <c r="A22" s="84" t="s">
        <v>161</v>
      </c>
      <c r="B22" s="72"/>
      <c r="G22" s="72"/>
      <c r="I22" s="72"/>
      <c r="J22" s="85">
        <f>SUM(J20:J21)</f>
        <v>0</v>
      </c>
      <c r="K22" s="72"/>
      <c r="L22" s="85">
        <f>SUM(L20:L21)</f>
        <v>0</v>
      </c>
      <c r="M22" s="87"/>
      <c r="N22" s="85">
        <f>SUM(N20:N21)</f>
        <v>0</v>
      </c>
      <c r="O22" s="87"/>
      <c r="P22" s="85">
        <f>SUM(P20:P21)</f>
        <v>332721744</v>
      </c>
      <c r="Q22" s="87"/>
      <c r="R22" s="85">
        <f>SUM(R20:R21)</f>
        <v>0</v>
      </c>
      <c r="S22" s="87"/>
      <c r="T22" s="85">
        <f>SUM(T20:T21)</f>
        <v>332721744</v>
      </c>
    </row>
    <row r="23" spans="1:35" ht="16.5" customHeight="1">
      <c r="A23" s="84" t="s">
        <v>293</v>
      </c>
      <c r="B23" s="72"/>
      <c r="G23" s="72"/>
      <c r="I23" s="72"/>
      <c r="J23" s="85">
        <v>0</v>
      </c>
      <c r="K23" s="72"/>
      <c r="L23" s="85">
        <v>0</v>
      </c>
      <c r="M23" s="87"/>
      <c r="N23" s="85">
        <v>0</v>
      </c>
      <c r="O23" s="85"/>
      <c r="P23" s="85">
        <v>-311956610</v>
      </c>
      <c r="Q23" s="85"/>
      <c r="R23" s="85">
        <v>0</v>
      </c>
      <c r="S23" s="85">
        <v>0</v>
      </c>
      <c r="T23" s="85">
        <f>SUM(J23:R23)</f>
        <v>-311956610</v>
      </c>
    </row>
    <row r="24" spans="1:35" ht="16.5" customHeight="1" thickBot="1">
      <c r="A24" s="75" t="s">
        <v>286</v>
      </c>
      <c r="B24" s="72"/>
      <c r="E24" s="72"/>
      <c r="G24" s="72"/>
      <c r="I24" s="72"/>
      <c r="J24" s="91">
        <f>SUM(J22:J23)+J19</f>
        <v>1006503910</v>
      </c>
      <c r="K24" s="72"/>
      <c r="L24" s="91">
        <f>SUM(L22:L23)+L19</f>
        <v>243404011</v>
      </c>
      <c r="M24" s="85"/>
      <c r="N24" s="91">
        <f>SUM(N22:N23)+N19</f>
        <v>120780469</v>
      </c>
      <c r="O24" s="85"/>
      <c r="P24" s="91">
        <f>SUM(P22:P23)+P19</f>
        <v>2790720983</v>
      </c>
      <c r="Q24" s="85"/>
      <c r="R24" s="91">
        <f>SUM(R22:R23)+R19</f>
        <v>125898600</v>
      </c>
      <c r="S24" s="85"/>
      <c r="T24" s="91">
        <f>SUM(T22:T23)+T19</f>
        <v>4287307973</v>
      </c>
      <c r="U24" s="85"/>
    </row>
    <row r="25" spans="1:35" ht="16.5" customHeight="1" thickTop="1">
      <c r="A25" s="75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1:35" ht="16.5" customHeight="1">
      <c r="A26" s="72" t="s">
        <v>1</v>
      </c>
      <c r="B26" s="72"/>
      <c r="E26" s="72"/>
      <c r="G26" s="72"/>
      <c r="I26" s="72"/>
      <c r="J26" s="72"/>
      <c r="K26" s="72"/>
      <c r="M26" s="72"/>
      <c r="O26" s="72"/>
      <c r="P26" s="72"/>
      <c r="Q26" s="72"/>
      <c r="R26" s="72"/>
      <c r="S26" s="72"/>
    </row>
    <row r="31" spans="1:35" s="73" customFormat="1" ht="16.5" customHeight="1">
      <c r="A31" s="72" t="s">
        <v>144</v>
      </c>
      <c r="C31" s="72"/>
      <c r="D31" s="72"/>
      <c r="F31" s="72"/>
      <c r="H31" s="72"/>
      <c r="L31" s="72"/>
      <c r="N31" s="72"/>
      <c r="T31" s="72"/>
      <c r="U31" s="72"/>
      <c r="AI31" s="73" t="s">
        <v>162</v>
      </c>
    </row>
  </sheetData>
  <mergeCells count="2">
    <mergeCell ref="N7:P7"/>
    <mergeCell ref="J5:T5"/>
  </mergeCells>
  <printOptions horizontalCentered="1"/>
  <pageMargins left="0.59055118110236204" right="0.35433070866141703" top="0.94488188976377996" bottom="0.74803149606299202" header="0.511811023622047" footer="0.51181102362204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ce-consolidated</vt:lpstr>
      <vt:lpstr>ce-separated</vt:lpstr>
      <vt:lpstr>BS!Print_Area</vt:lpstr>
      <vt:lpstr>'ce-consolidated'!Print_Area</vt:lpstr>
      <vt:lpstr>'ce-separated'!Print_Area</vt:lpstr>
      <vt:lpstr>'PL&amp;CF'!Print_Area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Wararat.P</cp:lastModifiedBy>
  <cp:lastPrinted>2017-02-20T13:04:07Z</cp:lastPrinted>
  <dcterms:created xsi:type="dcterms:W3CDTF">1997-08-09T04:30:16Z</dcterms:created>
  <dcterms:modified xsi:type="dcterms:W3CDTF">2017-02-21T01:36:31Z</dcterms:modified>
</cp:coreProperties>
</file>